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75" windowWidth="14955" windowHeight="8445" activeTab="4"/>
  </bookViews>
  <sheets>
    <sheet name="تقرير المبيعات " sheetId="5" r:id="rId1"/>
    <sheet name="تحليلات" sheetId="4" r:id="rId2"/>
    <sheet name="اجماليات الاذون" sheetId="2" r:id="rId3"/>
    <sheet name="تفصيلى الاذون" sheetId="3" r:id="rId4"/>
    <sheet name="Details" sheetId="6" r:id="rId5"/>
  </sheets>
  <externalReferences>
    <externalReference r:id="rId6"/>
    <externalReference r:id="rId7"/>
  </externalReferences>
  <definedNames>
    <definedName name="_xlnm._FilterDatabase" localSheetId="4" hidden="1">Details!$A$1:$AM$28</definedName>
    <definedName name="_xlnm._FilterDatabase" localSheetId="2" hidden="1">'اجماليات الاذون'!$A$2:$R$290</definedName>
    <definedName name="_xlnm._FilterDatabase" localSheetId="3" hidden="1">'تفصيلى الاذون'!$A$3:$U$2949</definedName>
    <definedName name="_xlnm.Print_Area" localSheetId="0">'تقرير المبيعات '!$A$1:$M$101</definedName>
  </definedNames>
  <calcPr calcId="124519"/>
</workbook>
</file>

<file path=xl/calcChain.xml><?xml version="1.0" encoding="utf-8"?>
<calcChain xmlns="http://schemas.openxmlformats.org/spreadsheetml/2006/main">
  <c r="E29" i="6"/>
  <c r="F29"/>
  <c r="G29"/>
  <c r="J29"/>
  <c r="M29"/>
  <c r="N29"/>
  <c r="S29"/>
  <c r="X29"/>
  <c r="AC29"/>
  <c r="AH29"/>
  <c r="O5"/>
  <c r="P5"/>
  <c r="Q5"/>
  <c r="O10"/>
  <c r="P10"/>
  <c r="Q10"/>
  <c r="O14"/>
  <c r="P14"/>
  <c r="Q14"/>
  <c r="AI5"/>
  <c r="AJ5"/>
  <c r="AK5"/>
  <c r="AI10"/>
  <c r="AJ10"/>
  <c r="AK10"/>
  <c r="AI14"/>
  <c r="AJ14"/>
  <c r="AK14"/>
  <c r="AD5"/>
  <c r="AE5"/>
  <c r="AF5"/>
  <c r="AD10"/>
  <c r="AE10"/>
  <c r="AF10"/>
  <c r="AD14"/>
  <c r="AE14"/>
  <c r="AF14"/>
  <c r="Y5"/>
  <c r="Z5"/>
  <c r="AA5"/>
  <c r="Y10"/>
  <c r="Z10"/>
  <c r="AA10"/>
  <c r="Y14"/>
  <c r="Z14"/>
  <c r="AA14"/>
  <c r="T5"/>
  <c r="U5"/>
  <c r="V5"/>
  <c r="T10"/>
  <c r="U10"/>
  <c r="V10"/>
  <c r="T14"/>
  <c r="U14"/>
  <c r="V14"/>
  <c r="A5"/>
  <c r="H5"/>
  <c r="H29" s="1"/>
  <c r="I5"/>
  <c r="K5"/>
  <c r="AM5"/>
  <c r="AM28"/>
  <c r="AM27"/>
  <c r="AM26"/>
  <c r="AM25"/>
  <c r="AM24"/>
  <c r="AM23"/>
  <c r="AM22"/>
  <c r="AM21"/>
  <c r="AM20"/>
  <c r="AM19"/>
  <c r="AM18"/>
  <c r="AM17"/>
  <c r="AM16"/>
  <c r="AM15"/>
  <c r="AM14"/>
  <c r="AM13"/>
  <c r="AM12"/>
  <c r="AM11"/>
  <c r="AM10"/>
  <c r="AM9"/>
  <c r="AM8"/>
  <c r="AM7"/>
  <c r="AM6"/>
  <c r="AM4"/>
  <c r="AM29" s="1"/>
  <c r="H28"/>
  <c r="L28" s="1"/>
  <c r="L27"/>
  <c r="I27"/>
  <c r="K27" s="1"/>
  <c r="L26"/>
  <c r="I26"/>
  <c r="K26" s="1"/>
  <c r="L25"/>
  <c r="I25"/>
  <c r="K25" s="1"/>
  <c r="L24"/>
  <c r="I24"/>
  <c r="K24" s="1"/>
  <c r="L23"/>
  <c r="I23"/>
  <c r="K23" s="1"/>
  <c r="L22"/>
  <c r="I22"/>
  <c r="K22" s="1"/>
  <c r="L21"/>
  <c r="I21"/>
  <c r="K21" s="1"/>
  <c r="L20"/>
  <c r="I20"/>
  <c r="K20" s="1"/>
  <c r="L19"/>
  <c r="I19"/>
  <c r="K19" s="1"/>
  <c r="L18"/>
  <c r="I18"/>
  <c r="K18" s="1"/>
  <c r="L17"/>
  <c r="I17"/>
  <c r="K17" s="1"/>
  <c r="L16"/>
  <c r="I16"/>
  <c r="K16" s="1"/>
  <c r="L15"/>
  <c r="I15"/>
  <c r="K15" s="1"/>
  <c r="H14"/>
  <c r="L13"/>
  <c r="I13"/>
  <c r="K13" s="1"/>
  <c r="L12"/>
  <c r="I12"/>
  <c r="K12" s="1"/>
  <c r="L11"/>
  <c r="I11"/>
  <c r="K11" s="1"/>
  <c r="H10"/>
  <c r="L9"/>
  <c r="I9"/>
  <c r="K9" s="1"/>
  <c r="L8"/>
  <c r="I8"/>
  <c r="K8" s="1"/>
  <c r="L7"/>
  <c r="I7"/>
  <c r="K7" s="1"/>
  <c r="L6"/>
  <c r="I6"/>
  <c r="K6" s="1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I4"/>
  <c r="X4" i="3"/>
  <c r="O6" i="6" l="1"/>
  <c r="AI6"/>
  <c r="AD6"/>
  <c r="O7"/>
  <c r="AI7"/>
  <c r="AD7"/>
  <c r="O8"/>
  <c r="AI8"/>
  <c r="AD8"/>
  <c r="O9"/>
  <c r="AI9"/>
  <c r="AD9"/>
  <c r="I10"/>
  <c r="K10" s="1"/>
  <c r="R10"/>
  <c r="AL10"/>
  <c r="AG10"/>
  <c r="O11"/>
  <c r="AI11"/>
  <c r="AD11"/>
  <c r="O12"/>
  <c r="AI12"/>
  <c r="AD12"/>
  <c r="O13"/>
  <c r="AI13"/>
  <c r="AD13"/>
  <c r="I14"/>
  <c r="K14" s="1"/>
  <c r="R14"/>
  <c r="AL14"/>
  <c r="AG14"/>
  <c r="O15"/>
  <c r="AI15"/>
  <c r="AD15"/>
  <c r="O16"/>
  <c r="AI16"/>
  <c r="AD16"/>
  <c r="O17"/>
  <c r="AI17"/>
  <c r="AD17"/>
  <c r="O18"/>
  <c r="AI18"/>
  <c r="AD18"/>
  <c r="O19"/>
  <c r="AI19"/>
  <c r="AD19"/>
  <c r="O20"/>
  <c r="AI20"/>
  <c r="AD20"/>
  <c r="O21"/>
  <c r="AI21"/>
  <c r="AD21"/>
  <c r="O22"/>
  <c r="AI22"/>
  <c r="O23"/>
  <c r="AI23"/>
  <c r="O24"/>
  <c r="AI24"/>
  <c r="O25"/>
  <c r="AI25"/>
  <c r="O26"/>
  <c r="AI26"/>
  <c r="O27"/>
  <c r="AI27"/>
  <c r="O28"/>
  <c r="AI28"/>
  <c r="R5"/>
  <c r="AL5"/>
  <c r="AG5"/>
  <c r="T28"/>
  <c r="T27"/>
  <c r="T26"/>
  <c r="T25"/>
  <c r="T24"/>
  <c r="T23"/>
  <c r="T22"/>
  <c r="T21"/>
  <c r="T20"/>
  <c r="T19"/>
  <c r="T18"/>
  <c r="T17"/>
  <c r="T16"/>
  <c r="T15"/>
  <c r="W14"/>
  <c r="T13"/>
  <c r="T12"/>
  <c r="T11"/>
  <c r="W10"/>
  <c r="T9"/>
  <c r="T8"/>
  <c r="T7"/>
  <c r="T6"/>
  <c r="W5"/>
  <c r="Y28"/>
  <c r="Y27"/>
  <c r="Y26"/>
  <c r="Y25"/>
  <c r="Y24"/>
  <c r="Y23"/>
  <c r="Y22"/>
  <c r="Y21"/>
  <c r="Y20"/>
  <c r="Y19"/>
  <c r="Y18"/>
  <c r="Y17"/>
  <c r="Y16"/>
  <c r="Y15"/>
  <c r="AB14"/>
  <c r="Y13"/>
  <c r="Y12"/>
  <c r="Y11"/>
  <c r="AB10"/>
  <c r="Y9"/>
  <c r="Y8"/>
  <c r="Y7"/>
  <c r="Y6"/>
  <c r="AB5"/>
  <c r="AD28"/>
  <c r="AD27"/>
  <c r="AD26"/>
  <c r="AD25"/>
  <c r="AD24"/>
  <c r="AD23"/>
  <c r="AD22"/>
  <c r="K4"/>
  <c r="I28"/>
  <c r="K28" s="1"/>
  <c r="X15" i="4"/>
  <c r="W15"/>
  <c r="V15"/>
  <c r="U15"/>
  <c r="T15"/>
  <c r="K29" i="6" l="1"/>
  <c r="I29"/>
  <c r="AE22"/>
  <c r="AF22" s="1"/>
  <c r="AG22"/>
  <c r="AE23"/>
  <c r="AF23" s="1"/>
  <c r="AG23"/>
  <c r="AE24"/>
  <c r="AF24" s="1"/>
  <c r="AG24"/>
  <c r="AE25"/>
  <c r="AF25" s="1"/>
  <c r="AG25"/>
  <c r="AE26"/>
  <c r="AF26" s="1"/>
  <c r="AG26"/>
  <c r="AE27"/>
  <c r="AF27" s="1"/>
  <c r="AG27"/>
  <c r="AE28"/>
  <c r="AG28"/>
  <c r="Z6"/>
  <c r="AA6" s="1"/>
  <c r="AB6"/>
  <c r="Z7"/>
  <c r="AA7" s="1"/>
  <c r="AB7"/>
  <c r="Z8"/>
  <c r="AA8" s="1"/>
  <c r="AB8"/>
  <c r="Z9"/>
  <c r="AA9" s="1"/>
  <c r="AB9"/>
  <c r="Z11"/>
  <c r="AA11" s="1"/>
  <c r="AB11"/>
  <c r="Z12"/>
  <c r="AA12" s="1"/>
  <c r="AB12"/>
  <c r="Z13"/>
  <c r="AA13" s="1"/>
  <c r="AB13"/>
  <c r="Z15"/>
  <c r="AA15" s="1"/>
  <c r="AB15"/>
  <c r="Z16"/>
  <c r="AA16" s="1"/>
  <c r="AB16"/>
  <c r="Z17"/>
  <c r="AA17" s="1"/>
  <c r="AB17"/>
  <c r="Z18"/>
  <c r="AA18" s="1"/>
  <c r="AB18"/>
  <c r="Z19"/>
  <c r="AA19" s="1"/>
  <c r="AB19"/>
  <c r="Z20"/>
  <c r="AA20" s="1"/>
  <c r="AB20"/>
  <c r="Z21"/>
  <c r="AA21" s="1"/>
  <c r="AB21"/>
  <c r="Z22"/>
  <c r="AA22" s="1"/>
  <c r="AB22"/>
  <c r="Z23"/>
  <c r="AA23" s="1"/>
  <c r="AB23"/>
  <c r="Z24"/>
  <c r="AA24" s="1"/>
  <c r="AB24"/>
  <c r="Z25"/>
  <c r="AA25" s="1"/>
  <c r="AB25"/>
  <c r="Z26"/>
  <c r="AA26" s="1"/>
  <c r="AB26"/>
  <c r="Z27"/>
  <c r="AA27" s="1"/>
  <c r="AB27"/>
  <c r="Z28"/>
  <c r="AB28"/>
  <c r="U6"/>
  <c r="V6" s="1"/>
  <c r="W6"/>
  <c r="U7"/>
  <c r="V7" s="1"/>
  <c r="W7"/>
  <c r="U8"/>
  <c r="V8" s="1"/>
  <c r="W8"/>
  <c r="U9"/>
  <c r="V9" s="1"/>
  <c r="W9"/>
  <c r="U11"/>
  <c r="V11" s="1"/>
  <c r="W11"/>
  <c r="U12"/>
  <c r="V12" s="1"/>
  <c r="W12"/>
  <c r="U13"/>
  <c r="V13" s="1"/>
  <c r="W13"/>
  <c r="U15"/>
  <c r="V15" s="1"/>
  <c r="W15"/>
  <c r="U16"/>
  <c r="V16" s="1"/>
  <c r="W16"/>
  <c r="U17"/>
  <c r="V17" s="1"/>
  <c r="W17"/>
  <c r="U18"/>
  <c r="V18" s="1"/>
  <c r="W18"/>
  <c r="U19"/>
  <c r="V19" s="1"/>
  <c r="W19"/>
  <c r="U20"/>
  <c r="V20" s="1"/>
  <c r="W20"/>
  <c r="U21"/>
  <c r="V21" s="1"/>
  <c r="W21"/>
  <c r="U22"/>
  <c r="V22" s="1"/>
  <c r="W22"/>
  <c r="U23"/>
  <c r="V23" s="1"/>
  <c r="W23"/>
  <c r="U24"/>
  <c r="V24" s="1"/>
  <c r="W24"/>
  <c r="U25"/>
  <c r="V25" s="1"/>
  <c r="W25"/>
  <c r="U26"/>
  <c r="V26" s="1"/>
  <c r="W26"/>
  <c r="U27"/>
  <c r="V27" s="1"/>
  <c r="W27"/>
  <c r="U28"/>
  <c r="W28"/>
  <c r="AJ28"/>
  <c r="AL28"/>
  <c r="P28"/>
  <c r="R28"/>
  <c r="AJ27"/>
  <c r="AK27" s="1"/>
  <c r="AL27"/>
  <c r="P27"/>
  <c r="Q27" s="1"/>
  <c r="R27"/>
  <c r="AJ26"/>
  <c r="AK26" s="1"/>
  <c r="AL26"/>
  <c r="P26"/>
  <c r="Q26" s="1"/>
  <c r="R26"/>
  <c r="AJ25"/>
  <c r="AK25" s="1"/>
  <c r="AL25"/>
  <c r="P25"/>
  <c r="Q25" s="1"/>
  <c r="R25"/>
  <c r="AJ24"/>
  <c r="AK24" s="1"/>
  <c r="AL24"/>
  <c r="P24"/>
  <c r="Q24" s="1"/>
  <c r="R24"/>
  <c r="AJ23"/>
  <c r="AK23" s="1"/>
  <c r="AL23"/>
  <c r="P23"/>
  <c r="Q23" s="1"/>
  <c r="R23"/>
  <c r="AJ22"/>
  <c r="AK22" s="1"/>
  <c r="AL22"/>
  <c r="P22"/>
  <c r="Q22" s="1"/>
  <c r="R22"/>
  <c r="AE21"/>
  <c r="AF21" s="1"/>
  <c r="AG21"/>
  <c r="AJ21"/>
  <c r="AK21" s="1"/>
  <c r="AL21"/>
  <c r="P21"/>
  <c r="Q21" s="1"/>
  <c r="R21"/>
  <c r="AE20"/>
  <c r="AF20" s="1"/>
  <c r="AG20"/>
  <c r="AJ20"/>
  <c r="AK20" s="1"/>
  <c r="AL20"/>
  <c r="P20"/>
  <c r="Q20" s="1"/>
  <c r="R20"/>
  <c r="AE19"/>
  <c r="AF19" s="1"/>
  <c r="AG19"/>
  <c r="AJ19"/>
  <c r="AK19" s="1"/>
  <c r="AL19"/>
  <c r="P19"/>
  <c r="Q19" s="1"/>
  <c r="R19"/>
  <c r="AE18"/>
  <c r="AF18" s="1"/>
  <c r="AG18"/>
  <c r="AJ18"/>
  <c r="AK18" s="1"/>
  <c r="AL18"/>
  <c r="P18"/>
  <c r="Q18" s="1"/>
  <c r="R18"/>
  <c r="AE17"/>
  <c r="AF17" s="1"/>
  <c r="AG17"/>
  <c r="AJ17"/>
  <c r="AK17" s="1"/>
  <c r="AL17"/>
  <c r="P17"/>
  <c r="Q17" s="1"/>
  <c r="R17"/>
  <c r="AE16"/>
  <c r="AF16" s="1"/>
  <c r="AG16"/>
  <c r="AJ16"/>
  <c r="AK16" s="1"/>
  <c r="AL16"/>
  <c r="P16"/>
  <c r="Q16" s="1"/>
  <c r="R16"/>
  <c r="AE15"/>
  <c r="AF15" s="1"/>
  <c r="AG15"/>
  <c r="AJ15"/>
  <c r="AK15" s="1"/>
  <c r="AL15"/>
  <c r="P15"/>
  <c r="Q15" s="1"/>
  <c r="R15"/>
  <c r="AE13"/>
  <c r="AF13" s="1"/>
  <c r="AG13"/>
  <c r="AJ13"/>
  <c r="AK13" s="1"/>
  <c r="AL13"/>
  <c r="P13"/>
  <c r="Q13" s="1"/>
  <c r="R13"/>
  <c r="AE12"/>
  <c r="AF12" s="1"/>
  <c r="AG12"/>
  <c r="AJ12"/>
  <c r="AK12" s="1"/>
  <c r="AL12"/>
  <c r="P12"/>
  <c r="Q12" s="1"/>
  <c r="R12"/>
  <c r="AE11"/>
  <c r="AF11" s="1"/>
  <c r="AG11"/>
  <c r="AJ11"/>
  <c r="AK11" s="1"/>
  <c r="AL11"/>
  <c r="P11"/>
  <c r="Q11" s="1"/>
  <c r="R11"/>
  <c r="AE9"/>
  <c r="AF9" s="1"/>
  <c r="AG9"/>
  <c r="AJ9"/>
  <c r="AK9" s="1"/>
  <c r="AL9"/>
  <c r="P9"/>
  <c r="Q9" s="1"/>
  <c r="R9"/>
  <c r="AE8"/>
  <c r="AF8" s="1"/>
  <c r="AG8"/>
  <c r="AJ8"/>
  <c r="AK8" s="1"/>
  <c r="AL8"/>
  <c r="P8"/>
  <c r="Q8" s="1"/>
  <c r="R8"/>
  <c r="AE7"/>
  <c r="AF7" s="1"/>
  <c r="AG7"/>
  <c r="AJ7"/>
  <c r="AK7" s="1"/>
  <c r="AL7"/>
  <c r="P7"/>
  <c r="Q7" s="1"/>
  <c r="R7"/>
  <c r="AE6"/>
  <c r="AF6" s="1"/>
  <c r="AG6"/>
  <c r="AJ6"/>
  <c r="AK6" s="1"/>
  <c r="AL6"/>
  <c r="P6"/>
  <c r="Q6" s="1"/>
  <c r="R6"/>
  <c r="T2945" i="3"/>
  <c r="S2945"/>
  <c r="S2946" s="1"/>
  <c r="S2947" s="1"/>
  <c r="R2945"/>
  <c r="Q2945"/>
  <c r="P2945"/>
  <c r="O2945"/>
  <c r="U2945" s="1"/>
  <c r="U2944"/>
  <c r="H2944"/>
  <c r="I2944" s="1"/>
  <c r="K2944" s="1"/>
  <c r="T2939"/>
  <c r="S2939"/>
  <c r="R2939"/>
  <c r="Q2939"/>
  <c r="Q2940" s="1"/>
  <c r="Q2941" s="1"/>
  <c r="P2939"/>
  <c r="O2939"/>
  <c r="U2938"/>
  <c r="H2938"/>
  <c r="I2938" s="1"/>
  <c r="K2938" s="1"/>
  <c r="T2933"/>
  <c r="S2933"/>
  <c r="S2934" s="1"/>
  <c r="S2935" s="1"/>
  <c r="R2933"/>
  <c r="Q2933"/>
  <c r="P2933"/>
  <c r="O2933"/>
  <c r="U2933" s="1"/>
  <c r="U2932"/>
  <c r="H2932"/>
  <c r="I2932" s="1"/>
  <c r="K2932" s="1"/>
  <c r="T2927"/>
  <c r="S2927"/>
  <c r="R2927"/>
  <c r="Q2927"/>
  <c r="Q2928" s="1"/>
  <c r="Q2929" s="1"/>
  <c r="P2927"/>
  <c r="O2927"/>
  <c r="U2926"/>
  <c r="H2926"/>
  <c r="I2926" s="1"/>
  <c r="K2926" s="1"/>
  <c r="T2921"/>
  <c r="S2921"/>
  <c r="S2922" s="1"/>
  <c r="S2923" s="1"/>
  <c r="R2921"/>
  <c r="Q2921"/>
  <c r="P2921"/>
  <c r="O2921"/>
  <c r="U2921" s="1"/>
  <c r="U2920"/>
  <c r="H2920"/>
  <c r="I2920" s="1"/>
  <c r="K2920" s="1"/>
  <c r="T2915"/>
  <c r="S2915"/>
  <c r="R2915"/>
  <c r="Q2915"/>
  <c r="Q2916" s="1"/>
  <c r="Q2917" s="1"/>
  <c r="P2915"/>
  <c r="O2915"/>
  <c r="U2914"/>
  <c r="H2914"/>
  <c r="I2914" s="1"/>
  <c r="K2914" s="1"/>
  <c r="T2909"/>
  <c r="S2909"/>
  <c r="S2910" s="1"/>
  <c r="S2911" s="1"/>
  <c r="R2909"/>
  <c r="Q2909"/>
  <c r="Q2912" s="1"/>
  <c r="P2909"/>
  <c r="O2909"/>
  <c r="U2909" s="1"/>
  <c r="U2908"/>
  <c r="I2908"/>
  <c r="K2908" s="1"/>
  <c r="H2908"/>
  <c r="T2903"/>
  <c r="S2903"/>
  <c r="R2903"/>
  <c r="Q2903"/>
  <c r="Q2904" s="1"/>
  <c r="Q2905" s="1"/>
  <c r="P2903"/>
  <c r="O2903"/>
  <c r="U2902"/>
  <c r="H2902"/>
  <c r="I2902" s="1"/>
  <c r="K2902" s="1"/>
  <c r="T2897"/>
  <c r="S2897"/>
  <c r="S2898" s="1"/>
  <c r="S2899" s="1"/>
  <c r="R2897"/>
  <c r="Q2897"/>
  <c r="P2897"/>
  <c r="O2897"/>
  <c r="U2896"/>
  <c r="H2896"/>
  <c r="I2896" s="1"/>
  <c r="K2896" s="1"/>
  <c r="T2891"/>
  <c r="S2891"/>
  <c r="R2891"/>
  <c r="Q2891"/>
  <c r="Q2892" s="1"/>
  <c r="Q2893" s="1"/>
  <c r="P2891"/>
  <c r="O2891"/>
  <c r="U2890"/>
  <c r="H2890"/>
  <c r="I2890" s="1"/>
  <c r="K2890" s="1"/>
  <c r="T2885"/>
  <c r="S2885"/>
  <c r="S2886" s="1"/>
  <c r="S2887" s="1"/>
  <c r="R2885"/>
  <c r="Q2885"/>
  <c r="Q2886" s="1"/>
  <c r="Q2887" s="1"/>
  <c r="P2885"/>
  <c r="O2885"/>
  <c r="U2884"/>
  <c r="H2884"/>
  <c r="S2888" s="1"/>
  <c r="T2879"/>
  <c r="S2879"/>
  <c r="R2879"/>
  <c r="Q2879"/>
  <c r="P2879"/>
  <c r="O2879"/>
  <c r="U2878"/>
  <c r="H2878"/>
  <c r="I2878" s="1"/>
  <c r="K2878" s="1"/>
  <c r="T2873"/>
  <c r="S2873"/>
  <c r="R2873"/>
  <c r="Q2873"/>
  <c r="P2873"/>
  <c r="O2873"/>
  <c r="U2873" s="1"/>
  <c r="U2872"/>
  <c r="H2872"/>
  <c r="I2872" s="1"/>
  <c r="K2872" s="1"/>
  <c r="T2867"/>
  <c r="S2867"/>
  <c r="R2867"/>
  <c r="Q2867"/>
  <c r="P2867"/>
  <c r="O2867"/>
  <c r="U2867" s="1"/>
  <c r="U2866"/>
  <c r="H2866"/>
  <c r="I2866" s="1"/>
  <c r="K2866" s="1"/>
  <c r="T2861"/>
  <c r="S2861"/>
  <c r="R2861"/>
  <c r="Q2861"/>
  <c r="P2861"/>
  <c r="O2861"/>
  <c r="U2861" s="1"/>
  <c r="U2860"/>
  <c r="H2860"/>
  <c r="I2860" s="1"/>
  <c r="K2860" s="1"/>
  <c r="T2855"/>
  <c r="S2855"/>
  <c r="R2855"/>
  <c r="Q2855"/>
  <c r="P2855"/>
  <c r="O2855"/>
  <c r="U2855" s="1"/>
  <c r="U2854"/>
  <c r="H2854"/>
  <c r="I2854" s="1"/>
  <c r="K2854" s="1"/>
  <c r="T2849"/>
  <c r="S2849"/>
  <c r="R2849"/>
  <c r="Q2849"/>
  <c r="P2849"/>
  <c r="O2849"/>
  <c r="U2849" s="1"/>
  <c r="U2848"/>
  <c r="H2848"/>
  <c r="I2848" s="1"/>
  <c r="K2848" s="1"/>
  <c r="T2843"/>
  <c r="S2843"/>
  <c r="S2844" s="1"/>
  <c r="S2845" s="1"/>
  <c r="R2843"/>
  <c r="Q2843"/>
  <c r="Q2844" s="1"/>
  <c r="Q2845" s="1"/>
  <c r="P2843"/>
  <c r="O2843"/>
  <c r="O2844" s="1"/>
  <c r="O2845" s="1"/>
  <c r="U2842"/>
  <c r="H2842"/>
  <c r="I2842" s="1"/>
  <c r="K2842" s="1"/>
  <c r="T2837"/>
  <c r="S2837"/>
  <c r="R2837"/>
  <c r="Q2837"/>
  <c r="P2837"/>
  <c r="O2837"/>
  <c r="U2836"/>
  <c r="H2836"/>
  <c r="I2836" s="1"/>
  <c r="K2836" s="1"/>
  <c r="T2831"/>
  <c r="S2831"/>
  <c r="R2831"/>
  <c r="Q2831"/>
  <c r="P2831"/>
  <c r="O2831"/>
  <c r="U2830"/>
  <c r="H2830"/>
  <c r="I2830" s="1"/>
  <c r="K2830" s="1"/>
  <c r="T2825"/>
  <c r="S2825"/>
  <c r="R2825"/>
  <c r="Q2825"/>
  <c r="P2825"/>
  <c r="O2825"/>
  <c r="U2824"/>
  <c r="H2824"/>
  <c r="I2824" s="1"/>
  <c r="K2824" s="1"/>
  <c r="T2819"/>
  <c r="S2819"/>
  <c r="R2819"/>
  <c r="Q2819"/>
  <c r="P2819"/>
  <c r="O2819"/>
  <c r="U2818"/>
  <c r="H2818"/>
  <c r="I2818" s="1"/>
  <c r="K2818" s="1"/>
  <c r="T2813"/>
  <c r="S2813"/>
  <c r="S2814" s="1"/>
  <c r="S2815" s="1"/>
  <c r="R2813"/>
  <c r="Q2813"/>
  <c r="Q2814" s="1"/>
  <c r="Q2815" s="1"/>
  <c r="P2813"/>
  <c r="O2813"/>
  <c r="U2812"/>
  <c r="H2812"/>
  <c r="S2816" s="1"/>
  <c r="T2807"/>
  <c r="S2807"/>
  <c r="S2808" s="1"/>
  <c r="S2809" s="1"/>
  <c r="R2807"/>
  <c r="Q2807"/>
  <c r="Q2808" s="1"/>
  <c r="Q2809" s="1"/>
  <c r="P2807"/>
  <c r="O2807"/>
  <c r="U2806"/>
  <c r="H2806"/>
  <c r="S2810" s="1"/>
  <c r="T2801"/>
  <c r="S2801"/>
  <c r="S2802" s="1"/>
  <c r="S2803" s="1"/>
  <c r="R2801"/>
  <c r="Q2801"/>
  <c r="P2801"/>
  <c r="O2801"/>
  <c r="U2800"/>
  <c r="H2800"/>
  <c r="I2800" s="1"/>
  <c r="K2800" s="1"/>
  <c r="T2795"/>
  <c r="S2795"/>
  <c r="R2795"/>
  <c r="Q2795"/>
  <c r="Q2796" s="1"/>
  <c r="Q2797" s="1"/>
  <c r="P2795"/>
  <c r="O2795"/>
  <c r="U2794"/>
  <c r="H2794"/>
  <c r="I2794" s="1"/>
  <c r="K2794" s="1"/>
  <c r="T2789"/>
  <c r="S2789"/>
  <c r="S2790" s="1"/>
  <c r="S2791" s="1"/>
  <c r="R2789"/>
  <c r="Q2789"/>
  <c r="P2789"/>
  <c r="O2789"/>
  <c r="U2788"/>
  <c r="H2788"/>
  <c r="I2788" s="1"/>
  <c r="K2788" s="1"/>
  <c r="T2783"/>
  <c r="S2783"/>
  <c r="R2783"/>
  <c r="Q2783"/>
  <c r="Q2784" s="1"/>
  <c r="Q2785" s="1"/>
  <c r="P2783"/>
  <c r="O2783"/>
  <c r="U2782"/>
  <c r="H2782"/>
  <c r="I2782" s="1"/>
  <c r="K2782" s="1"/>
  <c r="T2777"/>
  <c r="S2777"/>
  <c r="S2778" s="1"/>
  <c r="S2779" s="1"/>
  <c r="R2777"/>
  <c r="Q2777"/>
  <c r="P2777"/>
  <c r="O2777"/>
  <c r="U2776"/>
  <c r="H2776"/>
  <c r="I2776" s="1"/>
  <c r="K2776" s="1"/>
  <c r="T2771"/>
  <c r="S2771"/>
  <c r="R2771"/>
  <c r="Q2771"/>
  <c r="Q2772" s="1"/>
  <c r="Q2773" s="1"/>
  <c r="P2771"/>
  <c r="O2771"/>
  <c r="U2770"/>
  <c r="H2770"/>
  <c r="I2770" s="1"/>
  <c r="K2770" s="1"/>
  <c r="T2765"/>
  <c r="S2765"/>
  <c r="S2766" s="1"/>
  <c r="S2767" s="1"/>
  <c r="R2765"/>
  <c r="Q2765"/>
  <c r="P2765"/>
  <c r="O2765"/>
  <c r="U2764"/>
  <c r="H2764"/>
  <c r="I2764" s="1"/>
  <c r="K2764" s="1"/>
  <c r="T2759"/>
  <c r="S2759"/>
  <c r="R2759"/>
  <c r="Q2759"/>
  <c r="Q2760" s="1"/>
  <c r="Q2761" s="1"/>
  <c r="P2759"/>
  <c r="O2759"/>
  <c r="U2758"/>
  <c r="H2758"/>
  <c r="I2758" s="1"/>
  <c r="K2758" s="1"/>
  <c r="T2753"/>
  <c r="S2753"/>
  <c r="S2754" s="1"/>
  <c r="S2755" s="1"/>
  <c r="R2753"/>
  <c r="Q2753"/>
  <c r="P2753"/>
  <c r="O2753"/>
  <c r="U2752"/>
  <c r="H2752"/>
  <c r="I2752" s="1"/>
  <c r="K2752" s="1"/>
  <c r="T2747"/>
  <c r="S2747"/>
  <c r="R2747"/>
  <c r="Q2747"/>
  <c r="Q2748" s="1"/>
  <c r="Q2749" s="1"/>
  <c r="P2747"/>
  <c r="O2747"/>
  <c r="U2746"/>
  <c r="H2746"/>
  <c r="I2746" s="1"/>
  <c r="K2746" s="1"/>
  <c r="T2741"/>
  <c r="S2741"/>
  <c r="S2742" s="1"/>
  <c r="S2743" s="1"/>
  <c r="R2741"/>
  <c r="Q2741"/>
  <c r="P2741"/>
  <c r="O2741"/>
  <c r="U2740"/>
  <c r="H2740"/>
  <c r="I2740" s="1"/>
  <c r="K2740" s="1"/>
  <c r="T2735"/>
  <c r="S2735"/>
  <c r="R2735"/>
  <c r="Q2735"/>
  <c r="Q2736" s="1"/>
  <c r="Q2737" s="1"/>
  <c r="P2735"/>
  <c r="O2735"/>
  <c r="U2735" s="1"/>
  <c r="U2734"/>
  <c r="H2734"/>
  <c r="I2734" s="1"/>
  <c r="K2734" s="1"/>
  <c r="T2729"/>
  <c r="S2729"/>
  <c r="S2730" s="1"/>
  <c r="S2731" s="1"/>
  <c r="R2729"/>
  <c r="Q2729"/>
  <c r="P2729"/>
  <c r="O2729"/>
  <c r="U2728"/>
  <c r="H2728"/>
  <c r="I2728" s="1"/>
  <c r="K2728" s="1"/>
  <c r="T2723"/>
  <c r="S2723"/>
  <c r="R2723"/>
  <c r="Q2723"/>
  <c r="Q2724" s="1"/>
  <c r="Q2725" s="1"/>
  <c r="P2723"/>
  <c r="O2723"/>
  <c r="U2723" s="1"/>
  <c r="U2722"/>
  <c r="H2722"/>
  <c r="I2722" s="1"/>
  <c r="K2722" s="1"/>
  <c r="T2717"/>
  <c r="S2717"/>
  <c r="S2718" s="1"/>
  <c r="S2719" s="1"/>
  <c r="R2717"/>
  <c r="Q2717"/>
  <c r="P2717"/>
  <c r="O2717"/>
  <c r="O2718" s="1"/>
  <c r="O2719" s="1"/>
  <c r="U2716"/>
  <c r="H2716"/>
  <c r="I2716" s="1"/>
  <c r="K2716" s="1"/>
  <c r="T2711"/>
  <c r="S2711"/>
  <c r="R2711"/>
  <c r="Q2711"/>
  <c r="Q2712" s="1"/>
  <c r="Q2713" s="1"/>
  <c r="P2711"/>
  <c r="O2711"/>
  <c r="U2710"/>
  <c r="H2710"/>
  <c r="Q2714" s="1"/>
  <c r="T2705"/>
  <c r="S2705"/>
  <c r="R2705"/>
  <c r="Q2705"/>
  <c r="Q2706" s="1"/>
  <c r="Q2707" s="1"/>
  <c r="P2705"/>
  <c r="O2705"/>
  <c r="U2704"/>
  <c r="H2704"/>
  <c r="I2704" s="1"/>
  <c r="K2704" s="1"/>
  <c r="T2699"/>
  <c r="S2699"/>
  <c r="S2700" s="1"/>
  <c r="S2701" s="1"/>
  <c r="R2699"/>
  <c r="Q2699"/>
  <c r="P2699"/>
  <c r="O2699"/>
  <c r="U2698"/>
  <c r="H2698"/>
  <c r="I2698" s="1"/>
  <c r="K2698" s="1"/>
  <c r="T2693"/>
  <c r="S2693"/>
  <c r="R2693"/>
  <c r="Q2693"/>
  <c r="Q2694" s="1"/>
  <c r="Q2695" s="1"/>
  <c r="P2693"/>
  <c r="O2693"/>
  <c r="U2692"/>
  <c r="H2692"/>
  <c r="I2692" s="1"/>
  <c r="K2692" s="1"/>
  <c r="T2687"/>
  <c r="S2687"/>
  <c r="S2688" s="1"/>
  <c r="S2689" s="1"/>
  <c r="R2687"/>
  <c r="Q2687"/>
  <c r="P2687"/>
  <c r="O2687"/>
  <c r="U2686"/>
  <c r="H2686"/>
  <c r="I2686" s="1"/>
  <c r="K2686" s="1"/>
  <c r="T2681"/>
  <c r="S2681"/>
  <c r="R2681"/>
  <c r="Q2681"/>
  <c r="Q2682" s="1"/>
  <c r="Q2683" s="1"/>
  <c r="P2681"/>
  <c r="O2681"/>
  <c r="U2680"/>
  <c r="H2680"/>
  <c r="I2680" s="1"/>
  <c r="K2680" s="1"/>
  <c r="T2675"/>
  <c r="S2675"/>
  <c r="S2676" s="1"/>
  <c r="S2677" s="1"/>
  <c r="R2675"/>
  <c r="Q2675"/>
  <c r="P2675"/>
  <c r="O2675"/>
  <c r="U2674"/>
  <c r="H2674"/>
  <c r="I2674" s="1"/>
  <c r="K2674" s="1"/>
  <c r="T2669"/>
  <c r="S2669"/>
  <c r="R2669"/>
  <c r="Q2669"/>
  <c r="Q2670" s="1"/>
  <c r="Q2671" s="1"/>
  <c r="P2669"/>
  <c r="O2669"/>
  <c r="U2668"/>
  <c r="H2668"/>
  <c r="I2668" s="1"/>
  <c r="K2668" s="1"/>
  <c r="T2663"/>
  <c r="S2663"/>
  <c r="S2664" s="1"/>
  <c r="S2665" s="1"/>
  <c r="R2663"/>
  <c r="Q2663"/>
  <c r="P2663"/>
  <c r="O2663"/>
  <c r="U2662"/>
  <c r="H2662"/>
  <c r="I2662" s="1"/>
  <c r="K2662" s="1"/>
  <c r="T2657"/>
  <c r="S2657"/>
  <c r="R2657"/>
  <c r="Q2657"/>
  <c r="Q2658" s="1"/>
  <c r="Q2659" s="1"/>
  <c r="P2657"/>
  <c r="O2657"/>
  <c r="U2656"/>
  <c r="H2656"/>
  <c r="I2656" s="1"/>
  <c r="K2656" s="1"/>
  <c r="T2651"/>
  <c r="S2651"/>
  <c r="S2652" s="1"/>
  <c r="S2653" s="1"/>
  <c r="R2651"/>
  <c r="Q2651"/>
  <c r="P2651"/>
  <c r="O2651"/>
  <c r="U2650"/>
  <c r="H2650"/>
  <c r="I2650" s="1"/>
  <c r="K2650" s="1"/>
  <c r="T2645"/>
  <c r="S2645"/>
  <c r="R2645"/>
  <c r="Q2645"/>
  <c r="Q2646" s="1"/>
  <c r="Q2647" s="1"/>
  <c r="P2645"/>
  <c r="O2645"/>
  <c r="U2644"/>
  <c r="H2644"/>
  <c r="I2644" s="1"/>
  <c r="K2644" s="1"/>
  <c r="T2639"/>
  <c r="S2639"/>
  <c r="S2640" s="1"/>
  <c r="S2641" s="1"/>
  <c r="R2639"/>
  <c r="Q2639"/>
  <c r="P2639"/>
  <c r="O2639"/>
  <c r="U2638"/>
  <c r="H2638"/>
  <c r="I2638" s="1"/>
  <c r="K2638" s="1"/>
  <c r="T2633"/>
  <c r="S2633"/>
  <c r="R2633"/>
  <c r="Q2633"/>
  <c r="Q2634" s="1"/>
  <c r="Q2635" s="1"/>
  <c r="P2633"/>
  <c r="O2633"/>
  <c r="U2632"/>
  <c r="H2632"/>
  <c r="I2632" s="1"/>
  <c r="K2632" s="1"/>
  <c r="T2627"/>
  <c r="S2627"/>
  <c r="S2628" s="1"/>
  <c r="S2629" s="1"/>
  <c r="R2627"/>
  <c r="Q2627"/>
  <c r="Q2628" s="1"/>
  <c r="Q2629" s="1"/>
  <c r="P2627"/>
  <c r="O2627"/>
  <c r="U2626"/>
  <c r="H2626"/>
  <c r="I2626" s="1"/>
  <c r="K2626" s="1"/>
  <c r="T2621"/>
  <c r="S2621"/>
  <c r="S2622" s="1"/>
  <c r="S2623" s="1"/>
  <c r="R2621"/>
  <c r="Q2621"/>
  <c r="P2621"/>
  <c r="O2621"/>
  <c r="U2620"/>
  <c r="H2620"/>
  <c r="I2620" s="1"/>
  <c r="K2620" s="1"/>
  <c r="T2615"/>
  <c r="S2615"/>
  <c r="S2616" s="1"/>
  <c r="S2617" s="1"/>
  <c r="R2615"/>
  <c r="Q2615"/>
  <c r="P2615"/>
  <c r="O2615"/>
  <c r="U2614"/>
  <c r="H2614"/>
  <c r="S2618" s="1"/>
  <c r="T2609"/>
  <c r="S2609"/>
  <c r="S2610" s="1"/>
  <c r="S2611" s="1"/>
  <c r="R2609"/>
  <c r="Q2609"/>
  <c r="P2609"/>
  <c r="O2609"/>
  <c r="U2608"/>
  <c r="H2608"/>
  <c r="I2608" s="1"/>
  <c r="K2608" s="1"/>
  <c r="T2603"/>
  <c r="S2603"/>
  <c r="S2604" s="1"/>
  <c r="S2605" s="1"/>
  <c r="R2603"/>
  <c r="Q2603"/>
  <c r="P2603"/>
  <c r="O2603"/>
  <c r="U2602"/>
  <c r="H2602"/>
  <c r="S2606" s="1"/>
  <c r="T2597"/>
  <c r="S2597"/>
  <c r="S2598" s="1"/>
  <c r="S2599" s="1"/>
  <c r="R2597"/>
  <c r="Q2597"/>
  <c r="P2597"/>
  <c r="O2597"/>
  <c r="O2598" s="1"/>
  <c r="O2599" s="1"/>
  <c r="U2596"/>
  <c r="H2596"/>
  <c r="I2596" s="1"/>
  <c r="K2596" s="1"/>
  <c r="T2591"/>
  <c r="S2591"/>
  <c r="S2592" s="1"/>
  <c r="S2593" s="1"/>
  <c r="R2591"/>
  <c r="Q2591"/>
  <c r="P2591"/>
  <c r="O2591"/>
  <c r="U2590"/>
  <c r="H2590"/>
  <c r="S2594" s="1"/>
  <c r="T2585"/>
  <c r="S2585"/>
  <c r="R2585"/>
  <c r="Q2585"/>
  <c r="P2585"/>
  <c r="O2585"/>
  <c r="U2584"/>
  <c r="H2584"/>
  <c r="I2584" s="1"/>
  <c r="K2584" s="1"/>
  <c r="T2579"/>
  <c r="T2580" s="1"/>
  <c r="T2581" s="1"/>
  <c r="S2579"/>
  <c r="R2579"/>
  <c r="Q2579"/>
  <c r="P2579"/>
  <c r="P2580" s="1"/>
  <c r="P2581" s="1"/>
  <c r="O2579"/>
  <c r="U2578"/>
  <c r="H2578"/>
  <c r="I2578" s="1"/>
  <c r="K2578" s="1"/>
  <c r="T2573"/>
  <c r="S2573"/>
  <c r="R2573"/>
  <c r="Q2573"/>
  <c r="P2573"/>
  <c r="O2573"/>
  <c r="U2572"/>
  <c r="H2572"/>
  <c r="I2572" s="1"/>
  <c r="K2572" s="1"/>
  <c r="T2567"/>
  <c r="T2568" s="1"/>
  <c r="T2569" s="1"/>
  <c r="S2567"/>
  <c r="R2567"/>
  <c r="Q2567"/>
  <c r="P2567"/>
  <c r="P2568" s="1"/>
  <c r="P2569" s="1"/>
  <c r="O2567"/>
  <c r="U2566"/>
  <c r="H2566"/>
  <c r="I2566" s="1"/>
  <c r="K2566" s="1"/>
  <c r="T2561"/>
  <c r="S2561"/>
  <c r="R2561"/>
  <c r="Q2561"/>
  <c r="P2561"/>
  <c r="O2561"/>
  <c r="U2560"/>
  <c r="H2560"/>
  <c r="I2560" s="1"/>
  <c r="K2560" s="1"/>
  <c r="T2555"/>
  <c r="T2556" s="1"/>
  <c r="T2557" s="1"/>
  <c r="S2555"/>
  <c r="R2555"/>
  <c r="Q2555"/>
  <c r="P2555"/>
  <c r="P2556" s="1"/>
  <c r="P2557" s="1"/>
  <c r="O2555"/>
  <c r="U2554"/>
  <c r="H2554"/>
  <c r="I2554" s="1"/>
  <c r="K2554" s="1"/>
  <c r="T2549"/>
  <c r="S2549"/>
  <c r="R2549"/>
  <c r="Q2549"/>
  <c r="P2549"/>
  <c r="O2549"/>
  <c r="U2548"/>
  <c r="H2548"/>
  <c r="I2548" s="1"/>
  <c r="K2548" s="1"/>
  <c r="T2543"/>
  <c r="T2544" s="1"/>
  <c r="T2545" s="1"/>
  <c r="S2543"/>
  <c r="R2543"/>
  <c r="Q2543"/>
  <c r="P2543"/>
  <c r="P2544" s="1"/>
  <c r="P2545" s="1"/>
  <c r="O2543"/>
  <c r="U2542"/>
  <c r="H2542"/>
  <c r="I2542" s="1"/>
  <c r="K2542" s="1"/>
  <c r="T2537"/>
  <c r="S2537"/>
  <c r="R2537"/>
  <c r="Q2537"/>
  <c r="P2537"/>
  <c r="O2537"/>
  <c r="U2536"/>
  <c r="H2536"/>
  <c r="I2536" s="1"/>
  <c r="K2536" s="1"/>
  <c r="T2531"/>
  <c r="S2531"/>
  <c r="R2531"/>
  <c r="Q2531"/>
  <c r="P2531"/>
  <c r="O2531"/>
  <c r="U2530"/>
  <c r="H2530"/>
  <c r="I2530" s="1"/>
  <c r="K2530" s="1"/>
  <c r="T2525"/>
  <c r="S2525"/>
  <c r="R2525"/>
  <c r="Q2525"/>
  <c r="P2525"/>
  <c r="O2525"/>
  <c r="U2524"/>
  <c r="H2524"/>
  <c r="I2524" s="1"/>
  <c r="K2524" s="1"/>
  <c r="T2519"/>
  <c r="S2519"/>
  <c r="R2519"/>
  <c r="Q2519"/>
  <c r="P2519"/>
  <c r="O2519"/>
  <c r="U2518"/>
  <c r="H2518"/>
  <c r="I2518" s="1"/>
  <c r="K2518" s="1"/>
  <c r="T2513"/>
  <c r="S2513"/>
  <c r="R2513"/>
  <c r="Q2513"/>
  <c r="P2513"/>
  <c r="O2513"/>
  <c r="U2512"/>
  <c r="H2512"/>
  <c r="I2512" s="1"/>
  <c r="K2512" s="1"/>
  <c r="T2507"/>
  <c r="S2507"/>
  <c r="R2507"/>
  <c r="Q2507"/>
  <c r="P2507"/>
  <c r="O2507"/>
  <c r="U2506"/>
  <c r="H2506"/>
  <c r="I2506" s="1"/>
  <c r="K2506" s="1"/>
  <c r="T2501"/>
  <c r="S2501"/>
  <c r="R2501"/>
  <c r="Q2501"/>
  <c r="P2501"/>
  <c r="O2501"/>
  <c r="U2500"/>
  <c r="H2500"/>
  <c r="I2500" s="1"/>
  <c r="K2500" s="1"/>
  <c r="T2495"/>
  <c r="S2495"/>
  <c r="R2495"/>
  <c r="Q2495"/>
  <c r="P2495"/>
  <c r="O2495"/>
  <c r="U2494"/>
  <c r="H2494"/>
  <c r="I2494" s="1"/>
  <c r="K2494" s="1"/>
  <c r="T2489"/>
  <c r="S2489"/>
  <c r="R2489"/>
  <c r="Q2489"/>
  <c r="P2489"/>
  <c r="O2489"/>
  <c r="U2488"/>
  <c r="H2488"/>
  <c r="I2488" s="1"/>
  <c r="K2488" s="1"/>
  <c r="T2483"/>
  <c r="S2483"/>
  <c r="R2483"/>
  <c r="Q2483"/>
  <c r="P2483"/>
  <c r="O2483"/>
  <c r="U2483" s="1"/>
  <c r="U2482"/>
  <c r="H2482"/>
  <c r="I2482" s="1"/>
  <c r="K2482" s="1"/>
  <c r="T2477"/>
  <c r="S2477"/>
  <c r="R2477"/>
  <c r="Q2477"/>
  <c r="P2477"/>
  <c r="O2477"/>
  <c r="U2477" s="1"/>
  <c r="U2476"/>
  <c r="H2476"/>
  <c r="I2476" s="1"/>
  <c r="K2476" s="1"/>
  <c r="T2471"/>
  <c r="S2471"/>
  <c r="R2471"/>
  <c r="Q2471"/>
  <c r="P2471"/>
  <c r="O2471"/>
  <c r="U2471" s="1"/>
  <c r="U2470"/>
  <c r="H2470"/>
  <c r="I2470" s="1"/>
  <c r="K2470" s="1"/>
  <c r="T2465"/>
  <c r="S2465"/>
  <c r="S2468" s="1"/>
  <c r="R2465"/>
  <c r="Q2465"/>
  <c r="Q2468" s="1"/>
  <c r="P2465"/>
  <c r="O2465"/>
  <c r="U2465" s="1"/>
  <c r="U2464"/>
  <c r="I2464"/>
  <c r="K2464" s="1"/>
  <c r="H2464"/>
  <c r="T2459"/>
  <c r="T2462" s="1"/>
  <c r="S2459"/>
  <c r="R2459"/>
  <c r="R2462" s="1"/>
  <c r="Q2459"/>
  <c r="P2459"/>
  <c r="P2462" s="1"/>
  <c r="O2459"/>
  <c r="U2458"/>
  <c r="H2458"/>
  <c r="I2458" s="1"/>
  <c r="K2458" s="1"/>
  <c r="T2453"/>
  <c r="T2456" s="1"/>
  <c r="S2453"/>
  <c r="R2453"/>
  <c r="R2456" s="1"/>
  <c r="Q2453"/>
  <c r="P2453"/>
  <c r="P2456" s="1"/>
  <c r="O2453"/>
  <c r="U2452"/>
  <c r="H2452"/>
  <c r="I2452" s="1"/>
  <c r="K2452" s="1"/>
  <c r="T2447"/>
  <c r="T2450" s="1"/>
  <c r="S2447"/>
  <c r="R2447"/>
  <c r="R2450" s="1"/>
  <c r="Q2447"/>
  <c r="P2447"/>
  <c r="P2450" s="1"/>
  <c r="O2447"/>
  <c r="U2446"/>
  <c r="H2446"/>
  <c r="I2446" s="1"/>
  <c r="K2446" s="1"/>
  <c r="T2441"/>
  <c r="T2444" s="1"/>
  <c r="S2441"/>
  <c r="R2441"/>
  <c r="R2444" s="1"/>
  <c r="Q2441"/>
  <c r="P2441"/>
  <c r="P2444" s="1"/>
  <c r="O2441"/>
  <c r="U2440"/>
  <c r="H2440"/>
  <c r="I2440" s="1"/>
  <c r="K2440" s="1"/>
  <c r="T2435"/>
  <c r="T2438" s="1"/>
  <c r="S2435"/>
  <c r="R2435"/>
  <c r="R2438" s="1"/>
  <c r="Q2435"/>
  <c r="P2435"/>
  <c r="P2438" s="1"/>
  <c r="O2435"/>
  <c r="U2434"/>
  <c r="H2434"/>
  <c r="I2434" s="1"/>
  <c r="K2434" s="1"/>
  <c r="T2429"/>
  <c r="T2432" s="1"/>
  <c r="S2429"/>
  <c r="R2429"/>
  <c r="R2432" s="1"/>
  <c r="Q2429"/>
  <c r="P2429"/>
  <c r="P2432" s="1"/>
  <c r="O2429"/>
  <c r="U2428"/>
  <c r="H2428"/>
  <c r="I2428" s="1"/>
  <c r="K2428" s="1"/>
  <c r="T2423"/>
  <c r="T2426" s="1"/>
  <c r="S2423"/>
  <c r="R2423"/>
  <c r="R2426" s="1"/>
  <c r="Q2423"/>
  <c r="P2423"/>
  <c r="P2426" s="1"/>
  <c r="O2423"/>
  <c r="U2422"/>
  <c r="H2422"/>
  <c r="I2422" s="1"/>
  <c r="K2422" s="1"/>
  <c r="T2417"/>
  <c r="T2420" s="1"/>
  <c r="S2417"/>
  <c r="R2417"/>
  <c r="R2420" s="1"/>
  <c r="Q2417"/>
  <c r="P2417"/>
  <c r="P2420" s="1"/>
  <c r="O2417"/>
  <c r="U2416"/>
  <c r="H2416"/>
  <c r="I2416" s="1"/>
  <c r="K2416" s="1"/>
  <c r="T2411"/>
  <c r="T2414" s="1"/>
  <c r="S2411"/>
  <c r="R2411"/>
  <c r="R2414" s="1"/>
  <c r="Q2411"/>
  <c r="P2411"/>
  <c r="P2414" s="1"/>
  <c r="O2411"/>
  <c r="U2410"/>
  <c r="H2410"/>
  <c r="I2410" s="1"/>
  <c r="K2410" s="1"/>
  <c r="T2405"/>
  <c r="T2408" s="1"/>
  <c r="S2405"/>
  <c r="R2405"/>
  <c r="R2408" s="1"/>
  <c r="Q2405"/>
  <c r="P2405"/>
  <c r="P2408" s="1"/>
  <c r="O2405"/>
  <c r="U2404"/>
  <c r="H2404"/>
  <c r="I2404" s="1"/>
  <c r="K2404" s="1"/>
  <c r="T2399"/>
  <c r="T2402" s="1"/>
  <c r="S2399"/>
  <c r="R2399"/>
  <c r="R2402" s="1"/>
  <c r="Q2399"/>
  <c r="P2399"/>
  <c r="P2402" s="1"/>
  <c r="O2399"/>
  <c r="U2398"/>
  <c r="H2398"/>
  <c r="I2398" s="1"/>
  <c r="K2398" s="1"/>
  <c r="T2393"/>
  <c r="T2396" s="1"/>
  <c r="S2393"/>
  <c r="R2393"/>
  <c r="R2396" s="1"/>
  <c r="Q2393"/>
  <c r="P2393"/>
  <c r="P2396" s="1"/>
  <c r="O2393"/>
  <c r="U2392"/>
  <c r="H2392"/>
  <c r="I2392" s="1"/>
  <c r="K2392" s="1"/>
  <c r="T2387"/>
  <c r="T2390" s="1"/>
  <c r="S2387"/>
  <c r="R2387"/>
  <c r="R2390" s="1"/>
  <c r="Q2387"/>
  <c r="P2387"/>
  <c r="P2390" s="1"/>
  <c r="O2387"/>
  <c r="U2386"/>
  <c r="H2386"/>
  <c r="I2386" s="1"/>
  <c r="K2386" s="1"/>
  <c r="T2381"/>
  <c r="S2381"/>
  <c r="R2381"/>
  <c r="Q2381"/>
  <c r="P2381"/>
  <c r="O2381"/>
  <c r="U2380"/>
  <c r="H2380"/>
  <c r="I2380" s="1"/>
  <c r="K2380" s="1"/>
  <c r="T2375"/>
  <c r="S2375"/>
  <c r="R2375"/>
  <c r="Q2375"/>
  <c r="P2375"/>
  <c r="O2375"/>
  <c r="U2374"/>
  <c r="H2374"/>
  <c r="I2374" s="1"/>
  <c r="K2374" s="1"/>
  <c r="T2369"/>
  <c r="S2369"/>
  <c r="R2369"/>
  <c r="Q2369"/>
  <c r="P2369"/>
  <c r="O2369"/>
  <c r="U2368"/>
  <c r="H2368"/>
  <c r="I2368" s="1"/>
  <c r="K2368" s="1"/>
  <c r="T2363"/>
  <c r="S2363"/>
  <c r="R2363"/>
  <c r="Q2363"/>
  <c r="P2363"/>
  <c r="O2363"/>
  <c r="U2362"/>
  <c r="H2362"/>
  <c r="I2362" s="1"/>
  <c r="K2362" s="1"/>
  <c r="T2357"/>
  <c r="S2357"/>
  <c r="R2357"/>
  <c r="Q2357"/>
  <c r="P2357"/>
  <c r="O2357"/>
  <c r="U2356"/>
  <c r="H2356"/>
  <c r="I2356" s="1"/>
  <c r="K2356" s="1"/>
  <c r="T2351"/>
  <c r="S2351"/>
  <c r="R2351"/>
  <c r="Q2351"/>
  <c r="P2351"/>
  <c r="O2351"/>
  <c r="U2350"/>
  <c r="H2350"/>
  <c r="I2350" s="1"/>
  <c r="K2350" s="1"/>
  <c r="T2345"/>
  <c r="S2345"/>
  <c r="R2345"/>
  <c r="Q2345"/>
  <c r="P2345"/>
  <c r="O2345"/>
  <c r="U2344"/>
  <c r="H2344"/>
  <c r="I2344" s="1"/>
  <c r="K2344" s="1"/>
  <c r="T2339"/>
  <c r="S2339"/>
  <c r="R2339"/>
  <c r="Q2339"/>
  <c r="P2339"/>
  <c r="O2339"/>
  <c r="U2338"/>
  <c r="H2338"/>
  <c r="I2338" s="1"/>
  <c r="K2338" s="1"/>
  <c r="T2333"/>
  <c r="S2333"/>
  <c r="R2333"/>
  <c r="Q2333"/>
  <c r="P2333"/>
  <c r="O2333"/>
  <c r="U2332"/>
  <c r="H2332"/>
  <c r="I2332" s="1"/>
  <c r="K2332" s="1"/>
  <c r="T2327"/>
  <c r="S2327"/>
  <c r="S2328" s="1"/>
  <c r="S2329" s="1"/>
  <c r="R2327"/>
  <c r="Q2327"/>
  <c r="Q2328" s="1"/>
  <c r="Q2329" s="1"/>
  <c r="P2327"/>
  <c r="O2327"/>
  <c r="U2326"/>
  <c r="H2326"/>
  <c r="S2330" s="1"/>
  <c r="T2321"/>
  <c r="S2321"/>
  <c r="S2322" s="1"/>
  <c r="S2323" s="1"/>
  <c r="R2321"/>
  <c r="Q2321"/>
  <c r="P2321"/>
  <c r="O2321"/>
  <c r="U2320"/>
  <c r="H2320"/>
  <c r="I2320" s="1"/>
  <c r="K2320" s="1"/>
  <c r="T2315"/>
  <c r="S2315"/>
  <c r="S2316" s="1"/>
  <c r="S2317" s="1"/>
  <c r="R2315"/>
  <c r="Q2315"/>
  <c r="P2315"/>
  <c r="O2315"/>
  <c r="U2314"/>
  <c r="H2314"/>
  <c r="S2318" s="1"/>
  <c r="T2309"/>
  <c r="S2309"/>
  <c r="S2310" s="1"/>
  <c r="S2311" s="1"/>
  <c r="R2309"/>
  <c r="Q2309"/>
  <c r="P2309"/>
  <c r="O2309"/>
  <c r="U2308"/>
  <c r="H2308"/>
  <c r="I2308" s="1"/>
  <c r="K2308" s="1"/>
  <c r="T2303"/>
  <c r="S2303"/>
  <c r="S2304" s="1"/>
  <c r="S2305" s="1"/>
  <c r="R2303"/>
  <c r="Q2303"/>
  <c r="P2303"/>
  <c r="O2303"/>
  <c r="U2302"/>
  <c r="H2302"/>
  <c r="S2306" s="1"/>
  <c r="T2297"/>
  <c r="S2297"/>
  <c r="S2298" s="1"/>
  <c r="S2299" s="1"/>
  <c r="R2297"/>
  <c r="Q2297"/>
  <c r="P2297"/>
  <c r="O2297"/>
  <c r="U2296"/>
  <c r="H2296"/>
  <c r="I2296" s="1"/>
  <c r="K2296" s="1"/>
  <c r="T2291"/>
  <c r="S2291"/>
  <c r="S2292" s="1"/>
  <c r="S2293" s="1"/>
  <c r="R2291"/>
  <c r="Q2291"/>
  <c r="P2291"/>
  <c r="O2291"/>
  <c r="U2290"/>
  <c r="H2290"/>
  <c r="S2294" s="1"/>
  <c r="T2285"/>
  <c r="S2285"/>
  <c r="S2286" s="1"/>
  <c r="S2287" s="1"/>
  <c r="R2285"/>
  <c r="Q2285"/>
  <c r="P2285"/>
  <c r="O2285"/>
  <c r="U2284"/>
  <c r="H2284"/>
  <c r="I2284" s="1"/>
  <c r="K2284" s="1"/>
  <c r="T2279"/>
  <c r="S2279"/>
  <c r="R2279"/>
  <c r="Q2279"/>
  <c r="Q2280" s="1"/>
  <c r="Q2281" s="1"/>
  <c r="P2279"/>
  <c r="O2279"/>
  <c r="U2278"/>
  <c r="H2278"/>
  <c r="I2278" s="1"/>
  <c r="K2278" s="1"/>
  <c r="T2273"/>
  <c r="S2273"/>
  <c r="S2274" s="1"/>
  <c r="S2275" s="1"/>
  <c r="R2273"/>
  <c r="Q2273"/>
  <c r="P2273"/>
  <c r="O2273"/>
  <c r="U2272"/>
  <c r="H2272"/>
  <c r="I2272" s="1"/>
  <c r="K2272" s="1"/>
  <c r="T2267"/>
  <c r="S2267"/>
  <c r="R2267"/>
  <c r="Q2267"/>
  <c r="Q2268" s="1"/>
  <c r="Q2269" s="1"/>
  <c r="P2267"/>
  <c r="O2267"/>
  <c r="U2266"/>
  <c r="H2266"/>
  <c r="I2266" s="1"/>
  <c r="K2266" s="1"/>
  <c r="T2261"/>
  <c r="S2261"/>
  <c r="S2262" s="1"/>
  <c r="S2263" s="1"/>
  <c r="R2261"/>
  <c r="Q2261"/>
  <c r="P2261"/>
  <c r="O2261"/>
  <c r="U2260"/>
  <c r="H2260"/>
  <c r="I2260" s="1"/>
  <c r="K2260" s="1"/>
  <c r="T2255"/>
  <c r="S2255"/>
  <c r="R2255"/>
  <c r="Q2255"/>
  <c r="Q2256" s="1"/>
  <c r="Q2257" s="1"/>
  <c r="P2255"/>
  <c r="O2255"/>
  <c r="U2254"/>
  <c r="H2254"/>
  <c r="I2254" s="1"/>
  <c r="K2254" s="1"/>
  <c r="T2249"/>
  <c r="S2249"/>
  <c r="S2250" s="1"/>
  <c r="S2251" s="1"/>
  <c r="R2249"/>
  <c r="Q2249"/>
  <c r="P2249"/>
  <c r="O2249"/>
  <c r="U2248"/>
  <c r="H2248"/>
  <c r="I2248" s="1"/>
  <c r="K2248" s="1"/>
  <c r="T2243"/>
  <c r="S2243"/>
  <c r="R2243"/>
  <c r="Q2243"/>
  <c r="Q2244" s="1"/>
  <c r="Q2245" s="1"/>
  <c r="P2243"/>
  <c r="O2243"/>
  <c r="U2242"/>
  <c r="H2242"/>
  <c r="I2242" s="1"/>
  <c r="K2242" s="1"/>
  <c r="T2237"/>
  <c r="S2237"/>
  <c r="S2238" s="1"/>
  <c r="S2239" s="1"/>
  <c r="R2237"/>
  <c r="Q2237"/>
  <c r="P2237"/>
  <c r="O2237"/>
  <c r="U2236"/>
  <c r="H2236"/>
  <c r="I2236" s="1"/>
  <c r="K2236" s="1"/>
  <c r="T2231"/>
  <c r="S2231"/>
  <c r="R2231"/>
  <c r="Q2231"/>
  <c r="Q2232" s="1"/>
  <c r="Q2233" s="1"/>
  <c r="P2231"/>
  <c r="O2231"/>
  <c r="U2230"/>
  <c r="H2230"/>
  <c r="I2230" s="1"/>
  <c r="K2230" s="1"/>
  <c r="T2225"/>
  <c r="S2225"/>
  <c r="S2226" s="1"/>
  <c r="S2227" s="1"/>
  <c r="R2225"/>
  <c r="Q2225"/>
  <c r="P2225"/>
  <c r="O2225"/>
  <c r="U2224"/>
  <c r="H2224"/>
  <c r="I2224" s="1"/>
  <c r="K2224" s="1"/>
  <c r="T2219"/>
  <c r="S2219"/>
  <c r="R2219"/>
  <c r="Q2219"/>
  <c r="Q2220" s="1"/>
  <c r="Q2221" s="1"/>
  <c r="P2219"/>
  <c r="O2219"/>
  <c r="U2218"/>
  <c r="H2218"/>
  <c r="I2218" s="1"/>
  <c r="K2218" s="1"/>
  <c r="T2213"/>
  <c r="S2213"/>
  <c r="S2214" s="1"/>
  <c r="S2215" s="1"/>
  <c r="R2213"/>
  <c r="Q2213"/>
  <c r="P2213"/>
  <c r="O2213"/>
  <c r="U2212"/>
  <c r="H2212"/>
  <c r="I2212" s="1"/>
  <c r="K2212" s="1"/>
  <c r="T2207"/>
  <c r="S2207"/>
  <c r="R2207"/>
  <c r="Q2207"/>
  <c r="Q2208" s="1"/>
  <c r="Q2209" s="1"/>
  <c r="P2207"/>
  <c r="O2207"/>
  <c r="U2206"/>
  <c r="H2206"/>
  <c r="I2206" s="1"/>
  <c r="K2206" s="1"/>
  <c r="T2201"/>
  <c r="S2201"/>
  <c r="S2202" s="1"/>
  <c r="S2203" s="1"/>
  <c r="R2201"/>
  <c r="Q2201"/>
  <c r="P2201"/>
  <c r="O2201"/>
  <c r="U2200"/>
  <c r="H2200"/>
  <c r="I2200" s="1"/>
  <c r="K2200" s="1"/>
  <c r="T2195"/>
  <c r="S2195"/>
  <c r="R2195"/>
  <c r="Q2195"/>
  <c r="Q2196" s="1"/>
  <c r="Q2197" s="1"/>
  <c r="P2195"/>
  <c r="O2195"/>
  <c r="U2194"/>
  <c r="H2194"/>
  <c r="I2194" s="1"/>
  <c r="K2194" s="1"/>
  <c r="T2189"/>
  <c r="S2189"/>
  <c r="S2190" s="1"/>
  <c r="S2191" s="1"/>
  <c r="R2189"/>
  <c r="Q2189"/>
  <c r="P2189"/>
  <c r="O2189"/>
  <c r="U2188"/>
  <c r="H2188"/>
  <c r="I2188" s="1"/>
  <c r="K2188" s="1"/>
  <c r="T2183"/>
  <c r="S2183"/>
  <c r="R2183"/>
  <c r="Q2183"/>
  <c r="Q2184" s="1"/>
  <c r="Q2185" s="1"/>
  <c r="P2183"/>
  <c r="O2183"/>
  <c r="U2182"/>
  <c r="H2182"/>
  <c r="I2182" s="1"/>
  <c r="K2182" s="1"/>
  <c r="T2177"/>
  <c r="S2177"/>
  <c r="S2178" s="1"/>
  <c r="S2179" s="1"/>
  <c r="R2177"/>
  <c r="Q2177"/>
  <c r="P2177"/>
  <c r="O2177"/>
  <c r="U2176"/>
  <c r="H2176"/>
  <c r="I2176" s="1"/>
  <c r="K2176" s="1"/>
  <c r="T2171"/>
  <c r="S2171"/>
  <c r="R2171"/>
  <c r="Q2171"/>
  <c r="Q2172" s="1"/>
  <c r="Q2173" s="1"/>
  <c r="P2171"/>
  <c r="O2171"/>
  <c r="U2170"/>
  <c r="H2170"/>
  <c r="I2170" s="1"/>
  <c r="K2170" s="1"/>
  <c r="T2165"/>
  <c r="S2165"/>
  <c r="S2166" s="1"/>
  <c r="S2167" s="1"/>
  <c r="R2165"/>
  <c r="Q2165"/>
  <c r="P2165"/>
  <c r="O2165"/>
  <c r="U2164"/>
  <c r="H2164"/>
  <c r="I2164" s="1"/>
  <c r="K2164" s="1"/>
  <c r="T2159"/>
  <c r="S2159"/>
  <c r="R2159"/>
  <c r="Q2159"/>
  <c r="Q2160" s="1"/>
  <c r="Q2161" s="1"/>
  <c r="P2159"/>
  <c r="O2159"/>
  <c r="U2158"/>
  <c r="H2158"/>
  <c r="I2158" s="1"/>
  <c r="K2158" s="1"/>
  <c r="T2153"/>
  <c r="S2153"/>
  <c r="S2154" s="1"/>
  <c r="S2155" s="1"/>
  <c r="R2153"/>
  <c r="Q2153"/>
  <c r="P2153"/>
  <c r="O2153"/>
  <c r="U2152"/>
  <c r="H2152"/>
  <c r="I2152" s="1"/>
  <c r="K2152" s="1"/>
  <c r="T2147"/>
  <c r="S2147"/>
  <c r="R2147"/>
  <c r="Q2147"/>
  <c r="Q2148" s="1"/>
  <c r="Q2149" s="1"/>
  <c r="P2147"/>
  <c r="O2147"/>
  <c r="U2146"/>
  <c r="H2146"/>
  <c r="I2146" s="1"/>
  <c r="K2146" s="1"/>
  <c r="T2141"/>
  <c r="S2141"/>
  <c r="S2142" s="1"/>
  <c r="S2143" s="1"/>
  <c r="R2141"/>
  <c r="Q2141"/>
  <c r="P2141"/>
  <c r="O2141"/>
  <c r="U2140"/>
  <c r="H2140"/>
  <c r="I2140" s="1"/>
  <c r="K2140" s="1"/>
  <c r="T2135"/>
  <c r="S2135"/>
  <c r="R2135"/>
  <c r="Q2135"/>
  <c r="Q2136" s="1"/>
  <c r="Q2137" s="1"/>
  <c r="P2135"/>
  <c r="O2135"/>
  <c r="U2134"/>
  <c r="H2134"/>
  <c r="I2134" s="1"/>
  <c r="K2134" s="1"/>
  <c r="T2129"/>
  <c r="S2129"/>
  <c r="S2130" s="1"/>
  <c r="S2131" s="1"/>
  <c r="R2129"/>
  <c r="Q2129"/>
  <c r="P2129"/>
  <c r="O2129"/>
  <c r="U2128"/>
  <c r="H2128"/>
  <c r="I2128" s="1"/>
  <c r="K2128" s="1"/>
  <c r="T2123"/>
  <c r="S2123"/>
  <c r="R2123"/>
  <c r="Q2123"/>
  <c r="Q2124" s="1"/>
  <c r="Q2125" s="1"/>
  <c r="P2123"/>
  <c r="O2123"/>
  <c r="U2122"/>
  <c r="H2122"/>
  <c r="I2122" s="1"/>
  <c r="K2122" s="1"/>
  <c r="T2117"/>
  <c r="S2117"/>
  <c r="S2118" s="1"/>
  <c r="S2119" s="1"/>
  <c r="R2117"/>
  <c r="Q2117"/>
  <c r="P2117"/>
  <c r="O2117"/>
  <c r="U2116"/>
  <c r="H2116"/>
  <c r="I2116" s="1"/>
  <c r="K2116" s="1"/>
  <c r="T2111"/>
  <c r="S2111"/>
  <c r="R2111"/>
  <c r="Q2111"/>
  <c r="Q2112" s="1"/>
  <c r="Q2113" s="1"/>
  <c r="P2111"/>
  <c r="O2111"/>
  <c r="U2110"/>
  <c r="H2110"/>
  <c r="I2110" s="1"/>
  <c r="K2110" s="1"/>
  <c r="T2105"/>
  <c r="S2105"/>
  <c r="R2105"/>
  <c r="Q2105"/>
  <c r="P2105"/>
  <c r="O2105"/>
  <c r="U2104"/>
  <c r="I2104"/>
  <c r="K2104" s="1"/>
  <c r="H2104"/>
  <c r="T2099"/>
  <c r="S2099"/>
  <c r="S2100" s="1"/>
  <c r="S2101" s="1"/>
  <c r="R2099"/>
  <c r="Q2099"/>
  <c r="P2099"/>
  <c r="O2099"/>
  <c r="U2098"/>
  <c r="H2098"/>
  <c r="I2098" s="1"/>
  <c r="K2098" s="1"/>
  <c r="T2093"/>
  <c r="S2093"/>
  <c r="R2093"/>
  <c r="Q2093"/>
  <c r="Q2094" s="1"/>
  <c r="Q2095" s="1"/>
  <c r="P2093"/>
  <c r="O2093"/>
  <c r="U2092"/>
  <c r="H2092"/>
  <c r="I2092" s="1"/>
  <c r="K2092" s="1"/>
  <c r="T2087"/>
  <c r="S2087"/>
  <c r="S2088" s="1"/>
  <c r="S2089" s="1"/>
  <c r="R2087"/>
  <c r="Q2087"/>
  <c r="P2087"/>
  <c r="O2087"/>
  <c r="O2088" s="1"/>
  <c r="U2086"/>
  <c r="H2086"/>
  <c r="I2086" s="1"/>
  <c r="K2086" s="1"/>
  <c r="T2081"/>
  <c r="S2081"/>
  <c r="R2081"/>
  <c r="Q2081"/>
  <c r="Q2082" s="1"/>
  <c r="Q2083" s="1"/>
  <c r="P2081"/>
  <c r="O2081"/>
  <c r="U2080"/>
  <c r="H2080"/>
  <c r="I2080" s="1"/>
  <c r="K2080" s="1"/>
  <c r="T2075"/>
  <c r="S2075"/>
  <c r="S2076" s="1"/>
  <c r="S2077" s="1"/>
  <c r="R2075"/>
  <c r="Q2075"/>
  <c r="P2075"/>
  <c r="O2075"/>
  <c r="O2076" s="1"/>
  <c r="O2077" s="1"/>
  <c r="U2074"/>
  <c r="H2074"/>
  <c r="I2074" s="1"/>
  <c r="K2074" s="1"/>
  <c r="T2069"/>
  <c r="S2069"/>
  <c r="R2069"/>
  <c r="Q2069"/>
  <c r="Q2070" s="1"/>
  <c r="Q2071" s="1"/>
  <c r="P2069"/>
  <c r="O2069"/>
  <c r="U2068"/>
  <c r="H2068"/>
  <c r="I2068" s="1"/>
  <c r="K2068" s="1"/>
  <c r="T2063"/>
  <c r="S2063"/>
  <c r="S2064" s="1"/>
  <c r="S2065" s="1"/>
  <c r="R2063"/>
  <c r="Q2063"/>
  <c r="P2063"/>
  <c r="O2063"/>
  <c r="O2064" s="1"/>
  <c r="O2065" s="1"/>
  <c r="U2062"/>
  <c r="H2062"/>
  <c r="I2062" s="1"/>
  <c r="K2062" s="1"/>
  <c r="T2057"/>
  <c r="S2057"/>
  <c r="R2057"/>
  <c r="Q2057"/>
  <c r="P2057"/>
  <c r="O2057"/>
  <c r="U2056"/>
  <c r="H2056"/>
  <c r="I2056" s="1"/>
  <c r="K2056" s="1"/>
  <c r="T2051"/>
  <c r="T2052" s="1"/>
  <c r="T2053" s="1"/>
  <c r="S2051"/>
  <c r="R2051"/>
  <c r="Q2051"/>
  <c r="P2051"/>
  <c r="P2052" s="1"/>
  <c r="P2053" s="1"/>
  <c r="O2051"/>
  <c r="U2050"/>
  <c r="H2050"/>
  <c r="I2050" s="1"/>
  <c r="K2050" s="1"/>
  <c r="T2045"/>
  <c r="S2045"/>
  <c r="R2045"/>
  <c r="Q2045"/>
  <c r="P2045"/>
  <c r="O2045"/>
  <c r="U2044"/>
  <c r="H2044"/>
  <c r="I2044" s="1"/>
  <c r="K2044" s="1"/>
  <c r="T2039"/>
  <c r="T2040" s="1"/>
  <c r="T2041" s="1"/>
  <c r="S2039"/>
  <c r="R2039"/>
  <c r="Q2039"/>
  <c r="P2039"/>
  <c r="P2040" s="1"/>
  <c r="P2041" s="1"/>
  <c r="O2039"/>
  <c r="U2038"/>
  <c r="H2038"/>
  <c r="I2038" s="1"/>
  <c r="K2038" s="1"/>
  <c r="T2033"/>
  <c r="S2033"/>
  <c r="R2033"/>
  <c r="Q2033"/>
  <c r="P2033"/>
  <c r="O2033"/>
  <c r="U2032"/>
  <c r="H2032"/>
  <c r="I2032" s="1"/>
  <c r="K2032" s="1"/>
  <c r="T2027"/>
  <c r="T2028" s="1"/>
  <c r="T2029" s="1"/>
  <c r="S2027"/>
  <c r="R2027"/>
  <c r="Q2027"/>
  <c r="P2027"/>
  <c r="P2028" s="1"/>
  <c r="P2029" s="1"/>
  <c r="O2027"/>
  <c r="U2026"/>
  <c r="H2026"/>
  <c r="I2026" s="1"/>
  <c r="K2026" s="1"/>
  <c r="T2021"/>
  <c r="S2021"/>
  <c r="R2021"/>
  <c r="Q2021"/>
  <c r="P2021"/>
  <c r="O2021"/>
  <c r="U2020"/>
  <c r="H2020"/>
  <c r="I2020" s="1"/>
  <c r="K2020" s="1"/>
  <c r="T2015"/>
  <c r="S2015"/>
  <c r="R2015"/>
  <c r="Q2015"/>
  <c r="P2015"/>
  <c r="O2015"/>
  <c r="U2014"/>
  <c r="H2014"/>
  <c r="I2014" s="1"/>
  <c r="K2014" s="1"/>
  <c r="T2009"/>
  <c r="S2009"/>
  <c r="R2009"/>
  <c r="Q2009"/>
  <c r="P2009"/>
  <c r="O2009"/>
  <c r="U2008"/>
  <c r="H2008"/>
  <c r="I2008" s="1"/>
  <c r="K2008" s="1"/>
  <c r="T2003"/>
  <c r="S2003"/>
  <c r="R2003"/>
  <c r="Q2003"/>
  <c r="P2003"/>
  <c r="O2003"/>
  <c r="U2002"/>
  <c r="H2002"/>
  <c r="I2002" s="1"/>
  <c r="K2002" s="1"/>
  <c r="T1997"/>
  <c r="S1997"/>
  <c r="R1997"/>
  <c r="Q1997"/>
  <c r="P1997"/>
  <c r="O1997"/>
  <c r="U1996"/>
  <c r="H1996"/>
  <c r="I1996" s="1"/>
  <c r="K1996" s="1"/>
  <c r="T1991"/>
  <c r="S1991"/>
  <c r="R1991"/>
  <c r="Q1991"/>
  <c r="P1991"/>
  <c r="O1991"/>
  <c r="U1990"/>
  <c r="H1990"/>
  <c r="I1990" s="1"/>
  <c r="K1990" s="1"/>
  <c r="T1985"/>
  <c r="S1985"/>
  <c r="R1985"/>
  <c r="Q1985"/>
  <c r="P1985"/>
  <c r="O1985"/>
  <c r="U1984"/>
  <c r="H1984"/>
  <c r="I1984" s="1"/>
  <c r="K1984" s="1"/>
  <c r="T1979"/>
  <c r="S1979"/>
  <c r="R1979"/>
  <c r="Q1979"/>
  <c r="P1979"/>
  <c r="O1979"/>
  <c r="U1978"/>
  <c r="H1978"/>
  <c r="I1978" s="1"/>
  <c r="K1978" s="1"/>
  <c r="T1973"/>
  <c r="S1973"/>
  <c r="R1973"/>
  <c r="Q1973"/>
  <c r="P1973"/>
  <c r="O1973"/>
  <c r="U1972"/>
  <c r="H1972"/>
  <c r="I1972" s="1"/>
  <c r="K1972" s="1"/>
  <c r="T1967"/>
  <c r="S1967"/>
  <c r="R1967"/>
  <c r="Q1967"/>
  <c r="P1967"/>
  <c r="O1967"/>
  <c r="U1966"/>
  <c r="H1966"/>
  <c r="I1966" s="1"/>
  <c r="K1966" s="1"/>
  <c r="T1961"/>
  <c r="S1961"/>
  <c r="R1961"/>
  <c r="Q1961"/>
  <c r="P1961"/>
  <c r="O1961"/>
  <c r="U1960"/>
  <c r="H1960"/>
  <c r="I1960" s="1"/>
  <c r="K1960" s="1"/>
  <c r="T1955"/>
  <c r="S1955"/>
  <c r="R1955"/>
  <c r="Q1955"/>
  <c r="P1955"/>
  <c r="O1955"/>
  <c r="U1954"/>
  <c r="H1954"/>
  <c r="I1954" s="1"/>
  <c r="K1954" s="1"/>
  <c r="T1949"/>
  <c r="S1949"/>
  <c r="R1949"/>
  <c r="Q1949"/>
  <c r="P1949"/>
  <c r="O1949"/>
  <c r="U1948"/>
  <c r="H1948"/>
  <c r="I1948" s="1"/>
  <c r="K1948" s="1"/>
  <c r="T1943"/>
  <c r="S1943"/>
  <c r="R1943"/>
  <c r="Q1943"/>
  <c r="P1943"/>
  <c r="O1943"/>
  <c r="U1942"/>
  <c r="H1942"/>
  <c r="I1942" s="1"/>
  <c r="K1942" s="1"/>
  <c r="T1937"/>
  <c r="S1937"/>
  <c r="R1937"/>
  <c r="Q1937"/>
  <c r="P1937"/>
  <c r="O1937"/>
  <c r="U1936"/>
  <c r="H1936"/>
  <c r="I1936" s="1"/>
  <c r="K1936" s="1"/>
  <c r="T1931"/>
  <c r="S1931"/>
  <c r="R1931"/>
  <c r="Q1931"/>
  <c r="P1931"/>
  <c r="O1931"/>
  <c r="U1930"/>
  <c r="H1930"/>
  <c r="I1930" s="1"/>
  <c r="K1930" s="1"/>
  <c r="T1925"/>
  <c r="S1925"/>
  <c r="R1925"/>
  <c r="Q1925"/>
  <c r="P1925"/>
  <c r="O1925"/>
  <c r="U1924"/>
  <c r="H1924"/>
  <c r="I1924" s="1"/>
  <c r="K1924" s="1"/>
  <c r="T1919"/>
  <c r="S1919"/>
  <c r="R1919"/>
  <c r="Q1919"/>
  <c r="P1919"/>
  <c r="O1919"/>
  <c r="U1918"/>
  <c r="H1918"/>
  <c r="I1918" s="1"/>
  <c r="K1918" s="1"/>
  <c r="T1913"/>
  <c r="S1913"/>
  <c r="R1913"/>
  <c r="Q1913"/>
  <c r="P1913"/>
  <c r="O1913"/>
  <c r="U1912"/>
  <c r="H1912"/>
  <c r="I1912" s="1"/>
  <c r="K1912" s="1"/>
  <c r="T1907"/>
  <c r="S1907"/>
  <c r="R1907"/>
  <c r="Q1907"/>
  <c r="P1907"/>
  <c r="O1907"/>
  <c r="U1906"/>
  <c r="H1906"/>
  <c r="I1906" s="1"/>
  <c r="K1906" s="1"/>
  <c r="T1901"/>
  <c r="S1901"/>
  <c r="R1901"/>
  <c r="Q1901"/>
  <c r="P1901"/>
  <c r="O1901"/>
  <c r="U1900"/>
  <c r="H1900"/>
  <c r="I1900" s="1"/>
  <c r="K1900" s="1"/>
  <c r="T1895"/>
  <c r="S1895"/>
  <c r="R1895"/>
  <c r="Q1895"/>
  <c r="P1895"/>
  <c r="O1895"/>
  <c r="U1894"/>
  <c r="H1894"/>
  <c r="I1894" s="1"/>
  <c r="K1894" s="1"/>
  <c r="T1889"/>
  <c r="S1889"/>
  <c r="R1889"/>
  <c r="Q1889"/>
  <c r="P1889"/>
  <c r="O1889"/>
  <c r="U1888"/>
  <c r="H1888"/>
  <c r="I1888" s="1"/>
  <c r="K1888" s="1"/>
  <c r="T1883"/>
  <c r="S1883"/>
  <c r="R1883"/>
  <c r="Q1883"/>
  <c r="P1883"/>
  <c r="O1883"/>
  <c r="U1882"/>
  <c r="H1882"/>
  <c r="I1882" s="1"/>
  <c r="K1882" s="1"/>
  <c r="T1877"/>
  <c r="S1877"/>
  <c r="R1877"/>
  <c r="Q1877"/>
  <c r="P1877"/>
  <c r="O1877"/>
  <c r="U1876"/>
  <c r="H1876"/>
  <c r="I1876" s="1"/>
  <c r="K1876" s="1"/>
  <c r="T1871"/>
  <c r="S1871"/>
  <c r="R1871"/>
  <c r="Q1871"/>
  <c r="P1871"/>
  <c r="O1871"/>
  <c r="U1870"/>
  <c r="H1870"/>
  <c r="I1870" s="1"/>
  <c r="K1870" s="1"/>
  <c r="T1865"/>
  <c r="S1865"/>
  <c r="R1865"/>
  <c r="Q1865"/>
  <c r="P1865"/>
  <c r="O1865"/>
  <c r="U1864"/>
  <c r="H1864"/>
  <c r="I1864" s="1"/>
  <c r="K1864" s="1"/>
  <c r="T1859"/>
  <c r="S1859"/>
  <c r="R1859"/>
  <c r="Q1859"/>
  <c r="P1859"/>
  <c r="O1859"/>
  <c r="U1858"/>
  <c r="H1858"/>
  <c r="I1858" s="1"/>
  <c r="K1858" s="1"/>
  <c r="T1853"/>
  <c r="S1853"/>
  <c r="R1853"/>
  <c r="Q1853"/>
  <c r="P1853"/>
  <c r="O1853"/>
  <c r="U1852"/>
  <c r="H1852"/>
  <c r="I1852" s="1"/>
  <c r="K1852" s="1"/>
  <c r="T1847"/>
  <c r="S1847"/>
  <c r="R1847"/>
  <c r="Q1847"/>
  <c r="P1847"/>
  <c r="O1847"/>
  <c r="U1846"/>
  <c r="H1846"/>
  <c r="I1846" s="1"/>
  <c r="K1846" s="1"/>
  <c r="T1841"/>
  <c r="S1841"/>
  <c r="R1841"/>
  <c r="Q1841"/>
  <c r="P1841"/>
  <c r="O1841"/>
  <c r="U1840"/>
  <c r="H1840"/>
  <c r="I1840" s="1"/>
  <c r="K1840" s="1"/>
  <c r="T1835"/>
  <c r="S1835"/>
  <c r="R1835"/>
  <c r="Q1835"/>
  <c r="P1835"/>
  <c r="O1835"/>
  <c r="U1834"/>
  <c r="H1834"/>
  <c r="I1834" s="1"/>
  <c r="K1834" s="1"/>
  <c r="T1829"/>
  <c r="S1829"/>
  <c r="R1829"/>
  <c r="Q1829"/>
  <c r="P1829"/>
  <c r="O1829"/>
  <c r="U1828"/>
  <c r="H1828"/>
  <c r="I1828" s="1"/>
  <c r="K1828" s="1"/>
  <c r="T1823"/>
  <c r="S1823"/>
  <c r="R1823"/>
  <c r="Q1823"/>
  <c r="P1823"/>
  <c r="O1823"/>
  <c r="U1822"/>
  <c r="H1822"/>
  <c r="I1822" s="1"/>
  <c r="K1822" s="1"/>
  <c r="T1817"/>
  <c r="T1818" s="1"/>
  <c r="T1819" s="1"/>
  <c r="S1817"/>
  <c r="R1817"/>
  <c r="R1818" s="1"/>
  <c r="R1819" s="1"/>
  <c r="Q1817"/>
  <c r="P1817"/>
  <c r="P1818" s="1"/>
  <c r="P1819" s="1"/>
  <c r="O1817"/>
  <c r="U1816"/>
  <c r="H1816"/>
  <c r="I1816" s="1"/>
  <c r="K1816" s="1"/>
  <c r="T1811"/>
  <c r="T1812" s="1"/>
  <c r="T1813" s="1"/>
  <c r="S1811"/>
  <c r="R1811"/>
  <c r="R1812" s="1"/>
  <c r="R1813" s="1"/>
  <c r="Q1811"/>
  <c r="P1811"/>
  <c r="P1812" s="1"/>
  <c r="P1813" s="1"/>
  <c r="O1811"/>
  <c r="U1810"/>
  <c r="H1810"/>
  <c r="I1810" s="1"/>
  <c r="K1810" s="1"/>
  <c r="T1805"/>
  <c r="T1806" s="1"/>
  <c r="T1807" s="1"/>
  <c r="S1805"/>
  <c r="R1805"/>
  <c r="R1806" s="1"/>
  <c r="R1807" s="1"/>
  <c r="Q1805"/>
  <c r="P1805"/>
  <c r="P1806" s="1"/>
  <c r="P1807" s="1"/>
  <c r="O1805"/>
  <c r="U1804"/>
  <c r="H1804"/>
  <c r="I1804" s="1"/>
  <c r="K1804" s="1"/>
  <c r="T1799"/>
  <c r="T1800" s="1"/>
  <c r="T1801" s="1"/>
  <c r="S1799"/>
  <c r="R1799"/>
  <c r="R1800" s="1"/>
  <c r="R1801" s="1"/>
  <c r="Q1799"/>
  <c r="P1799"/>
  <c r="P1800" s="1"/>
  <c r="P1801" s="1"/>
  <c r="O1799"/>
  <c r="U1798"/>
  <c r="H1798"/>
  <c r="I1798" s="1"/>
  <c r="K1798" s="1"/>
  <c r="T1793"/>
  <c r="T1794" s="1"/>
  <c r="T1795" s="1"/>
  <c r="S1793"/>
  <c r="R1793"/>
  <c r="R1794" s="1"/>
  <c r="R1795" s="1"/>
  <c r="Q1793"/>
  <c r="P1793"/>
  <c r="P1794" s="1"/>
  <c r="P1795" s="1"/>
  <c r="O1793"/>
  <c r="U1792"/>
  <c r="H1792"/>
  <c r="I1792" s="1"/>
  <c r="K1792" s="1"/>
  <c r="T1787"/>
  <c r="T1788" s="1"/>
  <c r="T1789" s="1"/>
  <c r="S1787"/>
  <c r="R1787"/>
  <c r="R1788" s="1"/>
  <c r="R1789" s="1"/>
  <c r="Q1787"/>
  <c r="P1787"/>
  <c r="P1788" s="1"/>
  <c r="P1789" s="1"/>
  <c r="O1787"/>
  <c r="U1786"/>
  <c r="H1786"/>
  <c r="I1786" s="1"/>
  <c r="K1786" s="1"/>
  <c r="T1781"/>
  <c r="T1782" s="1"/>
  <c r="T1783" s="1"/>
  <c r="S1781"/>
  <c r="R1781"/>
  <c r="R1782" s="1"/>
  <c r="R1783" s="1"/>
  <c r="Q1781"/>
  <c r="P1781"/>
  <c r="P1782" s="1"/>
  <c r="P1783" s="1"/>
  <c r="O1781"/>
  <c r="U1780"/>
  <c r="H1780"/>
  <c r="I1780" s="1"/>
  <c r="K1780" s="1"/>
  <c r="T1775"/>
  <c r="T1776" s="1"/>
  <c r="T1777" s="1"/>
  <c r="S1775"/>
  <c r="R1775"/>
  <c r="R1776" s="1"/>
  <c r="R1777" s="1"/>
  <c r="Q1775"/>
  <c r="P1775"/>
  <c r="P1776" s="1"/>
  <c r="P1777" s="1"/>
  <c r="O1775"/>
  <c r="U1774"/>
  <c r="H1774"/>
  <c r="I1774" s="1"/>
  <c r="K1774" s="1"/>
  <c r="T1769"/>
  <c r="T1770" s="1"/>
  <c r="T1771" s="1"/>
  <c r="S1769"/>
  <c r="R1769"/>
  <c r="R1770" s="1"/>
  <c r="R1771" s="1"/>
  <c r="Q1769"/>
  <c r="P1769"/>
  <c r="P1770" s="1"/>
  <c r="P1771" s="1"/>
  <c r="O1769"/>
  <c r="U1768"/>
  <c r="H1768"/>
  <c r="I1768" s="1"/>
  <c r="K1768" s="1"/>
  <c r="T1763"/>
  <c r="T1764" s="1"/>
  <c r="T1765" s="1"/>
  <c r="S1763"/>
  <c r="R1763"/>
  <c r="R1764" s="1"/>
  <c r="R1765" s="1"/>
  <c r="Q1763"/>
  <c r="P1763"/>
  <c r="P1764" s="1"/>
  <c r="P1765" s="1"/>
  <c r="O1763"/>
  <c r="U1762"/>
  <c r="H1762"/>
  <c r="I1762" s="1"/>
  <c r="K1762" s="1"/>
  <c r="T1757"/>
  <c r="T1758" s="1"/>
  <c r="T1759" s="1"/>
  <c r="S1757"/>
  <c r="R1757"/>
  <c r="R1758" s="1"/>
  <c r="R1759" s="1"/>
  <c r="Q1757"/>
  <c r="P1757"/>
  <c r="P1758" s="1"/>
  <c r="P1759" s="1"/>
  <c r="O1757"/>
  <c r="U1756"/>
  <c r="H1756"/>
  <c r="I1756" s="1"/>
  <c r="K1756" s="1"/>
  <c r="T1751"/>
  <c r="T1752" s="1"/>
  <c r="T1753" s="1"/>
  <c r="S1751"/>
  <c r="R1751"/>
  <c r="R1752" s="1"/>
  <c r="R1753" s="1"/>
  <c r="Q1751"/>
  <c r="P1751"/>
  <c r="P1752" s="1"/>
  <c r="P1753" s="1"/>
  <c r="O1751"/>
  <c r="U1750"/>
  <c r="H1750"/>
  <c r="I1750" s="1"/>
  <c r="K1750" s="1"/>
  <c r="T1745"/>
  <c r="T1746" s="1"/>
  <c r="T1747" s="1"/>
  <c r="S1745"/>
  <c r="R1745"/>
  <c r="R1746" s="1"/>
  <c r="R1747" s="1"/>
  <c r="Q1745"/>
  <c r="P1745"/>
  <c r="P1746" s="1"/>
  <c r="P1747" s="1"/>
  <c r="O1745"/>
  <c r="U1744"/>
  <c r="H1744"/>
  <c r="I1744" s="1"/>
  <c r="K1744" s="1"/>
  <c r="T1739"/>
  <c r="T1740" s="1"/>
  <c r="T1741" s="1"/>
  <c r="S1739"/>
  <c r="R1739"/>
  <c r="R1740" s="1"/>
  <c r="R1741" s="1"/>
  <c r="Q1739"/>
  <c r="P1739"/>
  <c r="P1740" s="1"/>
  <c r="P1741" s="1"/>
  <c r="O1739"/>
  <c r="U1738"/>
  <c r="H1738"/>
  <c r="I1738" s="1"/>
  <c r="K1738" s="1"/>
  <c r="T1733"/>
  <c r="T1734" s="1"/>
  <c r="T1735" s="1"/>
  <c r="S1733"/>
  <c r="R1733"/>
  <c r="R1734" s="1"/>
  <c r="R1735" s="1"/>
  <c r="Q1733"/>
  <c r="P1733"/>
  <c r="P1734" s="1"/>
  <c r="P1735" s="1"/>
  <c r="O1733"/>
  <c r="U1732"/>
  <c r="H1732"/>
  <c r="I1732" s="1"/>
  <c r="K1732" s="1"/>
  <c r="T1727"/>
  <c r="T1728" s="1"/>
  <c r="T1729" s="1"/>
  <c r="S1727"/>
  <c r="R1727"/>
  <c r="R1728" s="1"/>
  <c r="R1729" s="1"/>
  <c r="Q1727"/>
  <c r="P1727"/>
  <c r="P1728" s="1"/>
  <c r="P1729" s="1"/>
  <c r="O1727"/>
  <c r="U1726"/>
  <c r="H1726"/>
  <c r="I1726" s="1"/>
  <c r="K1726" s="1"/>
  <c r="T1721"/>
  <c r="T1722" s="1"/>
  <c r="T1723" s="1"/>
  <c r="S1721"/>
  <c r="R1721"/>
  <c r="R1722" s="1"/>
  <c r="R1723" s="1"/>
  <c r="Q1721"/>
  <c r="P1721"/>
  <c r="P1722" s="1"/>
  <c r="P1723" s="1"/>
  <c r="O1721"/>
  <c r="U1720"/>
  <c r="H1720"/>
  <c r="I1720" s="1"/>
  <c r="K1720" s="1"/>
  <c r="T1715"/>
  <c r="T1716" s="1"/>
  <c r="T1717" s="1"/>
  <c r="S1715"/>
  <c r="R1715"/>
  <c r="R1716" s="1"/>
  <c r="R1717" s="1"/>
  <c r="Q1715"/>
  <c r="P1715"/>
  <c r="P1716" s="1"/>
  <c r="P1717" s="1"/>
  <c r="O1715"/>
  <c r="U1714"/>
  <c r="H1714"/>
  <c r="I1714" s="1"/>
  <c r="K1714" s="1"/>
  <c r="T1709"/>
  <c r="T1710" s="1"/>
  <c r="T1711" s="1"/>
  <c r="S1709"/>
  <c r="R1709"/>
  <c r="R1710" s="1"/>
  <c r="R1711" s="1"/>
  <c r="Q1709"/>
  <c r="P1709"/>
  <c r="P1710" s="1"/>
  <c r="P1711" s="1"/>
  <c r="O1709"/>
  <c r="U1708"/>
  <c r="H1708"/>
  <c r="I1708" s="1"/>
  <c r="K1708" s="1"/>
  <c r="T1703"/>
  <c r="T1704" s="1"/>
  <c r="T1705" s="1"/>
  <c r="S1703"/>
  <c r="R1703"/>
  <c r="R1704" s="1"/>
  <c r="R1705" s="1"/>
  <c r="Q1703"/>
  <c r="P1703"/>
  <c r="P1704" s="1"/>
  <c r="P1705" s="1"/>
  <c r="O1703"/>
  <c r="U1702"/>
  <c r="H1702"/>
  <c r="I1702" s="1"/>
  <c r="K1702" s="1"/>
  <c r="T1697"/>
  <c r="T1698" s="1"/>
  <c r="T1699" s="1"/>
  <c r="S1697"/>
  <c r="R1697"/>
  <c r="R1698" s="1"/>
  <c r="R1699" s="1"/>
  <c r="Q1697"/>
  <c r="P1697"/>
  <c r="P1698" s="1"/>
  <c r="P1699" s="1"/>
  <c r="O1697"/>
  <c r="U1696"/>
  <c r="H1696"/>
  <c r="I1696" s="1"/>
  <c r="K1696" s="1"/>
  <c r="T1691"/>
  <c r="T1692" s="1"/>
  <c r="T1693" s="1"/>
  <c r="S1691"/>
  <c r="R1691"/>
  <c r="R1692" s="1"/>
  <c r="R1693" s="1"/>
  <c r="Q1691"/>
  <c r="P1691"/>
  <c r="P1692" s="1"/>
  <c r="P1693" s="1"/>
  <c r="O1691"/>
  <c r="U1690"/>
  <c r="H1690"/>
  <c r="I1690" s="1"/>
  <c r="K1690" s="1"/>
  <c r="T1685"/>
  <c r="T1686" s="1"/>
  <c r="T1687" s="1"/>
  <c r="S1685"/>
  <c r="R1685"/>
  <c r="R1686" s="1"/>
  <c r="R1687" s="1"/>
  <c r="Q1685"/>
  <c r="P1685"/>
  <c r="P1686" s="1"/>
  <c r="P1687" s="1"/>
  <c r="O1685"/>
  <c r="U1684"/>
  <c r="H1684"/>
  <c r="I1684" s="1"/>
  <c r="K1684" s="1"/>
  <c r="T1679"/>
  <c r="T1680" s="1"/>
  <c r="T1681" s="1"/>
  <c r="S1679"/>
  <c r="R1679"/>
  <c r="R1680" s="1"/>
  <c r="R1681" s="1"/>
  <c r="Q1679"/>
  <c r="P1679"/>
  <c r="P1680" s="1"/>
  <c r="P1681" s="1"/>
  <c r="O1679"/>
  <c r="U1678"/>
  <c r="H1678"/>
  <c r="I1678" s="1"/>
  <c r="K1678" s="1"/>
  <c r="T1673"/>
  <c r="T1674" s="1"/>
  <c r="T1675" s="1"/>
  <c r="S1673"/>
  <c r="R1673"/>
  <c r="R1674" s="1"/>
  <c r="R1675" s="1"/>
  <c r="Q1673"/>
  <c r="P1673"/>
  <c r="P1674" s="1"/>
  <c r="P1675" s="1"/>
  <c r="O1673"/>
  <c r="U1672"/>
  <c r="H1672"/>
  <c r="I1672" s="1"/>
  <c r="K1672" s="1"/>
  <c r="T1667"/>
  <c r="T1668" s="1"/>
  <c r="T1669" s="1"/>
  <c r="S1667"/>
  <c r="R1667"/>
  <c r="R1668" s="1"/>
  <c r="R1669" s="1"/>
  <c r="Q1667"/>
  <c r="P1667"/>
  <c r="P1668" s="1"/>
  <c r="P1669" s="1"/>
  <c r="O1667"/>
  <c r="U1666"/>
  <c r="H1666"/>
  <c r="I1666" s="1"/>
  <c r="K1666" s="1"/>
  <c r="T1661"/>
  <c r="T1662" s="1"/>
  <c r="T1663" s="1"/>
  <c r="S1661"/>
  <c r="R1661"/>
  <c r="R1662" s="1"/>
  <c r="R1663" s="1"/>
  <c r="Q1661"/>
  <c r="P1661"/>
  <c r="P1662" s="1"/>
  <c r="P1663" s="1"/>
  <c r="O1661"/>
  <c r="U1660"/>
  <c r="H1660"/>
  <c r="I1660" s="1"/>
  <c r="K1660" s="1"/>
  <c r="T1655"/>
  <c r="T1656" s="1"/>
  <c r="T1657" s="1"/>
  <c r="S1655"/>
  <c r="R1655"/>
  <c r="R1656" s="1"/>
  <c r="R1657" s="1"/>
  <c r="Q1655"/>
  <c r="P1655"/>
  <c r="P1656" s="1"/>
  <c r="P1657" s="1"/>
  <c r="O1655"/>
  <c r="U1654"/>
  <c r="H1654"/>
  <c r="I1654" s="1"/>
  <c r="K1654" s="1"/>
  <c r="T1649"/>
  <c r="T1650" s="1"/>
  <c r="T1651" s="1"/>
  <c r="S1649"/>
  <c r="R1649"/>
  <c r="R1650" s="1"/>
  <c r="R1651" s="1"/>
  <c r="Q1649"/>
  <c r="P1649"/>
  <c r="P1650" s="1"/>
  <c r="P1651" s="1"/>
  <c r="O1649"/>
  <c r="U1648"/>
  <c r="H1648"/>
  <c r="I1648" s="1"/>
  <c r="K1648" s="1"/>
  <c r="T1643"/>
  <c r="T1644" s="1"/>
  <c r="T1645" s="1"/>
  <c r="S1643"/>
  <c r="R1643"/>
  <c r="R1644" s="1"/>
  <c r="R1645" s="1"/>
  <c r="Q1643"/>
  <c r="P1643"/>
  <c r="P1644" s="1"/>
  <c r="P1645" s="1"/>
  <c r="O1643"/>
  <c r="U1642"/>
  <c r="H1642"/>
  <c r="I1642" s="1"/>
  <c r="K1642" s="1"/>
  <c r="T1637"/>
  <c r="T1638" s="1"/>
  <c r="T1639" s="1"/>
  <c r="S1637"/>
  <c r="R1637"/>
  <c r="R1638" s="1"/>
  <c r="R1639" s="1"/>
  <c r="Q1637"/>
  <c r="P1637"/>
  <c r="P1638" s="1"/>
  <c r="P1639" s="1"/>
  <c r="O1637"/>
  <c r="U1636"/>
  <c r="H1636"/>
  <c r="I1636" s="1"/>
  <c r="K1636" s="1"/>
  <c r="T1631"/>
  <c r="T1632" s="1"/>
  <c r="T1633" s="1"/>
  <c r="S1631"/>
  <c r="R1631"/>
  <c r="R1632" s="1"/>
  <c r="R1633" s="1"/>
  <c r="Q1631"/>
  <c r="P1631"/>
  <c r="P1632" s="1"/>
  <c r="P1633" s="1"/>
  <c r="O1631"/>
  <c r="U1630"/>
  <c r="H1630"/>
  <c r="I1630" s="1"/>
  <c r="K1630" s="1"/>
  <c r="T1625"/>
  <c r="T1626" s="1"/>
  <c r="T1627" s="1"/>
  <c r="S1625"/>
  <c r="R1625"/>
  <c r="R1626" s="1"/>
  <c r="R1627" s="1"/>
  <c r="Q1625"/>
  <c r="P1625"/>
  <c r="P1626" s="1"/>
  <c r="P1627" s="1"/>
  <c r="O1625"/>
  <c r="U1624"/>
  <c r="H1624"/>
  <c r="I1624" s="1"/>
  <c r="K1624" s="1"/>
  <c r="T1619"/>
  <c r="T1620" s="1"/>
  <c r="T1621" s="1"/>
  <c r="S1619"/>
  <c r="R1619"/>
  <c r="R1620" s="1"/>
  <c r="R1621" s="1"/>
  <c r="Q1619"/>
  <c r="P1619"/>
  <c r="P1620" s="1"/>
  <c r="P1621" s="1"/>
  <c r="O1619"/>
  <c r="U1618"/>
  <c r="H1618"/>
  <c r="I1618" s="1"/>
  <c r="K1618" s="1"/>
  <c r="T1613"/>
  <c r="T1614" s="1"/>
  <c r="T1615" s="1"/>
  <c r="S1613"/>
  <c r="R1613"/>
  <c r="R1614" s="1"/>
  <c r="R1615" s="1"/>
  <c r="Q1613"/>
  <c r="P1613"/>
  <c r="P1614" s="1"/>
  <c r="P1615" s="1"/>
  <c r="O1613"/>
  <c r="U1612"/>
  <c r="H1612"/>
  <c r="I1612" s="1"/>
  <c r="K1612" s="1"/>
  <c r="T1607"/>
  <c r="T1608" s="1"/>
  <c r="T1609" s="1"/>
  <c r="S1607"/>
  <c r="R1607"/>
  <c r="R1608" s="1"/>
  <c r="R1609" s="1"/>
  <c r="Q1607"/>
  <c r="P1607"/>
  <c r="P1608" s="1"/>
  <c r="P1609" s="1"/>
  <c r="O1607"/>
  <c r="U1606"/>
  <c r="H1606"/>
  <c r="I1606" s="1"/>
  <c r="K1606" s="1"/>
  <c r="T1601"/>
  <c r="T1602" s="1"/>
  <c r="T1603" s="1"/>
  <c r="S1601"/>
  <c r="R1601"/>
  <c r="R1602" s="1"/>
  <c r="R1603" s="1"/>
  <c r="Q1601"/>
  <c r="P1601"/>
  <c r="P1602" s="1"/>
  <c r="P1603" s="1"/>
  <c r="O1601"/>
  <c r="U1600"/>
  <c r="H1600"/>
  <c r="I1600" s="1"/>
  <c r="K1600" s="1"/>
  <c r="T1595"/>
  <c r="T1596" s="1"/>
  <c r="T1597" s="1"/>
  <c r="S1595"/>
  <c r="R1595"/>
  <c r="R1596" s="1"/>
  <c r="R1597" s="1"/>
  <c r="Q1595"/>
  <c r="P1595"/>
  <c r="P1596" s="1"/>
  <c r="P1597" s="1"/>
  <c r="O1595"/>
  <c r="U1594"/>
  <c r="H1594"/>
  <c r="I1594" s="1"/>
  <c r="K1594" s="1"/>
  <c r="T1589"/>
  <c r="T1590" s="1"/>
  <c r="T1591" s="1"/>
  <c r="S1589"/>
  <c r="R1589"/>
  <c r="R1590" s="1"/>
  <c r="R1591" s="1"/>
  <c r="Q1589"/>
  <c r="P1589"/>
  <c r="P1590" s="1"/>
  <c r="P1591" s="1"/>
  <c r="O1589"/>
  <c r="U1588"/>
  <c r="H1588"/>
  <c r="I1588" s="1"/>
  <c r="K1588" s="1"/>
  <c r="T1583"/>
  <c r="T1584" s="1"/>
  <c r="T1585" s="1"/>
  <c r="S1583"/>
  <c r="R1583"/>
  <c r="R1584" s="1"/>
  <c r="R1585" s="1"/>
  <c r="Q1583"/>
  <c r="P1583"/>
  <c r="P1584" s="1"/>
  <c r="P1585" s="1"/>
  <c r="O1583"/>
  <c r="U1582"/>
  <c r="H1582"/>
  <c r="I1582" s="1"/>
  <c r="K1582" s="1"/>
  <c r="T1577"/>
  <c r="T1578" s="1"/>
  <c r="T1579" s="1"/>
  <c r="S1577"/>
  <c r="R1577"/>
  <c r="R1578" s="1"/>
  <c r="R1579" s="1"/>
  <c r="Q1577"/>
  <c r="P1577"/>
  <c r="P1578" s="1"/>
  <c r="P1579" s="1"/>
  <c r="O1577"/>
  <c r="U1576"/>
  <c r="H1576"/>
  <c r="I1576" s="1"/>
  <c r="K1576" s="1"/>
  <c r="T1571"/>
  <c r="T1572" s="1"/>
  <c r="T1573" s="1"/>
  <c r="S1571"/>
  <c r="R1571"/>
  <c r="R1572" s="1"/>
  <c r="R1573" s="1"/>
  <c r="Q1571"/>
  <c r="P1571"/>
  <c r="P1572" s="1"/>
  <c r="P1573" s="1"/>
  <c r="O1571"/>
  <c r="U1570"/>
  <c r="H1570"/>
  <c r="I1570" s="1"/>
  <c r="K1570" s="1"/>
  <c r="T1565"/>
  <c r="T1566" s="1"/>
  <c r="T1567" s="1"/>
  <c r="S1565"/>
  <c r="R1565"/>
  <c r="R1566" s="1"/>
  <c r="R1567" s="1"/>
  <c r="Q1565"/>
  <c r="P1565"/>
  <c r="P1566" s="1"/>
  <c r="P1567" s="1"/>
  <c r="O1565"/>
  <c r="U1564"/>
  <c r="H1564"/>
  <c r="I1564" s="1"/>
  <c r="K1564" s="1"/>
  <c r="T1559"/>
  <c r="T1560" s="1"/>
  <c r="T1561" s="1"/>
  <c r="S1559"/>
  <c r="R1559"/>
  <c r="R1560" s="1"/>
  <c r="R1561" s="1"/>
  <c r="Q1559"/>
  <c r="P1559"/>
  <c r="P1560" s="1"/>
  <c r="P1561" s="1"/>
  <c r="O1559"/>
  <c r="U1558"/>
  <c r="H1558"/>
  <c r="T1553"/>
  <c r="T1554" s="1"/>
  <c r="T1555" s="1"/>
  <c r="S1553"/>
  <c r="R1553"/>
  <c r="R1554" s="1"/>
  <c r="R1555" s="1"/>
  <c r="Q1553"/>
  <c r="P1553"/>
  <c r="P1554" s="1"/>
  <c r="P1555" s="1"/>
  <c r="O1553"/>
  <c r="U1552"/>
  <c r="H1552"/>
  <c r="I1552" s="1"/>
  <c r="K1552" s="1"/>
  <c r="T1547"/>
  <c r="T1550" s="1"/>
  <c r="S1547"/>
  <c r="R1547"/>
  <c r="R1548" s="1"/>
  <c r="R1549" s="1"/>
  <c r="Q1547"/>
  <c r="P1547"/>
  <c r="P1550" s="1"/>
  <c r="O1547"/>
  <c r="U1546"/>
  <c r="H1546"/>
  <c r="I1546" s="1"/>
  <c r="K1546" s="1"/>
  <c r="T1541"/>
  <c r="T1542" s="1"/>
  <c r="T1543" s="1"/>
  <c r="S1541"/>
  <c r="R1541"/>
  <c r="R1542" s="1"/>
  <c r="R1543" s="1"/>
  <c r="Q1541"/>
  <c r="P1541"/>
  <c r="P1542" s="1"/>
  <c r="P1543" s="1"/>
  <c r="O1541"/>
  <c r="U1540"/>
  <c r="H1540"/>
  <c r="T1535"/>
  <c r="T1536" s="1"/>
  <c r="T1537" s="1"/>
  <c r="S1535"/>
  <c r="R1535"/>
  <c r="R1536" s="1"/>
  <c r="R1537" s="1"/>
  <c r="Q1535"/>
  <c r="P1535"/>
  <c r="P1536" s="1"/>
  <c r="P1537" s="1"/>
  <c r="O1535"/>
  <c r="U1534"/>
  <c r="H1534"/>
  <c r="T1529"/>
  <c r="T1530" s="1"/>
  <c r="T1531" s="1"/>
  <c r="S1529"/>
  <c r="R1529"/>
  <c r="R1530" s="1"/>
  <c r="R1531" s="1"/>
  <c r="Q1529"/>
  <c r="P1529"/>
  <c r="P1530" s="1"/>
  <c r="P1531" s="1"/>
  <c r="O1529"/>
  <c r="U1528"/>
  <c r="H1528"/>
  <c r="T1523"/>
  <c r="T1524" s="1"/>
  <c r="T1525" s="1"/>
  <c r="S1523"/>
  <c r="R1523"/>
  <c r="R1524" s="1"/>
  <c r="R1525" s="1"/>
  <c r="Q1523"/>
  <c r="P1523"/>
  <c r="P1524" s="1"/>
  <c r="P1525" s="1"/>
  <c r="O1523"/>
  <c r="U1522"/>
  <c r="H1522"/>
  <c r="T1517"/>
  <c r="T1518" s="1"/>
  <c r="T1519" s="1"/>
  <c r="S1517"/>
  <c r="R1517"/>
  <c r="R1518" s="1"/>
  <c r="R1519" s="1"/>
  <c r="Q1517"/>
  <c r="P1517"/>
  <c r="P1518" s="1"/>
  <c r="P1519" s="1"/>
  <c r="O1517"/>
  <c r="U1516"/>
  <c r="H1516"/>
  <c r="T1511"/>
  <c r="T1512" s="1"/>
  <c r="T1513" s="1"/>
  <c r="S1511"/>
  <c r="R1511"/>
  <c r="R1512" s="1"/>
  <c r="R1513" s="1"/>
  <c r="Q1511"/>
  <c r="P1511"/>
  <c r="P1512" s="1"/>
  <c r="P1513" s="1"/>
  <c r="O1511"/>
  <c r="U1510"/>
  <c r="H1510"/>
  <c r="T1505"/>
  <c r="T1506" s="1"/>
  <c r="T1507" s="1"/>
  <c r="S1505"/>
  <c r="R1505"/>
  <c r="R1506" s="1"/>
  <c r="R1507" s="1"/>
  <c r="Q1505"/>
  <c r="P1505"/>
  <c r="P1506" s="1"/>
  <c r="P1507" s="1"/>
  <c r="O1505"/>
  <c r="U1504"/>
  <c r="H1504"/>
  <c r="T1499"/>
  <c r="T1500" s="1"/>
  <c r="T1501" s="1"/>
  <c r="S1499"/>
  <c r="R1499"/>
  <c r="R1500" s="1"/>
  <c r="R1501" s="1"/>
  <c r="Q1499"/>
  <c r="P1499"/>
  <c r="P1500" s="1"/>
  <c r="P1501" s="1"/>
  <c r="O1499"/>
  <c r="U1498"/>
  <c r="H1498"/>
  <c r="T1493"/>
  <c r="T1494" s="1"/>
  <c r="T1495" s="1"/>
  <c r="S1493"/>
  <c r="R1493"/>
  <c r="R1494" s="1"/>
  <c r="R1495" s="1"/>
  <c r="Q1493"/>
  <c r="P1493"/>
  <c r="P1494" s="1"/>
  <c r="P1495" s="1"/>
  <c r="O1493"/>
  <c r="U1492"/>
  <c r="H1492"/>
  <c r="T1487"/>
  <c r="T1488" s="1"/>
  <c r="T1489" s="1"/>
  <c r="S1487"/>
  <c r="R1487"/>
  <c r="R1488" s="1"/>
  <c r="R1489" s="1"/>
  <c r="Q1487"/>
  <c r="P1487"/>
  <c r="P1488" s="1"/>
  <c r="P1489" s="1"/>
  <c r="O1487"/>
  <c r="U1486"/>
  <c r="H1486"/>
  <c r="T1481"/>
  <c r="T1482" s="1"/>
  <c r="T1483" s="1"/>
  <c r="S1481"/>
  <c r="R1481"/>
  <c r="R1482" s="1"/>
  <c r="R1483" s="1"/>
  <c r="Q1481"/>
  <c r="P1481"/>
  <c r="P1482" s="1"/>
  <c r="P1483" s="1"/>
  <c r="O1481"/>
  <c r="U1480"/>
  <c r="H1480"/>
  <c r="T1475"/>
  <c r="T1476" s="1"/>
  <c r="T1477" s="1"/>
  <c r="S1475"/>
  <c r="R1475"/>
  <c r="R1476" s="1"/>
  <c r="R1477" s="1"/>
  <c r="Q1475"/>
  <c r="P1475"/>
  <c r="P1476" s="1"/>
  <c r="P1477" s="1"/>
  <c r="O1475"/>
  <c r="U1474"/>
  <c r="H1474"/>
  <c r="T1469"/>
  <c r="T1470" s="1"/>
  <c r="T1471" s="1"/>
  <c r="S1469"/>
  <c r="R1469"/>
  <c r="R1470" s="1"/>
  <c r="R1471" s="1"/>
  <c r="Q1469"/>
  <c r="P1469"/>
  <c r="P1470" s="1"/>
  <c r="P1471" s="1"/>
  <c r="O1469"/>
  <c r="U1468"/>
  <c r="H1468"/>
  <c r="T1463"/>
  <c r="T1464" s="1"/>
  <c r="T1465" s="1"/>
  <c r="S1463"/>
  <c r="R1463"/>
  <c r="R1464" s="1"/>
  <c r="R1465" s="1"/>
  <c r="Q1463"/>
  <c r="P1463"/>
  <c r="P1464" s="1"/>
  <c r="P1465" s="1"/>
  <c r="O1463"/>
  <c r="U1462"/>
  <c r="H1462"/>
  <c r="T1457"/>
  <c r="T1458" s="1"/>
  <c r="T1459" s="1"/>
  <c r="S1457"/>
  <c r="R1457"/>
  <c r="R1458" s="1"/>
  <c r="R1459" s="1"/>
  <c r="Q1457"/>
  <c r="P1457"/>
  <c r="P1458" s="1"/>
  <c r="P1459" s="1"/>
  <c r="O1457"/>
  <c r="U1456"/>
  <c r="H1456"/>
  <c r="T1451"/>
  <c r="T1452" s="1"/>
  <c r="T1453" s="1"/>
  <c r="S1451"/>
  <c r="R1451"/>
  <c r="R1452" s="1"/>
  <c r="R1453" s="1"/>
  <c r="Q1451"/>
  <c r="P1451"/>
  <c r="P1452" s="1"/>
  <c r="P1453" s="1"/>
  <c r="O1451"/>
  <c r="U1450"/>
  <c r="H1450"/>
  <c r="T1445"/>
  <c r="T1446" s="1"/>
  <c r="T1447" s="1"/>
  <c r="S1445"/>
  <c r="R1445"/>
  <c r="R1446" s="1"/>
  <c r="R1447" s="1"/>
  <c r="Q1445"/>
  <c r="P1445"/>
  <c r="P1446" s="1"/>
  <c r="P1447" s="1"/>
  <c r="O1445"/>
  <c r="U1444"/>
  <c r="H1444"/>
  <c r="T1439"/>
  <c r="T1440" s="1"/>
  <c r="T1441" s="1"/>
  <c r="S1439"/>
  <c r="R1439"/>
  <c r="R1440" s="1"/>
  <c r="R1441" s="1"/>
  <c r="Q1439"/>
  <c r="P1439"/>
  <c r="P1440" s="1"/>
  <c r="P1441" s="1"/>
  <c r="O1439"/>
  <c r="U1438"/>
  <c r="H1438"/>
  <c r="T1433"/>
  <c r="T1434" s="1"/>
  <c r="T1435" s="1"/>
  <c r="S1433"/>
  <c r="R1433"/>
  <c r="R1434" s="1"/>
  <c r="R1435" s="1"/>
  <c r="Q1433"/>
  <c r="P1433"/>
  <c r="P1434" s="1"/>
  <c r="P1435" s="1"/>
  <c r="O1433"/>
  <c r="U1432"/>
  <c r="H1432"/>
  <c r="T1427"/>
  <c r="T1428" s="1"/>
  <c r="T1429" s="1"/>
  <c r="S1427"/>
  <c r="R1427"/>
  <c r="R1428" s="1"/>
  <c r="R1429" s="1"/>
  <c r="Q1427"/>
  <c r="P1427"/>
  <c r="P1428" s="1"/>
  <c r="P1429" s="1"/>
  <c r="O1427"/>
  <c r="U1426"/>
  <c r="H1426"/>
  <c r="T1421"/>
  <c r="T1422" s="1"/>
  <c r="T1423" s="1"/>
  <c r="S1421"/>
  <c r="R1421"/>
  <c r="R1422" s="1"/>
  <c r="R1423" s="1"/>
  <c r="Q1421"/>
  <c r="P1421"/>
  <c r="P1422" s="1"/>
  <c r="P1423" s="1"/>
  <c r="O1421"/>
  <c r="U1420"/>
  <c r="H1420"/>
  <c r="T1415"/>
  <c r="T1416" s="1"/>
  <c r="T1417" s="1"/>
  <c r="S1415"/>
  <c r="R1415"/>
  <c r="R1416" s="1"/>
  <c r="R1417" s="1"/>
  <c r="Q1415"/>
  <c r="P1415"/>
  <c r="P1416" s="1"/>
  <c r="P1417" s="1"/>
  <c r="O1415"/>
  <c r="U1414"/>
  <c r="H1414"/>
  <c r="T1409"/>
  <c r="T1410" s="1"/>
  <c r="T1411" s="1"/>
  <c r="S1409"/>
  <c r="R1409"/>
  <c r="R1410" s="1"/>
  <c r="R1411" s="1"/>
  <c r="Q1409"/>
  <c r="P1409"/>
  <c r="P1410" s="1"/>
  <c r="P1411" s="1"/>
  <c r="O1409"/>
  <c r="U1408"/>
  <c r="H1408"/>
  <c r="T1403"/>
  <c r="T1404" s="1"/>
  <c r="T1405" s="1"/>
  <c r="S1403"/>
  <c r="R1403"/>
  <c r="R1404" s="1"/>
  <c r="R1405" s="1"/>
  <c r="Q1403"/>
  <c r="P1403"/>
  <c r="P1404" s="1"/>
  <c r="P1405" s="1"/>
  <c r="O1403"/>
  <c r="U1402"/>
  <c r="H1402"/>
  <c r="T1397"/>
  <c r="T1398" s="1"/>
  <c r="T1399" s="1"/>
  <c r="S1397"/>
  <c r="R1397"/>
  <c r="R1398" s="1"/>
  <c r="R1399" s="1"/>
  <c r="Q1397"/>
  <c r="P1397"/>
  <c r="P1398" s="1"/>
  <c r="P1399" s="1"/>
  <c r="O1397"/>
  <c r="U1396"/>
  <c r="H1396"/>
  <c r="T1391"/>
  <c r="T1392" s="1"/>
  <c r="T1393" s="1"/>
  <c r="S1391"/>
  <c r="R1391"/>
  <c r="R1392" s="1"/>
  <c r="R1393" s="1"/>
  <c r="Q1391"/>
  <c r="P1391"/>
  <c r="P1392" s="1"/>
  <c r="P1393" s="1"/>
  <c r="O1391"/>
  <c r="U1390"/>
  <c r="H1390"/>
  <c r="T1385"/>
  <c r="T1386" s="1"/>
  <c r="T1387" s="1"/>
  <c r="S1385"/>
  <c r="R1385"/>
  <c r="R1386" s="1"/>
  <c r="R1387" s="1"/>
  <c r="Q1385"/>
  <c r="P1385"/>
  <c r="P1386" s="1"/>
  <c r="P1387" s="1"/>
  <c r="O1385"/>
  <c r="U1384"/>
  <c r="H1384"/>
  <c r="T1379"/>
  <c r="T1380" s="1"/>
  <c r="T1381" s="1"/>
  <c r="S1379"/>
  <c r="R1379"/>
  <c r="R1380" s="1"/>
  <c r="R1381" s="1"/>
  <c r="Q1379"/>
  <c r="P1379"/>
  <c r="P1380" s="1"/>
  <c r="P1381" s="1"/>
  <c r="O1379"/>
  <c r="U1378"/>
  <c r="H1378"/>
  <c r="T1373"/>
  <c r="T1374" s="1"/>
  <c r="T1375" s="1"/>
  <c r="S1373"/>
  <c r="R1373"/>
  <c r="R1374" s="1"/>
  <c r="R1375" s="1"/>
  <c r="Q1373"/>
  <c r="P1373"/>
  <c r="P1374" s="1"/>
  <c r="P1375" s="1"/>
  <c r="O1373"/>
  <c r="U1372"/>
  <c r="H1372"/>
  <c r="T1367"/>
  <c r="T1368" s="1"/>
  <c r="T1369" s="1"/>
  <c r="S1367"/>
  <c r="R1367"/>
  <c r="R1368" s="1"/>
  <c r="R1369" s="1"/>
  <c r="Q1367"/>
  <c r="P1367"/>
  <c r="P1368" s="1"/>
  <c r="P1369" s="1"/>
  <c r="O1367"/>
  <c r="U1366"/>
  <c r="H1366"/>
  <c r="T1361"/>
  <c r="T1362" s="1"/>
  <c r="T1363" s="1"/>
  <c r="S1361"/>
  <c r="R1361"/>
  <c r="R1362" s="1"/>
  <c r="R1363" s="1"/>
  <c r="Q1361"/>
  <c r="P1361"/>
  <c r="P1362" s="1"/>
  <c r="P1363" s="1"/>
  <c r="O1361"/>
  <c r="U1360"/>
  <c r="H1360"/>
  <c r="T1355"/>
  <c r="T1356" s="1"/>
  <c r="T1357" s="1"/>
  <c r="S1355"/>
  <c r="R1355"/>
  <c r="R1356" s="1"/>
  <c r="R1357" s="1"/>
  <c r="Q1355"/>
  <c r="P1355"/>
  <c r="P1356" s="1"/>
  <c r="P1357" s="1"/>
  <c r="O1355"/>
  <c r="U1354"/>
  <c r="H1354"/>
  <c r="T1349"/>
  <c r="T1350" s="1"/>
  <c r="T1351" s="1"/>
  <c r="S1349"/>
  <c r="R1349"/>
  <c r="R1350" s="1"/>
  <c r="R1351" s="1"/>
  <c r="Q1349"/>
  <c r="P1349"/>
  <c r="P1350" s="1"/>
  <c r="P1351" s="1"/>
  <c r="O1349"/>
  <c r="U1348"/>
  <c r="H1348"/>
  <c r="T1343"/>
  <c r="T1344" s="1"/>
  <c r="T1345" s="1"/>
  <c r="S1343"/>
  <c r="R1343"/>
  <c r="R1344" s="1"/>
  <c r="R1345" s="1"/>
  <c r="Q1343"/>
  <c r="P1343"/>
  <c r="P1344" s="1"/>
  <c r="P1345" s="1"/>
  <c r="O1343"/>
  <c r="U1342"/>
  <c r="H1342"/>
  <c r="T1337"/>
  <c r="T1338" s="1"/>
  <c r="T1339" s="1"/>
  <c r="S1337"/>
  <c r="R1337"/>
  <c r="R1338" s="1"/>
  <c r="R1339" s="1"/>
  <c r="Q1337"/>
  <c r="P1337"/>
  <c r="P1338" s="1"/>
  <c r="P1339" s="1"/>
  <c r="O1337"/>
  <c r="U1336"/>
  <c r="H1336"/>
  <c r="T1331"/>
  <c r="T1332" s="1"/>
  <c r="T1333" s="1"/>
  <c r="S1331"/>
  <c r="R1331"/>
  <c r="R1332" s="1"/>
  <c r="R1333" s="1"/>
  <c r="Q1331"/>
  <c r="P1331"/>
  <c r="P1332" s="1"/>
  <c r="P1333" s="1"/>
  <c r="O1331"/>
  <c r="U1330"/>
  <c r="H1330"/>
  <c r="T1325"/>
  <c r="T1326" s="1"/>
  <c r="T1327" s="1"/>
  <c r="S1325"/>
  <c r="R1325"/>
  <c r="R1326" s="1"/>
  <c r="R1327" s="1"/>
  <c r="Q1325"/>
  <c r="P1325"/>
  <c r="P1326" s="1"/>
  <c r="P1327" s="1"/>
  <c r="O1325"/>
  <c r="U1324"/>
  <c r="H1324"/>
  <c r="T1319"/>
  <c r="T1320" s="1"/>
  <c r="T1321" s="1"/>
  <c r="S1319"/>
  <c r="R1319"/>
  <c r="R1320" s="1"/>
  <c r="R1321" s="1"/>
  <c r="Q1319"/>
  <c r="P1319"/>
  <c r="P1320" s="1"/>
  <c r="P1321" s="1"/>
  <c r="O1319"/>
  <c r="U1318"/>
  <c r="H1318"/>
  <c r="T1313"/>
  <c r="T1314" s="1"/>
  <c r="T1315" s="1"/>
  <c r="S1313"/>
  <c r="R1313"/>
  <c r="R1314" s="1"/>
  <c r="R1315" s="1"/>
  <c r="Q1313"/>
  <c r="P1313"/>
  <c r="P1314" s="1"/>
  <c r="P1315" s="1"/>
  <c r="O1313"/>
  <c r="U1312"/>
  <c r="H1312"/>
  <c r="T1307"/>
  <c r="T1308" s="1"/>
  <c r="T1309" s="1"/>
  <c r="S1307"/>
  <c r="R1307"/>
  <c r="R1308" s="1"/>
  <c r="R1309" s="1"/>
  <c r="Q1307"/>
  <c r="P1307"/>
  <c r="P1308" s="1"/>
  <c r="P1309" s="1"/>
  <c r="O1307"/>
  <c r="U1306"/>
  <c r="H1306"/>
  <c r="T1301"/>
  <c r="T1302" s="1"/>
  <c r="T1303" s="1"/>
  <c r="S1301"/>
  <c r="R1301"/>
  <c r="R1302" s="1"/>
  <c r="R1303" s="1"/>
  <c r="Q1301"/>
  <c r="P1301"/>
  <c r="P1302" s="1"/>
  <c r="P1303" s="1"/>
  <c r="O1301"/>
  <c r="U1300"/>
  <c r="H1300"/>
  <c r="T1295"/>
  <c r="T1296" s="1"/>
  <c r="T1297" s="1"/>
  <c r="S1295"/>
  <c r="R1295"/>
  <c r="R1296" s="1"/>
  <c r="R1297" s="1"/>
  <c r="Q1295"/>
  <c r="P1295"/>
  <c r="P1296" s="1"/>
  <c r="P1297" s="1"/>
  <c r="O1295"/>
  <c r="U1294"/>
  <c r="H1294"/>
  <c r="T1289"/>
  <c r="T1290" s="1"/>
  <c r="T1291" s="1"/>
  <c r="S1289"/>
  <c r="R1289"/>
  <c r="R1290" s="1"/>
  <c r="R1291" s="1"/>
  <c r="Q1289"/>
  <c r="P1289"/>
  <c r="P1290" s="1"/>
  <c r="P1291" s="1"/>
  <c r="O1289"/>
  <c r="U1288"/>
  <c r="H1288"/>
  <c r="T1283"/>
  <c r="T1284" s="1"/>
  <c r="T1285" s="1"/>
  <c r="S1283"/>
  <c r="R1283"/>
  <c r="R1284" s="1"/>
  <c r="R1285" s="1"/>
  <c r="Q1283"/>
  <c r="P1283"/>
  <c r="P1284" s="1"/>
  <c r="P1285" s="1"/>
  <c r="O1283"/>
  <c r="U1282"/>
  <c r="H1282"/>
  <c r="T1277"/>
  <c r="T1278" s="1"/>
  <c r="T1279" s="1"/>
  <c r="S1277"/>
  <c r="R1277"/>
  <c r="R1278" s="1"/>
  <c r="R1279" s="1"/>
  <c r="Q1277"/>
  <c r="P1277"/>
  <c r="P1278" s="1"/>
  <c r="P1279" s="1"/>
  <c r="O1277"/>
  <c r="U1276"/>
  <c r="H1276"/>
  <c r="T1271"/>
  <c r="T1272" s="1"/>
  <c r="T1273" s="1"/>
  <c r="S1271"/>
  <c r="R1271"/>
  <c r="R1272" s="1"/>
  <c r="R1273" s="1"/>
  <c r="Q1271"/>
  <c r="P1271"/>
  <c r="P1272" s="1"/>
  <c r="P1273" s="1"/>
  <c r="O1271"/>
  <c r="U1270"/>
  <c r="H1270"/>
  <c r="T1265"/>
  <c r="T1266" s="1"/>
  <c r="T1267" s="1"/>
  <c r="S1265"/>
  <c r="R1265"/>
  <c r="R1266" s="1"/>
  <c r="R1267" s="1"/>
  <c r="Q1265"/>
  <c r="P1265"/>
  <c r="P1266" s="1"/>
  <c r="P1267" s="1"/>
  <c r="O1265"/>
  <c r="U1264"/>
  <c r="H1264"/>
  <c r="T1259"/>
  <c r="T1260" s="1"/>
  <c r="T1261" s="1"/>
  <c r="S1259"/>
  <c r="R1259"/>
  <c r="R1260" s="1"/>
  <c r="R1261" s="1"/>
  <c r="Q1259"/>
  <c r="P1259"/>
  <c r="P1260" s="1"/>
  <c r="P1261" s="1"/>
  <c r="O1259"/>
  <c r="U1258"/>
  <c r="H1258"/>
  <c r="T1253"/>
  <c r="T1254" s="1"/>
  <c r="T1255" s="1"/>
  <c r="S1253"/>
  <c r="R1253"/>
  <c r="R1254" s="1"/>
  <c r="R1255" s="1"/>
  <c r="Q1253"/>
  <c r="P1253"/>
  <c r="P1254" s="1"/>
  <c r="P1255" s="1"/>
  <c r="O1253"/>
  <c r="U1252"/>
  <c r="H1252"/>
  <c r="T1247"/>
  <c r="T1248" s="1"/>
  <c r="T1249" s="1"/>
  <c r="S1247"/>
  <c r="R1247"/>
  <c r="R1248" s="1"/>
  <c r="R1249" s="1"/>
  <c r="Q1247"/>
  <c r="P1247"/>
  <c r="P1248" s="1"/>
  <c r="P1249" s="1"/>
  <c r="O1247"/>
  <c r="U1246"/>
  <c r="H1246"/>
  <c r="T1241"/>
  <c r="T1242" s="1"/>
  <c r="T1243" s="1"/>
  <c r="S1241"/>
  <c r="R1241"/>
  <c r="R1242" s="1"/>
  <c r="R1243" s="1"/>
  <c r="Q1241"/>
  <c r="P1241"/>
  <c r="P1242" s="1"/>
  <c r="P1243" s="1"/>
  <c r="O1241"/>
  <c r="U1240"/>
  <c r="H1240"/>
  <c r="T1235"/>
  <c r="T1236" s="1"/>
  <c r="T1237" s="1"/>
  <c r="S1235"/>
  <c r="R1235"/>
  <c r="R1236" s="1"/>
  <c r="R1237" s="1"/>
  <c r="Q1235"/>
  <c r="P1235"/>
  <c r="P1236" s="1"/>
  <c r="P1237" s="1"/>
  <c r="O1235"/>
  <c r="U1234"/>
  <c r="H1234"/>
  <c r="T1229"/>
  <c r="T1230" s="1"/>
  <c r="T1231" s="1"/>
  <c r="S1229"/>
  <c r="R1229"/>
  <c r="R1230" s="1"/>
  <c r="R1231" s="1"/>
  <c r="Q1229"/>
  <c r="P1229"/>
  <c r="P1230" s="1"/>
  <c r="P1231" s="1"/>
  <c r="O1229"/>
  <c r="U1228"/>
  <c r="H1228"/>
  <c r="T1223"/>
  <c r="T1224" s="1"/>
  <c r="T1225" s="1"/>
  <c r="S1223"/>
  <c r="R1223"/>
  <c r="R1224" s="1"/>
  <c r="R1225" s="1"/>
  <c r="Q1223"/>
  <c r="P1223"/>
  <c r="P1224" s="1"/>
  <c r="P1225" s="1"/>
  <c r="O1223"/>
  <c r="U1222"/>
  <c r="H1222"/>
  <c r="T1217"/>
  <c r="T1218" s="1"/>
  <c r="T1219" s="1"/>
  <c r="S1217"/>
  <c r="R1217"/>
  <c r="R1218" s="1"/>
  <c r="R1219" s="1"/>
  <c r="Q1217"/>
  <c r="P1217"/>
  <c r="P1218" s="1"/>
  <c r="P1219" s="1"/>
  <c r="O1217"/>
  <c r="U1216"/>
  <c r="H1216"/>
  <c r="T1211"/>
  <c r="T1212" s="1"/>
  <c r="T1213" s="1"/>
  <c r="S1211"/>
  <c r="R1211"/>
  <c r="R1212" s="1"/>
  <c r="R1213" s="1"/>
  <c r="Q1211"/>
  <c r="P1211"/>
  <c r="P1212" s="1"/>
  <c r="P1213" s="1"/>
  <c r="O1211"/>
  <c r="U1210"/>
  <c r="H1210"/>
  <c r="T1205"/>
  <c r="T1206" s="1"/>
  <c r="T1207" s="1"/>
  <c r="S1205"/>
  <c r="R1205"/>
  <c r="R1206" s="1"/>
  <c r="R1207" s="1"/>
  <c r="Q1205"/>
  <c r="P1205"/>
  <c r="P1206" s="1"/>
  <c r="P1207" s="1"/>
  <c r="O1205"/>
  <c r="U1204"/>
  <c r="H1204"/>
  <c r="T1199"/>
  <c r="T1200" s="1"/>
  <c r="T1201" s="1"/>
  <c r="S1199"/>
  <c r="R1199"/>
  <c r="R1200" s="1"/>
  <c r="R1201" s="1"/>
  <c r="Q1199"/>
  <c r="P1199"/>
  <c r="P1200" s="1"/>
  <c r="P1201" s="1"/>
  <c r="O1199"/>
  <c r="U1198"/>
  <c r="H1198"/>
  <c r="T1193"/>
  <c r="T1194" s="1"/>
  <c r="T1195" s="1"/>
  <c r="S1193"/>
  <c r="R1193"/>
  <c r="R1194" s="1"/>
  <c r="R1195" s="1"/>
  <c r="Q1193"/>
  <c r="P1193"/>
  <c r="P1194" s="1"/>
  <c r="P1195" s="1"/>
  <c r="O1193"/>
  <c r="U1192"/>
  <c r="H1192"/>
  <c r="T1187"/>
  <c r="T1188" s="1"/>
  <c r="T1189" s="1"/>
  <c r="S1187"/>
  <c r="R1187"/>
  <c r="R1188" s="1"/>
  <c r="R1189" s="1"/>
  <c r="Q1187"/>
  <c r="P1187"/>
  <c r="P1188" s="1"/>
  <c r="P1189" s="1"/>
  <c r="O1187"/>
  <c r="U1186"/>
  <c r="H1186"/>
  <c r="T1181"/>
  <c r="T1182" s="1"/>
  <c r="T1183" s="1"/>
  <c r="S1181"/>
  <c r="R1181"/>
  <c r="R1182" s="1"/>
  <c r="R1183" s="1"/>
  <c r="Q1181"/>
  <c r="P1181"/>
  <c r="P1182" s="1"/>
  <c r="P1183" s="1"/>
  <c r="O1181"/>
  <c r="U1180"/>
  <c r="H1180"/>
  <c r="T1175"/>
  <c r="T1176" s="1"/>
  <c r="T1177" s="1"/>
  <c r="S1175"/>
  <c r="R1175"/>
  <c r="R1176" s="1"/>
  <c r="R1177" s="1"/>
  <c r="Q1175"/>
  <c r="P1175"/>
  <c r="P1176" s="1"/>
  <c r="P1177" s="1"/>
  <c r="O1175"/>
  <c r="U1174"/>
  <c r="H1174"/>
  <c r="T1169"/>
  <c r="T1170" s="1"/>
  <c r="T1171" s="1"/>
  <c r="S1169"/>
  <c r="R1169"/>
  <c r="R1170" s="1"/>
  <c r="R1171" s="1"/>
  <c r="Q1169"/>
  <c r="P1169"/>
  <c r="P1170" s="1"/>
  <c r="P1171" s="1"/>
  <c r="O1169"/>
  <c r="U1168"/>
  <c r="H1168"/>
  <c r="T1163"/>
  <c r="T1164" s="1"/>
  <c r="T1165" s="1"/>
  <c r="S1163"/>
  <c r="R1163"/>
  <c r="R1164" s="1"/>
  <c r="R1165" s="1"/>
  <c r="Q1163"/>
  <c r="P1163"/>
  <c r="P1164" s="1"/>
  <c r="P1165" s="1"/>
  <c r="O1163"/>
  <c r="U1162"/>
  <c r="H1162"/>
  <c r="T1157"/>
  <c r="T1158" s="1"/>
  <c r="T1159" s="1"/>
  <c r="S1157"/>
  <c r="R1157"/>
  <c r="R1158" s="1"/>
  <c r="R1159" s="1"/>
  <c r="Q1157"/>
  <c r="P1157"/>
  <c r="P1158" s="1"/>
  <c r="P1159" s="1"/>
  <c r="O1157"/>
  <c r="U1156"/>
  <c r="H1156"/>
  <c r="T1151"/>
  <c r="T1152" s="1"/>
  <c r="T1153" s="1"/>
  <c r="S1151"/>
  <c r="R1151"/>
  <c r="R1152" s="1"/>
  <c r="R1153" s="1"/>
  <c r="Q1151"/>
  <c r="P1151"/>
  <c r="P1152" s="1"/>
  <c r="P1153" s="1"/>
  <c r="O1151"/>
  <c r="U1150"/>
  <c r="H1150"/>
  <c r="T1145"/>
  <c r="T1146" s="1"/>
  <c r="T1147" s="1"/>
  <c r="S1145"/>
  <c r="R1145"/>
  <c r="R1146" s="1"/>
  <c r="R1147" s="1"/>
  <c r="Q1145"/>
  <c r="P1145"/>
  <c r="P1146" s="1"/>
  <c r="P1147" s="1"/>
  <c r="O1145"/>
  <c r="U1144"/>
  <c r="H1144"/>
  <c r="T1139"/>
  <c r="T1140" s="1"/>
  <c r="T1141" s="1"/>
  <c r="S1139"/>
  <c r="R1139"/>
  <c r="R1140" s="1"/>
  <c r="R1141" s="1"/>
  <c r="Q1139"/>
  <c r="P1139"/>
  <c r="P1140" s="1"/>
  <c r="P1141" s="1"/>
  <c r="O1139"/>
  <c r="U1138"/>
  <c r="H1138"/>
  <c r="T1133"/>
  <c r="T1134" s="1"/>
  <c r="T1135" s="1"/>
  <c r="S1133"/>
  <c r="R1133"/>
  <c r="R1134" s="1"/>
  <c r="R1135" s="1"/>
  <c r="Q1133"/>
  <c r="P1133"/>
  <c r="P1134" s="1"/>
  <c r="P1135" s="1"/>
  <c r="O1133"/>
  <c r="U1132"/>
  <c r="H1132"/>
  <c r="T1127"/>
  <c r="T1128" s="1"/>
  <c r="T1129" s="1"/>
  <c r="S1127"/>
  <c r="R1127"/>
  <c r="R1128" s="1"/>
  <c r="R1129" s="1"/>
  <c r="Q1127"/>
  <c r="P1127"/>
  <c r="P1128" s="1"/>
  <c r="P1129" s="1"/>
  <c r="O1127"/>
  <c r="U1126"/>
  <c r="H1126"/>
  <c r="T1121"/>
  <c r="T1122" s="1"/>
  <c r="T1123" s="1"/>
  <c r="S1121"/>
  <c r="R1121"/>
  <c r="R1122" s="1"/>
  <c r="R1123" s="1"/>
  <c r="Q1121"/>
  <c r="P1121"/>
  <c r="P1122" s="1"/>
  <c r="P1123" s="1"/>
  <c r="O1121"/>
  <c r="U1120"/>
  <c r="H1120"/>
  <c r="T1115"/>
  <c r="T1116" s="1"/>
  <c r="T1117" s="1"/>
  <c r="S1115"/>
  <c r="R1115"/>
  <c r="R1116" s="1"/>
  <c r="R1117" s="1"/>
  <c r="Q1115"/>
  <c r="P1115"/>
  <c r="P1116" s="1"/>
  <c r="P1117" s="1"/>
  <c r="O1115"/>
  <c r="U1114"/>
  <c r="H1114"/>
  <c r="T1109"/>
  <c r="T1110" s="1"/>
  <c r="T1111" s="1"/>
  <c r="S1109"/>
  <c r="R1109"/>
  <c r="R1110" s="1"/>
  <c r="R1111" s="1"/>
  <c r="Q1109"/>
  <c r="P1109"/>
  <c r="P1110" s="1"/>
  <c r="P1111" s="1"/>
  <c r="O1109"/>
  <c r="U1108"/>
  <c r="H1108"/>
  <c r="T1103"/>
  <c r="T1104" s="1"/>
  <c r="T1105" s="1"/>
  <c r="S1103"/>
  <c r="R1103"/>
  <c r="R1104" s="1"/>
  <c r="R1105" s="1"/>
  <c r="Q1103"/>
  <c r="P1103"/>
  <c r="P1104" s="1"/>
  <c r="P1105" s="1"/>
  <c r="O1103"/>
  <c r="U1102"/>
  <c r="H1102"/>
  <c r="T1097"/>
  <c r="T1098" s="1"/>
  <c r="T1099" s="1"/>
  <c r="S1097"/>
  <c r="R1097"/>
  <c r="R1098" s="1"/>
  <c r="R1099" s="1"/>
  <c r="Q1097"/>
  <c r="P1097"/>
  <c r="P1098" s="1"/>
  <c r="P1099" s="1"/>
  <c r="O1097"/>
  <c r="U1096"/>
  <c r="H1096"/>
  <c r="T1091"/>
  <c r="T1092" s="1"/>
  <c r="T1093" s="1"/>
  <c r="S1091"/>
  <c r="R1091"/>
  <c r="R1092" s="1"/>
  <c r="R1093" s="1"/>
  <c r="Q1091"/>
  <c r="P1091"/>
  <c r="P1092" s="1"/>
  <c r="P1093" s="1"/>
  <c r="O1091"/>
  <c r="U1090"/>
  <c r="H1090"/>
  <c r="T1085"/>
  <c r="T1086" s="1"/>
  <c r="T1087" s="1"/>
  <c r="S1085"/>
  <c r="R1085"/>
  <c r="R1086" s="1"/>
  <c r="R1087" s="1"/>
  <c r="Q1085"/>
  <c r="P1085"/>
  <c r="P1086" s="1"/>
  <c r="P1087" s="1"/>
  <c r="O1085"/>
  <c r="U1084"/>
  <c r="H1084"/>
  <c r="T1079"/>
  <c r="T1080" s="1"/>
  <c r="T1081" s="1"/>
  <c r="S1079"/>
  <c r="R1079"/>
  <c r="R1080" s="1"/>
  <c r="R1081" s="1"/>
  <c r="Q1079"/>
  <c r="P1079"/>
  <c r="P1080" s="1"/>
  <c r="P1081" s="1"/>
  <c r="O1079"/>
  <c r="U1078"/>
  <c r="H1078"/>
  <c r="T1073"/>
  <c r="T1074" s="1"/>
  <c r="T1075" s="1"/>
  <c r="S1073"/>
  <c r="R1073"/>
  <c r="R1074" s="1"/>
  <c r="R1075" s="1"/>
  <c r="Q1073"/>
  <c r="P1073"/>
  <c r="P1074" s="1"/>
  <c r="P1075" s="1"/>
  <c r="O1073"/>
  <c r="U1072"/>
  <c r="H1072"/>
  <c r="T1067"/>
  <c r="T1068" s="1"/>
  <c r="T1069" s="1"/>
  <c r="S1067"/>
  <c r="R1067"/>
  <c r="R1068" s="1"/>
  <c r="R1069" s="1"/>
  <c r="Q1067"/>
  <c r="P1067"/>
  <c r="P1068" s="1"/>
  <c r="P1069" s="1"/>
  <c r="O1067"/>
  <c r="U1066"/>
  <c r="H1066"/>
  <c r="T1061"/>
  <c r="T1062" s="1"/>
  <c r="T1063" s="1"/>
  <c r="S1061"/>
  <c r="R1061"/>
  <c r="R1062" s="1"/>
  <c r="R1063" s="1"/>
  <c r="Q1061"/>
  <c r="P1061"/>
  <c r="P1062" s="1"/>
  <c r="P1063" s="1"/>
  <c r="O1061"/>
  <c r="U1060"/>
  <c r="H1060"/>
  <c r="T1055"/>
  <c r="T1056" s="1"/>
  <c r="T1057" s="1"/>
  <c r="S1055"/>
  <c r="R1055"/>
  <c r="R1056" s="1"/>
  <c r="R1057" s="1"/>
  <c r="Q1055"/>
  <c r="P1055"/>
  <c r="P1056" s="1"/>
  <c r="P1057" s="1"/>
  <c r="O1055"/>
  <c r="U1054"/>
  <c r="H1054"/>
  <c r="T1049"/>
  <c r="T1050" s="1"/>
  <c r="T1051" s="1"/>
  <c r="S1049"/>
  <c r="R1049"/>
  <c r="R1050" s="1"/>
  <c r="R1051" s="1"/>
  <c r="Q1049"/>
  <c r="P1049"/>
  <c r="P1050" s="1"/>
  <c r="P1051" s="1"/>
  <c r="O1049"/>
  <c r="U1048"/>
  <c r="H1048"/>
  <c r="T1043"/>
  <c r="T1044" s="1"/>
  <c r="T1045" s="1"/>
  <c r="S1043"/>
  <c r="R1043"/>
  <c r="R1044" s="1"/>
  <c r="R1045" s="1"/>
  <c r="Q1043"/>
  <c r="P1043"/>
  <c r="P1044" s="1"/>
  <c r="P1045" s="1"/>
  <c r="O1043"/>
  <c r="U1042"/>
  <c r="H1042"/>
  <c r="T1037"/>
  <c r="T1038" s="1"/>
  <c r="T1039" s="1"/>
  <c r="S1037"/>
  <c r="R1037"/>
  <c r="R1038" s="1"/>
  <c r="R1039" s="1"/>
  <c r="Q1037"/>
  <c r="P1037"/>
  <c r="P1038" s="1"/>
  <c r="P1039" s="1"/>
  <c r="O1037"/>
  <c r="U1036"/>
  <c r="H1036"/>
  <c r="T1031"/>
  <c r="T1032" s="1"/>
  <c r="T1033" s="1"/>
  <c r="S1031"/>
  <c r="R1031"/>
  <c r="R1032" s="1"/>
  <c r="R1033" s="1"/>
  <c r="Q1031"/>
  <c r="P1031"/>
  <c r="P1032" s="1"/>
  <c r="P1033" s="1"/>
  <c r="O1031"/>
  <c r="U1030"/>
  <c r="H1030"/>
  <c r="T1025"/>
  <c r="S1025"/>
  <c r="S1026" s="1"/>
  <c r="S1027" s="1"/>
  <c r="R1025"/>
  <c r="R1026" s="1"/>
  <c r="R1027" s="1"/>
  <c r="Q1025"/>
  <c r="Q1026" s="1"/>
  <c r="Q1027" s="1"/>
  <c r="P1025"/>
  <c r="O1025"/>
  <c r="O1026" s="1"/>
  <c r="O1027" s="1"/>
  <c r="U1024"/>
  <c r="H1024"/>
  <c r="I1024" s="1"/>
  <c r="T1019"/>
  <c r="S1019"/>
  <c r="R1019"/>
  <c r="Q1019"/>
  <c r="P1019"/>
  <c r="O1019"/>
  <c r="U1018"/>
  <c r="H1018"/>
  <c r="I1018" s="1"/>
  <c r="T1013"/>
  <c r="S1013"/>
  <c r="R1013"/>
  <c r="Q1013"/>
  <c r="P1013"/>
  <c r="O1013"/>
  <c r="U1012"/>
  <c r="H1012"/>
  <c r="I1012" s="1"/>
  <c r="T1007"/>
  <c r="S1007"/>
  <c r="R1007"/>
  <c r="Q1007"/>
  <c r="P1007"/>
  <c r="O1007"/>
  <c r="U1006"/>
  <c r="H1006"/>
  <c r="I1006" s="1"/>
  <c r="T1001"/>
  <c r="S1001"/>
  <c r="R1001"/>
  <c r="Q1001"/>
  <c r="P1001"/>
  <c r="O1001"/>
  <c r="U1000"/>
  <c r="H1000"/>
  <c r="I1000" s="1"/>
  <c r="T995"/>
  <c r="S995"/>
  <c r="R995"/>
  <c r="Q995"/>
  <c r="P995"/>
  <c r="O995"/>
  <c r="U994"/>
  <c r="H994"/>
  <c r="I994" s="1"/>
  <c r="T989"/>
  <c r="S989"/>
  <c r="R989"/>
  <c r="Q989"/>
  <c r="P989"/>
  <c r="O989"/>
  <c r="U988"/>
  <c r="H988"/>
  <c r="I988" s="1"/>
  <c r="T983"/>
  <c r="S983"/>
  <c r="R983"/>
  <c r="Q983"/>
  <c r="P983"/>
  <c r="O983"/>
  <c r="U982"/>
  <c r="H982"/>
  <c r="I982" s="1"/>
  <c r="K982" s="1"/>
  <c r="L166" i="2" s="1"/>
  <c r="R166" s="1"/>
  <c r="T977" i="3"/>
  <c r="S977"/>
  <c r="R977"/>
  <c r="Q977"/>
  <c r="P977"/>
  <c r="O977"/>
  <c r="U976"/>
  <c r="H976"/>
  <c r="I976" s="1"/>
  <c r="T971"/>
  <c r="S971"/>
  <c r="R971"/>
  <c r="Q971"/>
  <c r="P971"/>
  <c r="O971"/>
  <c r="U970"/>
  <c r="H970"/>
  <c r="I970" s="1"/>
  <c r="T965"/>
  <c r="S965"/>
  <c r="R965"/>
  <c r="Q965"/>
  <c r="P965"/>
  <c r="O965"/>
  <c r="U964"/>
  <c r="H964"/>
  <c r="I964" s="1"/>
  <c r="T959"/>
  <c r="S959"/>
  <c r="R959"/>
  <c r="Q959"/>
  <c r="P959"/>
  <c r="O959"/>
  <c r="U958"/>
  <c r="H958"/>
  <c r="I958" s="1"/>
  <c r="T953"/>
  <c r="S953"/>
  <c r="R953"/>
  <c r="Q953"/>
  <c r="P953"/>
  <c r="O953"/>
  <c r="U952"/>
  <c r="H952"/>
  <c r="I952" s="1"/>
  <c r="K952" s="1"/>
  <c r="L161" i="2" s="1"/>
  <c r="R161" s="1"/>
  <c r="T947" i="3"/>
  <c r="S947"/>
  <c r="R947"/>
  <c r="Q947"/>
  <c r="P947"/>
  <c r="O947"/>
  <c r="U946"/>
  <c r="H946"/>
  <c r="I946" s="1"/>
  <c r="T941"/>
  <c r="S941"/>
  <c r="R941"/>
  <c r="Q941"/>
  <c r="P941"/>
  <c r="O941"/>
  <c r="U940"/>
  <c r="H940"/>
  <c r="I940" s="1"/>
  <c r="T935"/>
  <c r="S935"/>
  <c r="R935"/>
  <c r="Q935"/>
  <c r="P935"/>
  <c r="O935"/>
  <c r="U934"/>
  <c r="H934"/>
  <c r="I934" s="1"/>
  <c r="T929"/>
  <c r="S929"/>
  <c r="R929"/>
  <c r="Q929"/>
  <c r="P929"/>
  <c r="O929"/>
  <c r="U928"/>
  <c r="H928"/>
  <c r="I928" s="1"/>
  <c r="K928" s="1"/>
  <c r="L157" i="2" s="1"/>
  <c r="T923" i="3"/>
  <c r="S923"/>
  <c r="R923"/>
  <c r="Q923"/>
  <c r="P923"/>
  <c r="O923"/>
  <c r="U922"/>
  <c r="H922"/>
  <c r="I922" s="1"/>
  <c r="T917"/>
  <c r="S917"/>
  <c r="R917"/>
  <c r="Q917"/>
  <c r="P917"/>
  <c r="O917"/>
  <c r="U916"/>
  <c r="H916"/>
  <c r="I916" s="1"/>
  <c r="T911"/>
  <c r="S911"/>
  <c r="R911"/>
  <c r="Q911"/>
  <c r="P911"/>
  <c r="O911"/>
  <c r="U910"/>
  <c r="H910"/>
  <c r="I910" s="1"/>
  <c r="T905"/>
  <c r="S905"/>
  <c r="R905"/>
  <c r="Q905"/>
  <c r="P905"/>
  <c r="O905"/>
  <c r="U904"/>
  <c r="H904"/>
  <c r="I904" s="1"/>
  <c r="T899"/>
  <c r="S899"/>
  <c r="R899"/>
  <c r="Q899"/>
  <c r="P899"/>
  <c r="O899"/>
  <c r="U898"/>
  <c r="H898"/>
  <c r="I898" s="1"/>
  <c r="T893"/>
  <c r="S893"/>
  <c r="R893"/>
  <c r="Q893"/>
  <c r="P893"/>
  <c r="O893"/>
  <c r="U892"/>
  <c r="H892"/>
  <c r="I892" s="1"/>
  <c r="T887"/>
  <c r="S887"/>
  <c r="R887"/>
  <c r="Q887"/>
  <c r="P887"/>
  <c r="O887"/>
  <c r="U886"/>
  <c r="H886"/>
  <c r="I886" s="1"/>
  <c r="T881"/>
  <c r="S881"/>
  <c r="R881"/>
  <c r="Q881"/>
  <c r="P881"/>
  <c r="O881"/>
  <c r="U880"/>
  <c r="H880"/>
  <c r="I880" s="1"/>
  <c r="K880" s="1"/>
  <c r="T875"/>
  <c r="S875"/>
  <c r="R875"/>
  <c r="Q875"/>
  <c r="P875"/>
  <c r="O875"/>
  <c r="U874"/>
  <c r="H874"/>
  <c r="I874" s="1"/>
  <c r="K874" s="1"/>
  <c r="T869"/>
  <c r="S869"/>
  <c r="R869"/>
  <c r="Q869"/>
  <c r="P869"/>
  <c r="O869"/>
  <c r="U868"/>
  <c r="H868"/>
  <c r="I868" s="1"/>
  <c r="T863"/>
  <c r="S863"/>
  <c r="R863"/>
  <c r="Q863"/>
  <c r="P863"/>
  <c r="O863"/>
  <c r="U862"/>
  <c r="H862"/>
  <c r="I862" s="1"/>
  <c r="K862" s="1"/>
  <c r="L146" i="2" s="1"/>
  <c r="R146" s="1"/>
  <c r="T857" i="3"/>
  <c r="S857"/>
  <c r="R857"/>
  <c r="Q857"/>
  <c r="P857"/>
  <c r="O857"/>
  <c r="U856"/>
  <c r="H856"/>
  <c r="I856" s="1"/>
  <c r="T851"/>
  <c r="S851"/>
  <c r="R851"/>
  <c r="Q851"/>
  <c r="P851"/>
  <c r="O851"/>
  <c r="U850"/>
  <c r="H850"/>
  <c r="I850" s="1"/>
  <c r="T845"/>
  <c r="S845"/>
  <c r="R845"/>
  <c r="Q845"/>
  <c r="P845"/>
  <c r="O845"/>
  <c r="U844"/>
  <c r="H844"/>
  <c r="I844" s="1"/>
  <c r="T839"/>
  <c r="S839"/>
  <c r="R839"/>
  <c r="Q839"/>
  <c r="P839"/>
  <c r="O839"/>
  <c r="U838"/>
  <c r="H838"/>
  <c r="I838" s="1"/>
  <c r="K838" s="1"/>
  <c r="T833"/>
  <c r="S833"/>
  <c r="R833"/>
  <c r="Q833"/>
  <c r="P833"/>
  <c r="O833"/>
  <c r="U832"/>
  <c r="H832"/>
  <c r="I832" s="1"/>
  <c r="K832" s="1"/>
  <c r="T827"/>
  <c r="S827"/>
  <c r="R827"/>
  <c r="Q827"/>
  <c r="P827"/>
  <c r="O827"/>
  <c r="U826"/>
  <c r="H826"/>
  <c r="I826" s="1"/>
  <c r="K826" s="1"/>
  <c r="T821"/>
  <c r="S821"/>
  <c r="R821"/>
  <c r="Q821"/>
  <c r="P821"/>
  <c r="O821"/>
  <c r="U820"/>
  <c r="H820"/>
  <c r="I820" s="1"/>
  <c r="K820" s="1"/>
  <c r="T815"/>
  <c r="S815"/>
  <c r="R815"/>
  <c r="Q815"/>
  <c r="Q816" s="1"/>
  <c r="Q817" s="1"/>
  <c r="P815"/>
  <c r="O815"/>
  <c r="U814"/>
  <c r="H814"/>
  <c r="I814" s="1"/>
  <c r="K814" s="1"/>
  <c r="T809"/>
  <c r="S809"/>
  <c r="S810" s="1"/>
  <c r="S811" s="1"/>
  <c r="R809"/>
  <c r="Q809"/>
  <c r="P809"/>
  <c r="O809"/>
  <c r="U808"/>
  <c r="H808"/>
  <c r="I808" s="1"/>
  <c r="T803"/>
  <c r="S803"/>
  <c r="S804" s="1"/>
  <c r="S805" s="1"/>
  <c r="R803"/>
  <c r="Q803"/>
  <c r="P803"/>
  <c r="O803"/>
  <c r="U802"/>
  <c r="H802"/>
  <c r="S806" s="1"/>
  <c r="T797"/>
  <c r="S797"/>
  <c r="S798" s="1"/>
  <c r="S799" s="1"/>
  <c r="R797"/>
  <c r="Q797"/>
  <c r="P797"/>
  <c r="O797"/>
  <c r="U796"/>
  <c r="H796"/>
  <c r="I796" s="1"/>
  <c r="T791"/>
  <c r="S791"/>
  <c r="S792" s="1"/>
  <c r="S793" s="1"/>
  <c r="R791"/>
  <c r="Q791"/>
  <c r="P791"/>
  <c r="O791"/>
  <c r="U790"/>
  <c r="H790"/>
  <c r="S794" s="1"/>
  <c r="T785"/>
  <c r="S785"/>
  <c r="S786" s="1"/>
  <c r="S787" s="1"/>
  <c r="R785"/>
  <c r="Q785"/>
  <c r="P785"/>
  <c r="O785"/>
  <c r="U784"/>
  <c r="H784"/>
  <c r="I784" s="1"/>
  <c r="T779"/>
  <c r="S779"/>
  <c r="S780" s="1"/>
  <c r="S781" s="1"/>
  <c r="R779"/>
  <c r="Q779"/>
  <c r="P779"/>
  <c r="O779"/>
  <c r="U778"/>
  <c r="H778"/>
  <c r="S782" s="1"/>
  <c r="T773"/>
  <c r="S773"/>
  <c r="S774" s="1"/>
  <c r="S775" s="1"/>
  <c r="R773"/>
  <c r="Q773"/>
  <c r="P773"/>
  <c r="O773"/>
  <c r="U772"/>
  <c r="H772"/>
  <c r="I772" s="1"/>
  <c r="T767"/>
  <c r="S767"/>
  <c r="S768" s="1"/>
  <c r="S769" s="1"/>
  <c r="R767"/>
  <c r="Q767"/>
  <c r="P767"/>
  <c r="O767"/>
  <c r="U766"/>
  <c r="H766"/>
  <c r="S770" s="1"/>
  <c r="T761"/>
  <c r="S761"/>
  <c r="S762" s="1"/>
  <c r="S763" s="1"/>
  <c r="R761"/>
  <c r="Q761"/>
  <c r="P761"/>
  <c r="O761"/>
  <c r="U760"/>
  <c r="H760"/>
  <c r="I760" s="1"/>
  <c r="T755"/>
  <c r="S755"/>
  <c r="S756" s="1"/>
  <c r="S757" s="1"/>
  <c r="R755"/>
  <c r="Q755"/>
  <c r="P755"/>
  <c r="O755"/>
  <c r="U754"/>
  <c r="H754"/>
  <c r="S758" s="1"/>
  <c r="T749"/>
  <c r="S749"/>
  <c r="S750" s="1"/>
  <c r="S751" s="1"/>
  <c r="R749"/>
  <c r="Q749"/>
  <c r="P749"/>
  <c r="O749"/>
  <c r="U748"/>
  <c r="H748"/>
  <c r="I748" s="1"/>
  <c r="T743"/>
  <c r="S743"/>
  <c r="S744" s="1"/>
  <c r="S745" s="1"/>
  <c r="R743"/>
  <c r="Q743"/>
  <c r="P743"/>
  <c r="O743"/>
  <c r="U742"/>
  <c r="H742"/>
  <c r="S746" s="1"/>
  <c r="T737"/>
  <c r="S737"/>
  <c r="S738" s="1"/>
  <c r="S739" s="1"/>
  <c r="R737"/>
  <c r="Q737"/>
  <c r="P737"/>
  <c r="O737"/>
  <c r="U736"/>
  <c r="H736"/>
  <c r="I736" s="1"/>
  <c r="T731"/>
  <c r="S731"/>
  <c r="S732" s="1"/>
  <c r="S733" s="1"/>
  <c r="R731"/>
  <c r="Q731"/>
  <c r="P731"/>
  <c r="O731"/>
  <c r="U730"/>
  <c r="H730"/>
  <c r="S734" s="1"/>
  <c r="T725"/>
  <c r="S725"/>
  <c r="S726" s="1"/>
  <c r="S727" s="1"/>
  <c r="R725"/>
  <c r="Q725"/>
  <c r="P725"/>
  <c r="O725"/>
  <c r="U724"/>
  <c r="H724"/>
  <c r="I724" s="1"/>
  <c r="T719"/>
  <c r="S719"/>
  <c r="S720" s="1"/>
  <c r="S721" s="1"/>
  <c r="R719"/>
  <c r="Q719"/>
  <c r="P719"/>
  <c r="O719"/>
  <c r="U718"/>
  <c r="H718"/>
  <c r="S722" s="1"/>
  <c r="T713"/>
  <c r="S713"/>
  <c r="S714" s="1"/>
  <c r="S715" s="1"/>
  <c r="R713"/>
  <c r="Q713"/>
  <c r="P713"/>
  <c r="O713"/>
  <c r="U712"/>
  <c r="H712"/>
  <c r="I712" s="1"/>
  <c r="T707"/>
  <c r="S707"/>
  <c r="S708" s="1"/>
  <c r="S709" s="1"/>
  <c r="R707"/>
  <c r="Q707"/>
  <c r="P707"/>
  <c r="O707"/>
  <c r="U706"/>
  <c r="H706"/>
  <c r="S710" s="1"/>
  <c r="T701"/>
  <c r="S701"/>
  <c r="S702" s="1"/>
  <c r="S703" s="1"/>
  <c r="R701"/>
  <c r="Q701"/>
  <c r="P701"/>
  <c r="O701"/>
  <c r="U700"/>
  <c r="H700"/>
  <c r="I700" s="1"/>
  <c r="T695"/>
  <c r="S695"/>
  <c r="S696" s="1"/>
  <c r="S697" s="1"/>
  <c r="R695"/>
  <c r="Q695"/>
  <c r="P695"/>
  <c r="O695"/>
  <c r="U694"/>
  <c r="H694"/>
  <c r="S698" s="1"/>
  <c r="T689"/>
  <c r="S689"/>
  <c r="S690" s="1"/>
  <c r="S691" s="1"/>
  <c r="R689"/>
  <c r="Q689"/>
  <c r="P689"/>
  <c r="O689"/>
  <c r="U688"/>
  <c r="H688"/>
  <c r="I688" s="1"/>
  <c r="T683"/>
  <c r="S683"/>
  <c r="S684" s="1"/>
  <c r="S685" s="1"/>
  <c r="R683"/>
  <c r="Q683"/>
  <c r="P683"/>
  <c r="O683"/>
  <c r="U682"/>
  <c r="H682"/>
  <c r="S686" s="1"/>
  <c r="T677"/>
  <c r="S677"/>
  <c r="S678" s="1"/>
  <c r="S679" s="1"/>
  <c r="R677"/>
  <c r="Q677"/>
  <c r="P677"/>
  <c r="O677"/>
  <c r="U676"/>
  <c r="H676"/>
  <c r="I676" s="1"/>
  <c r="T671"/>
  <c r="S671"/>
  <c r="S672" s="1"/>
  <c r="S673" s="1"/>
  <c r="R671"/>
  <c r="Q671"/>
  <c r="P671"/>
  <c r="O671"/>
  <c r="U670"/>
  <c r="H670"/>
  <c r="S674" s="1"/>
  <c r="T665"/>
  <c r="S665"/>
  <c r="S666" s="1"/>
  <c r="S667" s="1"/>
  <c r="R665"/>
  <c r="Q665"/>
  <c r="P665"/>
  <c r="O665"/>
  <c r="U664"/>
  <c r="H664"/>
  <c r="I664" s="1"/>
  <c r="T659"/>
  <c r="S659"/>
  <c r="S660" s="1"/>
  <c r="S661" s="1"/>
  <c r="R659"/>
  <c r="Q659"/>
  <c r="P659"/>
  <c r="O659"/>
  <c r="U658"/>
  <c r="H658"/>
  <c r="S662" s="1"/>
  <c r="T653"/>
  <c r="S653"/>
  <c r="S654" s="1"/>
  <c r="S655" s="1"/>
  <c r="R653"/>
  <c r="Q653"/>
  <c r="P653"/>
  <c r="O653"/>
  <c r="U652"/>
  <c r="H652"/>
  <c r="I652" s="1"/>
  <c r="T647"/>
  <c r="S647"/>
  <c r="S648" s="1"/>
  <c r="S649" s="1"/>
  <c r="R647"/>
  <c r="Q647"/>
  <c r="P647"/>
  <c r="O647"/>
  <c r="U646"/>
  <c r="H646"/>
  <c r="S650" s="1"/>
  <c r="T641"/>
  <c r="S641"/>
  <c r="S642" s="1"/>
  <c r="S643" s="1"/>
  <c r="R641"/>
  <c r="Q641"/>
  <c r="P641"/>
  <c r="O641"/>
  <c r="U640"/>
  <c r="H640"/>
  <c r="I640" s="1"/>
  <c r="T635"/>
  <c r="S635"/>
  <c r="S636" s="1"/>
  <c r="S637" s="1"/>
  <c r="R635"/>
  <c r="Q635"/>
  <c r="P635"/>
  <c r="O635"/>
  <c r="U634"/>
  <c r="H634"/>
  <c r="S638" s="1"/>
  <c r="T629"/>
  <c r="S629"/>
  <c r="S630" s="1"/>
  <c r="S631" s="1"/>
  <c r="R629"/>
  <c r="Q629"/>
  <c r="P629"/>
  <c r="O629"/>
  <c r="U628"/>
  <c r="H628"/>
  <c r="I628" s="1"/>
  <c r="T623"/>
  <c r="S623"/>
  <c r="S624" s="1"/>
  <c r="S625" s="1"/>
  <c r="R623"/>
  <c r="Q623"/>
  <c r="P623"/>
  <c r="O623"/>
  <c r="U622"/>
  <c r="H622"/>
  <c r="S626" s="1"/>
  <c r="T617"/>
  <c r="S617"/>
  <c r="S618" s="1"/>
  <c r="S619" s="1"/>
  <c r="R617"/>
  <c r="Q617"/>
  <c r="P617"/>
  <c r="O617"/>
  <c r="U616"/>
  <c r="H616"/>
  <c r="I616" s="1"/>
  <c r="T611"/>
  <c r="S611"/>
  <c r="S612" s="1"/>
  <c r="S613" s="1"/>
  <c r="R611"/>
  <c r="Q611"/>
  <c r="P611"/>
  <c r="O611"/>
  <c r="U610"/>
  <c r="H610"/>
  <c r="S614" s="1"/>
  <c r="T605"/>
  <c r="S605"/>
  <c r="S606" s="1"/>
  <c r="S607" s="1"/>
  <c r="R605"/>
  <c r="Q605"/>
  <c r="P605"/>
  <c r="O605"/>
  <c r="U604"/>
  <c r="H604"/>
  <c r="I604" s="1"/>
  <c r="T599"/>
  <c r="S599"/>
  <c r="S600" s="1"/>
  <c r="S601" s="1"/>
  <c r="R599"/>
  <c r="Q599"/>
  <c r="P599"/>
  <c r="O599"/>
  <c r="U598"/>
  <c r="H598"/>
  <c r="S602" s="1"/>
  <c r="T593"/>
  <c r="S593"/>
  <c r="S594" s="1"/>
  <c r="S595" s="1"/>
  <c r="R593"/>
  <c r="Q593"/>
  <c r="P593"/>
  <c r="O593"/>
  <c r="U592"/>
  <c r="H592"/>
  <c r="I592" s="1"/>
  <c r="T587"/>
  <c r="S587"/>
  <c r="S588" s="1"/>
  <c r="S589" s="1"/>
  <c r="R587"/>
  <c r="Q587"/>
  <c r="P587"/>
  <c r="O587"/>
  <c r="U586"/>
  <c r="H586"/>
  <c r="S590" s="1"/>
  <c r="T581"/>
  <c r="S581"/>
  <c r="S582" s="1"/>
  <c r="S583" s="1"/>
  <c r="R581"/>
  <c r="Q581"/>
  <c r="P581"/>
  <c r="O581"/>
  <c r="U580"/>
  <c r="H580"/>
  <c r="I580" s="1"/>
  <c r="T575"/>
  <c r="S575"/>
  <c r="S576" s="1"/>
  <c r="S577" s="1"/>
  <c r="R575"/>
  <c r="Q575"/>
  <c r="P575"/>
  <c r="O575"/>
  <c r="U574"/>
  <c r="H574"/>
  <c r="S578" s="1"/>
  <c r="T569"/>
  <c r="S569"/>
  <c r="S570" s="1"/>
  <c r="S571" s="1"/>
  <c r="R569"/>
  <c r="Q569"/>
  <c r="P569"/>
  <c r="O569"/>
  <c r="U568"/>
  <c r="H568"/>
  <c r="I568" s="1"/>
  <c r="T563"/>
  <c r="S563"/>
  <c r="S564" s="1"/>
  <c r="S565" s="1"/>
  <c r="R563"/>
  <c r="Q563"/>
  <c r="P563"/>
  <c r="O563"/>
  <c r="U562"/>
  <c r="H562"/>
  <c r="S566" s="1"/>
  <c r="T557"/>
  <c r="S557"/>
  <c r="S558" s="1"/>
  <c r="S559" s="1"/>
  <c r="R557"/>
  <c r="Q557"/>
  <c r="P557"/>
  <c r="O557"/>
  <c r="U556"/>
  <c r="H556"/>
  <c r="I556" s="1"/>
  <c r="T551"/>
  <c r="S551"/>
  <c r="S552" s="1"/>
  <c r="S553" s="1"/>
  <c r="R551"/>
  <c r="Q551"/>
  <c r="P551"/>
  <c r="O551"/>
  <c r="U550"/>
  <c r="H550"/>
  <c r="S554" s="1"/>
  <c r="T545"/>
  <c r="S545"/>
  <c r="S546" s="1"/>
  <c r="S547" s="1"/>
  <c r="R545"/>
  <c r="Q545"/>
  <c r="P545"/>
  <c r="O545"/>
  <c r="U544"/>
  <c r="H544"/>
  <c r="I544" s="1"/>
  <c r="T539"/>
  <c r="S539"/>
  <c r="S540" s="1"/>
  <c r="S541" s="1"/>
  <c r="R539"/>
  <c r="Q539"/>
  <c r="P539"/>
  <c r="O539"/>
  <c r="U538"/>
  <c r="H538"/>
  <c r="S542" s="1"/>
  <c r="T533"/>
  <c r="S533"/>
  <c r="S534" s="1"/>
  <c r="S535" s="1"/>
  <c r="R533"/>
  <c r="Q533"/>
  <c r="P533"/>
  <c r="O533"/>
  <c r="U532"/>
  <c r="H532"/>
  <c r="I532" s="1"/>
  <c r="T527"/>
  <c r="S527"/>
  <c r="S528" s="1"/>
  <c r="S529" s="1"/>
  <c r="R527"/>
  <c r="Q527"/>
  <c r="P527"/>
  <c r="O527"/>
  <c r="U526"/>
  <c r="H526"/>
  <c r="S530" s="1"/>
  <c r="T521"/>
  <c r="S521"/>
  <c r="S522" s="1"/>
  <c r="S523" s="1"/>
  <c r="R521"/>
  <c r="Q521"/>
  <c r="P521"/>
  <c r="O521"/>
  <c r="U520"/>
  <c r="H520"/>
  <c r="I520" s="1"/>
  <c r="T515"/>
  <c r="S515"/>
  <c r="S516" s="1"/>
  <c r="S517" s="1"/>
  <c r="R515"/>
  <c r="Q515"/>
  <c r="P515"/>
  <c r="O515"/>
  <c r="U514"/>
  <c r="H514"/>
  <c r="S518" s="1"/>
  <c r="T509"/>
  <c r="S509"/>
  <c r="S510" s="1"/>
  <c r="S511" s="1"/>
  <c r="R509"/>
  <c r="Q509"/>
  <c r="P509"/>
  <c r="O509"/>
  <c r="U508"/>
  <c r="H508"/>
  <c r="I508" s="1"/>
  <c r="T503"/>
  <c r="S503"/>
  <c r="S504" s="1"/>
  <c r="S505" s="1"/>
  <c r="R503"/>
  <c r="Q503"/>
  <c r="P503"/>
  <c r="O503"/>
  <c r="U502"/>
  <c r="H502"/>
  <c r="S506" s="1"/>
  <c r="T497"/>
  <c r="S497"/>
  <c r="S498" s="1"/>
  <c r="S499" s="1"/>
  <c r="R497"/>
  <c r="Q497"/>
  <c r="P497"/>
  <c r="O497"/>
  <c r="U496"/>
  <c r="H496"/>
  <c r="I496" s="1"/>
  <c r="T491"/>
  <c r="S491"/>
  <c r="S492" s="1"/>
  <c r="S493" s="1"/>
  <c r="R491"/>
  <c r="Q491"/>
  <c r="Q492" s="1"/>
  <c r="Q493" s="1"/>
  <c r="P491"/>
  <c r="O491"/>
  <c r="U490"/>
  <c r="H490"/>
  <c r="I490" s="1"/>
  <c r="K490" s="1"/>
  <c r="T485"/>
  <c r="S485"/>
  <c r="R485"/>
  <c r="Q485"/>
  <c r="Q486" s="1"/>
  <c r="Q487" s="1"/>
  <c r="P485"/>
  <c r="O485"/>
  <c r="U484"/>
  <c r="H484"/>
  <c r="I484" s="1"/>
  <c r="T479"/>
  <c r="S479"/>
  <c r="S480" s="1"/>
  <c r="S481" s="1"/>
  <c r="R479"/>
  <c r="Q479"/>
  <c r="Q480" s="1"/>
  <c r="Q481" s="1"/>
  <c r="P479"/>
  <c r="O479"/>
  <c r="U478"/>
  <c r="H478"/>
  <c r="I478" s="1"/>
  <c r="K478" s="1"/>
  <c r="T473"/>
  <c r="S473"/>
  <c r="R473"/>
  <c r="Q473"/>
  <c r="Q474" s="1"/>
  <c r="Q475" s="1"/>
  <c r="P473"/>
  <c r="O473"/>
  <c r="U472"/>
  <c r="H472"/>
  <c r="I472" s="1"/>
  <c r="T467"/>
  <c r="S467"/>
  <c r="S468" s="1"/>
  <c r="S469" s="1"/>
  <c r="R467"/>
  <c r="Q467"/>
  <c r="Q468" s="1"/>
  <c r="Q469" s="1"/>
  <c r="P467"/>
  <c r="O467"/>
  <c r="U466"/>
  <c r="H466"/>
  <c r="I466" s="1"/>
  <c r="K466" s="1"/>
  <c r="T461"/>
  <c r="S461"/>
  <c r="R461"/>
  <c r="Q461"/>
  <c r="Q462" s="1"/>
  <c r="Q463" s="1"/>
  <c r="P461"/>
  <c r="O461"/>
  <c r="U460"/>
  <c r="H460"/>
  <c r="I460" s="1"/>
  <c r="T455"/>
  <c r="S455"/>
  <c r="S456" s="1"/>
  <c r="S457" s="1"/>
  <c r="R455"/>
  <c r="Q455"/>
  <c r="Q456" s="1"/>
  <c r="Q457" s="1"/>
  <c r="P455"/>
  <c r="O455"/>
  <c r="U454"/>
  <c r="H454"/>
  <c r="I454" s="1"/>
  <c r="K454" s="1"/>
  <c r="T449"/>
  <c r="S449"/>
  <c r="R449"/>
  <c r="Q449"/>
  <c r="Q450" s="1"/>
  <c r="Q451" s="1"/>
  <c r="P449"/>
  <c r="O449"/>
  <c r="U448"/>
  <c r="H448"/>
  <c r="I448" s="1"/>
  <c r="T443"/>
  <c r="S443"/>
  <c r="S444" s="1"/>
  <c r="S445" s="1"/>
  <c r="R443"/>
  <c r="Q443"/>
  <c r="Q444" s="1"/>
  <c r="Q445" s="1"/>
  <c r="P443"/>
  <c r="O443"/>
  <c r="U442"/>
  <c r="H442"/>
  <c r="I442" s="1"/>
  <c r="K442" s="1"/>
  <c r="T437"/>
  <c r="S437"/>
  <c r="R437"/>
  <c r="Q437"/>
  <c r="Q438" s="1"/>
  <c r="Q439" s="1"/>
  <c r="P437"/>
  <c r="O437"/>
  <c r="U436"/>
  <c r="H436"/>
  <c r="I436" s="1"/>
  <c r="T431"/>
  <c r="S431"/>
  <c r="S432" s="1"/>
  <c r="S433" s="1"/>
  <c r="R431"/>
  <c r="Q431"/>
  <c r="Q432" s="1"/>
  <c r="Q433" s="1"/>
  <c r="P431"/>
  <c r="O431"/>
  <c r="U430"/>
  <c r="H430"/>
  <c r="I430" s="1"/>
  <c r="K430" s="1"/>
  <c r="T425"/>
  <c r="S425"/>
  <c r="R425"/>
  <c r="Q425"/>
  <c r="Q426" s="1"/>
  <c r="Q427" s="1"/>
  <c r="P425"/>
  <c r="O425"/>
  <c r="U424"/>
  <c r="H424"/>
  <c r="I424" s="1"/>
  <c r="T419"/>
  <c r="S419"/>
  <c r="S420" s="1"/>
  <c r="S421" s="1"/>
  <c r="R419"/>
  <c r="Q419"/>
  <c r="Q420" s="1"/>
  <c r="Q421" s="1"/>
  <c r="P419"/>
  <c r="O419"/>
  <c r="U418"/>
  <c r="H418"/>
  <c r="I418" s="1"/>
  <c r="K418" s="1"/>
  <c r="T413"/>
  <c r="S413"/>
  <c r="R413"/>
  <c r="Q413"/>
  <c r="Q414" s="1"/>
  <c r="Q415" s="1"/>
  <c r="P413"/>
  <c r="O413"/>
  <c r="U412"/>
  <c r="H412"/>
  <c r="I412" s="1"/>
  <c r="T407"/>
  <c r="S407"/>
  <c r="S408" s="1"/>
  <c r="S409" s="1"/>
  <c r="R407"/>
  <c r="Q407"/>
  <c r="Q408" s="1"/>
  <c r="Q409" s="1"/>
  <c r="P407"/>
  <c r="O407"/>
  <c r="U406"/>
  <c r="H406"/>
  <c r="I406" s="1"/>
  <c r="K406" s="1"/>
  <c r="T401"/>
  <c r="S401"/>
  <c r="R401"/>
  <c r="Q401"/>
  <c r="Q402" s="1"/>
  <c r="Q403" s="1"/>
  <c r="P401"/>
  <c r="O401"/>
  <c r="U400"/>
  <c r="H400"/>
  <c r="I400" s="1"/>
  <c r="T395"/>
  <c r="S395"/>
  <c r="S396" s="1"/>
  <c r="S397" s="1"/>
  <c r="R395"/>
  <c r="Q395"/>
  <c r="Q396" s="1"/>
  <c r="Q397" s="1"/>
  <c r="P395"/>
  <c r="O395"/>
  <c r="U394"/>
  <c r="H394"/>
  <c r="I394" s="1"/>
  <c r="K394" s="1"/>
  <c r="T389"/>
  <c r="S389"/>
  <c r="R389"/>
  <c r="Q389"/>
  <c r="P389"/>
  <c r="O389"/>
  <c r="U388"/>
  <c r="H388"/>
  <c r="O392" s="1"/>
  <c r="T383"/>
  <c r="S383"/>
  <c r="S384" s="1"/>
  <c r="S385" s="1"/>
  <c r="R383"/>
  <c r="Q383"/>
  <c r="P383"/>
  <c r="O383"/>
  <c r="U382"/>
  <c r="H382"/>
  <c r="I382" s="1"/>
  <c r="T377"/>
  <c r="S377"/>
  <c r="S378" s="1"/>
  <c r="S379" s="1"/>
  <c r="R377"/>
  <c r="Q377"/>
  <c r="P377"/>
  <c r="O377"/>
  <c r="U376"/>
  <c r="H376"/>
  <c r="S380" s="1"/>
  <c r="T371"/>
  <c r="S371"/>
  <c r="S372" s="1"/>
  <c r="S373" s="1"/>
  <c r="R371"/>
  <c r="Q371"/>
  <c r="P371"/>
  <c r="O371"/>
  <c r="U370"/>
  <c r="H370"/>
  <c r="I370" s="1"/>
  <c r="T365"/>
  <c r="S365"/>
  <c r="S366" s="1"/>
  <c r="S367" s="1"/>
  <c r="R365"/>
  <c r="Q365"/>
  <c r="P365"/>
  <c r="O365"/>
  <c r="U364"/>
  <c r="H364"/>
  <c r="S368" s="1"/>
  <c r="T359"/>
  <c r="S359"/>
  <c r="S360" s="1"/>
  <c r="S361" s="1"/>
  <c r="R359"/>
  <c r="Q359"/>
  <c r="P359"/>
  <c r="O359"/>
  <c r="U358"/>
  <c r="H358"/>
  <c r="I358" s="1"/>
  <c r="T353"/>
  <c r="S353"/>
  <c r="S354" s="1"/>
  <c r="S355" s="1"/>
  <c r="R353"/>
  <c r="Q353"/>
  <c r="P353"/>
  <c r="O353"/>
  <c r="U352"/>
  <c r="H352"/>
  <c r="S356" s="1"/>
  <c r="T347"/>
  <c r="S347"/>
  <c r="S348" s="1"/>
  <c r="S349" s="1"/>
  <c r="R347"/>
  <c r="Q347"/>
  <c r="P347"/>
  <c r="O347"/>
  <c r="U346"/>
  <c r="H346"/>
  <c r="I346" s="1"/>
  <c r="T341"/>
  <c r="S341"/>
  <c r="S342" s="1"/>
  <c r="S343" s="1"/>
  <c r="R341"/>
  <c r="Q341"/>
  <c r="P341"/>
  <c r="O341"/>
  <c r="U340"/>
  <c r="H340"/>
  <c r="S344" s="1"/>
  <c r="T335"/>
  <c r="S335"/>
  <c r="S336" s="1"/>
  <c r="S337" s="1"/>
  <c r="R335"/>
  <c r="Q335"/>
  <c r="P335"/>
  <c r="O335"/>
  <c r="U334"/>
  <c r="H334"/>
  <c r="I334" s="1"/>
  <c r="T329"/>
  <c r="S329"/>
  <c r="S330" s="1"/>
  <c r="S331" s="1"/>
  <c r="R329"/>
  <c r="Q329"/>
  <c r="P329"/>
  <c r="O329"/>
  <c r="U328"/>
  <c r="H328"/>
  <c r="S332" s="1"/>
  <c r="T323"/>
  <c r="S323"/>
  <c r="S324" s="1"/>
  <c r="S325" s="1"/>
  <c r="R323"/>
  <c r="Q323"/>
  <c r="P323"/>
  <c r="O323"/>
  <c r="U322"/>
  <c r="H322"/>
  <c r="I322" s="1"/>
  <c r="T317"/>
  <c r="S317"/>
  <c r="S318" s="1"/>
  <c r="S319" s="1"/>
  <c r="R317"/>
  <c r="Q317"/>
  <c r="P317"/>
  <c r="O317"/>
  <c r="U316"/>
  <c r="H316"/>
  <c r="S320" s="1"/>
  <c r="T311"/>
  <c r="S311"/>
  <c r="S312" s="1"/>
  <c r="S313" s="1"/>
  <c r="R311"/>
  <c r="Q311"/>
  <c r="P311"/>
  <c r="O311"/>
  <c r="U310"/>
  <c r="H310"/>
  <c r="I310" s="1"/>
  <c r="T305"/>
  <c r="S305"/>
  <c r="S306" s="1"/>
  <c r="S307" s="1"/>
  <c r="R305"/>
  <c r="Q305"/>
  <c r="P305"/>
  <c r="O305"/>
  <c r="U304"/>
  <c r="H304"/>
  <c r="S308" s="1"/>
  <c r="T299"/>
  <c r="S299"/>
  <c r="S300" s="1"/>
  <c r="S301" s="1"/>
  <c r="R299"/>
  <c r="Q299"/>
  <c r="P299"/>
  <c r="O299"/>
  <c r="U298"/>
  <c r="H298"/>
  <c r="I298" s="1"/>
  <c r="T293"/>
  <c r="S293"/>
  <c r="S294" s="1"/>
  <c r="S295" s="1"/>
  <c r="R293"/>
  <c r="Q293"/>
  <c r="P293"/>
  <c r="O293"/>
  <c r="U292"/>
  <c r="H292"/>
  <c r="S296" s="1"/>
  <c r="T287"/>
  <c r="S287"/>
  <c r="S288" s="1"/>
  <c r="S289" s="1"/>
  <c r="R287"/>
  <c r="Q287"/>
  <c r="P287"/>
  <c r="O287"/>
  <c r="U286"/>
  <c r="H286"/>
  <c r="I286" s="1"/>
  <c r="T281"/>
  <c r="S281"/>
  <c r="S282" s="1"/>
  <c r="S283" s="1"/>
  <c r="R281"/>
  <c r="Q281"/>
  <c r="P281"/>
  <c r="O281"/>
  <c r="U280"/>
  <c r="H280"/>
  <c r="S284" s="1"/>
  <c r="T275"/>
  <c r="S275"/>
  <c r="S276" s="1"/>
  <c r="S277" s="1"/>
  <c r="R275"/>
  <c r="Q275"/>
  <c r="P275"/>
  <c r="O275"/>
  <c r="U274"/>
  <c r="H274"/>
  <c r="I274" s="1"/>
  <c r="T269"/>
  <c r="S269"/>
  <c r="S270" s="1"/>
  <c r="S271" s="1"/>
  <c r="R269"/>
  <c r="Q269"/>
  <c r="P269"/>
  <c r="O269"/>
  <c r="U268"/>
  <c r="H268"/>
  <c r="S272" s="1"/>
  <c r="T263"/>
  <c r="S263"/>
  <c r="S264" s="1"/>
  <c r="S265" s="1"/>
  <c r="R263"/>
  <c r="Q263"/>
  <c r="P263"/>
  <c r="O263"/>
  <c r="U262"/>
  <c r="H262"/>
  <c r="I262" s="1"/>
  <c r="T257"/>
  <c r="S257"/>
  <c r="S258" s="1"/>
  <c r="S259" s="1"/>
  <c r="R257"/>
  <c r="Q257"/>
  <c r="P257"/>
  <c r="O257"/>
  <c r="U256"/>
  <c r="H256"/>
  <c r="S260" s="1"/>
  <c r="T251"/>
  <c r="S251"/>
  <c r="S252" s="1"/>
  <c r="S253" s="1"/>
  <c r="R251"/>
  <c r="Q251"/>
  <c r="P251"/>
  <c r="O251"/>
  <c r="U250"/>
  <c r="H250"/>
  <c r="I250" s="1"/>
  <c r="T245"/>
  <c r="S245"/>
  <c r="S246" s="1"/>
  <c r="S247" s="1"/>
  <c r="R245"/>
  <c r="Q245"/>
  <c r="P245"/>
  <c r="O245"/>
  <c r="U244"/>
  <c r="H244"/>
  <c r="S248" s="1"/>
  <c r="T239"/>
  <c r="S239"/>
  <c r="S240" s="1"/>
  <c r="S241" s="1"/>
  <c r="R239"/>
  <c r="Q239"/>
  <c r="P239"/>
  <c r="O239"/>
  <c r="U238"/>
  <c r="H238"/>
  <c r="I238" s="1"/>
  <c r="T233"/>
  <c r="S233"/>
  <c r="S234" s="1"/>
  <c r="S235" s="1"/>
  <c r="R233"/>
  <c r="Q233"/>
  <c r="P233"/>
  <c r="O233"/>
  <c r="U232"/>
  <c r="H232"/>
  <c r="S236" s="1"/>
  <c r="T227"/>
  <c r="S227"/>
  <c r="S228" s="1"/>
  <c r="S229" s="1"/>
  <c r="R227"/>
  <c r="Q227"/>
  <c r="P227"/>
  <c r="O227"/>
  <c r="U226"/>
  <c r="H226"/>
  <c r="I226" s="1"/>
  <c r="T221"/>
  <c r="S221"/>
  <c r="S222" s="1"/>
  <c r="S223" s="1"/>
  <c r="R221"/>
  <c r="Q221"/>
  <c r="P221"/>
  <c r="O221"/>
  <c r="U220"/>
  <c r="H220"/>
  <c r="S224" s="1"/>
  <c r="T215"/>
  <c r="S215"/>
  <c r="S216" s="1"/>
  <c r="S217" s="1"/>
  <c r="R215"/>
  <c r="Q215"/>
  <c r="P215"/>
  <c r="O215"/>
  <c r="U214"/>
  <c r="H214"/>
  <c r="I214" s="1"/>
  <c r="T209"/>
  <c r="S209"/>
  <c r="S210" s="1"/>
  <c r="S211" s="1"/>
  <c r="R209"/>
  <c r="Q209"/>
  <c r="P209"/>
  <c r="O209"/>
  <c r="U208"/>
  <c r="H208"/>
  <c r="S212" s="1"/>
  <c r="T203"/>
  <c r="S203"/>
  <c r="S204" s="1"/>
  <c r="S205" s="1"/>
  <c r="R203"/>
  <c r="Q203"/>
  <c r="P203"/>
  <c r="O203"/>
  <c r="U202"/>
  <c r="H202"/>
  <c r="I202" s="1"/>
  <c r="T197"/>
  <c r="S197"/>
  <c r="S198" s="1"/>
  <c r="S199" s="1"/>
  <c r="R197"/>
  <c r="Q197"/>
  <c r="P197"/>
  <c r="O197"/>
  <c r="U196"/>
  <c r="H196"/>
  <c r="S200" s="1"/>
  <c r="T191"/>
  <c r="S191"/>
  <c r="S192" s="1"/>
  <c r="S193" s="1"/>
  <c r="R191"/>
  <c r="Q191"/>
  <c r="P191"/>
  <c r="O191"/>
  <c r="U190"/>
  <c r="H190"/>
  <c r="I190" s="1"/>
  <c r="T185"/>
  <c r="S185"/>
  <c r="S186" s="1"/>
  <c r="S187" s="1"/>
  <c r="R185"/>
  <c r="Q185"/>
  <c r="P185"/>
  <c r="O185"/>
  <c r="U184"/>
  <c r="H184"/>
  <c r="S188" s="1"/>
  <c r="T179"/>
  <c r="S179"/>
  <c r="S180" s="1"/>
  <c r="S181" s="1"/>
  <c r="R179"/>
  <c r="Q179"/>
  <c r="P179"/>
  <c r="O179"/>
  <c r="U178"/>
  <c r="H178"/>
  <c r="I178" s="1"/>
  <c r="T173"/>
  <c r="S173"/>
  <c r="S174" s="1"/>
  <c r="S175" s="1"/>
  <c r="R173"/>
  <c r="Q173"/>
  <c r="P173"/>
  <c r="O173"/>
  <c r="U172"/>
  <c r="H172"/>
  <c r="S176" s="1"/>
  <c r="T167"/>
  <c r="S167"/>
  <c r="S168" s="1"/>
  <c r="S169" s="1"/>
  <c r="R167"/>
  <c r="Q167"/>
  <c r="Q170" s="1"/>
  <c r="P167"/>
  <c r="O167"/>
  <c r="U167" s="1"/>
  <c r="U166"/>
  <c r="I166"/>
  <c r="K166" s="1"/>
  <c r="H166"/>
  <c r="T161"/>
  <c r="S161"/>
  <c r="S162" s="1"/>
  <c r="S163" s="1"/>
  <c r="R161"/>
  <c r="Q161"/>
  <c r="P161"/>
  <c r="O161"/>
  <c r="U160"/>
  <c r="H160"/>
  <c r="S164" s="1"/>
  <c r="T155"/>
  <c r="S155"/>
  <c r="S156" s="1"/>
  <c r="S157" s="1"/>
  <c r="R155"/>
  <c r="Q155"/>
  <c r="P155"/>
  <c r="O155"/>
  <c r="U154"/>
  <c r="H154"/>
  <c r="I154" s="1"/>
  <c r="U148"/>
  <c r="H148"/>
  <c r="U142"/>
  <c r="L142" s="1"/>
  <c r="I142"/>
  <c r="K142" s="1"/>
  <c r="U136"/>
  <c r="L136" s="1"/>
  <c r="I136"/>
  <c r="K136" s="1"/>
  <c r="U130"/>
  <c r="L130" s="1"/>
  <c r="I130"/>
  <c r="K130" s="1"/>
  <c r="L24" i="2" s="1"/>
  <c r="R24" s="1"/>
  <c r="U124" i="3"/>
  <c r="L124" s="1"/>
  <c r="I124"/>
  <c r="K124" s="1"/>
  <c r="U118"/>
  <c r="L118" s="1"/>
  <c r="I118"/>
  <c r="K118" s="1"/>
  <c r="L22" i="2" s="1"/>
  <c r="R22" s="1"/>
  <c r="U112" i="3"/>
  <c r="L112" s="1"/>
  <c r="I112"/>
  <c r="K112" s="1"/>
  <c r="L21" i="2" s="1"/>
  <c r="R21" s="1"/>
  <c r="U106" i="3"/>
  <c r="L106" s="1"/>
  <c r="I106"/>
  <c r="K106" s="1"/>
  <c r="L20" i="2" s="1"/>
  <c r="U100" i="3"/>
  <c r="L100" s="1"/>
  <c r="I100"/>
  <c r="K100" s="1"/>
  <c r="L19" i="2" s="1"/>
  <c r="R19" s="1"/>
  <c r="U94" i="3"/>
  <c r="L94" s="1"/>
  <c r="I94"/>
  <c r="K94" s="1"/>
  <c r="L18" i="2" s="1"/>
  <c r="R18" s="1"/>
  <c r="U88" i="3"/>
  <c r="L88" s="1"/>
  <c r="I88"/>
  <c r="K88" s="1"/>
  <c r="U82"/>
  <c r="L82" s="1"/>
  <c r="I82"/>
  <c r="K82" s="1"/>
  <c r="L16" i="2" s="1"/>
  <c r="R16" s="1"/>
  <c r="U76" i="3"/>
  <c r="L76" s="1"/>
  <c r="I76"/>
  <c r="K76" s="1"/>
  <c r="L15" i="2" s="1"/>
  <c r="R15" s="1"/>
  <c r="U70" i="3"/>
  <c r="L70" s="1"/>
  <c r="I70"/>
  <c r="K70" s="1"/>
  <c r="L14" i="2" s="1"/>
  <c r="R14" s="1"/>
  <c r="T65" i="3"/>
  <c r="S65"/>
  <c r="S66" s="1"/>
  <c r="S67" s="1"/>
  <c r="R65"/>
  <c r="Q65"/>
  <c r="P65"/>
  <c r="O65"/>
  <c r="U64"/>
  <c r="H64"/>
  <c r="S68" s="1"/>
  <c r="U58"/>
  <c r="L58" s="1"/>
  <c r="I58"/>
  <c r="K58" s="1"/>
  <c r="L12" i="2" s="1"/>
  <c r="R12" s="1"/>
  <c r="U52" i="3"/>
  <c r="L52" s="1"/>
  <c r="I52"/>
  <c r="K52" s="1"/>
  <c r="L11" i="2" s="1"/>
  <c r="R11" s="1"/>
  <c r="U46" i="3"/>
  <c r="L46" s="1"/>
  <c r="I46"/>
  <c r="K46" s="1"/>
  <c r="L10" i="2" s="1"/>
  <c r="R10" s="1"/>
  <c r="T41" i="3"/>
  <c r="S41"/>
  <c r="S42" s="1"/>
  <c r="S43" s="1"/>
  <c r="R41"/>
  <c r="Q41"/>
  <c r="P41"/>
  <c r="O41"/>
  <c r="U40"/>
  <c r="H40"/>
  <c r="S44" s="1"/>
  <c r="U34"/>
  <c r="L34" s="1"/>
  <c r="I34"/>
  <c r="K34" s="1"/>
  <c r="L8" i="2" s="1"/>
  <c r="R8" s="1"/>
  <c r="U28" i="3"/>
  <c r="L28" s="1"/>
  <c r="I28"/>
  <c r="K28" s="1"/>
  <c r="L7" i="2" s="1"/>
  <c r="R7" s="1"/>
  <c r="U22" i="3"/>
  <c r="L22" s="1"/>
  <c r="I22"/>
  <c r="K22" s="1"/>
  <c r="L6" i="2" s="1"/>
  <c r="R6" s="1"/>
  <c r="U16" i="3"/>
  <c r="L16" s="1"/>
  <c r="I16"/>
  <c r="K16" s="1"/>
  <c r="L5" i="2" s="1"/>
  <c r="R5" s="1"/>
  <c r="U15" i="3"/>
  <c r="U21" s="1"/>
  <c r="U27" s="1"/>
  <c r="U33" s="1"/>
  <c r="U39" s="1"/>
  <c r="U45" s="1"/>
  <c r="U51" s="1"/>
  <c r="U57" s="1"/>
  <c r="U63" s="1"/>
  <c r="U69" s="1"/>
  <c r="U75" s="1"/>
  <c r="U81" s="1"/>
  <c r="U87" s="1"/>
  <c r="U93" s="1"/>
  <c r="U99" s="1"/>
  <c r="U105" s="1"/>
  <c r="U111" s="1"/>
  <c r="U117" s="1"/>
  <c r="U123" s="1"/>
  <c r="U129" s="1"/>
  <c r="U135" s="1"/>
  <c r="U141" s="1"/>
  <c r="U147" s="1"/>
  <c r="U153" s="1"/>
  <c r="U159" s="1"/>
  <c r="U165" s="1"/>
  <c r="U171" s="1"/>
  <c r="U177" s="1"/>
  <c r="U183" s="1"/>
  <c r="U189" s="1"/>
  <c r="U195" s="1"/>
  <c r="U201" s="1"/>
  <c r="U207" s="1"/>
  <c r="U213" s="1"/>
  <c r="U219" s="1"/>
  <c r="U225" s="1"/>
  <c r="U231" s="1"/>
  <c r="U237" s="1"/>
  <c r="U243" s="1"/>
  <c r="U249" s="1"/>
  <c r="U255" s="1"/>
  <c r="U261" s="1"/>
  <c r="U267" s="1"/>
  <c r="U273" s="1"/>
  <c r="U279" s="1"/>
  <c r="U285" s="1"/>
  <c r="U291" s="1"/>
  <c r="U297" s="1"/>
  <c r="U303" s="1"/>
  <c r="U309" s="1"/>
  <c r="U315" s="1"/>
  <c r="U321" s="1"/>
  <c r="U327" s="1"/>
  <c r="U333" s="1"/>
  <c r="U339" s="1"/>
  <c r="U345" s="1"/>
  <c r="U351" s="1"/>
  <c r="U357" s="1"/>
  <c r="U363" s="1"/>
  <c r="U369" s="1"/>
  <c r="U375" s="1"/>
  <c r="U381" s="1"/>
  <c r="U387" s="1"/>
  <c r="U393" s="1"/>
  <c r="U399" s="1"/>
  <c r="U405" s="1"/>
  <c r="U411" s="1"/>
  <c r="U417" s="1"/>
  <c r="U423" s="1"/>
  <c r="U429" s="1"/>
  <c r="U435" s="1"/>
  <c r="U441" s="1"/>
  <c r="U447" s="1"/>
  <c r="U453" s="1"/>
  <c r="U459" s="1"/>
  <c r="U465" s="1"/>
  <c r="U471" s="1"/>
  <c r="U477" s="1"/>
  <c r="U483" s="1"/>
  <c r="U489" s="1"/>
  <c r="U495" s="1"/>
  <c r="U501" s="1"/>
  <c r="U507" s="1"/>
  <c r="U513" s="1"/>
  <c r="U519" s="1"/>
  <c r="U525" s="1"/>
  <c r="U531" s="1"/>
  <c r="U537" s="1"/>
  <c r="U543" s="1"/>
  <c r="U549" s="1"/>
  <c r="U555" s="1"/>
  <c r="U561" s="1"/>
  <c r="U567" s="1"/>
  <c r="U573" s="1"/>
  <c r="U579" s="1"/>
  <c r="U585" s="1"/>
  <c r="U591" s="1"/>
  <c r="U597" s="1"/>
  <c r="U603" s="1"/>
  <c r="U609" s="1"/>
  <c r="U615" s="1"/>
  <c r="U621" s="1"/>
  <c r="U627" s="1"/>
  <c r="U633" s="1"/>
  <c r="U639" s="1"/>
  <c r="U645" s="1"/>
  <c r="U651" s="1"/>
  <c r="U657" s="1"/>
  <c r="U663" s="1"/>
  <c r="U669" s="1"/>
  <c r="U675" s="1"/>
  <c r="U681" s="1"/>
  <c r="U687" s="1"/>
  <c r="U693" s="1"/>
  <c r="U699" s="1"/>
  <c r="U705" s="1"/>
  <c r="U711" s="1"/>
  <c r="U717" s="1"/>
  <c r="U723" s="1"/>
  <c r="U729" s="1"/>
  <c r="U735" s="1"/>
  <c r="U741" s="1"/>
  <c r="U747" s="1"/>
  <c r="U753" s="1"/>
  <c r="U759" s="1"/>
  <c r="U765" s="1"/>
  <c r="U771" s="1"/>
  <c r="U777" s="1"/>
  <c r="U783" s="1"/>
  <c r="U789" s="1"/>
  <c r="U795" s="1"/>
  <c r="U801" s="1"/>
  <c r="U807" s="1"/>
  <c r="U813" s="1"/>
  <c r="U819" s="1"/>
  <c r="U825" s="1"/>
  <c r="U831" s="1"/>
  <c r="U837" s="1"/>
  <c r="U843" s="1"/>
  <c r="U849" s="1"/>
  <c r="U855" s="1"/>
  <c r="U861" s="1"/>
  <c r="U867" s="1"/>
  <c r="U873" s="1"/>
  <c r="U879" s="1"/>
  <c r="U885" s="1"/>
  <c r="U891" s="1"/>
  <c r="U897" s="1"/>
  <c r="U903" s="1"/>
  <c r="U909" s="1"/>
  <c r="U915" s="1"/>
  <c r="U921" s="1"/>
  <c r="U927" s="1"/>
  <c r="U933" s="1"/>
  <c r="U939" s="1"/>
  <c r="U945" s="1"/>
  <c r="U951" s="1"/>
  <c r="U957" s="1"/>
  <c r="U963" s="1"/>
  <c r="U969" s="1"/>
  <c r="U975" s="1"/>
  <c r="U981" s="1"/>
  <c r="U987" s="1"/>
  <c r="U993" s="1"/>
  <c r="U999" s="1"/>
  <c r="U1005" s="1"/>
  <c r="U1011" s="1"/>
  <c r="U1017" s="1"/>
  <c r="U1023" s="1"/>
  <c r="U1029" s="1"/>
  <c r="U1035" s="1"/>
  <c r="U1041" s="1"/>
  <c r="U1047" s="1"/>
  <c r="U1053" s="1"/>
  <c r="U1059" s="1"/>
  <c r="U1065" s="1"/>
  <c r="U1071" s="1"/>
  <c r="U1077" s="1"/>
  <c r="U1083" s="1"/>
  <c r="U1089" s="1"/>
  <c r="U1095" s="1"/>
  <c r="U1101" s="1"/>
  <c r="U1107" s="1"/>
  <c r="U1113" s="1"/>
  <c r="U1119" s="1"/>
  <c r="U1125" s="1"/>
  <c r="U1131" s="1"/>
  <c r="U1137" s="1"/>
  <c r="U1143" s="1"/>
  <c r="U1149" s="1"/>
  <c r="U1155" s="1"/>
  <c r="U1161" s="1"/>
  <c r="U1167" s="1"/>
  <c r="U1173" s="1"/>
  <c r="U1179" s="1"/>
  <c r="U1185" s="1"/>
  <c r="U1191" s="1"/>
  <c r="U1197" s="1"/>
  <c r="U1203" s="1"/>
  <c r="U1209" s="1"/>
  <c r="U1215" s="1"/>
  <c r="U1221" s="1"/>
  <c r="U1227" s="1"/>
  <c r="U1233" s="1"/>
  <c r="U1239" s="1"/>
  <c r="U1245" s="1"/>
  <c r="U1251" s="1"/>
  <c r="U1257" s="1"/>
  <c r="U1263" s="1"/>
  <c r="U1269" s="1"/>
  <c r="U1275" s="1"/>
  <c r="U1281" s="1"/>
  <c r="U1287" s="1"/>
  <c r="U1293" s="1"/>
  <c r="U1299" s="1"/>
  <c r="U1305" s="1"/>
  <c r="U1311" s="1"/>
  <c r="U1317" s="1"/>
  <c r="U1323" s="1"/>
  <c r="U1329" s="1"/>
  <c r="U1335" s="1"/>
  <c r="U1341" s="1"/>
  <c r="U1347" s="1"/>
  <c r="U1353" s="1"/>
  <c r="U1359" s="1"/>
  <c r="U1365" s="1"/>
  <c r="U1371" s="1"/>
  <c r="U1377" s="1"/>
  <c r="U1383" s="1"/>
  <c r="U1389" s="1"/>
  <c r="U1395" s="1"/>
  <c r="U1401" s="1"/>
  <c r="U1407" s="1"/>
  <c r="U1413" s="1"/>
  <c r="U1419" s="1"/>
  <c r="U1425" s="1"/>
  <c r="U1431" s="1"/>
  <c r="U1437" s="1"/>
  <c r="U1443" s="1"/>
  <c r="U1449" s="1"/>
  <c r="U1455" s="1"/>
  <c r="U1461" s="1"/>
  <c r="U1467" s="1"/>
  <c r="U1473" s="1"/>
  <c r="U1479" s="1"/>
  <c r="U1485" s="1"/>
  <c r="U1491" s="1"/>
  <c r="U1497" s="1"/>
  <c r="U1503" s="1"/>
  <c r="U1509" s="1"/>
  <c r="U1515" s="1"/>
  <c r="U1521" s="1"/>
  <c r="U1527" s="1"/>
  <c r="U1533" s="1"/>
  <c r="U1539" s="1"/>
  <c r="U1545" s="1"/>
  <c r="U1551" s="1"/>
  <c r="U1557" s="1"/>
  <c r="U1563" s="1"/>
  <c r="U1569" s="1"/>
  <c r="U1575" s="1"/>
  <c r="U1581" s="1"/>
  <c r="U1587" s="1"/>
  <c r="U1593" s="1"/>
  <c r="U1599" s="1"/>
  <c r="U1605" s="1"/>
  <c r="U1611" s="1"/>
  <c r="U1617" s="1"/>
  <c r="U1623" s="1"/>
  <c r="U1629" s="1"/>
  <c r="U1635" s="1"/>
  <c r="U1641" s="1"/>
  <c r="U1647" s="1"/>
  <c r="U1653" s="1"/>
  <c r="U1659" s="1"/>
  <c r="U1665" s="1"/>
  <c r="U1671" s="1"/>
  <c r="U1677" s="1"/>
  <c r="U1683" s="1"/>
  <c r="U1689" s="1"/>
  <c r="U1695" s="1"/>
  <c r="U1701" s="1"/>
  <c r="U1707" s="1"/>
  <c r="U1713" s="1"/>
  <c r="U1719" s="1"/>
  <c r="U1725" s="1"/>
  <c r="U1731" s="1"/>
  <c r="U1737" s="1"/>
  <c r="U1743" s="1"/>
  <c r="U1749" s="1"/>
  <c r="U1755" s="1"/>
  <c r="U1761" s="1"/>
  <c r="U1767" s="1"/>
  <c r="U1773" s="1"/>
  <c r="U1779" s="1"/>
  <c r="U1785" s="1"/>
  <c r="U1791" s="1"/>
  <c r="U1797" s="1"/>
  <c r="U1803" s="1"/>
  <c r="U1809" s="1"/>
  <c r="U1815" s="1"/>
  <c r="U1821" s="1"/>
  <c r="U1827" s="1"/>
  <c r="U1833" s="1"/>
  <c r="U1839" s="1"/>
  <c r="U1845" s="1"/>
  <c r="U1851" s="1"/>
  <c r="U1857" s="1"/>
  <c r="U1863" s="1"/>
  <c r="U1869" s="1"/>
  <c r="U1875" s="1"/>
  <c r="U1881" s="1"/>
  <c r="U1887" s="1"/>
  <c r="U1893" s="1"/>
  <c r="U1899" s="1"/>
  <c r="U1905" s="1"/>
  <c r="U1911" s="1"/>
  <c r="U1917" s="1"/>
  <c r="U1923" s="1"/>
  <c r="U1929" s="1"/>
  <c r="U1935" s="1"/>
  <c r="U1941" s="1"/>
  <c r="U1947" s="1"/>
  <c r="U1953" s="1"/>
  <c r="U1959" s="1"/>
  <c r="U1965" s="1"/>
  <c r="U1971" s="1"/>
  <c r="U1977" s="1"/>
  <c r="U1983" s="1"/>
  <c r="U1989" s="1"/>
  <c r="U1995" s="1"/>
  <c r="U2001" s="1"/>
  <c r="U2007" s="1"/>
  <c r="U2013" s="1"/>
  <c r="U2019" s="1"/>
  <c r="U2025" s="1"/>
  <c r="U2031" s="1"/>
  <c r="U2037" s="1"/>
  <c r="U2043" s="1"/>
  <c r="U2049" s="1"/>
  <c r="U2055" s="1"/>
  <c r="U2061" s="1"/>
  <c r="U2067" s="1"/>
  <c r="U2073" s="1"/>
  <c r="U2079" s="1"/>
  <c r="U2085" s="1"/>
  <c r="U2091" s="1"/>
  <c r="U2097" s="1"/>
  <c r="U2103" s="1"/>
  <c r="U2109" s="1"/>
  <c r="U2115" s="1"/>
  <c r="U2121" s="1"/>
  <c r="U2127" s="1"/>
  <c r="U2133" s="1"/>
  <c r="U2139" s="1"/>
  <c r="U2145" s="1"/>
  <c r="U2151" s="1"/>
  <c r="U2157" s="1"/>
  <c r="U2163" s="1"/>
  <c r="U2169" s="1"/>
  <c r="U2175" s="1"/>
  <c r="U2181" s="1"/>
  <c r="U2187" s="1"/>
  <c r="U2193" s="1"/>
  <c r="U2199" s="1"/>
  <c r="U2205" s="1"/>
  <c r="U2211" s="1"/>
  <c r="U2217" s="1"/>
  <c r="U2223" s="1"/>
  <c r="U2229" s="1"/>
  <c r="U2235" s="1"/>
  <c r="U2241" s="1"/>
  <c r="U2247" s="1"/>
  <c r="U2253" s="1"/>
  <c r="U2259" s="1"/>
  <c r="U2265" s="1"/>
  <c r="U2271" s="1"/>
  <c r="U2277" s="1"/>
  <c r="U2283" s="1"/>
  <c r="U2289" s="1"/>
  <c r="U2295" s="1"/>
  <c r="U2301" s="1"/>
  <c r="U2307" s="1"/>
  <c r="U2313" s="1"/>
  <c r="U2319" s="1"/>
  <c r="U2325" s="1"/>
  <c r="U2331" s="1"/>
  <c r="U2337" s="1"/>
  <c r="U2343" s="1"/>
  <c r="U2349" s="1"/>
  <c r="U2355" s="1"/>
  <c r="U2361" s="1"/>
  <c r="U2367" s="1"/>
  <c r="U2373" s="1"/>
  <c r="U2379" s="1"/>
  <c r="U2385" s="1"/>
  <c r="U2391" s="1"/>
  <c r="U2397" s="1"/>
  <c r="U2403" s="1"/>
  <c r="U2409" s="1"/>
  <c r="U2415" s="1"/>
  <c r="U2421" s="1"/>
  <c r="U2427" s="1"/>
  <c r="U2433" s="1"/>
  <c r="U2439" s="1"/>
  <c r="U2445" s="1"/>
  <c r="U2451" s="1"/>
  <c r="U2457" s="1"/>
  <c r="U2463" s="1"/>
  <c r="U2469" s="1"/>
  <c r="U2475" s="1"/>
  <c r="U2481" s="1"/>
  <c r="U2487" s="1"/>
  <c r="U2493" s="1"/>
  <c r="U2499" s="1"/>
  <c r="U2505" s="1"/>
  <c r="U2511" s="1"/>
  <c r="U2517" s="1"/>
  <c r="U2523" s="1"/>
  <c r="U2529" s="1"/>
  <c r="U2535" s="1"/>
  <c r="U2541" s="1"/>
  <c r="U2547" s="1"/>
  <c r="U2553" s="1"/>
  <c r="U2559" s="1"/>
  <c r="U2565" s="1"/>
  <c r="U2571" s="1"/>
  <c r="U2577" s="1"/>
  <c r="U2583" s="1"/>
  <c r="U2589" s="1"/>
  <c r="U2595" s="1"/>
  <c r="U2601" s="1"/>
  <c r="U2607" s="1"/>
  <c r="U2613" s="1"/>
  <c r="U2619" s="1"/>
  <c r="U2625" s="1"/>
  <c r="U2631" s="1"/>
  <c r="U2637" s="1"/>
  <c r="U2643" s="1"/>
  <c r="U2649" s="1"/>
  <c r="U2655" s="1"/>
  <c r="U2661" s="1"/>
  <c r="U2667" s="1"/>
  <c r="U2673" s="1"/>
  <c r="U2679" s="1"/>
  <c r="U2685" s="1"/>
  <c r="U2691" s="1"/>
  <c r="U2697" s="1"/>
  <c r="U2703" s="1"/>
  <c r="U2709" s="1"/>
  <c r="U2715" s="1"/>
  <c r="U2721" s="1"/>
  <c r="U2727" s="1"/>
  <c r="U2733" s="1"/>
  <c r="U2739" s="1"/>
  <c r="U2745" s="1"/>
  <c r="U2751" s="1"/>
  <c r="U2757" s="1"/>
  <c r="U2763" s="1"/>
  <c r="U2769" s="1"/>
  <c r="U2775" s="1"/>
  <c r="U2781" s="1"/>
  <c r="U2787" s="1"/>
  <c r="U2793" s="1"/>
  <c r="U2799" s="1"/>
  <c r="U2805" s="1"/>
  <c r="U2811" s="1"/>
  <c r="U2817" s="1"/>
  <c r="U2823" s="1"/>
  <c r="U2829" s="1"/>
  <c r="U2835" s="1"/>
  <c r="U2841" s="1"/>
  <c r="U2847" s="1"/>
  <c r="U2853" s="1"/>
  <c r="U2859" s="1"/>
  <c r="U2865" s="1"/>
  <c r="U2871" s="1"/>
  <c r="U2877" s="1"/>
  <c r="U2883" s="1"/>
  <c r="U2889" s="1"/>
  <c r="U2895" s="1"/>
  <c r="U2901" s="1"/>
  <c r="U2907" s="1"/>
  <c r="U2913" s="1"/>
  <c r="U2919" s="1"/>
  <c r="U2925" s="1"/>
  <c r="U2931" s="1"/>
  <c r="U2937" s="1"/>
  <c r="U2943" s="1"/>
  <c r="U2949" s="1"/>
  <c r="T15"/>
  <c r="T21" s="1"/>
  <c r="T27" s="1"/>
  <c r="T33" s="1"/>
  <c r="T39" s="1"/>
  <c r="T45" s="1"/>
  <c r="T51" s="1"/>
  <c r="T57" s="1"/>
  <c r="T63" s="1"/>
  <c r="T69" s="1"/>
  <c r="T75" s="1"/>
  <c r="T81" s="1"/>
  <c r="T87" s="1"/>
  <c r="T93" s="1"/>
  <c r="T99" s="1"/>
  <c r="T105" s="1"/>
  <c r="T111" s="1"/>
  <c r="T117" s="1"/>
  <c r="T123" s="1"/>
  <c r="T129" s="1"/>
  <c r="T135" s="1"/>
  <c r="T141" s="1"/>
  <c r="T147" s="1"/>
  <c r="T153" s="1"/>
  <c r="T159" s="1"/>
  <c r="T165" s="1"/>
  <c r="T171" s="1"/>
  <c r="T177" s="1"/>
  <c r="T183" s="1"/>
  <c r="T189" s="1"/>
  <c r="T195" s="1"/>
  <c r="T201" s="1"/>
  <c r="T207" s="1"/>
  <c r="T213" s="1"/>
  <c r="T219" s="1"/>
  <c r="T225" s="1"/>
  <c r="T231" s="1"/>
  <c r="T237" s="1"/>
  <c r="T243" s="1"/>
  <c r="T249" s="1"/>
  <c r="T255" s="1"/>
  <c r="T261" s="1"/>
  <c r="T267" s="1"/>
  <c r="T273" s="1"/>
  <c r="T279" s="1"/>
  <c r="T285" s="1"/>
  <c r="T291" s="1"/>
  <c r="T297" s="1"/>
  <c r="T303" s="1"/>
  <c r="T309" s="1"/>
  <c r="T315" s="1"/>
  <c r="T321" s="1"/>
  <c r="T327" s="1"/>
  <c r="T333" s="1"/>
  <c r="T339" s="1"/>
  <c r="T345" s="1"/>
  <c r="T351" s="1"/>
  <c r="T357" s="1"/>
  <c r="T363" s="1"/>
  <c r="T369" s="1"/>
  <c r="T375" s="1"/>
  <c r="T381" s="1"/>
  <c r="T387" s="1"/>
  <c r="T393" s="1"/>
  <c r="T399" s="1"/>
  <c r="T405" s="1"/>
  <c r="T411" s="1"/>
  <c r="T417" s="1"/>
  <c r="T423" s="1"/>
  <c r="T429" s="1"/>
  <c r="T435" s="1"/>
  <c r="T441" s="1"/>
  <c r="T447" s="1"/>
  <c r="T453" s="1"/>
  <c r="T459" s="1"/>
  <c r="T465" s="1"/>
  <c r="T471" s="1"/>
  <c r="T477" s="1"/>
  <c r="T483" s="1"/>
  <c r="T489" s="1"/>
  <c r="T495" s="1"/>
  <c r="T501" s="1"/>
  <c r="T507" s="1"/>
  <c r="T513" s="1"/>
  <c r="T519" s="1"/>
  <c r="T525" s="1"/>
  <c r="T531" s="1"/>
  <c r="T537" s="1"/>
  <c r="T543" s="1"/>
  <c r="T549" s="1"/>
  <c r="T555" s="1"/>
  <c r="T561" s="1"/>
  <c r="T567" s="1"/>
  <c r="T573" s="1"/>
  <c r="T579" s="1"/>
  <c r="T585" s="1"/>
  <c r="T591" s="1"/>
  <c r="T597" s="1"/>
  <c r="T603" s="1"/>
  <c r="T609" s="1"/>
  <c r="T615" s="1"/>
  <c r="T621" s="1"/>
  <c r="T627" s="1"/>
  <c r="T633" s="1"/>
  <c r="T639" s="1"/>
  <c r="T645" s="1"/>
  <c r="T651" s="1"/>
  <c r="T657" s="1"/>
  <c r="T663" s="1"/>
  <c r="T669" s="1"/>
  <c r="T675" s="1"/>
  <c r="T681" s="1"/>
  <c r="T687" s="1"/>
  <c r="T693" s="1"/>
  <c r="T699" s="1"/>
  <c r="T705" s="1"/>
  <c r="T711" s="1"/>
  <c r="T717" s="1"/>
  <c r="T723" s="1"/>
  <c r="T729" s="1"/>
  <c r="T735" s="1"/>
  <c r="T741" s="1"/>
  <c r="T747" s="1"/>
  <c r="T753" s="1"/>
  <c r="T759" s="1"/>
  <c r="T765" s="1"/>
  <c r="T771" s="1"/>
  <c r="T777" s="1"/>
  <c r="T783" s="1"/>
  <c r="T789" s="1"/>
  <c r="T795" s="1"/>
  <c r="T801" s="1"/>
  <c r="T807" s="1"/>
  <c r="T813" s="1"/>
  <c r="T819" s="1"/>
  <c r="T825" s="1"/>
  <c r="T831" s="1"/>
  <c r="T837" s="1"/>
  <c r="T843" s="1"/>
  <c r="T849" s="1"/>
  <c r="T855" s="1"/>
  <c r="T861" s="1"/>
  <c r="T867" s="1"/>
  <c r="T873" s="1"/>
  <c r="T879" s="1"/>
  <c r="T885" s="1"/>
  <c r="T891" s="1"/>
  <c r="T897" s="1"/>
  <c r="T903" s="1"/>
  <c r="T909" s="1"/>
  <c r="T915" s="1"/>
  <c r="T921" s="1"/>
  <c r="T927" s="1"/>
  <c r="T933" s="1"/>
  <c r="T939" s="1"/>
  <c r="T945" s="1"/>
  <c r="T951" s="1"/>
  <c r="T957" s="1"/>
  <c r="T963" s="1"/>
  <c r="T969" s="1"/>
  <c r="T975" s="1"/>
  <c r="T981" s="1"/>
  <c r="T987" s="1"/>
  <c r="T993" s="1"/>
  <c r="T999" s="1"/>
  <c r="T1005" s="1"/>
  <c r="T1011" s="1"/>
  <c r="T1017" s="1"/>
  <c r="T1023" s="1"/>
  <c r="T1029" s="1"/>
  <c r="T1035" s="1"/>
  <c r="T1041" s="1"/>
  <c r="T1047" s="1"/>
  <c r="T1053" s="1"/>
  <c r="T1059" s="1"/>
  <c r="T1065" s="1"/>
  <c r="T1071" s="1"/>
  <c r="T1077" s="1"/>
  <c r="T1083" s="1"/>
  <c r="T1089" s="1"/>
  <c r="T1095" s="1"/>
  <c r="T1101" s="1"/>
  <c r="T1107" s="1"/>
  <c r="T1113" s="1"/>
  <c r="T1119" s="1"/>
  <c r="T1125" s="1"/>
  <c r="T1131" s="1"/>
  <c r="T1137" s="1"/>
  <c r="T1143" s="1"/>
  <c r="T1149" s="1"/>
  <c r="T1155" s="1"/>
  <c r="T1161" s="1"/>
  <c r="T1167" s="1"/>
  <c r="T1173" s="1"/>
  <c r="T1179" s="1"/>
  <c r="T1185" s="1"/>
  <c r="T1191" s="1"/>
  <c r="T1197" s="1"/>
  <c r="T1203" s="1"/>
  <c r="T1209" s="1"/>
  <c r="T1215" s="1"/>
  <c r="T1221" s="1"/>
  <c r="T1227" s="1"/>
  <c r="T1233" s="1"/>
  <c r="T1239" s="1"/>
  <c r="T1245" s="1"/>
  <c r="T1251" s="1"/>
  <c r="T1257" s="1"/>
  <c r="T1263" s="1"/>
  <c r="T1269" s="1"/>
  <c r="T1275" s="1"/>
  <c r="T1281" s="1"/>
  <c r="T1287" s="1"/>
  <c r="T1293" s="1"/>
  <c r="T1299" s="1"/>
  <c r="T1305" s="1"/>
  <c r="T1311" s="1"/>
  <c r="T1317" s="1"/>
  <c r="T1323" s="1"/>
  <c r="T1329" s="1"/>
  <c r="T1335" s="1"/>
  <c r="T1341" s="1"/>
  <c r="T1347" s="1"/>
  <c r="T1353" s="1"/>
  <c r="T1359" s="1"/>
  <c r="T1365" s="1"/>
  <c r="T1371" s="1"/>
  <c r="T1377" s="1"/>
  <c r="T1383" s="1"/>
  <c r="T1389" s="1"/>
  <c r="T1395" s="1"/>
  <c r="T1401" s="1"/>
  <c r="T1407" s="1"/>
  <c r="T1413" s="1"/>
  <c r="T1419" s="1"/>
  <c r="T1425" s="1"/>
  <c r="T1431" s="1"/>
  <c r="T1437" s="1"/>
  <c r="T1443" s="1"/>
  <c r="T1449" s="1"/>
  <c r="T1455" s="1"/>
  <c r="T1461" s="1"/>
  <c r="T1467" s="1"/>
  <c r="T1473" s="1"/>
  <c r="T1479" s="1"/>
  <c r="T1485" s="1"/>
  <c r="T1491" s="1"/>
  <c r="T1497" s="1"/>
  <c r="T1503" s="1"/>
  <c r="T1509" s="1"/>
  <c r="T1515" s="1"/>
  <c r="T1521" s="1"/>
  <c r="T1527" s="1"/>
  <c r="T1533" s="1"/>
  <c r="T1539" s="1"/>
  <c r="T1545" s="1"/>
  <c r="T1551" s="1"/>
  <c r="T1557" s="1"/>
  <c r="T1563" s="1"/>
  <c r="T1569" s="1"/>
  <c r="T1575" s="1"/>
  <c r="T1581" s="1"/>
  <c r="T1587" s="1"/>
  <c r="T1593" s="1"/>
  <c r="T1599" s="1"/>
  <c r="T1605" s="1"/>
  <c r="T1611" s="1"/>
  <c r="T1617" s="1"/>
  <c r="T1623" s="1"/>
  <c r="T1629" s="1"/>
  <c r="T1635" s="1"/>
  <c r="T1641" s="1"/>
  <c r="T1647" s="1"/>
  <c r="T1653" s="1"/>
  <c r="T1659" s="1"/>
  <c r="T1665" s="1"/>
  <c r="T1671" s="1"/>
  <c r="T1677" s="1"/>
  <c r="T1683" s="1"/>
  <c r="T1689" s="1"/>
  <c r="T1695" s="1"/>
  <c r="T1701" s="1"/>
  <c r="T1707" s="1"/>
  <c r="T1713" s="1"/>
  <c r="T1719" s="1"/>
  <c r="T1725" s="1"/>
  <c r="T1731" s="1"/>
  <c r="T1737" s="1"/>
  <c r="T1743" s="1"/>
  <c r="T1749" s="1"/>
  <c r="T1755" s="1"/>
  <c r="T1761" s="1"/>
  <c r="T1767" s="1"/>
  <c r="T1773" s="1"/>
  <c r="T1779" s="1"/>
  <c r="T1785" s="1"/>
  <c r="T1791" s="1"/>
  <c r="T1797" s="1"/>
  <c r="T1803" s="1"/>
  <c r="T1809" s="1"/>
  <c r="T1815" s="1"/>
  <c r="T1821" s="1"/>
  <c r="T1827" s="1"/>
  <c r="T1833" s="1"/>
  <c r="T1839" s="1"/>
  <c r="T1845" s="1"/>
  <c r="T1851" s="1"/>
  <c r="T1857" s="1"/>
  <c r="T1863" s="1"/>
  <c r="T1869" s="1"/>
  <c r="T1875" s="1"/>
  <c r="T1881" s="1"/>
  <c r="T1887" s="1"/>
  <c r="T1893" s="1"/>
  <c r="T1899" s="1"/>
  <c r="T1905" s="1"/>
  <c r="T1911" s="1"/>
  <c r="T1917" s="1"/>
  <c r="T1923" s="1"/>
  <c r="T1929" s="1"/>
  <c r="T1935" s="1"/>
  <c r="T1941" s="1"/>
  <c r="T1947" s="1"/>
  <c r="T1953" s="1"/>
  <c r="T1959" s="1"/>
  <c r="T1965" s="1"/>
  <c r="T1971" s="1"/>
  <c r="T1977" s="1"/>
  <c r="T1983" s="1"/>
  <c r="T1989" s="1"/>
  <c r="T1995" s="1"/>
  <c r="T2001" s="1"/>
  <c r="T2007" s="1"/>
  <c r="T2013" s="1"/>
  <c r="T2019" s="1"/>
  <c r="T2025" s="1"/>
  <c r="T2031" s="1"/>
  <c r="T2037" s="1"/>
  <c r="T2043" s="1"/>
  <c r="T2049" s="1"/>
  <c r="T2055" s="1"/>
  <c r="T2061" s="1"/>
  <c r="T2067" s="1"/>
  <c r="T2073" s="1"/>
  <c r="T2079" s="1"/>
  <c r="T2085" s="1"/>
  <c r="T2091" s="1"/>
  <c r="T2097" s="1"/>
  <c r="T2103" s="1"/>
  <c r="T2109" s="1"/>
  <c r="T2115" s="1"/>
  <c r="T2121" s="1"/>
  <c r="T2127" s="1"/>
  <c r="T2133" s="1"/>
  <c r="T2139" s="1"/>
  <c r="T2145" s="1"/>
  <c r="T2151" s="1"/>
  <c r="T2157" s="1"/>
  <c r="T2163" s="1"/>
  <c r="T2169" s="1"/>
  <c r="T2175" s="1"/>
  <c r="T2181" s="1"/>
  <c r="T2187" s="1"/>
  <c r="T2193" s="1"/>
  <c r="T2199" s="1"/>
  <c r="T2205" s="1"/>
  <c r="T2211" s="1"/>
  <c r="T2217" s="1"/>
  <c r="T2223" s="1"/>
  <c r="T2229" s="1"/>
  <c r="T2235" s="1"/>
  <c r="T2241" s="1"/>
  <c r="T2247" s="1"/>
  <c r="T2253" s="1"/>
  <c r="T2259" s="1"/>
  <c r="T2265" s="1"/>
  <c r="T2271" s="1"/>
  <c r="T2277" s="1"/>
  <c r="T2283" s="1"/>
  <c r="T2289" s="1"/>
  <c r="T2295" s="1"/>
  <c r="T2301" s="1"/>
  <c r="T2307" s="1"/>
  <c r="T2313" s="1"/>
  <c r="T2319" s="1"/>
  <c r="T2325" s="1"/>
  <c r="T2331" s="1"/>
  <c r="T2337" s="1"/>
  <c r="T2343" s="1"/>
  <c r="T2349" s="1"/>
  <c r="T2355" s="1"/>
  <c r="T2361" s="1"/>
  <c r="T2367" s="1"/>
  <c r="T2373" s="1"/>
  <c r="T2379" s="1"/>
  <c r="T2385" s="1"/>
  <c r="T2391" s="1"/>
  <c r="T2397" s="1"/>
  <c r="T2403" s="1"/>
  <c r="T2409" s="1"/>
  <c r="T2415" s="1"/>
  <c r="T2421" s="1"/>
  <c r="T2427" s="1"/>
  <c r="T2433" s="1"/>
  <c r="T2439" s="1"/>
  <c r="T2445" s="1"/>
  <c r="T2451" s="1"/>
  <c r="T2457" s="1"/>
  <c r="T2463" s="1"/>
  <c r="T2469" s="1"/>
  <c r="T2475" s="1"/>
  <c r="T2481" s="1"/>
  <c r="T2487" s="1"/>
  <c r="T2493" s="1"/>
  <c r="T2499" s="1"/>
  <c r="T2505" s="1"/>
  <c r="T2511" s="1"/>
  <c r="T2517" s="1"/>
  <c r="T2523" s="1"/>
  <c r="T2529" s="1"/>
  <c r="T2535" s="1"/>
  <c r="T2541" s="1"/>
  <c r="T2547" s="1"/>
  <c r="T2553" s="1"/>
  <c r="T2559" s="1"/>
  <c r="T2565" s="1"/>
  <c r="T2571" s="1"/>
  <c r="T2577" s="1"/>
  <c r="T2583" s="1"/>
  <c r="T2589" s="1"/>
  <c r="T2595" s="1"/>
  <c r="T2601" s="1"/>
  <c r="T2607" s="1"/>
  <c r="T2613" s="1"/>
  <c r="T2619" s="1"/>
  <c r="T2625" s="1"/>
  <c r="T2631" s="1"/>
  <c r="T2637" s="1"/>
  <c r="T2643" s="1"/>
  <c r="T2649" s="1"/>
  <c r="T2655" s="1"/>
  <c r="T2661" s="1"/>
  <c r="T2667" s="1"/>
  <c r="T2673" s="1"/>
  <c r="T2679" s="1"/>
  <c r="T2685" s="1"/>
  <c r="T2691" s="1"/>
  <c r="T2697" s="1"/>
  <c r="T2703" s="1"/>
  <c r="T2709" s="1"/>
  <c r="T2715" s="1"/>
  <c r="T2721" s="1"/>
  <c r="T2727" s="1"/>
  <c r="T2733" s="1"/>
  <c r="T2739" s="1"/>
  <c r="T2745" s="1"/>
  <c r="T2751" s="1"/>
  <c r="T2757" s="1"/>
  <c r="T2763" s="1"/>
  <c r="T2769" s="1"/>
  <c r="T2775" s="1"/>
  <c r="T2781" s="1"/>
  <c r="T2787" s="1"/>
  <c r="T2793" s="1"/>
  <c r="T2799" s="1"/>
  <c r="T2805" s="1"/>
  <c r="T2811" s="1"/>
  <c r="T2817" s="1"/>
  <c r="T2823" s="1"/>
  <c r="T2829" s="1"/>
  <c r="T2835" s="1"/>
  <c r="T2841" s="1"/>
  <c r="T2847" s="1"/>
  <c r="T2853" s="1"/>
  <c r="T2859" s="1"/>
  <c r="T2865" s="1"/>
  <c r="T2871" s="1"/>
  <c r="T2877" s="1"/>
  <c r="T2883" s="1"/>
  <c r="T2889" s="1"/>
  <c r="T2895" s="1"/>
  <c r="T2901" s="1"/>
  <c r="T2907" s="1"/>
  <c r="T2913" s="1"/>
  <c r="T2919" s="1"/>
  <c r="T2925" s="1"/>
  <c r="T2931" s="1"/>
  <c r="T2937" s="1"/>
  <c r="T2943" s="1"/>
  <c r="T2949" s="1"/>
  <c r="S15"/>
  <c r="S21" s="1"/>
  <c r="S27" s="1"/>
  <c r="S33" s="1"/>
  <c r="S39" s="1"/>
  <c r="S45" s="1"/>
  <c r="S51" s="1"/>
  <c r="S57" s="1"/>
  <c r="S63" s="1"/>
  <c r="S69" s="1"/>
  <c r="S75" s="1"/>
  <c r="S81" s="1"/>
  <c r="S87" s="1"/>
  <c r="S93" s="1"/>
  <c r="S99" s="1"/>
  <c r="S105" s="1"/>
  <c r="S111" s="1"/>
  <c r="S117" s="1"/>
  <c r="S123" s="1"/>
  <c r="S129" s="1"/>
  <c r="S135" s="1"/>
  <c r="S141" s="1"/>
  <c r="S147" s="1"/>
  <c r="S153" s="1"/>
  <c r="S159" s="1"/>
  <c r="S165" s="1"/>
  <c r="S171" s="1"/>
  <c r="S177" s="1"/>
  <c r="S183" s="1"/>
  <c r="S189" s="1"/>
  <c r="S195" s="1"/>
  <c r="S201" s="1"/>
  <c r="S207" s="1"/>
  <c r="S213" s="1"/>
  <c r="S219" s="1"/>
  <c r="S225" s="1"/>
  <c r="S231" s="1"/>
  <c r="S237" s="1"/>
  <c r="S243" s="1"/>
  <c r="S249" s="1"/>
  <c r="S255" s="1"/>
  <c r="S261" s="1"/>
  <c r="S267" s="1"/>
  <c r="S273" s="1"/>
  <c r="S279" s="1"/>
  <c r="S285" s="1"/>
  <c r="S291" s="1"/>
  <c r="S297" s="1"/>
  <c r="S303" s="1"/>
  <c r="S309" s="1"/>
  <c r="S315" s="1"/>
  <c r="S321" s="1"/>
  <c r="S327" s="1"/>
  <c r="S333" s="1"/>
  <c r="S339" s="1"/>
  <c r="S345" s="1"/>
  <c r="S351" s="1"/>
  <c r="S357" s="1"/>
  <c r="S363" s="1"/>
  <c r="S369" s="1"/>
  <c r="S375" s="1"/>
  <c r="S381" s="1"/>
  <c r="S387" s="1"/>
  <c r="S393" s="1"/>
  <c r="S399" s="1"/>
  <c r="S405" s="1"/>
  <c r="S411" s="1"/>
  <c r="S417" s="1"/>
  <c r="S423" s="1"/>
  <c r="S429" s="1"/>
  <c r="S435" s="1"/>
  <c r="S441" s="1"/>
  <c r="S447" s="1"/>
  <c r="S453" s="1"/>
  <c r="S459" s="1"/>
  <c r="S465" s="1"/>
  <c r="S471" s="1"/>
  <c r="S477" s="1"/>
  <c r="S483" s="1"/>
  <c r="S489" s="1"/>
  <c r="S495" s="1"/>
  <c r="S501" s="1"/>
  <c r="S507" s="1"/>
  <c r="S513" s="1"/>
  <c r="S519" s="1"/>
  <c r="S525" s="1"/>
  <c r="S531" s="1"/>
  <c r="S537" s="1"/>
  <c r="S543" s="1"/>
  <c r="S549" s="1"/>
  <c r="S555" s="1"/>
  <c r="S561" s="1"/>
  <c r="S567" s="1"/>
  <c r="S573" s="1"/>
  <c r="S579" s="1"/>
  <c r="S585" s="1"/>
  <c r="S591" s="1"/>
  <c r="S597" s="1"/>
  <c r="S603" s="1"/>
  <c r="S609" s="1"/>
  <c r="S615" s="1"/>
  <c r="S621" s="1"/>
  <c r="S627" s="1"/>
  <c r="S633" s="1"/>
  <c r="S639" s="1"/>
  <c r="S645" s="1"/>
  <c r="S651" s="1"/>
  <c r="S657" s="1"/>
  <c r="S663" s="1"/>
  <c r="S669" s="1"/>
  <c r="S675" s="1"/>
  <c r="S681" s="1"/>
  <c r="S687" s="1"/>
  <c r="S693" s="1"/>
  <c r="S699" s="1"/>
  <c r="S705" s="1"/>
  <c r="S711" s="1"/>
  <c r="S717" s="1"/>
  <c r="S723" s="1"/>
  <c r="S729" s="1"/>
  <c r="S735" s="1"/>
  <c r="S741" s="1"/>
  <c r="S747" s="1"/>
  <c r="S753" s="1"/>
  <c r="S759" s="1"/>
  <c r="S765" s="1"/>
  <c r="S771" s="1"/>
  <c r="S777" s="1"/>
  <c r="S783" s="1"/>
  <c r="S789" s="1"/>
  <c r="S795" s="1"/>
  <c r="S801" s="1"/>
  <c r="S807" s="1"/>
  <c r="S813" s="1"/>
  <c r="S819" s="1"/>
  <c r="S825" s="1"/>
  <c r="S831" s="1"/>
  <c r="S837" s="1"/>
  <c r="S843" s="1"/>
  <c r="S849" s="1"/>
  <c r="S855" s="1"/>
  <c r="S861" s="1"/>
  <c r="S867" s="1"/>
  <c r="S873" s="1"/>
  <c r="S879" s="1"/>
  <c r="S885" s="1"/>
  <c r="S891" s="1"/>
  <c r="S897" s="1"/>
  <c r="S903" s="1"/>
  <c r="S909" s="1"/>
  <c r="S915" s="1"/>
  <c r="S921" s="1"/>
  <c r="S927" s="1"/>
  <c r="S933" s="1"/>
  <c r="S939" s="1"/>
  <c r="S945" s="1"/>
  <c r="S951" s="1"/>
  <c r="S957" s="1"/>
  <c r="S963" s="1"/>
  <c r="S969" s="1"/>
  <c r="S975" s="1"/>
  <c r="S981" s="1"/>
  <c r="S987" s="1"/>
  <c r="S993" s="1"/>
  <c r="S999" s="1"/>
  <c r="S1005" s="1"/>
  <c r="S1011" s="1"/>
  <c r="S1017" s="1"/>
  <c r="S1023" s="1"/>
  <c r="S1029" s="1"/>
  <c r="S1035" s="1"/>
  <c r="S1041" s="1"/>
  <c r="S1047" s="1"/>
  <c r="S1053" s="1"/>
  <c r="S1059" s="1"/>
  <c r="S1065" s="1"/>
  <c r="S1071" s="1"/>
  <c r="S1077" s="1"/>
  <c r="S1083" s="1"/>
  <c r="S1089" s="1"/>
  <c r="S1095" s="1"/>
  <c r="S1101" s="1"/>
  <c r="S1107" s="1"/>
  <c r="S1113" s="1"/>
  <c r="S1119" s="1"/>
  <c r="S1125" s="1"/>
  <c r="S1131" s="1"/>
  <c r="S1137" s="1"/>
  <c r="S1143" s="1"/>
  <c r="S1149" s="1"/>
  <c r="S1155" s="1"/>
  <c r="S1161" s="1"/>
  <c r="S1167" s="1"/>
  <c r="S1173" s="1"/>
  <c r="S1179" s="1"/>
  <c r="S1185" s="1"/>
  <c r="S1191" s="1"/>
  <c r="S1197" s="1"/>
  <c r="S1203" s="1"/>
  <c r="S1209" s="1"/>
  <c r="S1215" s="1"/>
  <c r="S1221" s="1"/>
  <c r="S1227" s="1"/>
  <c r="S1233" s="1"/>
  <c r="S1239" s="1"/>
  <c r="S1245" s="1"/>
  <c r="S1251" s="1"/>
  <c r="S1257" s="1"/>
  <c r="S1263" s="1"/>
  <c r="S1269" s="1"/>
  <c r="S1275" s="1"/>
  <c r="S1281" s="1"/>
  <c r="S1287" s="1"/>
  <c r="S1293" s="1"/>
  <c r="S1299" s="1"/>
  <c r="S1305" s="1"/>
  <c r="S1311" s="1"/>
  <c r="S1317" s="1"/>
  <c r="S1323" s="1"/>
  <c r="S1329" s="1"/>
  <c r="S1335" s="1"/>
  <c r="S1341" s="1"/>
  <c r="S1347" s="1"/>
  <c r="S1353" s="1"/>
  <c r="S1359" s="1"/>
  <c r="S1365" s="1"/>
  <c r="S1371" s="1"/>
  <c r="S1377" s="1"/>
  <c r="S1383" s="1"/>
  <c r="S1389" s="1"/>
  <c r="S1395" s="1"/>
  <c r="S1401" s="1"/>
  <c r="S1407" s="1"/>
  <c r="S1413" s="1"/>
  <c r="S1419" s="1"/>
  <c r="S1425" s="1"/>
  <c r="S1431" s="1"/>
  <c r="S1437" s="1"/>
  <c r="S1443" s="1"/>
  <c r="S1449" s="1"/>
  <c r="S1455" s="1"/>
  <c r="S1461" s="1"/>
  <c r="S1467" s="1"/>
  <c r="S1473" s="1"/>
  <c r="S1479" s="1"/>
  <c r="S1485" s="1"/>
  <c r="S1491" s="1"/>
  <c r="S1497" s="1"/>
  <c r="S1503" s="1"/>
  <c r="S1509" s="1"/>
  <c r="S1515" s="1"/>
  <c r="S1521" s="1"/>
  <c r="S1527" s="1"/>
  <c r="S1533" s="1"/>
  <c r="S1539" s="1"/>
  <c r="S1545" s="1"/>
  <c r="S1551" s="1"/>
  <c r="S1557" s="1"/>
  <c r="S1563" s="1"/>
  <c r="S1569" s="1"/>
  <c r="S1575" s="1"/>
  <c r="S1581" s="1"/>
  <c r="S1587" s="1"/>
  <c r="S1593" s="1"/>
  <c r="S1599" s="1"/>
  <c r="S1605" s="1"/>
  <c r="S1611" s="1"/>
  <c r="S1617" s="1"/>
  <c r="S1623" s="1"/>
  <c r="S1629" s="1"/>
  <c r="S1635" s="1"/>
  <c r="S1641" s="1"/>
  <c r="S1647" s="1"/>
  <c r="S1653" s="1"/>
  <c r="S1659" s="1"/>
  <c r="S1665" s="1"/>
  <c r="S1671" s="1"/>
  <c r="S1677" s="1"/>
  <c r="S1683" s="1"/>
  <c r="S1689" s="1"/>
  <c r="S1695" s="1"/>
  <c r="S1701" s="1"/>
  <c r="S1707" s="1"/>
  <c r="S1713" s="1"/>
  <c r="S1719" s="1"/>
  <c r="S1725" s="1"/>
  <c r="S1731" s="1"/>
  <c r="S1737" s="1"/>
  <c r="S1743" s="1"/>
  <c r="S1749" s="1"/>
  <c r="S1755" s="1"/>
  <c r="S1761" s="1"/>
  <c r="S1767" s="1"/>
  <c r="S1773" s="1"/>
  <c r="S1779" s="1"/>
  <c r="S1785" s="1"/>
  <c r="S1791" s="1"/>
  <c r="S1797" s="1"/>
  <c r="S1803" s="1"/>
  <c r="S1809" s="1"/>
  <c r="S1815" s="1"/>
  <c r="S1821" s="1"/>
  <c r="S1827" s="1"/>
  <c r="S1833" s="1"/>
  <c r="S1839" s="1"/>
  <c r="S1845" s="1"/>
  <c r="S1851" s="1"/>
  <c r="S1857" s="1"/>
  <c r="S1863" s="1"/>
  <c r="S1869" s="1"/>
  <c r="S1875" s="1"/>
  <c r="S1881" s="1"/>
  <c r="S1887" s="1"/>
  <c r="S1893" s="1"/>
  <c r="S1899" s="1"/>
  <c r="S1905" s="1"/>
  <c r="S1911" s="1"/>
  <c r="S1917" s="1"/>
  <c r="S1923" s="1"/>
  <c r="S1929" s="1"/>
  <c r="S1935" s="1"/>
  <c r="S1941" s="1"/>
  <c r="S1947" s="1"/>
  <c r="S1953" s="1"/>
  <c r="S1959" s="1"/>
  <c r="S1965" s="1"/>
  <c r="S1971" s="1"/>
  <c r="S1977" s="1"/>
  <c r="S1983" s="1"/>
  <c r="S1989" s="1"/>
  <c r="S1995" s="1"/>
  <c r="S2001" s="1"/>
  <c r="S2007" s="1"/>
  <c r="S2013" s="1"/>
  <c r="S2019" s="1"/>
  <c r="S2025" s="1"/>
  <c r="S2031" s="1"/>
  <c r="S2037" s="1"/>
  <c r="S2043" s="1"/>
  <c r="S2049" s="1"/>
  <c r="S2055" s="1"/>
  <c r="S2061" s="1"/>
  <c r="S2067" s="1"/>
  <c r="S2073" s="1"/>
  <c r="S2079" s="1"/>
  <c r="S2085" s="1"/>
  <c r="S2091" s="1"/>
  <c r="S2097" s="1"/>
  <c r="S2103" s="1"/>
  <c r="S2109" s="1"/>
  <c r="S2115" s="1"/>
  <c r="S2121" s="1"/>
  <c r="S2127" s="1"/>
  <c r="S2133" s="1"/>
  <c r="S2139" s="1"/>
  <c r="S2145" s="1"/>
  <c r="S2151" s="1"/>
  <c r="S2157" s="1"/>
  <c r="S2163" s="1"/>
  <c r="S2169" s="1"/>
  <c r="S2175" s="1"/>
  <c r="S2181" s="1"/>
  <c r="S2187" s="1"/>
  <c r="S2193" s="1"/>
  <c r="S2199" s="1"/>
  <c r="S2205" s="1"/>
  <c r="S2211" s="1"/>
  <c r="S2217" s="1"/>
  <c r="S2223" s="1"/>
  <c r="S2229" s="1"/>
  <c r="S2235" s="1"/>
  <c r="S2241" s="1"/>
  <c r="S2247" s="1"/>
  <c r="S2253" s="1"/>
  <c r="S2259" s="1"/>
  <c r="S2265" s="1"/>
  <c r="S2271" s="1"/>
  <c r="S2277" s="1"/>
  <c r="S2283" s="1"/>
  <c r="S2289" s="1"/>
  <c r="S2295" s="1"/>
  <c r="S2301" s="1"/>
  <c r="S2307" s="1"/>
  <c r="S2313" s="1"/>
  <c r="S2319" s="1"/>
  <c r="S2325" s="1"/>
  <c r="S2331" s="1"/>
  <c r="S2337" s="1"/>
  <c r="S2343" s="1"/>
  <c r="S2349" s="1"/>
  <c r="S2355" s="1"/>
  <c r="S2361" s="1"/>
  <c r="S2367" s="1"/>
  <c r="S2373" s="1"/>
  <c r="S2379" s="1"/>
  <c r="S2385" s="1"/>
  <c r="S2391" s="1"/>
  <c r="S2397" s="1"/>
  <c r="S2403" s="1"/>
  <c r="S2409" s="1"/>
  <c r="S2415" s="1"/>
  <c r="S2421" s="1"/>
  <c r="S2427" s="1"/>
  <c r="S2433" s="1"/>
  <c r="S2439" s="1"/>
  <c r="S2445" s="1"/>
  <c r="S2451" s="1"/>
  <c r="S2457" s="1"/>
  <c r="S2463" s="1"/>
  <c r="S2469" s="1"/>
  <c r="S2475" s="1"/>
  <c r="S2481" s="1"/>
  <c r="S2487" s="1"/>
  <c r="S2493" s="1"/>
  <c r="S2499" s="1"/>
  <c r="S2505" s="1"/>
  <c r="S2511" s="1"/>
  <c r="S2517" s="1"/>
  <c r="S2523" s="1"/>
  <c r="S2529" s="1"/>
  <c r="S2535" s="1"/>
  <c r="S2541" s="1"/>
  <c r="S2547" s="1"/>
  <c r="S2553" s="1"/>
  <c r="S2559" s="1"/>
  <c r="S2565" s="1"/>
  <c r="S2571" s="1"/>
  <c r="S2577" s="1"/>
  <c r="S2583" s="1"/>
  <c r="S2589" s="1"/>
  <c r="S2595" s="1"/>
  <c r="S2601" s="1"/>
  <c r="S2607" s="1"/>
  <c r="S2613" s="1"/>
  <c r="S2619" s="1"/>
  <c r="S2625" s="1"/>
  <c r="S2631" s="1"/>
  <c r="S2637" s="1"/>
  <c r="S2643" s="1"/>
  <c r="S2649" s="1"/>
  <c r="S2655" s="1"/>
  <c r="S2661" s="1"/>
  <c r="S2667" s="1"/>
  <c r="S2673" s="1"/>
  <c r="S2679" s="1"/>
  <c r="S2685" s="1"/>
  <c r="S2691" s="1"/>
  <c r="S2697" s="1"/>
  <c r="S2703" s="1"/>
  <c r="S2709" s="1"/>
  <c r="S2715" s="1"/>
  <c r="S2721" s="1"/>
  <c r="S2727" s="1"/>
  <c r="S2733" s="1"/>
  <c r="S2739" s="1"/>
  <c r="S2745" s="1"/>
  <c r="S2751" s="1"/>
  <c r="S2757" s="1"/>
  <c r="S2763" s="1"/>
  <c r="S2769" s="1"/>
  <c r="S2775" s="1"/>
  <c r="S2781" s="1"/>
  <c r="S2787" s="1"/>
  <c r="S2793" s="1"/>
  <c r="S2799" s="1"/>
  <c r="S2805" s="1"/>
  <c r="S2811" s="1"/>
  <c r="S2817" s="1"/>
  <c r="S2823" s="1"/>
  <c r="S2829" s="1"/>
  <c r="S2835" s="1"/>
  <c r="S2841" s="1"/>
  <c r="S2847" s="1"/>
  <c r="S2853" s="1"/>
  <c r="S2859" s="1"/>
  <c r="S2865" s="1"/>
  <c r="S2871" s="1"/>
  <c r="S2877" s="1"/>
  <c r="S2883" s="1"/>
  <c r="S2889" s="1"/>
  <c r="S2895" s="1"/>
  <c r="S2901" s="1"/>
  <c r="S2907" s="1"/>
  <c r="S2913" s="1"/>
  <c r="S2919" s="1"/>
  <c r="S2925" s="1"/>
  <c r="S2931" s="1"/>
  <c r="S2937" s="1"/>
  <c r="S2943" s="1"/>
  <c r="S2949" s="1"/>
  <c r="R15"/>
  <c r="R21" s="1"/>
  <c r="R27" s="1"/>
  <c r="R33" s="1"/>
  <c r="R39" s="1"/>
  <c r="R45" s="1"/>
  <c r="R51" s="1"/>
  <c r="R57" s="1"/>
  <c r="R63" s="1"/>
  <c r="R69" s="1"/>
  <c r="R75" s="1"/>
  <c r="R81" s="1"/>
  <c r="R87" s="1"/>
  <c r="R93" s="1"/>
  <c r="R99" s="1"/>
  <c r="R105" s="1"/>
  <c r="R111" s="1"/>
  <c r="R117" s="1"/>
  <c r="R123" s="1"/>
  <c r="R129" s="1"/>
  <c r="R135" s="1"/>
  <c r="R141" s="1"/>
  <c r="R147" s="1"/>
  <c r="R153" s="1"/>
  <c r="R159" s="1"/>
  <c r="R165" s="1"/>
  <c r="R171" s="1"/>
  <c r="R177" s="1"/>
  <c r="R183" s="1"/>
  <c r="R189" s="1"/>
  <c r="R195" s="1"/>
  <c r="R201" s="1"/>
  <c r="R207" s="1"/>
  <c r="R213" s="1"/>
  <c r="R219" s="1"/>
  <c r="R225" s="1"/>
  <c r="R231" s="1"/>
  <c r="R237" s="1"/>
  <c r="R243" s="1"/>
  <c r="R249" s="1"/>
  <c r="R255" s="1"/>
  <c r="R261" s="1"/>
  <c r="R267" s="1"/>
  <c r="R273" s="1"/>
  <c r="R279" s="1"/>
  <c r="R285" s="1"/>
  <c r="R291" s="1"/>
  <c r="R297" s="1"/>
  <c r="R303" s="1"/>
  <c r="R309" s="1"/>
  <c r="R315" s="1"/>
  <c r="R321" s="1"/>
  <c r="R327" s="1"/>
  <c r="R333" s="1"/>
  <c r="R339" s="1"/>
  <c r="R345" s="1"/>
  <c r="R351" s="1"/>
  <c r="R357" s="1"/>
  <c r="R363" s="1"/>
  <c r="R369" s="1"/>
  <c r="R375" s="1"/>
  <c r="R381" s="1"/>
  <c r="R387" s="1"/>
  <c r="R393" s="1"/>
  <c r="R399" s="1"/>
  <c r="R405" s="1"/>
  <c r="R411" s="1"/>
  <c r="R417" s="1"/>
  <c r="R423" s="1"/>
  <c r="R429" s="1"/>
  <c r="R435" s="1"/>
  <c r="R441" s="1"/>
  <c r="R447" s="1"/>
  <c r="R453" s="1"/>
  <c r="R459" s="1"/>
  <c r="R465" s="1"/>
  <c r="R471" s="1"/>
  <c r="R477" s="1"/>
  <c r="R483" s="1"/>
  <c r="R489" s="1"/>
  <c r="R495" s="1"/>
  <c r="R501" s="1"/>
  <c r="R507" s="1"/>
  <c r="R513" s="1"/>
  <c r="R519" s="1"/>
  <c r="R525" s="1"/>
  <c r="R531" s="1"/>
  <c r="R537" s="1"/>
  <c r="R543" s="1"/>
  <c r="R549" s="1"/>
  <c r="R555" s="1"/>
  <c r="R561" s="1"/>
  <c r="R567" s="1"/>
  <c r="R573" s="1"/>
  <c r="R579" s="1"/>
  <c r="R585" s="1"/>
  <c r="R591" s="1"/>
  <c r="R597" s="1"/>
  <c r="R603" s="1"/>
  <c r="R609" s="1"/>
  <c r="R615" s="1"/>
  <c r="R621" s="1"/>
  <c r="R627" s="1"/>
  <c r="R633" s="1"/>
  <c r="R639" s="1"/>
  <c r="R645" s="1"/>
  <c r="R651" s="1"/>
  <c r="R657" s="1"/>
  <c r="R663" s="1"/>
  <c r="R669" s="1"/>
  <c r="R675" s="1"/>
  <c r="R681" s="1"/>
  <c r="R687" s="1"/>
  <c r="R693" s="1"/>
  <c r="R699" s="1"/>
  <c r="R705" s="1"/>
  <c r="R711" s="1"/>
  <c r="R717" s="1"/>
  <c r="R723" s="1"/>
  <c r="R729" s="1"/>
  <c r="R735" s="1"/>
  <c r="R741" s="1"/>
  <c r="R747" s="1"/>
  <c r="R753" s="1"/>
  <c r="R759" s="1"/>
  <c r="R765" s="1"/>
  <c r="R771" s="1"/>
  <c r="R777" s="1"/>
  <c r="R783" s="1"/>
  <c r="R789" s="1"/>
  <c r="R795" s="1"/>
  <c r="R801" s="1"/>
  <c r="R807" s="1"/>
  <c r="R813" s="1"/>
  <c r="R819" s="1"/>
  <c r="R825" s="1"/>
  <c r="R831" s="1"/>
  <c r="R837" s="1"/>
  <c r="R843" s="1"/>
  <c r="R849" s="1"/>
  <c r="R855" s="1"/>
  <c r="R861" s="1"/>
  <c r="R867" s="1"/>
  <c r="R873" s="1"/>
  <c r="R879" s="1"/>
  <c r="R885" s="1"/>
  <c r="R891" s="1"/>
  <c r="R897" s="1"/>
  <c r="R903" s="1"/>
  <c r="R909" s="1"/>
  <c r="R915" s="1"/>
  <c r="R921" s="1"/>
  <c r="R927" s="1"/>
  <c r="R933" s="1"/>
  <c r="R939" s="1"/>
  <c r="R945" s="1"/>
  <c r="R951" s="1"/>
  <c r="R957" s="1"/>
  <c r="R963" s="1"/>
  <c r="R969" s="1"/>
  <c r="R975" s="1"/>
  <c r="R981" s="1"/>
  <c r="R987" s="1"/>
  <c r="R993" s="1"/>
  <c r="R999" s="1"/>
  <c r="R1005" s="1"/>
  <c r="R1011" s="1"/>
  <c r="R1017" s="1"/>
  <c r="R1023" s="1"/>
  <c r="R1029" s="1"/>
  <c r="R1035" s="1"/>
  <c r="R1041" s="1"/>
  <c r="R1047" s="1"/>
  <c r="R1053" s="1"/>
  <c r="R1059" s="1"/>
  <c r="R1065" s="1"/>
  <c r="R1071" s="1"/>
  <c r="R1077" s="1"/>
  <c r="R1083" s="1"/>
  <c r="R1089" s="1"/>
  <c r="R1095" s="1"/>
  <c r="R1101" s="1"/>
  <c r="R1107" s="1"/>
  <c r="R1113" s="1"/>
  <c r="R1119" s="1"/>
  <c r="R1125" s="1"/>
  <c r="R1131" s="1"/>
  <c r="R1137" s="1"/>
  <c r="R1143" s="1"/>
  <c r="R1149" s="1"/>
  <c r="R1155" s="1"/>
  <c r="R1161" s="1"/>
  <c r="R1167" s="1"/>
  <c r="R1173" s="1"/>
  <c r="R1179" s="1"/>
  <c r="R1185" s="1"/>
  <c r="R1191" s="1"/>
  <c r="R1197" s="1"/>
  <c r="R1203" s="1"/>
  <c r="R1209" s="1"/>
  <c r="R1215" s="1"/>
  <c r="R1221" s="1"/>
  <c r="R1227" s="1"/>
  <c r="R1233" s="1"/>
  <c r="R1239" s="1"/>
  <c r="R1245" s="1"/>
  <c r="R1251" s="1"/>
  <c r="R1257" s="1"/>
  <c r="R1263" s="1"/>
  <c r="R1269" s="1"/>
  <c r="R1275" s="1"/>
  <c r="R1281" s="1"/>
  <c r="R1287" s="1"/>
  <c r="R1293" s="1"/>
  <c r="R1299" s="1"/>
  <c r="R1305" s="1"/>
  <c r="R1311" s="1"/>
  <c r="R1317" s="1"/>
  <c r="R1323" s="1"/>
  <c r="R1329" s="1"/>
  <c r="R1335" s="1"/>
  <c r="R1341" s="1"/>
  <c r="R1347" s="1"/>
  <c r="R1353" s="1"/>
  <c r="R1359" s="1"/>
  <c r="R1365" s="1"/>
  <c r="R1371" s="1"/>
  <c r="R1377" s="1"/>
  <c r="R1383" s="1"/>
  <c r="R1389" s="1"/>
  <c r="R1395" s="1"/>
  <c r="R1401" s="1"/>
  <c r="R1407" s="1"/>
  <c r="R1413" s="1"/>
  <c r="R1419" s="1"/>
  <c r="R1425" s="1"/>
  <c r="R1431" s="1"/>
  <c r="R1437" s="1"/>
  <c r="R1443" s="1"/>
  <c r="R1449" s="1"/>
  <c r="R1455" s="1"/>
  <c r="R1461" s="1"/>
  <c r="R1467" s="1"/>
  <c r="R1473" s="1"/>
  <c r="R1479" s="1"/>
  <c r="R1485" s="1"/>
  <c r="R1491" s="1"/>
  <c r="R1497" s="1"/>
  <c r="R1503" s="1"/>
  <c r="R1509" s="1"/>
  <c r="R1515" s="1"/>
  <c r="R1521" s="1"/>
  <c r="R1527" s="1"/>
  <c r="R1533" s="1"/>
  <c r="R1539" s="1"/>
  <c r="R1545" s="1"/>
  <c r="R1551" s="1"/>
  <c r="R1557" s="1"/>
  <c r="R1563" s="1"/>
  <c r="R1569" s="1"/>
  <c r="R1575" s="1"/>
  <c r="R1581" s="1"/>
  <c r="R1587" s="1"/>
  <c r="R1593" s="1"/>
  <c r="R1599" s="1"/>
  <c r="R1605" s="1"/>
  <c r="R1611" s="1"/>
  <c r="R1617" s="1"/>
  <c r="R1623" s="1"/>
  <c r="R1629" s="1"/>
  <c r="R1635" s="1"/>
  <c r="R1641" s="1"/>
  <c r="R1647" s="1"/>
  <c r="R1653" s="1"/>
  <c r="R1659" s="1"/>
  <c r="R1665" s="1"/>
  <c r="R1671" s="1"/>
  <c r="R1677" s="1"/>
  <c r="R1683" s="1"/>
  <c r="R1689" s="1"/>
  <c r="R1695" s="1"/>
  <c r="R1701" s="1"/>
  <c r="R1707" s="1"/>
  <c r="R1713" s="1"/>
  <c r="R1719" s="1"/>
  <c r="R1725" s="1"/>
  <c r="R1731" s="1"/>
  <c r="R1737" s="1"/>
  <c r="R1743" s="1"/>
  <c r="R1749" s="1"/>
  <c r="R1755" s="1"/>
  <c r="R1761" s="1"/>
  <c r="R1767" s="1"/>
  <c r="R1773" s="1"/>
  <c r="R1779" s="1"/>
  <c r="R1785" s="1"/>
  <c r="R1791" s="1"/>
  <c r="R1797" s="1"/>
  <c r="R1803" s="1"/>
  <c r="R1809" s="1"/>
  <c r="R1815" s="1"/>
  <c r="R1821" s="1"/>
  <c r="R1827" s="1"/>
  <c r="R1833" s="1"/>
  <c r="R1839" s="1"/>
  <c r="R1845" s="1"/>
  <c r="R1851" s="1"/>
  <c r="R1857" s="1"/>
  <c r="R1863" s="1"/>
  <c r="R1869" s="1"/>
  <c r="R1875" s="1"/>
  <c r="R1881" s="1"/>
  <c r="R1887" s="1"/>
  <c r="R1893" s="1"/>
  <c r="R1899" s="1"/>
  <c r="R1905" s="1"/>
  <c r="R1911" s="1"/>
  <c r="R1917" s="1"/>
  <c r="R1923" s="1"/>
  <c r="R1929" s="1"/>
  <c r="R1935" s="1"/>
  <c r="R1941" s="1"/>
  <c r="R1947" s="1"/>
  <c r="R1953" s="1"/>
  <c r="R1959" s="1"/>
  <c r="R1965" s="1"/>
  <c r="R1971" s="1"/>
  <c r="R1977" s="1"/>
  <c r="R1983" s="1"/>
  <c r="R1989" s="1"/>
  <c r="R1995" s="1"/>
  <c r="R2001" s="1"/>
  <c r="R2007" s="1"/>
  <c r="R2013" s="1"/>
  <c r="R2019" s="1"/>
  <c r="R2025" s="1"/>
  <c r="R2031" s="1"/>
  <c r="R2037" s="1"/>
  <c r="R2043" s="1"/>
  <c r="R2049" s="1"/>
  <c r="R2055" s="1"/>
  <c r="R2061" s="1"/>
  <c r="R2067" s="1"/>
  <c r="R2073" s="1"/>
  <c r="R2079" s="1"/>
  <c r="R2085" s="1"/>
  <c r="R2091" s="1"/>
  <c r="R2097" s="1"/>
  <c r="R2103" s="1"/>
  <c r="R2109" s="1"/>
  <c r="R2115" s="1"/>
  <c r="R2121" s="1"/>
  <c r="R2127" s="1"/>
  <c r="R2133" s="1"/>
  <c r="R2139" s="1"/>
  <c r="R2145" s="1"/>
  <c r="R2151" s="1"/>
  <c r="R2157" s="1"/>
  <c r="R2163" s="1"/>
  <c r="R2169" s="1"/>
  <c r="R2175" s="1"/>
  <c r="R2181" s="1"/>
  <c r="R2187" s="1"/>
  <c r="R2193" s="1"/>
  <c r="R2199" s="1"/>
  <c r="R2205" s="1"/>
  <c r="R2211" s="1"/>
  <c r="R2217" s="1"/>
  <c r="R2223" s="1"/>
  <c r="R2229" s="1"/>
  <c r="R2235" s="1"/>
  <c r="R2241" s="1"/>
  <c r="R2247" s="1"/>
  <c r="R2253" s="1"/>
  <c r="R2259" s="1"/>
  <c r="R2265" s="1"/>
  <c r="R2271" s="1"/>
  <c r="R2277" s="1"/>
  <c r="R2283" s="1"/>
  <c r="R2289" s="1"/>
  <c r="R2295" s="1"/>
  <c r="R2301" s="1"/>
  <c r="R2307" s="1"/>
  <c r="R2313" s="1"/>
  <c r="R2319" s="1"/>
  <c r="R2325" s="1"/>
  <c r="R2331" s="1"/>
  <c r="R2337" s="1"/>
  <c r="R2343" s="1"/>
  <c r="R2349" s="1"/>
  <c r="R2355" s="1"/>
  <c r="R2361" s="1"/>
  <c r="R2367" s="1"/>
  <c r="R2373" s="1"/>
  <c r="R2379" s="1"/>
  <c r="R2385" s="1"/>
  <c r="R2391" s="1"/>
  <c r="R2397" s="1"/>
  <c r="R2403" s="1"/>
  <c r="R2409" s="1"/>
  <c r="R2415" s="1"/>
  <c r="R2421" s="1"/>
  <c r="R2427" s="1"/>
  <c r="R2433" s="1"/>
  <c r="R2439" s="1"/>
  <c r="R2445" s="1"/>
  <c r="R2451" s="1"/>
  <c r="R2457" s="1"/>
  <c r="R2463" s="1"/>
  <c r="R2469" s="1"/>
  <c r="R2475" s="1"/>
  <c r="R2481" s="1"/>
  <c r="R2487" s="1"/>
  <c r="R2493" s="1"/>
  <c r="R2499" s="1"/>
  <c r="R2505" s="1"/>
  <c r="R2511" s="1"/>
  <c r="R2517" s="1"/>
  <c r="R2523" s="1"/>
  <c r="R2529" s="1"/>
  <c r="R2535" s="1"/>
  <c r="R2541" s="1"/>
  <c r="R2547" s="1"/>
  <c r="R2553" s="1"/>
  <c r="R2559" s="1"/>
  <c r="R2565" s="1"/>
  <c r="R2571" s="1"/>
  <c r="R2577" s="1"/>
  <c r="R2583" s="1"/>
  <c r="R2589" s="1"/>
  <c r="R2595" s="1"/>
  <c r="R2601" s="1"/>
  <c r="R2607" s="1"/>
  <c r="R2613" s="1"/>
  <c r="R2619" s="1"/>
  <c r="R2625" s="1"/>
  <c r="R2631" s="1"/>
  <c r="R2637" s="1"/>
  <c r="R2643" s="1"/>
  <c r="R2649" s="1"/>
  <c r="R2655" s="1"/>
  <c r="R2661" s="1"/>
  <c r="R2667" s="1"/>
  <c r="R2673" s="1"/>
  <c r="R2679" s="1"/>
  <c r="R2685" s="1"/>
  <c r="R2691" s="1"/>
  <c r="R2697" s="1"/>
  <c r="R2703" s="1"/>
  <c r="R2709" s="1"/>
  <c r="R2715" s="1"/>
  <c r="R2721" s="1"/>
  <c r="R2727" s="1"/>
  <c r="R2733" s="1"/>
  <c r="R2739" s="1"/>
  <c r="R2745" s="1"/>
  <c r="R2751" s="1"/>
  <c r="R2757" s="1"/>
  <c r="R2763" s="1"/>
  <c r="R2769" s="1"/>
  <c r="R2775" s="1"/>
  <c r="R2781" s="1"/>
  <c r="R2787" s="1"/>
  <c r="R2793" s="1"/>
  <c r="R2799" s="1"/>
  <c r="R2805" s="1"/>
  <c r="R2811" s="1"/>
  <c r="R2817" s="1"/>
  <c r="R2823" s="1"/>
  <c r="R2829" s="1"/>
  <c r="R2835" s="1"/>
  <c r="R2841" s="1"/>
  <c r="R2847" s="1"/>
  <c r="R2853" s="1"/>
  <c r="R2859" s="1"/>
  <c r="R2865" s="1"/>
  <c r="R2871" s="1"/>
  <c r="R2877" s="1"/>
  <c r="R2883" s="1"/>
  <c r="R2889" s="1"/>
  <c r="R2895" s="1"/>
  <c r="R2901" s="1"/>
  <c r="R2907" s="1"/>
  <c r="R2913" s="1"/>
  <c r="R2919" s="1"/>
  <c r="R2925" s="1"/>
  <c r="R2931" s="1"/>
  <c r="R2937" s="1"/>
  <c r="R2943" s="1"/>
  <c r="R2949" s="1"/>
  <c r="Q15"/>
  <c r="Q21" s="1"/>
  <c r="Q27" s="1"/>
  <c r="Q33" s="1"/>
  <c r="Q39" s="1"/>
  <c r="Q45" s="1"/>
  <c r="Q51" s="1"/>
  <c r="Q57" s="1"/>
  <c r="Q63" s="1"/>
  <c r="Q69" s="1"/>
  <c r="Q75" s="1"/>
  <c r="Q81" s="1"/>
  <c r="Q87" s="1"/>
  <c r="Q93" s="1"/>
  <c r="Q99" s="1"/>
  <c r="Q105" s="1"/>
  <c r="Q111" s="1"/>
  <c r="Q117" s="1"/>
  <c r="Q123" s="1"/>
  <c r="Q129" s="1"/>
  <c r="Q135" s="1"/>
  <c r="Q141" s="1"/>
  <c r="Q147" s="1"/>
  <c r="Q153" s="1"/>
  <c r="Q159" s="1"/>
  <c r="Q165" s="1"/>
  <c r="Q171" s="1"/>
  <c r="Q177" s="1"/>
  <c r="Q183" s="1"/>
  <c r="Q189" s="1"/>
  <c r="Q195" s="1"/>
  <c r="Q201" s="1"/>
  <c r="Q207" s="1"/>
  <c r="Q213" s="1"/>
  <c r="Q219" s="1"/>
  <c r="Q225" s="1"/>
  <c r="Q231" s="1"/>
  <c r="Q237" s="1"/>
  <c r="Q243" s="1"/>
  <c r="Q249" s="1"/>
  <c r="Q255" s="1"/>
  <c r="Q261" s="1"/>
  <c r="Q267" s="1"/>
  <c r="Q273" s="1"/>
  <c r="Q279" s="1"/>
  <c r="Q285" s="1"/>
  <c r="Q291" s="1"/>
  <c r="Q297" s="1"/>
  <c r="Q303" s="1"/>
  <c r="Q309" s="1"/>
  <c r="Q315" s="1"/>
  <c r="Q321" s="1"/>
  <c r="Q327" s="1"/>
  <c r="Q333" s="1"/>
  <c r="Q339" s="1"/>
  <c r="Q345" s="1"/>
  <c r="Q351" s="1"/>
  <c r="Q357" s="1"/>
  <c r="Q363" s="1"/>
  <c r="Q369" s="1"/>
  <c r="Q375" s="1"/>
  <c r="Q381" s="1"/>
  <c r="Q387" s="1"/>
  <c r="Q393" s="1"/>
  <c r="Q399" s="1"/>
  <c r="Q405" s="1"/>
  <c r="Q411" s="1"/>
  <c r="Q417" s="1"/>
  <c r="Q423" s="1"/>
  <c r="Q429" s="1"/>
  <c r="Q435" s="1"/>
  <c r="Q441" s="1"/>
  <c r="Q447" s="1"/>
  <c r="Q453" s="1"/>
  <c r="Q459" s="1"/>
  <c r="Q465" s="1"/>
  <c r="Q471" s="1"/>
  <c r="Q477" s="1"/>
  <c r="Q483" s="1"/>
  <c r="Q489" s="1"/>
  <c r="Q495" s="1"/>
  <c r="Q501" s="1"/>
  <c r="Q507" s="1"/>
  <c r="Q513" s="1"/>
  <c r="Q519" s="1"/>
  <c r="Q525" s="1"/>
  <c r="Q531" s="1"/>
  <c r="Q537" s="1"/>
  <c r="Q543" s="1"/>
  <c r="Q549" s="1"/>
  <c r="Q555" s="1"/>
  <c r="Q561" s="1"/>
  <c r="Q567" s="1"/>
  <c r="Q573" s="1"/>
  <c r="Q579" s="1"/>
  <c r="Q585" s="1"/>
  <c r="Q591" s="1"/>
  <c r="Q597" s="1"/>
  <c r="Q603" s="1"/>
  <c r="Q609" s="1"/>
  <c r="Q615" s="1"/>
  <c r="Q621" s="1"/>
  <c r="Q627" s="1"/>
  <c r="Q633" s="1"/>
  <c r="Q639" s="1"/>
  <c r="Q645" s="1"/>
  <c r="Q651" s="1"/>
  <c r="Q657" s="1"/>
  <c r="Q663" s="1"/>
  <c r="Q669" s="1"/>
  <c r="Q675" s="1"/>
  <c r="Q681" s="1"/>
  <c r="Q687" s="1"/>
  <c r="Q693" s="1"/>
  <c r="Q699" s="1"/>
  <c r="Q705" s="1"/>
  <c r="Q711" s="1"/>
  <c r="Q717" s="1"/>
  <c r="Q723" s="1"/>
  <c r="Q729" s="1"/>
  <c r="Q735" s="1"/>
  <c r="Q741" s="1"/>
  <c r="Q747" s="1"/>
  <c r="Q753" s="1"/>
  <c r="Q759" s="1"/>
  <c r="Q765" s="1"/>
  <c r="Q771" s="1"/>
  <c r="Q777" s="1"/>
  <c r="Q783" s="1"/>
  <c r="Q789" s="1"/>
  <c r="Q795" s="1"/>
  <c r="Q801" s="1"/>
  <c r="Q807" s="1"/>
  <c r="Q813" s="1"/>
  <c r="Q819" s="1"/>
  <c r="Q825" s="1"/>
  <c r="Q831" s="1"/>
  <c r="Q837" s="1"/>
  <c r="Q843" s="1"/>
  <c r="Q849" s="1"/>
  <c r="Q855" s="1"/>
  <c r="Q861" s="1"/>
  <c r="Q867" s="1"/>
  <c r="Q873" s="1"/>
  <c r="Q879" s="1"/>
  <c r="Q885" s="1"/>
  <c r="Q891" s="1"/>
  <c r="Q897" s="1"/>
  <c r="Q903" s="1"/>
  <c r="Q909" s="1"/>
  <c r="Q915" s="1"/>
  <c r="Q921" s="1"/>
  <c r="Q927" s="1"/>
  <c r="Q933" s="1"/>
  <c r="Q939" s="1"/>
  <c r="Q945" s="1"/>
  <c r="Q951" s="1"/>
  <c r="Q957" s="1"/>
  <c r="Q963" s="1"/>
  <c r="Q969" s="1"/>
  <c r="Q975" s="1"/>
  <c r="Q981" s="1"/>
  <c r="Q987" s="1"/>
  <c r="Q993" s="1"/>
  <c r="Q999" s="1"/>
  <c r="Q1005" s="1"/>
  <c r="Q1011" s="1"/>
  <c r="Q1017" s="1"/>
  <c r="Q1023" s="1"/>
  <c r="Q1029" s="1"/>
  <c r="Q1035" s="1"/>
  <c r="Q1041" s="1"/>
  <c r="Q1047" s="1"/>
  <c r="Q1053" s="1"/>
  <c r="Q1059" s="1"/>
  <c r="Q1065" s="1"/>
  <c r="Q1071" s="1"/>
  <c r="Q1077" s="1"/>
  <c r="Q1083" s="1"/>
  <c r="Q1089" s="1"/>
  <c r="Q1095" s="1"/>
  <c r="Q1101" s="1"/>
  <c r="Q1107" s="1"/>
  <c r="Q1113" s="1"/>
  <c r="Q1119" s="1"/>
  <c r="Q1125" s="1"/>
  <c r="Q1131" s="1"/>
  <c r="Q1137" s="1"/>
  <c r="Q1143" s="1"/>
  <c r="Q1149" s="1"/>
  <c r="Q1155" s="1"/>
  <c r="Q1161" s="1"/>
  <c r="Q1167" s="1"/>
  <c r="Q1173" s="1"/>
  <c r="Q1179" s="1"/>
  <c r="Q1185" s="1"/>
  <c r="Q1191" s="1"/>
  <c r="Q1197" s="1"/>
  <c r="Q1203" s="1"/>
  <c r="Q1209" s="1"/>
  <c r="Q1215" s="1"/>
  <c r="Q1221" s="1"/>
  <c r="Q1227" s="1"/>
  <c r="Q1233" s="1"/>
  <c r="Q1239" s="1"/>
  <c r="Q1245" s="1"/>
  <c r="Q1251" s="1"/>
  <c r="Q1257" s="1"/>
  <c r="Q1263" s="1"/>
  <c r="Q1269" s="1"/>
  <c r="Q1275" s="1"/>
  <c r="Q1281" s="1"/>
  <c r="Q1287" s="1"/>
  <c r="Q1293" s="1"/>
  <c r="Q1299" s="1"/>
  <c r="Q1305" s="1"/>
  <c r="Q1311" s="1"/>
  <c r="Q1317" s="1"/>
  <c r="Q1323" s="1"/>
  <c r="Q1329" s="1"/>
  <c r="Q1335" s="1"/>
  <c r="Q1341" s="1"/>
  <c r="Q1347" s="1"/>
  <c r="Q1353" s="1"/>
  <c r="Q1359" s="1"/>
  <c r="Q1365" s="1"/>
  <c r="Q1371" s="1"/>
  <c r="Q1377" s="1"/>
  <c r="Q1383" s="1"/>
  <c r="Q1389" s="1"/>
  <c r="Q1395" s="1"/>
  <c r="Q1401" s="1"/>
  <c r="Q1407" s="1"/>
  <c r="Q1413" s="1"/>
  <c r="Q1419" s="1"/>
  <c r="Q1425" s="1"/>
  <c r="Q1431" s="1"/>
  <c r="Q1437" s="1"/>
  <c r="Q1443" s="1"/>
  <c r="Q1449" s="1"/>
  <c r="Q1455" s="1"/>
  <c r="Q1461" s="1"/>
  <c r="Q1467" s="1"/>
  <c r="Q1473" s="1"/>
  <c r="Q1479" s="1"/>
  <c r="Q1485" s="1"/>
  <c r="Q1491" s="1"/>
  <c r="Q1497" s="1"/>
  <c r="Q1503" s="1"/>
  <c r="Q1509" s="1"/>
  <c r="Q1515" s="1"/>
  <c r="Q1521" s="1"/>
  <c r="Q1527" s="1"/>
  <c r="Q1533" s="1"/>
  <c r="Q1539" s="1"/>
  <c r="Q1545" s="1"/>
  <c r="Q1551" s="1"/>
  <c r="Q1557" s="1"/>
  <c r="Q1563" s="1"/>
  <c r="Q1569" s="1"/>
  <c r="Q1575" s="1"/>
  <c r="Q1581" s="1"/>
  <c r="Q1587" s="1"/>
  <c r="Q1593" s="1"/>
  <c r="Q1599" s="1"/>
  <c r="Q1605" s="1"/>
  <c r="Q1611" s="1"/>
  <c r="Q1617" s="1"/>
  <c r="Q1623" s="1"/>
  <c r="Q1629" s="1"/>
  <c r="Q1635" s="1"/>
  <c r="Q1641" s="1"/>
  <c r="Q1647" s="1"/>
  <c r="Q1653" s="1"/>
  <c r="Q1659" s="1"/>
  <c r="Q1665" s="1"/>
  <c r="Q1671" s="1"/>
  <c r="Q1677" s="1"/>
  <c r="Q1683" s="1"/>
  <c r="Q1689" s="1"/>
  <c r="Q1695" s="1"/>
  <c r="Q1701" s="1"/>
  <c r="Q1707" s="1"/>
  <c r="Q1713" s="1"/>
  <c r="Q1719" s="1"/>
  <c r="Q1725" s="1"/>
  <c r="Q1731" s="1"/>
  <c r="Q1737" s="1"/>
  <c r="Q1743" s="1"/>
  <c r="Q1749" s="1"/>
  <c r="Q1755" s="1"/>
  <c r="Q1761" s="1"/>
  <c r="Q1767" s="1"/>
  <c r="Q1773" s="1"/>
  <c r="Q1779" s="1"/>
  <c r="Q1785" s="1"/>
  <c r="Q1791" s="1"/>
  <c r="Q1797" s="1"/>
  <c r="Q1803" s="1"/>
  <c r="Q1809" s="1"/>
  <c r="Q1815" s="1"/>
  <c r="Q1821" s="1"/>
  <c r="Q1827" s="1"/>
  <c r="Q1833" s="1"/>
  <c r="Q1839" s="1"/>
  <c r="Q1845" s="1"/>
  <c r="Q1851" s="1"/>
  <c r="Q1857" s="1"/>
  <c r="Q1863" s="1"/>
  <c r="Q1869" s="1"/>
  <c r="Q1875" s="1"/>
  <c r="Q1881" s="1"/>
  <c r="Q1887" s="1"/>
  <c r="Q1893" s="1"/>
  <c r="Q1899" s="1"/>
  <c r="Q1905" s="1"/>
  <c r="Q1911" s="1"/>
  <c r="Q1917" s="1"/>
  <c r="Q1923" s="1"/>
  <c r="Q1929" s="1"/>
  <c r="Q1935" s="1"/>
  <c r="Q1941" s="1"/>
  <c r="Q1947" s="1"/>
  <c r="Q1953" s="1"/>
  <c r="Q1959" s="1"/>
  <c r="Q1965" s="1"/>
  <c r="Q1971" s="1"/>
  <c r="Q1977" s="1"/>
  <c r="Q1983" s="1"/>
  <c r="Q1989" s="1"/>
  <c r="Q1995" s="1"/>
  <c r="Q2001" s="1"/>
  <c r="Q2007" s="1"/>
  <c r="Q2013" s="1"/>
  <c r="Q2019" s="1"/>
  <c r="Q2025" s="1"/>
  <c r="Q2031" s="1"/>
  <c r="Q2037" s="1"/>
  <c r="Q2043" s="1"/>
  <c r="Q2049" s="1"/>
  <c r="Q2055" s="1"/>
  <c r="Q2061" s="1"/>
  <c r="Q2067" s="1"/>
  <c r="Q2073" s="1"/>
  <c r="Q2079" s="1"/>
  <c r="Q2085" s="1"/>
  <c r="Q2091" s="1"/>
  <c r="Q2097" s="1"/>
  <c r="Q2103" s="1"/>
  <c r="Q2109" s="1"/>
  <c r="Q2115" s="1"/>
  <c r="Q2121" s="1"/>
  <c r="Q2127" s="1"/>
  <c r="Q2133" s="1"/>
  <c r="Q2139" s="1"/>
  <c r="Q2145" s="1"/>
  <c r="Q2151" s="1"/>
  <c r="Q2157" s="1"/>
  <c r="Q2163" s="1"/>
  <c r="Q2169" s="1"/>
  <c r="Q2175" s="1"/>
  <c r="Q2181" s="1"/>
  <c r="Q2187" s="1"/>
  <c r="Q2193" s="1"/>
  <c r="Q2199" s="1"/>
  <c r="Q2205" s="1"/>
  <c r="Q2211" s="1"/>
  <c r="Q2217" s="1"/>
  <c r="Q2223" s="1"/>
  <c r="Q2229" s="1"/>
  <c r="Q2235" s="1"/>
  <c r="Q2241" s="1"/>
  <c r="Q2247" s="1"/>
  <c r="Q2253" s="1"/>
  <c r="Q2259" s="1"/>
  <c r="Q2265" s="1"/>
  <c r="Q2271" s="1"/>
  <c r="Q2277" s="1"/>
  <c r="Q2283" s="1"/>
  <c r="Q2289" s="1"/>
  <c r="Q2295" s="1"/>
  <c r="Q2301" s="1"/>
  <c r="Q2307" s="1"/>
  <c r="Q2313" s="1"/>
  <c r="Q2319" s="1"/>
  <c r="Q2325" s="1"/>
  <c r="Q2331" s="1"/>
  <c r="Q2337" s="1"/>
  <c r="Q2343" s="1"/>
  <c r="Q2349" s="1"/>
  <c r="Q2355" s="1"/>
  <c r="Q2361" s="1"/>
  <c r="Q2367" s="1"/>
  <c r="Q2373" s="1"/>
  <c r="Q2379" s="1"/>
  <c r="Q2385" s="1"/>
  <c r="Q2391" s="1"/>
  <c r="Q2397" s="1"/>
  <c r="Q2403" s="1"/>
  <c r="Q2409" s="1"/>
  <c r="Q2415" s="1"/>
  <c r="Q2421" s="1"/>
  <c r="Q2427" s="1"/>
  <c r="Q2433" s="1"/>
  <c r="Q2439" s="1"/>
  <c r="Q2445" s="1"/>
  <c r="Q2451" s="1"/>
  <c r="Q2457" s="1"/>
  <c r="Q2463" s="1"/>
  <c r="Q2469" s="1"/>
  <c r="Q2475" s="1"/>
  <c r="Q2481" s="1"/>
  <c r="Q2487" s="1"/>
  <c r="Q2493" s="1"/>
  <c r="Q2499" s="1"/>
  <c r="Q2505" s="1"/>
  <c r="Q2511" s="1"/>
  <c r="Q2517" s="1"/>
  <c r="Q2523" s="1"/>
  <c r="Q2529" s="1"/>
  <c r="Q2535" s="1"/>
  <c r="Q2541" s="1"/>
  <c r="Q2547" s="1"/>
  <c r="Q2553" s="1"/>
  <c r="Q2559" s="1"/>
  <c r="Q2565" s="1"/>
  <c r="Q2571" s="1"/>
  <c r="Q2577" s="1"/>
  <c r="Q2583" s="1"/>
  <c r="Q2589" s="1"/>
  <c r="Q2595" s="1"/>
  <c r="Q2601" s="1"/>
  <c r="Q2607" s="1"/>
  <c r="Q2613" s="1"/>
  <c r="Q2619" s="1"/>
  <c r="Q2625" s="1"/>
  <c r="Q2631" s="1"/>
  <c r="Q2637" s="1"/>
  <c r="Q2643" s="1"/>
  <c r="Q2649" s="1"/>
  <c r="Q2655" s="1"/>
  <c r="Q2661" s="1"/>
  <c r="Q2667" s="1"/>
  <c r="Q2673" s="1"/>
  <c r="Q2679" s="1"/>
  <c r="Q2685" s="1"/>
  <c r="Q2691" s="1"/>
  <c r="Q2697" s="1"/>
  <c r="Q2703" s="1"/>
  <c r="Q2709" s="1"/>
  <c r="Q2715" s="1"/>
  <c r="Q2721" s="1"/>
  <c r="Q2727" s="1"/>
  <c r="Q2733" s="1"/>
  <c r="Q2739" s="1"/>
  <c r="Q2745" s="1"/>
  <c r="Q2751" s="1"/>
  <c r="Q2757" s="1"/>
  <c r="Q2763" s="1"/>
  <c r="Q2769" s="1"/>
  <c r="Q2775" s="1"/>
  <c r="Q2781" s="1"/>
  <c r="Q2787" s="1"/>
  <c r="Q2793" s="1"/>
  <c r="Q2799" s="1"/>
  <c r="Q2805" s="1"/>
  <c r="Q2811" s="1"/>
  <c r="Q2817" s="1"/>
  <c r="Q2823" s="1"/>
  <c r="Q2829" s="1"/>
  <c r="Q2835" s="1"/>
  <c r="Q2841" s="1"/>
  <c r="Q2847" s="1"/>
  <c r="Q2853" s="1"/>
  <c r="Q2859" s="1"/>
  <c r="Q2865" s="1"/>
  <c r="Q2871" s="1"/>
  <c r="Q2877" s="1"/>
  <c r="Q2883" s="1"/>
  <c r="Q2889" s="1"/>
  <c r="Q2895" s="1"/>
  <c r="Q2901" s="1"/>
  <c r="Q2907" s="1"/>
  <c r="Q2913" s="1"/>
  <c r="Q2919" s="1"/>
  <c r="Q2925" s="1"/>
  <c r="Q2931" s="1"/>
  <c r="Q2937" s="1"/>
  <c r="Q2943" s="1"/>
  <c r="Q2949" s="1"/>
  <c r="P15"/>
  <c r="P21" s="1"/>
  <c r="P27" s="1"/>
  <c r="P33" s="1"/>
  <c r="P39" s="1"/>
  <c r="P45" s="1"/>
  <c r="P51" s="1"/>
  <c r="P57" s="1"/>
  <c r="P63" s="1"/>
  <c r="P69" s="1"/>
  <c r="P75" s="1"/>
  <c r="P81" s="1"/>
  <c r="P87" s="1"/>
  <c r="P93" s="1"/>
  <c r="P99" s="1"/>
  <c r="P105" s="1"/>
  <c r="P111" s="1"/>
  <c r="P117" s="1"/>
  <c r="P123" s="1"/>
  <c r="P129" s="1"/>
  <c r="P135" s="1"/>
  <c r="P141" s="1"/>
  <c r="P147" s="1"/>
  <c r="P153" s="1"/>
  <c r="P159" s="1"/>
  <c r="P165" s="1"/>
  <c r="P171" s="1"/>
  <c r="P177" s="1"/>
  <c r="P183" s="1"/>
  <c r="P189" s="1"/>
  <c r="P195" s="1"/>
  <c r="P201" s="1"/>
  <c r="P207" s="1"/>
  <c r="P213" s="1"/>
  <c r="P219" s="1"/>
  <c r="P225" s="1"/>
  <c r="P231" s="1"/>
  <c r="P237" s="1"/>
  <c r="P243" s="1"/>
  <c r="P249" s="1"/>
  <c r="P255" s="1"/>
  <c r="P261" s="1"/>
  <c r="P267" s="1"/>
  <c r="P273" s="1"/>
  <c r="P279" s="1"/>
  <c r="P285" s="1"/>
  <c r="P291" s="1"/>
  <c r="P297" s="1"/>
  <c r="P303" s="1"/>
  <c r="P309" s="1"/>
  <c r="P315" s="1"/>
  <c r="P321" s="1"/>
  <c r="P327" s="1"/>
  <c r="P333" s="1"/>
  <c r="P339" s="1"/>
  <c r="P345" s="1"/>
  <c r="P351" s="1"/>
  <c r="P357" s="1"/>
  <c r="P363" s="1"/>
  <c r="P369" s="1"/>
  <c r="P375" s="1"/>
  <c r="P381" s="1"/>
  <c r="P387" s="1"/>
  <c r="P393" s="1"/>
  <c r="P399" s="1"/>
  <c r="P405" s="1"/>
  <c r="P411" s="1"/>
  <c r="P417" s="1"/>
  <c r="P423" s="1"/>
  <c r="P429" s="1"/>
  <c r="P435" s="1"/>
  <c r="P441" s="1"/>
  <c r="P447" s="1"/>
  <c r="P453" s="1"/>
  <c r="P459" s="1"/>
  <c r="P465" s="1"/>
  <c r="P471" s="1"/>
  <c r="P477" s="1"/>
  <c r="P483" s="1"/>
  <c r="P489" s="1"/>
  <c r="P495" s="1"/>
  <c r="P501" s="1"/>
  <c r="P507" s="1"/>
  <c r="P513" s="1"/>
  <c r="P519" s="1"/>
  <c r="P525" s="1"/>
  <c r="P531" s="1"/>
  <c r="P537" s="1"/>
  <c r="P543" s="1"/>
  <c r="P549" s="1"/>
  <c r="P555" s="1"/>
  <c r="P561" s="1"/>
  <c r="P567" s="1"/>
  <c r="P573" s="1"/>
  <c r="P579" s="1"/>
  <c r="P585" s="1"/>
  <c r="P591" s="1"/>
  <c r="P597" s="1"/>
  <c r="P603" s="1"/>
  <c r="P609" s="1"/>
  <c r="P615" s="1"/>
  <c r="P621" s="1"/>
  <c r="P627" s="1"/>
  <c r="P633" s="1"/>
  <c r="P639" s="1"/>
  <c r="P645" s="1"/>
  <c r="P651" s="1"/>
  <c r="P657" s="1"/>
  <c r="P663" s="1"/>
  <c r="P669" s="1"/>
  <c r="P675" s="1"/>
  <c r="P681" s="1"/>
  <c r="P687" s="1"/>
  <c r="P693" s="1"/>
  <c r="P699" s="1"/>
  <c r="P705" s="1"/>
  <c r="P711" s="1"/>
  <c r="P717" s="1"/>
  <c r="P723" s="1"/>
  <c r="P729" s="1"/>
  <c r="P735" s="1"/>
  <c r="P741" s="1"/>
  <c r="P747" s="1"/>
  <c r="P753" s="1"/>
  <c r="P759" s="1"/>
  <c r="P765" s="1"/>
  <c r="P771" s="1"/>
  <c r="P777" s="1"/>
  <c r="P783" s="1"/>
  <c r="P789" s="1"/>
  <c r="P795" s="1"/>
  <c r="P801" s="1"/>
  <c r="P807" s="1"/>
  <c r="P813" s="1"/>
  <c r="P819" s="1"/>
  <c r="P825" s="1"/>
  <c r="P831" s="1"/>
  <c r="P837" s="1"/>
  <c r="P843" s="1"/>
  <c r="P849" s="1"/>
  <c r="P855" s="1"/>
  <c r="P861" s="1"/>
  <c r="P867" s="1"/>
  <c r="P873" s="1"/>
  <c r="P879" s="1"/>
  <c r="P885" s="1"/>
  <c r="P891" s="1"/>
  <c r="P897" s="1"/>
  <c r="P903" s="1"/>
  <c r="P909" s="1"/>
  <c r="P915" s="1"/>
  <c r="P921" s="1"/>
  <c r="P927" s="1"/>
  <c r="P933" s="1"/>
  <c r="P939" s="1"/>
  <c r="P945" s="1"/>
  <c r="P951" s="1"/>
  <c r="P957" s="1"/>
  <c r="P963" s="1"/>
  <c r="P969" s="1"/>
  <c r="P975" s="1"/>
  <c r="P981" s="1"/>
  <c r="P987" s="1"/>
  <c r="P993" s="1"/>
  <c r="P999" s="1"/>
  <c r="P1005" s="1"/>
  <c r="P1011" s="1"/>
  <c r="P1017" s="1"/>
  <c r="P1023" s="1"/>
  <c r="P1029" s="1"/>
  <c r="P1035" s="1"/>
  <c r="P1041" s="1"/>
  <c r="P1047" s="1"/>
  <c r="P1053" s="1"/>
  <c r="P1059" s="1"/>
  <c r="P1065" s="1"/>
  <c r="P1071" s="1"/>
  <c r="P1077" s="1"/>
  <c r="P1083" s="1"/>
  <c r="P1089" s="1"/>
  <c r="P1095" s="1"/>
  <c r="P1101" s="1"/>
  <c r="P1107" s="1"/>
  <c r="P1113" s="1"/>
  <c r="P1119" s="1"/>
  <c r="P1125" s="1"/>
  <c r="P1131" s="1"/>
  <c r="P1137" s="1"/>
  <c r="P1143" s="1"/>
  <c r="P1149" s="1"/>
  <c r="P1155" s="1"/>
  <c r="P1161" s="1"/>
  <c r="P1167" s="1"/>
  <c r="P1173" s="1"/>
  <c r="P1179" s="1"/>
  <c r="P1185" s="1"/>
  <c r="P1191" s="1"/>
  <c r="P1197" s="1"/>
  <c r="P1203" s="1"/>
  <c r="P1209" s="1"/>
  <c r="P1215" s="1"/>
  <c r="P1221" s="1"/>
  <c r="P1227" s="1"/>
  <c r="P1233" s="1"/>
  <c r="P1239" s="1"/>
  <c r="P1245" s="1"/>
  <c r="P1251" s="1"/>
  <c r="P1257" s="1"/>
  <c r="P1263" s="1"/>
  <c r="P1269" s="1"/>
  <c r="P1275" s="1"/>
  <c r="P1281" s="1"/>
  <c r="P1287" s="1"/>
  <c r="P1293" s="1"/>
  <c r="P1299" s="1"/>
  <c r="P1305" s="1"/>
  <c r="P1311" s="1"/>
  <c r="P1317" s="1"/>
  <c r="P1323" s="1"/>
  <c r="P1329" s="1"/>
  <c r="P1335" s="1"/>
  <c r="P1341" s="1"/>
  <c r="P1347" s="1"/>
  <c r="P1353" s="1"/>
  <c r="P1359" s="1"/>
  <c r="P1365" s="1"/>
  <c r="P1371" s="1"/>
  <c r="P1377" s="1"/>
  <c r="P1383" s="1"/>
  <c r="P1389" s="1"/>
  <c r="P1395" s="1"/>
  <c r="P1401" s="1"/>
  <c r="P1407" s="1"/>
  <c r="P1413" s="1"/>
  <c r="P1419" s="1"/>
  <c r="P1425" s="1"/>
  <c r="P1431" s="1"/>
  <c r="P1437" s="1"/>
  <c r="P1443" s="1"/>
  <c r="P1449" s="1"/>
  <c r="P1455" s="1"/>
  <c r="P1461" s="1"/>
  <c r="P1467" s="1"/>
  <c r="P1473" s="1"/>
  <c r="P1479" s="1"/>
  <c r="P1485" s="1"/>
  <c r="P1491" s="1"/>
  <c r="P1497" s="1"/>
  <c r="P1503" s="1"/>
  <c r="P1509" s="1"/>
  <c r="P1515" s="1"/>
  <c r="P1521" s="1"/>
  <c r="P1527" s="1"/>
  <c r="P1533" s="1"/>
  <c r="P1539" s="1"/>
  <c r="P1545" s="1"/>
  <c r="P1551" s="1"/>
  <c r="P1557" s="1"/>
  <c r="P1563" s="1"/>
  <c r="P1569" s="1"/>
  <c r="P1575" s="1"/>
  <c r="P1581" s="1"/>
  <c r="P1587" s="1"/>
  <c r="P1593" s="1"/>
  <c r="P1599" s="1"/>
  <c r="P1605" s="1"/>
  <c r="P1611" s="1"/>
  <c r="P1617" s="1"/>
  <c r="P1623" s="1"/>
  <c r="P1629" s="1"/>
  <c r="P1635" s="1"/>
  <c r="P1641" s="1"/>
  <c r="P1647" s="1"/>
  <c r="P1653" s="1"/>
  <c r="P1659" s="1"/>
  <c r="P1665" s="1"/>
  <c r="P1671" s="1"/>
  <c r="P1677" s="1"/>
  <c r="P1683" s="1"/>
  <c r="P1689" s="1"/>
  <c r="P1695" s="1"/>
  <c r="P1701" s="1"/>
  <c r="P1707" s="1"/>
  <c r="P1713" s="1"/>
  <c r="P1719" s="1"/>
  <c r="P1725" s="1"/>
  <c r="P1731" s="1"/>
  <c r="P1737" s="1"/>
  <c r="P1743" s="1"/>
  <c r="P1749" s="1"/>
  <c r="P1755" s="1"/>
  <c r="P1761" s="1"/>
  <c r="P1767" s="1"/>
  <c r="P1773" s="1"/>
  <c r="P1779" s="1"/>
  <c r="P1785" s="1"/>
  <c r="P1791" s="1"/>
  <c r="P1797" s="1"/>
  <c r="P1803" s="1"/>
  <c r="P1809" s="1"/>
  <c r="P1815" s="1"/>
  <c r="P1821" s="1"/>
  <c r="P1827" s="1"/>
  <c r="P1833" s="1"/>
  <c r="P1839" s="1"/>
  <c r="P1845" s="1"/>
  <c r="P1851" s="1"/>
  <c r="P1857" s="1"/>
  <c r="P1863" s="1"/>
  <c r="P1869" s="1"/>
  <c r="P1875" s="1"/>
  <c r="P1881" s="1"/>
  <c r="P1887" s="1"/>
  <c r="P1893" s="1"/>
  <c r="P1899" s="1"/>
  <c r="P1905" s="1"/>
  <c r="P1911" s="1"/>
  <c r="P1917" s="1"/>
  <c r="P1923" s="1"/>
  <c r="P1929" s="1"/>
  <c r="P1935" s="1"/>
  <c r="P1941" s="1"/>
  <c r="P1947" s="1"/>
  <c r="P1953" s="1"/>
  <c r="P1959" s="1"/>
  <c r="P1965" s="1"/>
  <c r="P1971" s="1"/>
  <c r="P1977" s="1"/>
  <c r="P1983" s="1"/>
  <c r="P1989" s="1"/>
  <c r="P1995" s="1"/>
  <c r="P2001" s="1"/>
  <c r="P2007" s="1"/>
  <c r="P2013" s="1"/>
  <c r="P2019" s="1"/>
  <c r="P2025" s="1"/>
  <c r="P2031" s="1"/>
  <c r="P2037" s="1"/>
  <c r="P2043" s="1"/>
  <c r="P2049" s="1"/>
  <c r="P2055" s="1"/>
  <c r="P2061" s="1"/>
  <c r="P2067" s="1"/>
  <c r="P2073" s="1"/>
  <c r="P2079" s="1"/>
  <c r="P2085" s="1"/>
  <c r="P2091" s="1"/>
  <c r="P2097" s="1"/>
  <c r="P2103" s="1"/>
  <c r="P2109" s="1"/>
  <c r="P2115" s="1"/>
  <c r="P2121" s="1"/>
  <c r="P2127" s="1"/>
  <c r="P2133" s="1"/>
  <c r="P2139" s="1"/>
  <c r="P2145" s="1"/>
  <c r="P2151" s="1"/>
  <c r="P2157" s="1"/>
  <c r="P2163" s="1"/>
  <c r="P2169" s="1"/>
  <c r="P2175" s="1"/>
  <c r="P2181" s="1"/>
  <c r="P2187" s="1"/>
  <c r="P2193" s="1"/>
  <c r="P2199" s="1"/>
  <c r="P2205" s="1"/>
  <c r="P2211" s="1"/>
  <c r="P2217" s="1"/>
  <c r="P2223" s="1"/>
  <c r="P2229" s="1"/>
  <c r="P2235" s="1"/>
  <c r="P2241" s="1"/>
  <c r="P2247" s="1"/>
  <c r="P2253" s="1"/>
  <c r="P2259" s="1"/>
  <c r="P2265" s="1"/>
  <c r="P2271" s="1"/>
  <c r="P2277" s="1"/>
  <c r="P2283" s="1"/>
  <c r="P2289" s="1"/>
  <c r="P2295" s="1"/>
  <c r="P2301" s="1"/>
  <c r="P2307" s="1"/>
  <c r="P2313" s="1"/>
  <c r="P2319" s="1"/>
  <c r="P2325" s="1"/>
  <c r="P2331" s="1"/>
  <c r="P2337" s="1"/>
  <c r="P2343" s="1"/>
  <c r="P2349" s="1"/>
  <c r="P2355" s="1"/>
  <c r="P2361" s="1"/>
  <c r="P2367" s="1"/>
  <c r="P2373" s="1"/>
  <c r="P2379" s="1"/>
  <c r="P2385" s="1"/>
  <c r="P2391" s="1"/>
  <c r="P2397" s="1"/>
  <c r="P2403" s="1"/>
  <c r="P2409" s="1"/>
  <c r="P2415" s="1"/>
  <c r="P2421" s="1"/>
  <c r="P2427" s="1"/>
  <c r="P2433" s="1"/>
  <c r="P2439" s="1"/>
  <c r="P2445" s="1"/>
  <c r="P2451" s="1"/>
  <c r="P2457" s="1"/>
  <c r="P2463" s="1"/>
  <c r="P2469" s="1"/>
  <c r="P2475" s="1"/>
  <c r="P2481" s="1"/>
  <c r="P2487" s="1"/>
  <c r="P2493" s="1"/>
  <c r="P2499" s="1"/>
  <c r="P2505" s="1"/>
  <c r="P2511" s="1"/>
  <c r="P2517" s="1"/>
  <c r="P2523" s="1"/>
  <c r="P2529" s="1"/>
  <c r="P2535" s="1"/>
  <c r="P2541" s="1"/>
  <c r="P2547" s="1"/>
  <c r="P2553" s="1"/>
  <c r="P2559" s="1"/>
  <c r="P2565" s="1"/>
  <c r="P2571" s="1"/>
  <c r="P2577" s="1"/>
  <c r="P2583" s="1"/>
  <c r="P2589" s="1"/>
  <c r="P2595" s="1"/>
  <c r="P2601" s="1"/>
  <c r="P2607" s="1"/>
  <c r="P2613" s="1"/>
  <c r="P2619" s="1"/>
  <c r="P2625" s="1"/>
  <c r="P2631" s="1"/>
  <c r="P2637" s="1"/>
  <c r="P2643" s="1"/>
  <c r="P2649" s="1"/>
  <c r="P2655" s="1"/>
  <c r="P2661" s="1"/>
  <c r="P2667" s="1"/>
  <c r="P2673" s="1"/>
  <c r="P2679" s="1"/>
  <c r="P2685" s="1"/>
  <c r="P2691" s="1"/>
  <c r="P2697" s="1"/>
  <c r="P2703" s="1"/>
  <c r="P2709" s="1"/>
  <c r="P2715" s="1"/>
  <c r="P2721" s="1"/>
  <c r="P2727" s="1"/>
  <c r="P2733" s="1"/>
  <c r="P2739" s="1"/>
  <c r="P2745" s="1"/>
  <c r="P2751" s="1"/>
  <c r="P2757" s="1"/>
  <c r="P2763" s="1"/>
  <c r="P2769" s="1"/>
  <c r="P2775" s="1"/>
  <c r="P2781" s="1"/>
  <c r="P2787" s="1"/>
  <c r="P2793" s="1"/>
  <c r="P2799" s="1"/>
  <c r="P2805" s="1"/>
  <c r="P2811" s="1"/>
  <c r="P2817" s="1"/>
  <c r="P2823" s="1"/>
  <c r="P2829" s="1"/>
  <c r="P2835" s="1"/>
  <c r="P2841" s="1"/>
  <c r="P2847" s="1"/>
  <c r="P2853" s="1"/>
  <c r="P2859" s="1"/>
  <c r="P2865" s="1"/>
  <c r="P2871" s="1"/>
  <c r="P2877" s="1"/>
  <c r="P2883" s="1"/>
  <c r="P2889" s="1"/>
  <c r="P2895" s="1"/>
  <c r="P2901" s="1"/>
  <c r="P2907" s="1"/>
  <c r="P2913" s="1"/>
  <c r="P2919" s="1"/>
  <c r="P2925" s="1"/>
  <c r="P2931" s="1"/>
  <c r="P2937" s="1"/>
  <c r="P2943" s="1"/>
  <c r="P2949" s="1"/>
  <c r="O15"/>
  <c r="O21" s="1"/>
  <c r="O27" s="1"/>
  <c r="O33" s="1"/>
  <c r="O39" s="1"/>
  <c r="O45" s="1"/>
  <c r="O51" s="1"/>
  <c r="O57" s="1"/>
  <c r="O63" s="1"/>
  <c r="O69" s="1"/>
  <c r="O75" s="1"/>
  <c r="O81" s="1"/>
  <c r="O87" s="1"/>
  <c r="O93" s="1"/>
  <c r="O99" s="1"/>
  <c r="O105" s="1"/>
  <c r="O111" s="1"/>
  <c r="O117" s="1"/>
  <c r="O123" s="1"/>
  <c r="O129" s="1"/>
  <c r="O135" s="1"/>
  <c r="O141" s="1"/>
  <c r="O147" s="1"/>
  <c r="O153" s="1"/>
  <c r="O159" s="1"/>
  <c r="O165" s="1"/>
  <c r="O171" s="1"/>
  <c r="O177" s="1"/>
  <c r="O183" s="1"/>
  <c r="O189" s="1"/>
  <c r="O195" s="1"/>
  <c r="O201" s="1"/>
  <c r="O207" s="1"/>
  <c r="O213" s="1"/>
  <c r="O219" s="1"/>
  <c r="O225" s="1"/>
  <c r="O231" s="1"/>
  <c r="O237" s="1"/>
  <c r="O243" s="1"/>
  <c r="O249" s="1"/>
  <c r="O255" s="1"/>
  <c r="O261" s="1"/>
  <c r="O267" s="1"/>
  <c r="O273" s="1"/>
  <c r="O279" s="1"/>
  <c r="O285" s="1"/>
  <c r="O291" s="1"/>
  <c r="O297" s="1"/>
  <c r="O303" s="1"/>
  <c r="O309" s="1"/>
  <c r="O315" s="1"/>
  <c r="O321" s="1"/>
  <c r="O327" s="1"/>
  <c r="O333" s="1"/>
  <c r="O339" s="1"/>
  <c r="O345" s="1"/>
  <c r="O351" s="1"/>
  <c r="O357" s="1"/>
  <c r="O363" s="1"/>
  <c r="O369" s="1"/>
  <c r="O375" s="1"/>
  <c r="O381" s="1"/>
  <c r="O387" s="1"/>
  <c r="O393" s="1"/>
  <c r="O399" s="1"/>
  <c r="O405" s="1"/>
  <c r="O411" s="1"/>
  <c r="O417" s="1"/>
  <c r="O423" s="1"/>
  <c r="O429" s="1"/>
  <c r="O435" s="1"/>
  <c r="O441" s="1"/>
  <c r="O447" s="1"/>
  <c r="O453" s="1"/>
  <c r="O459" s="1"/>
  <c r="O465" s="1"/>
  <c r="O471" s="1"/>
  <c r="O477" s="1"/>
  <c r="O483" s="1"/>
  <c r="O489" s="1"/>
  <c r="O495" s="1"/>
  <c r="O501" s="1"/>
  <c r="O507" s="1"/>
  <c r="O513" s="1"/>
  <c r="O519" s="1"/>
  <c r="O525" s="1"/>
  <c r="O531" s="1"/>
  <c r="O537" s="1"/>
  <c r="O543" s="1"/>
  <c r="O549" s="1"/>
  <c r="O555" s="1"/>
  <c r="O561" s="1"/>
  <c r="O567" s="1"/>
  <c r="O573" s="1"/>
  <c r="O579" s="1"/>
  <c r="O585" s="1"/>
  <c r="O591" s="1"/>
  <c r="O597" s="1"/>
  <c r="O603" s="1"/>
  <c r="O609" s="1"/>
  <c r="O615" s="1"/>
  <c r="O621" s="1"/>
  <c r="O627" s="1"/>
  <c r="O633" s="1"/>
  <c r="O639" s="1"/>
  <c r="O645" s="1"/>
  <c r="O651" s="1"/>
  <c r="O657" s="1"/>
  <c r="O663" s="1"/>
  <c r="O669" s="1"/>
  <c r="O675" s="1"/>
  <c r="O681" s="1"/>
  <c r="O687" s="1"/>
  <c r="O693" s="1"/>
  <c r="O699" s="1"/>
  <c r="O705" s="1"/>
  <c r="O711" s="1"/>
  <c r="O717" s="1"/>
  <c r="O723" s="1"/>
  <c r="O729" s="1"/>
  <c r="O735" s="1"/>
  <c r="O741" s="1"/>
  <c r="O747" s="1"/>
  <c r="O753" s="1"/>
  <c r="O759" s="1"/>
  <c r="O765" s="1"/>
  <c r="O771" s="1"/>
  <c r="O777" s="1"/>
  <c r="O783" s="1"/>
  <c r="O789" s="1"/>
  <c r="O795" s="1"/>
  <c r="O801" s="1"/>
  <c r="O807" s="1"/>
  <c r="O813" s="1"/>
  <c r="O819" s="1"/>
  <c r="O825" s="1"/>
  <c r="O831" s="1"/>
  <c r="O837" s="1"/>
  <c r="O843" s="1"/>
  <c r="O849" s="1"/>
  <c r="O855" s="1"/>
  <c r="O861" s="1"/>
  <c r="O867" s="1"/>
  <c r="O873" s="1"/>
  <c r="O879" s="1"/>
  <c r="O885" s="1"/>
  <c r="O891" s="1"/>
  <c r="O897" s="1"/>
  <c r="O903" s="1"/>
  <c r="O909" s="1"/>
  <c r="O915" s="1"/>
  <c r="O921" s="1"/>
  <c r="O927" s="1"/>
  <c r="O933" s="1"/>
  <c r="O939" s="1"/>
  <c r="O945" s="1"/>
  <c r="O951" s="1"/>
  <c r="O957" s="1"/>
  <c r="O963" s="1"/>
  <c r="O969" s="1"/>
  <c r="O975" s="1"/>
  <c r="O981" s="1"/>
  <c r="O987" s="1"/>
  <c r="O993" s="1"/>
  <c r="O999" s="1"/>
  <c r="O1005" s="1"/>
  <c r="O1011" s="1"/>
  <c r="O1017" s="1"/>
  <c r="O1023" s="1"/>
  <c r="O1029" s="1"/>
  <c r="O1035" s="1"/>
  <c r="O1041" s="1"/>
  <c r="O1047" s="1"/>
  <c r="O1053" s="1"/>
  <c r="O1059" s="1"/>
  <c r="O1065" s="1"/>
  <c r="O1071" s="1"/>
  <c r="O1077" s="1"/>
  <c r="O1083" s="1"/>
  <c r="O1089" s="1"/>
  <c r="O1095" s="1"/>
  <c r="O1101" s="1"/>
  <c r="O1107" s="1"/>
  <c r="O1113" s="1"/>
  <c r="O1119" s="1"/>
  <c r="O1125" s="1"/>
  <c r="O1131" s="1"/>
  <c r="O1137" s="1"/>
  <c r="O1143" s="1"/>
  <c r="O1149" s="1"/>
  <c r="O1155" s="1"/>
  <c r="O1161" s="1"/>
  <c r="O1167" s="1"/>
  <c r="O1173" s="1"/>
  <c r="O1179" s="1"/>
  <c r="O1185" s="1"/>
  <c r="O1191" s="1"/>
  <c r="O1197" s="1"/>
  <c r="O1203" s="1"/>
  <c r="O1209" s="1"/>
  <c r="O1215" s="1"/>
  <c r="O1221" s="1"/>
  <c r="O1227" s="1"/>
  <c r="O1233" s="1"/>
  <c r="O1239" s="1"/>
  <c r="O1245" s="1"/>
  <c r="O1251" s="1"/>
  <c r="O1257" s="1"/>
  <c r="O1263" s="1"/>
  <c r="O1269" s="1"/>
  <c r="O1275" s="1"/>
  <c r="O1281" s="1"/>
  <c r="O1287" s="1"/>
  <c r="O1293" s="1"/>
  <c r="O1299" s="1"/>
  <c r="O1305" s="1"/>
  <c r="O1311" s="1"/>
  <c r="O1317" s="1"/>
  <c r="O1323" s="1"/>
  <c r="O1329" s="1"/>
  <c r="O1335" s="1"/>
  <c r="O1341" s="1"/>
  <c r="O1347" s="1"/>
  <c r="O1353" s="1"/>
  <c r="O1359" s="1"/>
  <c r="O1365" s="1"/>
  <c r="O1371" s="1"/>
  <c r="O1377" s="1"/>
  <c r="O1383" s="1"/>
  <c r="O1389" s="1"/>
  <c r="O1395" s="1"/>
  <c r="O1401" s="1"/>
  <c r="O1407" s="1"/>
  <c r="O1413" s="1"/>
  <c r="O1419" s="1"/>
  <c r="O1425" s="1"/>
  <c r="O1431" s="1"/>
  <c r="O1437" s="1"/>
  <c r="O1443" s="1"/>
  <c r="O1449" s="1"/>
  <c r="O1455" s="1"/>
  <c r="O1461" s="1"/>
  <c r="O1467" s="1"/>
  <c r="O1473" s="1"/>
  <c r="O1479" s="1"/>
  <c r="O1485" s="1"/>
  <c r="O1491" s="1"/>
  <c r="O1497" s="1"/>
  <c r="O1503" s="1"/>
  <c r="O1509" s="1"/>
  <c r="O1515" s="1"/>
  <c r="O1521" s="1"/>
  <c r="O1527" s="1"/>
  <c r="O1533" s="1"/>
  <c r="O1539" s="1"/>
  <c r="O1545" s="1"/>
  <c r="O1551" s="1"/>
  <c r="O1557" s="1"/>
  <c r="O1563" s="1"/>
  <c r="O1569" s="1"/>
  <c r="O1575" s="1"/>
  <c r="O1581" s="1"/>
  <c r="O1587" s="1"/>
  <c r="O1593" s="1"/>
  <c r="O1599" s="1"/>
  <c r="O1605" s="1"/>
  <c r="O1611" s="1"/>
  <c r="O1617" s="1"/>
  <c r="O1623" s="1"/>
  <c r="O1629" s="1"/>
  <c r="O1635" s="1"/>
  <c r="O1641" s="1"/>
  <c r="O1647" s="1"/>
  <c r="O1653" s="1"/>
  <c r="O1659" s="1"/>
  <c r="O1665" s="1"/>
  <c r="O1671" s="1"/>
  <c r="O1677" s="1"/>
  <c r="O1683" s="1"/>
  <c r="O1689" s="1"/>
  <c r="O1695" s="1"/>
  <c r="O1701" s="1"/>
  <c r="O1707" s="1"/>
  <c r="O1713" s="1"/>
  <c r="O1719" s="1"/>
  <c r="O1725" s="1"/>
  <c r="O1731" s="1"/>
  <c r="O1737" s="1"/>
  <c r="O1743" s="1"/>
  <c r="O1749" s="1"/>
  <c r="O1755" s="1"/>
  <c r="O1761" s="1"/>
  <c r="O1767" s="1"/>
  <c r="O1773" s="1"/>
  <c r="O1779" s="1"/>
  <c r="O1785" s="1"/>
  <c r="O1791" s="1"/>
  <c r="O1797" s="1"/>
  <c r="O1803" s="1"/>
  <c r="O1809" s="1"/>
  <c r="O1815" s="1"/>
  <c r="O1821" s="1"/>
  <c r="O1827" s="1"/>
  <c r="O1833" s="1"/>
  <c r="O1839" s="1"/>
  <c r="O1845" s="1"/>
  <c r="O1851" s="1"/>
  <c r="O1857" s="1"/>
  <c r="O1863" s="1"/>
  <c r="O1869" s="1"/>
  <c r="O1875" s="1"/>
  <c r="O1881" s="1"/>
  <c r="O1887" s="1"/>
  <c r="O1893" s="1"/>
  <c r="O1899" s="1"/>
  <c r="O1905" s="1"/>
  <c r="O1911" s="1"/>
  <c r="O1917" s="1"/>
  <c r="O1923" s="1"/>
  <c r="O1929" s="1"/>
  <c r="O1935" s="1"/>
  <c r="O1941" s="1"/>
  <c r="O1947" s="1"/>
  <c r="O1953" s="1"/>
  <c r="O1959" s="1"/>
  <c r="O1965" s="1"/>
  <c r="O1971" s="1"/>
  <c r="O1977" s="1"/>
  <c r="O1983" s="1"/>
  <c r="O1989" s="1"/>
  <c r="O1995" s="1"/>
  <c r="O2001" s="1"/>
  <c r="O2007" s="1"/>
  <c r="O2013" s="1"/>
  <c r="O2019" s="1"/>
  <c r="O2025" s="1"/>
  <c r="O2031" s="1"/>
  <c r="O2037" s="1"/>
  <c r="O2043" s="1"/>
  <c r="O2049" s="1"/>
  <c r="O2055" s="1"/>
  <c r="O2061" s="1"/>
  <c r="O2067" s="1"/>
  <c r="O2073" s="1"/>
  <c r="O2079" s="1"/>
  <c r="O2085" s="1"/>
  <c r="O2091" s="1"/>
  <c r="O2097" s="1"/>
  <c r="O2103" s="1"/>
  <c r="O2109" s="1"/>
  <c r="O2115" s="1"/>
  <c r="O2121" s="1"/>
  <c r="O2127" s="1"/>
  <c r="O2133" s="1"/>
  <c r="O2139" s="1"/>
  <c r="O2145" s="1"/>
  <c r="O2151" s="1"/>
  <c r="O2157" s="1"/>
  <c r="O2163" s="1"/>
  <c r="O2169" s="1"/>
  <c r="O2175" s="1"/>
  <c r="O2181" s="1"/>
  <c r="O2187" s="1"/>
  <c r="O2193" s="1"/>
  <c r="O2199" s="1"/>
  <c r="O2205" s="1"/>
  <c r="O2211" s="1"/>
  <c r="O2217" s="1"/>
  <c r="O2223" s="1"/>
  <c r="O2229" s="1"/>
  <c r="O2235" s="1"/>
  <c r="O2241" s="1"/>
  <c r="O2247" s="1"/>
  <c r="O2253" s="1"/>
  <c r="O2259" s="1"/>
  <c r="O2265" s="1"/>
  <c r="O2271" s="1"/>
  <c r="O2277" s="1"/>
  <c r="O2283" s="1"/>
  <c r="O2289" s="1"/>
  <c r="O2295" s="1"/>
  <c r="O2301" s="1"/>
  <c r="O2307" s="1"/>
  <c r="O2313" s="1"/>
  <c r="O2319" s="1"/>
  <c r="O2325" s="1"/>
  <c r="O2331" s="1"/>
  <c r="O2337" s="1"/>
  <c r="O2343" s="1"/>
  <c r="O2349" s="1"/>
  <c r="O2355" s="1"/>
  <c r="O2361" s="1"/>
  <c r="O2367" s="1"/>
  <c r="O2373" s="1"/>
  <c r="O2379" s="1"/>
  <c r="O2385" s="1"/>
  <c r="O2391" s="1"/>
  <c r="O2397" s="1"/>
  <c r="O2403" s="1"/>
  <c r="O2409" s="1"/>
  <c r="O2415" s="1"/>
  <c r="O2421" s="1"/>
  <c r="O2427" s="1"/>
  <c r="O2433" s="1"/>
  <c r="O2439" s="1"/>
  <c r="O2445" s="1"/>
  <c r="O2451" s="1"/>
  <c r="O2457" s="1"/>
  <c r="O2463" s="1"/>
  <c r="O2469" s="1"/>
  <c r="O2475" s="1"/>
  <c r="O2481" s="1"/>
  <c r="O2487" s="1"/>
  <c r="O2493" s="1"/>
  <c r="O2499" s="1"/>
  <c r="O2505" s="1"/>
  <c r="O2511" s="1"/>
  <c r="O2517" s="1"/>
  <c r="O2523" s="1"/>
  <c r="O2529" s="1"/>
  <c r="O2535" s="1"/>
  <c r="O2541" s="1"/>
  <c r="O2547" s="1"/>
  <c r="O2553" s="1"/>
  <c r="O2559" s="1"/>
  <c r="O2565" s="1"/>
  <c r="O2571" s="1"/>
  <c r="O2577" s="1"/>
  <c r="O2583" s="1"/>
  <c r="O2589" s="1"/>
  <c r="O2595" s="1"/>
  <c r="O2601" s="1"/>
  <c r="O2607" s="1"/>
  <c r="O2613" s="1"/>
  <c r="O2619" s="1"/>
  <c r="O2625" s="1"/>
  <c r="O2631" s="1"/>
  <c r="O2637" s="1"/>
  <c r="O2643" s="1"/>
  <c r="O2649" s="1"/>
  <c r="O2655" s="1"/>
  <c r="O2661" s="1"/>
  <c r="O2667" s="1"/>
  <c r="O2673" s="1"/>
  <c r="O2679" s="1"/>
  <c r="O2685" s="1"/>
  <c r="O2691" s="1"/>
  <c r="O2697" s="1"/>
  <c r="O2703" s="1"/>
  <c r="O2709" s="1"/>
  <c r="O2715" s="1"/>
  <c r="O2721" s="1"/>
  <c r="O2727" s="1"/>
  <c r="O2733" s="1"/>
  <c r="O2739" s="1"/>
  <c r="O2745" s="1"/>
  <c r="O2751" s="1"/>
  <c r="O2757" s="1"/>
  <c r="O2763" s="1"/>
  <c r="O2769" s="1"/>
  <c r="O2775" s="1"/>
  <c r="O2781" s="1"/>
  <c r="O2787" s="1"/>
  <c r="O2793" s="1"/>
  <c r="O2799" s="1"/>
  <c r="O2805" s="1"/>
  <c r="O2811" s="1"/>
  <c r="O2817" s="1"/>
  <c r="O2823" s="1"/>
  <c r="O2829" s="1"/>
  <c r="O2835" s="1"/>
  <c r="O2841" s="1"/>
  <c r="O2847" s="1"/>
  <c r="O2853" s="1"/>
  <c r="O2859" s="1"/>
  <c r="O2865" s="1"/>
  <c r="O2871" s="1"/>
  <c r="O2877" s="1"/>
  <c r="O2883" s="1"/>
  <c r="O2889" s="1"/>
  <c r="O2895" s="1"/>
  <c r="O2901" s="1"/>
  <c r="O2907" s="1"/>
  <c r="O2913" s="1"/>
  <c r="O2919" s="1"/>
  <c r="O2925" s="1"/>
  <c r="O2931" s="1"/>
  <c r="O2937" s="1"/>
  <c r="O2943" s="1"/>
  <c r="O2949" s="1"/>
  <c r="N15"/>
  <c r="N21" s="1"/>
  <c r="N27" s="1"/>
  <c r="N33" s="1"/>
  <c r="N39" s="1"/>
  <c r="N45" s="1"/>
  <c r="N51" s="1"/>
  <c r="N57" s="1"/>
  <c r="N63" s="1"/>
  <c r="N69" s="1"/>
  <c r="N75" s="1"/>
  <c r="N81" s="1"/>
  <c r="N87" s="1"/>
  <c r="N93" s="1"/>
  <c r="N99" s="1"/>
  <c r="N105" s="1"/>
  <c r="N111" s="1"/>
  <c r="N117" s="1"/>
  <c r="N123" s="1"/>
  <c r="N129" s="1"/>
  <c r="N135" s="1"/>
  <c r="N141" s="1"/>
  <c r="N147" s="1"/>
  <c r="N153" s="1"/>
  <c r="N159" s="1"/>
  <c r="N165" s="1"/>
  <c r="N171" s="1"/>
  <c r="N177" s="1"/>
  <c r="N183" s="1"/>
  <c r="N189" s="1"/>
  <c r="N195" s="1"/>
  <c r="N201" s="1"/>
  <c r="N207" s="1"/>
  <c r="N213" s="1"/>
  <c r="N219" s="1"/>
  <c r="N225" s="1"/>
  <c r="N231" s="1"/>
  <c r="N237" s="1"/>
  <c r="N243" s="1"/>
  <c r="N249" s="1"/>
  <c r="N255" s="1"/>
  <c r="N261" s="1"/>
  <c r="N267" s="1"/>
  <c r="N273" s="1"/>
  <c r="N279" s="1"/>
  <c r="N285" s="1"/>
  <c r="N291" s="1"/>
  <c r="N297" s="1"/>
  <c r="N303" s="1"/>
  <c r="N309" s="1"/>
  <c r="N315" s="1"/>
  <c r="N321" s="1"/>
  <c r="N327" s="1"/>
  <c r="N333" s="1"/>
  <c r="N339" s="1"/>
  <c r="N345" s="1"/>
  <c r="N351" s="1"/>
  <c r="N357" s="1"/>
  <c r="N363" s="1"/>
  <c r="N369" s="1"/>
  <c r="N375" s="1"/>
  <c r="N381" s="1"/>
  <c r="N387" s="1"/>
  <c r="N393" s="1"/>
  <c r="N399" s="1"/>
  <c r="N405" s="1"/>
  <c r="N411" s="1"/>
  <c r="N417" s="1"/>
  <c r="N423" s="1"/>
  <c r="N429" s="1"/>
  <c r="N435" s="1"/>
  <c r="N441" s="1"/>
  <c r="N447" s="1"/>
  <c r="N453" s="1"/>
  <c r="N459" s="1"/>
  <c r="N465" s="1"/>
  <c r="N471" s="1"/>
  <c r="N477" s="1"/>
  <c r="N483" s="1"/>
  <c r="N489" s="1"/>
  <c r="N495" s="1"/>
  <c r="N501" s="1"/>
  <c r="N507" s="1"/>
  <c r="N513" s="1"/>
  <c r="N519" s="1"/>
  <c r="N525" s="1"/>
  <c r="N531" s="1"/>
  <c r="N537" s="1"/>
  <c r="N543" s="1"/>
  <c r="N549" s="1"/>
  <c r="N555" s="1"/>
  <c r="N561" s="1"/>
  <c r="N567" s="1"/>
  <c r="N573" s="1"/>
  <c r="N579" s="1"/>
  <c r="N585" s="1"/>
  <c r="N591" s="1"/>
  <c r="N597" s="1"/>
  <c r="N603" s="1"/>
  <c r="N609" s="1"/>
  <c r="N615" s="1"/>
  <c r="N621" s="1"/>
  <c r="N627" s="1"/>
  <c r="N633" s="1"/>
  <c r="N639" s="1"/>
  <c r="N645" s="1"/>
  <c r="N651" s="1"/>
  <c r="N657" s="1"/>
  <c r="N663" s="1"/>
  <c r="N669" s="1"/>
  <c r="N675" s="1"/>
  <c r="N681" s="1"/>
  <c r="N687" s="1"/>
  <c r="N693" s="1"/>
  <c r="N699" s="1"/>
  <c r="N705" s="1"/>
  <c r="N711" s="1"/>
  <c r="N717" s="1"/>
  <c r="N723" s="1"/>
  <c r="N729" s="1"/>
  <c r="N735" s="1"/>
  <c r="N741" s="1"/>
  <c r="N747" s="1"/>
  <c r="N753" s="1"/>
  <c r="N759" s="1"/>
  <c r="N765" s="1"/>
  <c r="N771" s="1"/>
  <c r="N777" s="1"/>
  <c r="N783" s="1"/>
  <c r="N789" s="1"/>
  <c r="N795" s="1"/>
  <c r="N801" s="1"/>
  <c r="N807" s="1"/>
  <c r="N813" s="1"/>
  <c r="N819" s="1"/>
  <c r="N825" s="1"/>
  <c r="N831" s="1"/>
  <c r="N837" s="1"/>
  <c r="N843" s="1"/>
  <c r="N849" s="1"/>
  <c r="N855" s="1"/>
  <c r="N861" s="1"/>
  <c r="N867" s="1"/>
  <c r="N873" s="1"/>
  <c r="N879" s="1"/>
  <c r="N885" s="1"/>
  <c r="N891" s="1"/>
  <c r="N897" s="1"/>
  <c r="N903" s="1"/>
  <c r="N909" s="1"/>
  <c r="N915" s="1"/>
  <c r="N921" s="1"/>
  <c r="N927" s="1"/>
  <c r="N933" s="1"/>
  <c r="N939" s="1"/>
  <c r="N945" s="1"/>
  <c r="N951" s="1"/>
  <c r="N957" s="1"/>
  <c r="N963" s="1"/>
  <c r="N969" s="1"/>
  <c r="N975" s="1"/>
  <c r="N981" s="1"/>
  <c r="N987" s="1"/>
  <c r="N993" s="1"/>
  <c r="N999" s="1"/>
  <c r="N1005" s="1"/>
  <c r="N1011" s="1"/>
  <c r="N1017" s="1"/>
  <c r="N1023" s="1"/>
  <c r="N1029" s="1"/>
  <c r="N1035" s="1"/>
  <c r="N1041" s="1"/>
  <c r="N1047" s="1"/>
  <c r="N1053" s="1"/>
  <c r="N1059" s="1"/>
  <c r="N1065" s="1"/>
  <c r="N1071" s="1"/>
  <c r="N1077" s="1"/>
  <c r="N1083" s="1"/>
  <c r="N1089" s="1"/>
  <c r="N1095" s="1"/>
  <c r="N1101" s="1"/>
  <c r="N1107" s="1"/>
  <c r="N1113" s="1"/>
  <c r="N1119" s="1"/>
  <c r="N1125" s="1"/>
  <c r="N1131" s="1"/>
  <c r="N1137" s="1"/>
  <c r="N1143" s="1"/>
  <c r="N1149" s="1"/>
  <c r="N1155" s="1"/>
  <c r="N1161" s="1"/>
  <c r="N1167" s="1"/>
  <c r="N1173" s="1"/>
  <c r="N1179" s="1"/>
  <c r="N1185" s="1"/>
  <c r="N1191" s="1"/>
  <c r="N1197" s="1"/>
  <c r="N1203" s="1"/>
  <c r="N1209" s="1"/>
  <c r="N1215" s="1"/>
  <c r="N1221" s="1"/>
  <c r="N1227" s="1"/>
  <c r="N1233" s="1"/>
  <c r="N1239" s="1"/>
  <c r="N1245" s="1"/>
  <c r="N1251" s="1"/>
  <c r="N1257" s="1"/>
  <c r="N1263" s="1"/>
  <c r="N1269" s="1"/>
  <c r="N1275" s="1"/>
  <c r="N1281" s="1"/>
  <c r="N1287" s="1"/>
  <c r="N1293" s="1"/>
  <c r="N1299" s="1"/>
  <c r="N1305" s="1"/>
  <c r="N1311" s="1"/>
  <c r="N1317" s="1"/>
  <c r="N1323" s="1"/>
  <c r="N1329" s="1"/>
  <c r="N1335" s="1"/>
  <c r="N1341" s="1"/>
  <c r="N1347" s="1"/>
  <c r="N1353" s="1"/>
  <c r="N1359" s="1"/>
  <c r="N1365" s="1"/>
  <c r="N1371" s="1"/>
  <c r="N1377" s="1"/>
  <c r="N1383" s="1"/>
  <c r="N1389" s="1"/>
  <c r="N1395" s="1"/>
  <c r="N1401" s="1"/>
  <c r="N1407" s="1"/>
  <c r="N1413" s="1"/>
  <c r="N1419" s="1"/>
  <c r="N1425" s="1"/>
  <c r="N1431" s="1"/>
  <c r="N1437" s="1"/>
  <c r="N1443" s="1"/>
  <c r="N1449" s="1"/>
  <c r="N1455" s="1"/>
  <c r="N1461" s="1"/>
  <c r="N1467" s="1"/>
  <c r="N1473" s="1"/>
  <c r="N1479" s="1"/>
  <c r="N1485" s="1"/>
  <c r="N1491" s="1"/>
  <c r="N1497" s="1"/>
  <c r="N1503" s="1"/>
  <c r="N1509" s="1"/>
  <c r="N1515" s="1"/>
  <c r="N1521" s="1"/>
  <c r="N1527" s="1"/>
  <c r="N1533" s="1"/>
  <c r="N1539" s="1"/>
  <c r="N1545" s="1"/>
  <c r="N1551" s="1"/>
  <c r="N1557" s="1"/>
  <c r="N1563" s="1"/>
  <c r="N1569" s="1"/>
  <c r="N1575" s="1"/>
  <c r="N1581" s="1"/>
  <c r="N1587" s="1"/>
  <c r="N1593" s="1"/>
  <c r="N1599" s="1"/>
  <c r="N1605" s="1"/>
  <c r="N1611" s="1"/>
  <c r="N1617" s="1"/>
  <c r="N1623" s="1"/>
  <c r="N1629" s="1"/>
  <c r="N1635" s="1"/>
  <c r="N1641" s="1"/>
  <c r="N1647" s="1"/>
  <c r="N1653" s="1"/>
  <c r="N1659" s="1"/>
  <c r="N1665" s="1"/>
  <c r="N1671" s="1"/>
  <c r="N1677" s="1"/>
  <c r="N1683" s="1"/>
  <c r="N1689" s="1"/>
  <c r="N1695" s="1"/>
  <c r="N1701" s="1"/>
  <c r="N1707" s="1"/>
  <c r="N1713" s="1"/>
  <c r="N1719" s="1"/>
  <c r="N1725" s="1"/>
  <c r="N1731" s="1"/>
  <c r="N1737" s="1"/>
  <c r="N1743" s="1"/>
  <c r="N1749" s="1"/>
  <c r="N1755" s="1"/>
  <c r="N1761" s="1"/>
  <c r="N1767" s="1"/>
  <c r="N1773" s="1"/>
  <c r="N1779" s="1"/>
  <c r="N1785" s="1"/>
  <c r="N1791" s="1"/>
  <c r="N1797" s="1"/>
  <c r="N1803" s="1"/>
  <c r="N1809" s="1"/>
  <c r="N1815" s="1"/>
  <c r="N1821" s="1"/>
  <c r="N1827" s="1"/>
  <c r="N1833" s="1"/>
  <c r="N1839" s="1"/>
  <c r="N1845" s="1"/>
  <c r="N1851" s="1"/>
  <c r="N1857" s="1"/>
  <c r="N1863" s="1"/>
  <c r="N1869" s="1"/>
  <c r="N1875" s="1"/>
  <c r="N1881" s="1"/>
  <c r="N1887" s="1"/>
  <c r="N1893" s="1"/>
  <c r="N1899" s="1"/>
  <c r="N1905" s="1"/>
  <c r="N1911" s="1"/>
  <c r="N1917" s="1"/>
  <c r="N1923" s="1"/>
  <c r="N1929" s="1"/>
  <c r="N1935" s="1"/>
  <c r="N1941" s="1"/>
  <c r="N1947" s="1"/>
  <c r="N1953" s="1"/>
  <c r="N1959" s="1"/>
  <c r="N1965" s="1"/>
  <c r="N1971" s="1"/>
  <c r="N1977" s="1"/>
  <c r="N1983" s="1"/>
  <c r="N1989" s="1"/>
  <c r="N1995" s="1"/>
  <c r="N2001" s="1"/>
  <c r="N2007" s="1"/>
  <c r="N2013" s="1"/>
  <c r="N2019" s="1"/>
  <c r="N2025" s="1"/>
  <c r="N2031" s="1"/>
  <c r="N2037" s="1"/>
  <c r="N2043" s="1"/>
  <c r="N2049" s="1"/>
  <c r="N2055" s="1"/>
  <c r="N2061" s="1"/>
  <c r="N2067" s="1"/>
  <c r="N2073" s="1"/>
  <c r="N2079" s="1"/>
  <c r="N2085" s="1"/>
  <c r="N2091" s="1"/>
  <c r="N2097" s="1"/>
  <c r="N2103" s="1"/>
  <c r="N2109" s="1"/>
  <c r="N2115" s="1"/>
  <c r="N2121" s="1"/>
  <c r="N2127" s="1"/>
  <c r="N2133" s="1"/>
  <c r="N2139" s="1"/>
  <c r="N2145" s="1"/>
  <c r="N2151" s="1"/>
  <c r="N2157" s="1"/>
  <c r="N2163" s="1"/>
  <c r="N2169" s="1"/>
  <c r="N2175" s="1"/>
  <c r="N2181" s="1"/>
  <c r="N2187" s="1"/>
  <c r="N2193" s="1"/>
  <c r="N2199" s="1"/>
  <c r="N2205" s="1"/>
  <c r="N2211" s="1"/>
  <c r="N2217" s="1"/>
  <c r="N2223" s="1"/>
  <c r="N2229" s="1"/>
  <c r="N2235" s="1"/>
  <c r="N2241" s="1"/>
  <c r="N2247" s="1"/>
  <c r="N2253" s="1"/>
  <c r="N2259" s="1"/>
  <c r="N2265" s="1"/>
  <c r="N2271" s="1"/>
  <c r="N2277" s="1"/>
  <c r="N2283" s="1"/>
  <c r="N2289" s="1"/>
  <c r="N2295" s="1"/>
  <c r="N2301" s="1"/>
  <c r="N2307" s="1"/>
  <c r="N2313" s="1"/>
  <c r="N2319" s="1"/>
  <c r="N2325" s="1"/>
  <c r="N2331" s="1"/>
  <c r="N2337" s="1"/>
  <c r="N2343" s="1"/>
  <c r="N2349" s="1"/>
  <c r="N2355" s="1"/>
  <c r="N2361" s="1"/>
  <c r="N2367" s="1"/>
  <c r="N2373" s="1"/>
  <c r="N2379" s="1"/>
  <c r="N2385" s="1"/>
  <c r="N2391" s="1"/>
  <c r="N2397" s="1"/>
  <c r="N2403" s="1"/>
  <c r="N2409" s="1"/>
  <c r="N2415" s="1"/>
  <c r="N2421" s="1"/>
  <c r="N2427" s="1"/>
  <c r="N2433" s="1"/>
  <c r="N2439" s="1"/>
  <c r="N2445" s="1"/>
  <c r="N2451" s="1"/>
  <c r="N2457" s="1"/>
  <c r="N2463" s="1"/>
  <c r="N2469" s="1"/>
  <c r="N2475" s="1"/>
  <c r="N2481" s="1"/>
  <c r="N2487" s="1"/>
  <c r="N2493" s="1"/>
  <c r="N2499" s="1"/>
  <c r="N2505" s="1"/>
  <c r="N2511" s="1"/>
  <c r="N2517" s="1"/>
  <c r="N2523" s="1"/>
  <c r="N2529" s="1"/>
  <c r="N2535" s="1"/>
  <c r="N2541" s="1"/>
  <c r="N2547" s="1"/>
  <c r="N2553" s="1"/>
  <c r="N2559" s="1"/>
  <c r="N2565" s="1"/>
  <c r="N2571" s="1"/>
  <c r="N2577" s="1"/>
  <c r="N2583" s="1"/>
  <c r="N2589" s="1"/>
  <c r="N2595" s="1"/>
  <c r="N2601" s="1"/>
  <c r="N2607" s="1"/>
  <c r="N2613" s="1"/>
  <c r="N2619" s="1"/>
  <c r="N2625" s="1"/>
  <c r="N2631" s="1"/>
  <c r="N2637" s="1"/>
  <c r="N2643" s="1"/>
  <c r="N2649" s="1"/>
  <c r="N2655" s="1"/>
  <c r="N2661" s="1"/>
  <c r="N2667" s="1"/>
  <c r="N2673" s="1"/>
  <c r="N2679" s="1"/>
  <c r="N2685" s="1"/>
  <c r="N2691" s="1"/>
  <c r="N2697" s="1"/>
  <c r="N2703" s="1"/>
  <c r="N2709" s="1"/>
  <c r="N2715" s="1"/>
  <c r="N2721" s="1"/>
  <c r="N2727" s="1"/>
  <c r="N2733" s="1"/>
  <c r="N2739" s="1"/>
  <c r="N2745" s="1"/>
  <c r="N2751" s="1"/>
  <c r="N2757" s="1"/>
  <c r="N2763" s="1"/>
  <c r="N2769" s="1"/>
  <c r="N2775" s="1"/>
  <c r="N2781" s="1"/>
  <c r="N2787" s="1"/>
  <c r="N2793" s="1"/>
  <c r="N2799" s="1"/>
  <c r="N2805" s="1"/>
  <c r="N2811" s="1"/>
  <c r="N2817" s="1"/>
  <c r="N2823" s="1"/>
  <c r="N2829" s="1"/>
  <c r="N2835" s="1"/>
  <c r="N2841" s="1"/>
  <c r="N2847" s="1"/>
  <c r="N2853" s="1"/>
  <c r="N2859" s="1"/>
  <c r="N2865" s="1"/>
  <c r="N2871" s="1"/>
  <c r="N2877" s="1"/>
  <c r="N2883" s="1"/>
  <c r="N2889" s="1"/>
  <c r="N2895" s="1"/>
  <c r="N2901" s="1"/>
  <c r="N2907" s="1"/>
  <c r="N2913" s="1"/>
  <c r="N2919" s="1"/>
  <c r="N2925" s="1"/>
  <c r="N2931" s="1"/>
  <c r="N2937" s="1"/>
  <c r="N2943" s="1"/>
  <c r="N2949" s="1"/>
  <c r="M15"/>
  <c r="L15"/>
  <c r="L21" s="1"/>
  <c r="L27" s="1"/>
  <c r="L33" s="1"/>
  <c r="L39" s="1"/>
  <c r="L45" s="1"/>
  <c r="L51" s="1"/>
  <c r="L57" s="1"/>
  <c r="L63" s="1"/>
  <c r="L69" s="1"/>
  <c r="L75" s="1"/>
  <c r="L81" s="1"/>
  <c r="L87" s="1"/>
  <c r="L93" s="1"/>
  <c r="L99" s="1"/>
  <c r="L105" s="1"/>
  <c r="L111" s="1"/>
  <c r="L117" s="1"/>
  <c r="L123" s="1"/>
  <c r="L129" s="1"/>
  <c r="L135" s="1"/>
  <c r="L141" s="1"/>
  <c r="L147" s="1"/>
  <c r="L153" s="1"/>
  <c r="L159" s="1"/>
  <c r="L165" s="1"/>
  <c r="L171" s="1"/>
  <c r="L177" s="1"/>
  <c r="L183" s="1"/>
  <c r="L189" s="1"/>
  <c r="L195" s="1"/>
  <c r="L201" s="1"/>
  <c r="L207" s="1"/>
  <c r="L213" s="1"/>
  <c r="L219" s="1"/>
  <c r="L225" s="1"/>
  <c r="L231" s="1"/>
  <c r="L237" s="1"/>
  <c r="L243" s="1"/>
  <c r="L249" s="1"/>
  <c r="L255" s="1"/>
  <c r="L261" s="1"/>
  <c r="L267" s="1"/>
  <c r="L273" s="1"/>
  <c r="L279" s="1"/>
  <c r="L285" s="1"/>
  <c r="L291" s="1"/>
  <c r="L297" s="1"/>
  <c r="L303" s="1"/>
  <c r="L309" s="1"/>
  <c r="L315" s="1"/>
  <c r="L321" s="1"/>
  <c r="L327" s="1"/>
  <c r="L333" s="1"/>
  <c r="L339" s="1"/>
  <c r="L345" s="1"/>
  <c r="L351" s="1"/>
  <c r="L357" s="1"/>
  <c r="L363" s="1"/>
  <c r="L369" s="1"/>
  <c r="L375" s="1"/>
  <c r="L381" s="1"/>
  <c r="L387" s="1"/>
  <c r="L393" s="1"/>
  <c r="L399" s="1"/>
  <c r="L405" s="1"/>
  <c r="L411" s="1"/>
  <c r="L417" s="1"/>
  <c r="L423" s="1"/>
  <c r="L429" s="1"/>
  <c r="L435" s="1"/>
  <c r="L441" s="1"/>
  <c r="L447" s="1"/>
  <c r="L453" s="1"/>
  <c r="L459" s="1"/>
  <c r="L465" s="1"/>
  <c r="L471" s="1"/>
  <c r="L477" s="1"/>
  <c r="L483" s="1"/>
  <c r="L489" s="1"/>
  <c r="L495" s="1"/>
  <c r="L501" s="1"/>
  <c r="L507" s="1"/>
  <c r="L513" s="1"/>
  <c r="L519" s="1"/>
  <c r="L525" s="1"/>
  <c r="L531" s="1"/>
  <c r="L537" s="1"/>
  <c r="L543" s="1"/>
  <c r="L549" s="1"/>
  <c r="L555" s="1"/>
  <c r="L561" s="1"/>
  <c r="L567" s="1"/>
  <c r="L573" s="1"/>
  <c r="L579" s="1"/>
  <c r="L585" s="1"/>
  <c r="L591" s="1"/>
  <c r="L597" s="1"/>
  <c r="L603" s="1"/>
  <c r="L609" s="1"/>
  <c r="L615" s="1"/>
  <c r="L621" s="1"/>
  <c r="L627" s="1"/>
  <c r="L633" s="1"/>
  <c r="L639" s="1"/>
  <c r="L645" s="1"/>
  <c r="L651" s="1"/>
  <c r="L657" s="1"/>
  <c r="L663" s="1"/>
  <c r="L669" s="1"/>
  <c r="L675" s="1"/>
  <c r="L681" s="1"/>
  <c r="L687" s="1"/>
  <c r="L693" s="1"/>
  <c r="L699" s="1"/>
  <c r="L705" s="1"/>
  <c r="L711" s="1"/>
  <c r="L717" s="1"/>
  <c r="L723" s="1"/>
  <c r="L729" s="1"/>
  <c r="L735" s="1"/>
  <c r="L741" s="1"/>
  <c r="L747" s="1"/>
  <c r="L753" s="1"/>
  <c r="L759" s="1"/>
  <c r="L765" s="1"/>
  <c r="L771" s="1"/>
  <c r="L777" s="1"/>
  <c r="L783" s="1"/>
  <c r="L789" s="1"/>
  <c r="L795" s="1"/>
  <c r="L801" s="1"/>
  <c r="L807" s="1"/>
  <c r="L813" s="1"/>
  <c r="L819" s="1"/>
  <c r="L825" s="1"/>
  <c r="L831" s="1"/>
  <c r="L837" s="1"/>
  <c r="L843" s="1"/>
  <c r="L849" s="1"/>
  <c r="L855" s="1"/>
  <c r="L861" s="1"/>
  <c r="L867" s="1"/>
  <c r="L873" s="1"/>
  <c r="L879" s="1"/>
  <c r="L885" s="1"/>
  <c r="L891" s="1"/>
  <c r="L897" s="1"/>
  <c r="L903" s="1"/>
  <c r="L909" s="1"/>
  <c r="L915" s="1"/>
  <c r="L921" s="1"/>
  <c r="L927" s="1"/>
  <c r="L933" s="1"/>
  <c r="L939" s="1"/>
  <c r="L945" s="1"/>
  <c r="L951" s="1"/>
  <c r="L957" s="1"/>
  <c r="L963" s="1"/>
  <c r="L969" s="1"/>
  <c r="L975" s="1"/>
  <c r="L981" s="1"/>
  <c r="L987" s="1"/>
  <c r="L993" s="1"/>
  <c r="L999" s="1"/>
  <c r="L1005" s="1"/>
  <c r="L1011" s="1"/>
  <c r="L1017" s="1"/>
  <c r="L1023" s="1"/>
  <c r="L1029" s="1"/>
  <c r="L1035" s="1"/>
  <c r="L1041" s="1"/>
  <c r="L1047" s="1"/>
  <c r="L1053" s="1"/>
  <c r="L1059" s="1"/>
  <c r="L1065" s="1"/>
  <c r="L1071" s="1"/>
  <c r="L1077" s="1"/>
  <c r="L1083" s="1"/>
  <c r="L1089" s="1"/>
  <c r="L1095" s="1"/>
  <c r="L1101" s="1"/>
  <c r="L1107" s="1"/>
  <c r="L1113" s="1"/>
  <c r="L1119" s="1"/>
  <c r="L1125" s="1"/>
  <c r="L1131" s="1"/>
  <c r="L1137" s="1"/>
  <c r="L1143" s="1"/>
  <c r="L1149" s="1"/>
  <c r="L1155" s="1"/>
  <c r="L1161" s="1"/>
  <c r="L1167" s="1"/>
  <c r="L1173" s="1"/>
  <c r="L1179" s="1"/>
  <c r="L1185" s="1"/>
  <c r="L1191" s="1"/>
  <c r="L1197" s="1"/>
  <c r="L1203" s="1"/>
  <c r="L1209" s="1"/>
  <c r="L1215" s="1"/>
  <c r="L1221" s="1"/>
  <c r="L1227" s="1"/>
  <c r="L1233" s="1"/>
  <c r="L1239" s="1"/>
  <c r="L1245" s="1"/>
  <c r="L1251" s="1"/>
  <c r="L1257" s="1"/>
  <c r="L1263" s="1"/>
  <c r="L1269" s="1"/>
  <c r="L1275" s="1"/>
  <c r="L1281" s="1"/>
  <c r="L1287" s="1"/>
  <c r="L1293" s="1"/>
  <c r="L1299" s="1"/>
  <c r="L1305" s="1"/>
  <c r="L1311" s="1"/>
  <c r="L1317" s="1"/>
  <c r="L1323" s="1"/>
  <c r="L1329" s="1"/>
  <c r="L1335" s="1"/>
  <c r="L1341" s="1"/>
  <c r="L1347" s="1"/>
  <c r="L1353" s="1"/>
  <c r="L1359" s="1"/>
  <c r="L1365" s="1"/>
  <c r="L1371" s="1"/>
  <c r="L1377" s="1"/>
  <c r="L1383" s="1"/>
  <c r="L1389" s="1"/>
  <c r="L1395" s="1"/>
  <c r="L1401" s="1"/>
  <c r="L1407" s="1"/>
  <c r="L1413" s="1"/>
  <c r="L1419" s="1"/>
  <c r="L1425" s="1"/>
  <c r="L1431" s="1"/>
  <c r="L1437" s="1"/>
  <c r="L1443" s="1"/>
  <c r="L1449" s="1"/>
  <c r="L1455" s="1"/>
  <c r="L1461" s="1"/>
  <c r="L1467" s="1"/>
  <c r="L1473" s="1"/>
  <c r="L1479" s="1"/>
  <c r="L1485" s="1"/>
  <c r="L1491" s="1"/>
  <c r="L1497" s="1"/>
  <c r="L1503" s="1"/>
  <c r="L1509" s="1"/>
  <c r="L1515" s="1"/>
  <c r="L1521" s="1"/>
  <c r="L1527" s="1"/>
  <c r="L1533" s="1"/>
  <c r="L1539" s="1"/>
  <c r="L1545" s="1"/>
  <c r="L1551" s="1"/>
  <c r="L1557" s="1"/>
  <c r="L1563" s="1"/>
  <c r="L1569" s="1"/>
  <c r="L1575" s="1"/>
  <c r="L1581" s="1"/>
  <c r="L1587" s="1"/>
  <c r="L1593" s="1"/>
  <c r="L1599" s="1"/>
  <c r="L1605" s="1"/>
  <c r="L1611" s="1"/>
  <c r="L1617" s="1"/>
  <c r="L1623" s="1"/>
  <c r="L1629" s="1"/>
  <c r="L1635" s="1"/>
  <c r="L1641" s="1"/>
  <c r="L1647" s="1"/>
  <c r="L1653" s="1"/>
  <c r="L1659" s="1"/>
  <c r="L1665" s="1"/>
  <c r="L1671" s="1"/>
  <c r="L1677" s="1"/>
  <c r="L1683" s="1"/>
  <c r="L1689" s="1"/>
  <c r="L1695" s="1"/>
  <c r="L1701" s="1"/>
  <c r="L1707" s="1"/>
  <c r="L1713" s="1"/>
  <c r="L1719" s="1"/>
  <c r="L1725" s="1"/>
  <c r="L1731" s="1"/>
  <c r="L1737" s="1"/>
  <c r="L1743" s="1"/>
  <c r="L1749" s="1"/>
  <c r="L1755" s="1"/>
  <c r="L1761" s="1"/>
  <c r="L1767" s="1"/>
  <c r="L1773" s="1"/>
  <c r="L1779" s="1"/>
  <c r="L1785" s="1"/>
  <c r="L1791" s="1"/>
  <c r="L1797" s="1"/>
  <c r="L1803" s="1"/>
  <c r="L1809" s="1"/>
  <c r="L1815" s="1"/>
  <c r="L1821" s="1"/>
  <c r="L1827" s="1"/>
  <c r="L1833" s="1"/>
  <c r="L1839" s="1"/>
  <c r="L1845" s="1"/>
  <c r="L1851" s="1"/>
  <c r="L1857" s="1"/>
  <c r="L1863" s="1"/>
  <c r="L1869" s="1"/>
  <c r="L1875" s="1"/>
  <c r="L1881" s="1"/>
  <c r="L1887" s="1"/>
  <c r="L1893" s="1"/>
  <c r="L1899" s="1"/>
  <c r="L1905" s="1"/>
  <c r="L1911" s="1"/>
  <c r="L1917" s="1"/>
  <c r="L1923" s="1"/>
  <c r="L1929" s="1"/>
  <c r="L1935" s="1"/>
  <c r="L1941" s="1"/>
  <c r="L1947" s="1"/>
  <c r="L1953" s="1"/>
  <c r="L1959" s="1"/>
  <c r="L1965" s="1"/>
  <c r="L1971" s="1"/>
  <c r="L1977" s="1"/>
  <c r="L1983" s="1"/>
  <c r="L1989" s="1"/>
  <c r="L1995" s="1"/>
  <c r="L2001" s="1"/>
  <c r="L2007" s="1"/>
  <c r="L2013" s="1"/>
  <c r="L2019" s="1"/>
  <c r="L2025" s="1"/>
  <c r="L2031" s="1"/>
  <c r="L2037" s="1"/>
  <c r="L2043" s="1"/>
  <c r="L2049" s="1"/>
  <c r="L2055" s="1"/>
  <c r="L2061" s="1"/>
  <c r="L2067" s="1"/>
  <c r="L2073" s="1"/>
  <c r="L2079" s="1"/>
  <c r="L2085" s="1"/>
  <c r="L2091" s="1"/>
  <c r="L2097" s="1"/>
  <c r="L2103" s="1"/>
  <c r="L2109" s="1"/>
  <c r="L2115" s="1"/>
  <c r="L2121" s="1"/>
  <c r="L2127" s="1"/>
  <c r="L2133" s="1"/>
  <c r="L2139" s="1"/>
  <c r="L2145" s="1"/>
  <c r="L2151" s="1"/>
  <c r="L2157" s="1"/>
  <c r="L2163" s="1"/>
  <c r="L2169" s="1"/>
  <c r="L2175" s="1"/>
  <c r="L2181" s="1"/>
  <c r="L2187" s="1"/>
  <c r="L2193" s="1"/>
  <c r="L2199" s="1"/>
  <c r="L2205" s="1"/>
  <c r="L2211" s="1"/>
  <c r="L2217" s="1"/>
  <c r="L2223" s="1"/>
  <c r="L2229" s="1"/>
  <c r="L2235" s="1"/>
  <c r="L2241" s="1"/>
  <c r="L2247" s="1"/>
  <c r="L2253" s="1"/>
  <c r="L2259" s="1"/>
  <c r="L2265" s="1"/>
  <c r="L2271" s="1"/>
  <c r="L2277" s="1"/>
  <c r="L2283" s="1"/>
  <c r="L2289" s="1"/>
  <c r="L2295" s="1"/>
  <c r="L2301" s="1"/>
  <c r="L2307" s="1"/>
  <c r="L2313" s="1"/>
  <c r="L2319" s="1"/>
  <c r="L2325" s="1"/>
  <c r="L2331" s="1"/>
  <c r="L2337" s="1"/>
  <c r="L2343" s="1"/>
  <c r="L2349" s="1"/>
  <c r="L2355" s="1"/>
  <c r="L2361" s="1"/>
  <c r="L2367" s="1"/>
  <c r="L2373" s="1"/>
  <c r="L2379" s="1"/>
  <c r="L2385" s="1"/>
  <c r="L2391" s="1"/>
  <c r="L2397" s="1"/>
  <c r="L2403" s="1"/>
  <c r="L2409" s="1"/>
  <c r="L2415" s="1"/>
  <c r="L2421" s="1"/>
  <c r="L2427" s="1"/>
  <c r="L2433" s="1"/>
  <c r="L2439" s="1"/>
  <c r="L2445" s="1"/>
  <c r="L2451" s="1"/>
  <c r="L2457" s="1"/>
  <c r="L2463" s="1"/>
  <c r="L2469" s="1"/>
  <c r="L2475" s="1"/>
  <c r="L2481" s="1"/>
  <c r="L2487" s="1"/>
  <c r="L2493" s="1"/>
  <c r="L2499" s="1"/>
  <c r="L2505" s="1"/>
  <c r="L2511" s="1"/>
  <c r="L2517" s="1"/>
  <c r="L2523" s="1"/>
  <c r="L2529" s="1"/>
  <c r="L2535" s="1"/>
  <c r="L2541" s="1"/>
  <c r="L2547" s="1"/>
  <c r="L2553" s="1"/>
  <c r="L2559" s="1"/>
  <c r="L2565" s="1"/>
  <c r="L2571" s="1"/>
  <c r="L2577" s="1"/>
  <c r="L2583" s="1"/>
  <c r="L2589" s="1"/>
  <c r="L2595" s="1"/>
  <c r="L2601" s="1"/>
  <c r="L2607" s="1"/>
  <c r="L2613" s="1"/>
  <c r="L2619" s="1"/>
  <c r="L2625" s="1"/>
  <c r="L2631" s="1"/>
  <c r="L2637" s="1"/>
  <c r="L2643" s="1"/>
  <c r="L2649" s="1"/>
  <c r="L2655" s="1"/>
  <c r="L2661" s="1"/>
  <c r="L2667" s="1"/>
  <c r="L2673" s="1"/>
  <c r="L2679" s="1"/>
  <c r="L2685" s="1"/>
  <c r="L2691" s="1"/>
  <c r="L2697" s="1"/>
  <c r="L2703" s="1"/>
  <c r="L2709" s="1"/>
  <c r="L2715" s="1"/>
  <c r="L2721" s="1"/>
  <c r="L2727" s="1"/>
  <c r="L2733" s="1"/>
  <c r="L2739" s="1"/>
  <c r="L2745" s="1"/>
  <c r="L2751" s="1"/>
  <c r="L2757" s="1"/>
  <c r="L2763" s="1"/>
  <c r="L2769" s="1"/>
  <c r="L2775" s="1"/>
  <c r="L2781" s="1"/>
  <c r="L2787" s="1"/>
  <c r="L2793" s="1"/>
  <c r="L2799" s="1"/>
  <c r="L2805" s="1"/>
  <c r="L2811" s="1"/>
  <c r="L2817" s="1"/>
  <c r="L2823" s="1"/>
  <c r="L2829" s="1"/>
  <c r="L2835" s="1"/>
  <c r="L2841" s="1"/>
  <c r="L2847" s="1"/>
  <c r="L2853" s="1"/>
  <c r="L2859" s="1"/>
  <c r="L2865" s="1"/>
  <c r="L2871" s="1"/>
  <c r="L2877" s="1"/>
  <c r="L2883" s="1"/>
  <c r="L2889" s="1"/>
  <c r="L2895" s="1"/>
  <c r="L2901" s="1"/>
  <c r="L2907" s="1"/>
  <c r="L2913" s="1"/>
  <c r="L2919" s="1"/>
  <c r="L2925" s="1"/>
  <c r="L2931" s="1"/>
  <c r="L2937" s="1"/>
  <c r="L2943" s="1"/>
  <c r="L2949" s="1"/>
  <c r="K15"/>
  <c r="K21" s="1"/>
  <c r="K27" s="1"/>
  <c r="K33" s="1"/>
  <c r="K39" s="1"/>
  <c r="K45" s="1"/>
  <c r="K51" s="1"/>
  <c r="K57" s="1"/>
  <c r="K63" s="1"/>
  <c r="K69" s="1"/>
  <c r="K75" s="1"/>
  <c r="K81" s="1"/>
  <c r="K87" s="1"/>
  <c r="K93" s="1"/>
  <c r="K99" s="1"/>
  <c r="K105" s="1"/>
  <c r="K111" s="1"/>
  <c r="K117" s="1"/>
  <c r="K123" s="1"/>
  <c r="K129" s="1"/>
  <c r="K135" s="1"/>
  <c r="K141" s="1"/>
  <c r="K147" s="1"/>
  <c r="K153" s="1"/>
  <c r="K159" s="1"/>
  <c r="K165" s="1"/>
  <c r="K171" s="1"/>
  <c r="K177" s="1"/>
  <c r="K183" s="1"/>
  <c r="K189" s="1"/>
  <c r="K195" s="1"/>
  <c r="K201" s="1"/>
  <c r="K207" s="1"/>
  <c r="K213" s="1"/>
  <c r="K219" s="1"/>
  <c r="K225" s="1"/>
  <c r="K231" s="1"/>
  <c r="K237" s="1"/>
  <c r="K243" s="1"/>
  <c r="K249" s="1"/>
  <c r="K255" s="1"/>
  <c r="K261" s="1"/>
  <c r="K267" s="1"/>
  <c r="K273" s="1"/>
  <c r="K279" s="1"/>
  <c r="K285" s="1"/>
  <c r="K291" s="1"/>
  <c r="K297" s="1"/>
  <c r="K303" s="1"/>
  <c r="K309" s="1"/>
  <c r="K315" s="1"/>
  <c r="K321" s="1"/>
  <c r="K327" s="1"/>
  <c r="K333" s="1"/>
  <c r="K339" s="1"/>
  <c r="K345" s="1"/>
  <c r="K351" s="1"/>
  <c r="K357" s="1"/>
  <c r="K363" s="1"/>
  <c r="K369" s="1"/>
  <c r="K375" s="1"/>
  <c r="K381" s="1"/>
  <c r="K387" s="1"/>
  <c r="K393" s="1"/>
  <c r="K399" s="1"/>
  <c r="K405" s="1"/>
  <c r="K411" s="1"/>
  <c r="K417" s="1"/>
  <c r="K423" s="1"/>
  <c r="K429" s="1"/>
  <c r="K435" s="1"/>
  <c r="K441" s="1"/>
  <c r="K447" s="1"/>
  <c r="K453" s="1"/>
  <c r="K459" s="1"/>
  <c r="K465" s="1"/>
  <c r="K471" s="1"/>
  <c r="K477" s="1"/>
  <c r="K483" s="1"/>
  <c r="K489" s="1"/>
  <c r="K495" s="1"/>
  <c r="K501" s="1"/>
  <c r="K507" s="1"/>
  <c r="K513" s="1"/>
  <c r="K519" s="1"/>
  <c r="K525" s="1"/>
  <c r="K531" s="1"/>
  <c r="K537" s="1"/>
  <c r="K543" s="1"/>
  <c r="K549" s="1"/>
  <c r="K555" s="1"/>
  <c r="K561" s="1"/>
  <c r="K567" s="1"/>
  <c r="K573" s="1"/>
  <c r="K579" s="1"/>
  <c r="K585" s="1"/>
  <c r="K591" s="1"/>
  <c r="K597" s="1"/>
  <c r="K603" s="1"/>
  <c r="K609" s="1"/>
  <c r="K615" s="1"/>
  <c r="K621" s="1"/>
  <c r="K627" s="1"/>
  <c r="K633" s="1"/>
  <c r="K639" s="1"/>
  <c r="K645" s="1"/>
  <c r="K651" s="1"/>
  <c r="K657" s="1"/>
  <c r="K663" s="1"/>
  <c r="K669" s="1"/>
  <c r="K675" s="1"/>
  <c r="K681" s="1"/>
  <c r="K687" s="1"/>
  <c r="K693" s="1"/>
  <c r="K699" s="1"/>
  <c r="K705" s="1"/>
  <c r="K711" s="1"/>
  <c r="K717" s="1"/>
  <c r="K723" s="1"/>
  <c r="K729" s="1"/>
  <c r="K735" s="1"/>
  <c r="K741" s="1"/>
  <c r="K747" s="1"/>
  <c r="K753" s="1"/>
  <c r="K759" s="1"/>
  <c r="K765" s="1"/>
  <c r="K771" s="1"/>
  <c r="K777" s="1"/>
  <c r="K783" s="1"/>
  <c r="K789" s="1"/>
  <c r="K795" s="1"/>
  <c r="K801" s="1"/>
  <c r="K807" s="1"/>
  <c r="K813" s="1"/>
  <c r="K819" s="1"/>
  <c r="K825" s="1"/>
  <c r="K831" s="1"/>
  <c r="K837" s="1"/>
  <c r="K843" s="1"/>
  <c r="K849" s="1"/>
  <c r="K855" s="1"/>
  <c r="K861" s="1"/>
  <c r="K867" s="1"/>
  <c r="K873" s="1"/>
  <c r="K879" s="1"/>
  <c r="K885" s="1"/>
  <c r="K891" s="1"/>
  <c r="K897" s="1"/>
  <c r="K903" s="1"/>
  <c r="K909" s="1"/>
  <c r="K915" s="1"/>
  <c r="K921" s="1"/>
  <c r="K927" s="1"/>
  <c r="K933" s="1"/>
  <c r="K939" s="1"/>
  <c r="K945" s="1"/>
  <c r="K951" s="1"/>
  <c r="K957" s="1"/>
  <c r="K963" s="1"/>
  <c r="K969" s="1"/>
  <c r="K975" s="1"/>
  <c r="K981" s="1"/>
  <c r="K987" s="1"/>
  <c r="K993" s="1"/>
  <c r="K999" s="1"/>
  <c r="K1005" s="1"/>
  <c r="K1011" s="1"/>
  <c r="K1017" s="1"/>
  <c r="K1023" s="1"/>
  <c r="K1029" s="1"/>
  <c r="K1035" s="1"/>
  <c r="K1041" s="1"/>
  <c r="K1047" s="1"/>
  <c r="K1053" s="1"/>
  <c r="K1059" s="1"/>
  <c r="K1065" s="1"/>
  <c r="K1071" s="1"/>
  <c r="K1077" s="1"/>
  <c r="K1083" s="1"/>
  <c r="K1089" s="1"/>
  <c r="K1095" s="1"/>
  <c r="K1101" s="1"/>
  <c r="K1107" s="1"/>
  <c r="K1113" s="1"/>
  <c r="K1119" s="1"/>
  <c r="K1125" s="1"/>
  <c r="K1131" s="1"/>
  <c r="K1137" s="1"/>
  <c r="K1143" s="1"/>
  <c r="K1149" s="1"/>
  <c r="K1155" s="1"/>
  <c r="K1161" s="1"/>
  <c r="K1167" s="1"/>
  <c r="K1173" s="1"/>
  <c r="K1179" s="1"/>
  <c r="K1185" s="1"/>
  <c r="K1191" s="1"/>
  <c r="K1197" s="1"/>
  <c r="K1203" s="1"/>
  <c r="K1209" s="1"/>
  <c r="K1215" s="1"/>
  <c r="K1221" s="1"/>
  <c r="K1227" s="1"/>
  <c r="K1233" s="1"/>
  <c r="K1239" s="1"/>
  <c r="K1245" s="1"/>
  <c r="K1251" s="1"/>
  <c r="K1257" s="1"/>
  <c r="K1263" s="1"/>
  <c r="K1269" s="1"/>
  <c r="K1275" s="1"/>
  <c r="K1281" s="1"/>
  <c r="K1287" s="1"/>
  <c r="K1293" s="1"/>
  <c r="K1299" s="1"/>
  <c r="K1305" s="1"/>
  <c r="K1311" s="1"/>
  <c r="K1317" s="1"/>
  <c r="K1323" s="1"/>
  <c r="K1329" s="1"/>
  <c r="K1335" s="1"/>
  <c r="K1341" s="1"/>
  <c r="K1347" s="1"/>
  <c r="K1353" s="1"/>
  <c r="K1359" s="1"/>
  <c r="K1365" s="1"/>
  <c r="K1371" s="1"/>
  <c r="K1377" s="1"/>
  <c r="K1383" s="1"/>
  <c r="K1389" s="1"/>
  <c r="K1395" s="1"/>
  <c r="K1401" s="1"/>
  <c r="K1407" s="1"/>
  <c r="K1413" s="1"/>
  <c r="K1419" s="1"/>
  <c r="K1425" s="1"/>
  <c r="K1431" s="1"/>
  <c r="K1437" s="1"/>
  <c r="K1443" s="1"/>
  <c r="K1449" s="1"/>
  <c r="K1455" s="1"/>
  <c r="K1461" s="1"/>
  <c r="K1467" s="1"/>
  <c r="K1473" s="1"/>
  <c r="K1479" s="1"/>
  <c r="K1485" s="1"/>
  <c r="K1491" s="1"/>
  <c r="K1497" s="1"/>
  <c r="K1503" s="1"/>
  <c r="K1509" s="1"/>
  <c r="K1515" s="1"/>
  <c r="K1521" s="1"/>
  <c r="K1527" s="1"/>
  <c r="K1533" s="1"/>
  <c r="K1539" s="1"/>
  <c r="K1545" s="1"/>
  <c r="K1551" s="1"/>
  <c r="K1557" s="1"/>
  <c r="K1563" s="1"/>
  <c r="K1569" s="1"/>
  <c r="K1575" s="1"/>
  <c r="K1581" s="1"/>
  <c r="K1587" s="1"/>
  <c r="K1593" s="1"/>
  <c r="K1599" s="1"/>
  <c r="K1605" s="1"/>
  <c r="K1611" s="1"/>
  <c r="K1617" s="1"/>
  <c r="K1623" s="1"/>
  <c r="K1629" s="1"/>
  <c r="K1635" s="1"/>
  <c r="K1641" s="1"/>
  <c r="K1647" s="1"/>
  <c r="K1653" s="1"/>
  <c r="K1659" s="1"/>
  <c r="K1665" s="1"/>
  <c r="K1671" s="1"/>
  <c r="K1677" s="1"/>
  <c r="K1683" s="1"/>
  <c r="K1689" s="1"/>
  <c r="K1695" s="1"/>
  <c r="K1701" s="1"/>
  <c r="K1707" s="1"/>
  <c r="K1713" s="1"/>
  <c r="K1719" s="1"/>
  <c r="K1725" s="1"/>
  <c r="K1731" s="1"/>
  <c r="K1737" s="1"/>
  <c r="K1743" s="1"/>
  <c r="K1749" s="1"/>
  <c r="K1755" s="1"/>
  <c r="K1761" s="1"/>
  <c r="K1767" s="1"/>
  <c r="K1773" s="1"/>
  <c r="K1779" s="1"/>
  <c r="K1785" s="1"/>
  <c r="K1791" s="1"/>
  <c r="K1797" s="1"/>
  <c r="K1803" s="1"/>
  <c r="K1809" s="1"/>
  <c r="K1815" s="1"/>
  <c r="K1821" s="1"/>
  <c r="K1827" s="1"/>
  <c r="K1833" s="1"/>
  <c r="K1839" s="1"/>
  <c r="K1845" s="1"/>
  <c r="K1851" s="1"/>
  <c r="K1857" s="1"/>
  <c r="K1863" s="1"/>
  <c r="K1869" s="1"/>
  <c r="K1875" s="1"/>
  <c r="K1881" s="1"/>
  <c r="K1887" s="1"/>
  <c r="K1893" s="1"/>
  <c r="K1899" s="1"/>
  <c r="K1905" s="1"/>
  <c r="K1911" s="1"/>
  <c r="K1917" s="1"/>
  <c r="K1923" s="1"/>
  <c r="K1929" s="1"/>
  <c r="K1935" s="1"/>
  <c r="K1941" s="1"/>
  <c r="K1947" s="1"/>
  <c r="K1953" s="1"/>
  <c r="K1959" s="1"/>
  <c r="K1965" s="1"/>
  <c r="K1971" s="1"/>
  <c r="K1977" s="1"/>
  <c r="K1983" s="1"/>
  <c r="K1989" s="1"/>
  <c r="K1995" s="1"/>
  <c r="K2001" s="1"/>
  <c r="K2007" s="1"/>
  <c r="K2013" s="1"/>
  <c r="K2019" s="1"/>
  <c r="K2025" s="1"/>
  <c r="K2031" s="1"/>
  <c r="K2037" s="1"/>
  <c r="K2043" s="1"/>
  <c r="K2049" s="1"/>
  <c r="K2055" s="1"/>
  <c r="K2061" s="1"/>
  <c r="K2067" s="1"/>
  <c r="K2073" s="1"/>
  <c r="K2079" s="1"/>
  <c r="K2085" s="1"/>
  <c r="K2091" s="1"/>
  <c r="K2097" s="1"/>
  <c r="K2103" s="1"/>
  <c r="K2109" s="1"/>
  <c r="K2115" s="1"/>
  <c r="K2121" s="1"/>
  <c r="K2127" s="1"/>
  <c r="K2133" s="1"/>
  <c r="K2139" s="1"/>
  <c r="K2145" s="1"/>
  <c r="K2151" s="1"/>
  <c r="K2157" s="1"/>
  <c r="K2163" s="1"/>
  <c r="K2169" s="1"/>
  <c r="K2175" s="1"/>
  <c r="K2181" s="1"/>
  <c r="K2187" s="1"/>
  <c r="K2193" s="1"/>
  <c r="K2199" s="1"/>
  <c r="K2205" s="1"/>
  <c r="K2211" s="1"/>
  <c r="K2217" s="1"/>
  <c r="K2223" s="1"/>
  <c r="K2229" s="1"/>
  <c r="K2235" s="1"/>
  <c r="K2241" s="1"/>
  <c r="K2247" s="1"/>
  <c r="K2253" s="1"/>
  <c r="K2259" s="1"/>
  <c r="K2265" s="1"/>
  <c r="K2271" s="1"/>
  <c r="K2277" s="1"/>
  <c r="K2283" s="1"/>
  <c r="K2289" s="1"/>
  <c r="K2295" s="1"/>
  <c r="K2301" s="1"/>
  <c r="K2307" s="1"/>
  <c r="K2313" s="1"/>
  <c r="K2319" s="1"/>
  <c r="K2325" s="1"/>
  <c r="K2331" s="1"/>
  <c r="K2337" s="1"/>
  <c r="K2343" s="1"/>
  <c r="K2349" s="1"/>
  <c r="K2355" s="1"/>
  <c r="K2361" s="1"/>
  <c r="K2367" s="1"/>
  <c r="K2373" s="1"/>
  <c r="K2379" s="1"/>
  <c r="K2385" s="1"/>
  <c r="K2391" s="1"/>
  <c r="K2397" s="1"/>
  <c r="K2403" s="1"/>
  <c r="K2409" s="1"/>
  <c r="K2415" s="1"/>
  <c r="K2421" s="1"/>
  <c r="K2427" s="1"/>
  <c r="K2433" s="1"/>
  <c r="K2439" s="1"/>
  <c r="K2445" s="1"/>
  <c r="K2451" s="1"/>
  <c r="K2457" s="1"/>
  <c r="K2463" s="1"/>
  <c r="K2469" s="1"/>
  <c r="K2475" s="1"/>
  <c r="K2481" s="1"/>
  <c r="K2487" s="1"/>
  <c r="K2493" s="1"/>
  <c r="K2499" s="1"/>
  <c r="K2505" s="1"/>
  <c r="K2511" s="1"/>
  <c r="K2517" s="1"/>
  <c r="K2523" s="1"/>
  <c r="K2529" s="1"/>
  <c r="K2535" s="1"/>
  <c r="K2541" s="1"/>
  <c r="K2547" s="1"/>
  <c r="K2553" s="1"/>
  <c r="K2559" s="1"/>
  <c r="K2565" s="1"/>
  <c r="K2571" s="1"/>
  <c r="K2577" s="1"/>
  <c r="K2583" s="1"/>
  <c r="K2589" s="1"/>
  <c r="K2595" s="1"/>
  <c r="K2601" s="1"/>
  <c r="K2607" s="1"/>
  <c r="K2613" s="1"/>
  <c r="K2619" s="1"/>
  <c r="K2625" s="1"/>
  <c r="K2631" s="1"/>
  <c r="K2637" s="1"/>
  <c r="K2643" s="1"/>
  <c r="K2649" s="1"/>
  <c r="K2655" s="1"/>
  <c r="K2661" s="1"/>
  <c r="K2667" s="1"/>
  <c r="K2673" s="1"/>
  <c r="K2679" s="1"/>
  <c r="K2685" s="1"/>
  <c r="K2691" s="1"/>
  <c r="K2697" s="1"/>
  <c r="K2703" s="1"/>
  <c r="K2709" s="1"/>
  <c r="K2715" s="1"/>
  <c r="K2721" s="1"/>
  <c r="K2727" s="1"/>
  <c r="K2733" s="1"/>
  <c r="K2739" s="1"/>
  <c r="K2745" s="1"/>
  <c r="K2751" s="1"/>
  <c r="K2757" s="1"/>
  <c r="K2763" s="1"/>
  <c r="K2769" s="1"/>
  <c r="K2775" s="1"/>
  <c r="K2781" s="1"/>
  <c r="K2787" s="1"/>
  <c r="K2793" s="1"/>
  <c r="K2799" s="1"/>
  <c r="K2805" s="1"/>
  <c r="K2811" s="1"/>
  <c r="K2817" s="1"/>
  <c r="K2823" s="1"/>
  <c r="K2829" s="1"/>
  <c r="K2835" s="1"/>
  <c r="K2841" s="1"/>
  <c r="K2847" s="1"/>
  <c r="K2853" s="1"/>
  <c r="K2859" s="1"/>
  <c r="K2865" s="1"/>
  <c r="K2871" s="1"/>
  <c r="K2877" s="1"/>
  <c r="K2883" s="1"/>
  <c r="K2889" s="1"/>
  <c r="K2895" s="1"/>
  <c r="K2901" s="1"/>
  <c r="K2907" s="1"/>
  <c r="K2913" s="1"/>
  <c r="K2919" s="1"/>
  <c r="K2925" s="1"/>
  <c r="K2931" s="1"/>
  <c r="K2937" s="1"/>
  <c r="K2943" s="1"/>
  <c r="K2949" s="1"/>
  <c r="J15"/>
  <c r="J21" s="1"/>
  <c r="J27" s="1"/>
  <c r="J33" s="1"/>
  <c r="J39" s="1"/>
  <c r="J45" s="1"/>
  <c r="J51" s="1"/>
  <c r="J57" s="1"/>
  <c r="J63" s="1"/>
  <c r="J69" s="1"/>
  <c r="J75" s="1"/>
  <c r="J81" s="1"/>
  <c r="J87" s="1"/>
  <c r="J93" s="1"/>
  <c r="J99" s="1"/>
  <c r="J105" s="1"/>
  <c r="J111" s="1"/>
  <c r="J117" s="1"/>
  <c r="J123" s="1"/>
  <c r="J129" s="1"/>
  <c r="J135" s="1"/>
  <c r="J141" s="1"/>
  <c r="J147" s="1"/>
  <c r="J153" s="1"/>
  <c r="J159" s="1"/>
  <c r="J165" s="1"/>
  <c r="J171" s="1"/>
  <c r="J177" s="1"/>
  <c r="J183" s="1"/>
  <c r="J189" s="1"/>
  <c r="J195" s="1"/>
  <c r="J201" s="1"/>
  <c r="J207" s="1"/>
  <c r="J213" s="1"/>
  <c r="J219" s="1"/>
  <c r="J225" s="1"/>
  <c r="J231" s="1"/>
  <c r="J237" s="1"/>
  <c r="J243" s="1"/>
  <c r="J249" s="1"/>
  <c r="J255" s="1"/>
  <c r="J261" s="1"/>
  <c r="J267" s="1"/>
  <c r="J273" s="1"/>
  <c r="J279" s="1"/>
  <c r="J285" s="1"/>
  <c r="J291" s="1"/>
  <c r="J297" s="1"/>
  <c r="J303" s="1"/>
  <c r="J309" s="1"/>
  <c r="J315" s="1"/>
  <c r="J321" s="1"/>
  <c r="J327" s="1"/>
  <c r="J333" s="1"/>
  <c r="J339" s="1"/>
  <c r="J345" s="1"/>
  <c r="J351" s="1"/>
  <c r="J357" s="1"/>
  <c r="J363" s="1"/>
  <c r="J369" s="1"/>
  <c r="J375" s="1"/>
  <c r="J381" s="1"/>
  <c r="J387" s="1"/>
  <c r="J393" s="1"/>
  <c r="J399" s="1"/>
  <c r="J405" s="1"/>
  <c r="J411" s="1"/>
  <c r="J417" s="1"/>
  <c r="J423" s="1"/>
  <c r="J429" s="1"/>
  <c r="J435" s="1"/>
  <c r="J441" s="1"/>
  <c r="J447" s="1"/>
  <c r="J453" s="1"/>
  <c r="J459" s="1"/>
  <c r="J465" s="1"/>
  <c r="J471" s="1"/>
  <c r="J477" s="1"/>
  <c r="J483" s="1"/>
  <c r="J489" s="1"/>
  <c r="J495" s="1"/>
  <c r="J501" s="1"/>
  <c r="J507" s="1"/>
  <c r="J513" s="1"/>
  <c r="J519" s="1"/>
  <c r="J525" s="1"/>
  <c r="J531" s="1"/>
  <c r="J537" s="1"/>
  <c r="J543" s="1"/>
  <c r="J549" s="1"/>
  <c r="J555" s="1"/>
  <c r="J561" s="1"/>
  <c r="J567" s="1"/>
  <c r="J573" s="1"/>
  <c r="J579" s="1"/>
  <c r="J585" s="1"/>
  <c r="J591" s="1"/>
  <c r="J597" s="1"/>
  <c r="J603" s="1"/>
  <c r="J609" s="1"/>
  <c r="J615" s="1"/>
  <c r="J621" s="1"/>
  <c r="J627" s="1"/>
  <c r="J633" s="1"/>
  <c r="J639" s="1"/>
  <c r="J645" s="1"/>
  <c r="J651" s="1"/>
  <c r="J657" s="1"/>
  <c r="J663" s="1"/>
  <c r="J669" s="1"/>
  <c r="J675" s="1"/>
  <c r="J681" s="1"/>
  <c r="J687" s="1"/>
  <c r="J693" s="1"/>
  <c r="J699" s="1"/>
  <c r="J705" s="1"/>
  <c r="J711" s="1"/>
  <c r="J717" s="1"/>
  <c r="J723" s="1"/>
  <c r="J729" s="1"/>
  <c r="J735" s="1"/>
  <c r="J741" s="1"/>
  <c r="J747" s="1"/>
  <c r="J753" s="1"/>
  <c r="J759" s="1"/>
  <c r="J765" s="1"/>
  <c r="J771" s="1"/>
  <c r="J777" s="1"/>
  <c r="J783" s="1"/>
  <c r="J789" s="1"/>
  <c r="J795" s="1"/>
  <c r="J801" s="1"/>
  <c r="J807" s="1"/>
  <c r="J813" s="1"/>
  <c r="J819" s="1"/>
  <c r="J825" s="1"/>
  <c r="J831" s="1"/>
  <c r="J837" s="1"/>
  <c r="J843" s="1"/>
  <c r="J849" s="1"/>
  <c r="J855" s="1"/>
  <c r="J861" s="1"/>
  <c r="J867" s="1"/>
  <c r="J873" s="1"/>
  <c r="J879" s="1"/>
  <c r="J885" s="1"/>
  <c r="J891" s="1"/>
  <c r="J897" s="1"/>
  <c r="J903" s="1"/>
  <c r="J909" s="1"/>
  <c r="J915" s="1"/>
  <c r="J921" s="1"/>
  <c r="J927" s="1"/>
  <c r="J933" s="1"/>
  <c r="J939" s="1"/>
  <c r="J945" s="1"/>
  <c r="J951" s="1"/>
  <c r="J957" s="1"/>
  <c r="J963" s="1"/>
  <c r="J969" s="1"/>
  <c r="J975" s="1"/>
  <c r="J981" s="1"/>
  <c r="J987" s="1"/>
  <c r="J993" s="1"/>
  <c r="J999" s="1"/>
  <c r="J1005" s="1"/>
  <c r="J1011" s="1"/>
  <c r="J1017" s="1"/>
  <c r="J1023" s="1"/>
  <c r="J1029" s="1"/>
  <c r="J1035" s="1"/>
  <c r="J1041" s="1"/>
  <c r="J1047" s="1"/>
  <c r="J1053" s="1"/>
  <c r="J1059" s="1"/>
  <c r="J1065" s="1"/>
  <c r="J1071" s="1"/>
  <c r="J1077" s="1"/>
  <c r="J1083" s="1"/>
  <c r="J1089" s="1"/>
  <c r="J1095" s="1"/>
  <c r="J1101" s="1"/>
  <c r="J1107" s="1"/>
  <c r="J1113" s="1"/>
  <c r="J1119" s="1"/>
  <c r="J1125" s="1"/>
  <c r="J1131" s="1"/>
  <c r="J1137" s="1"/>
  <c r="J1143" s="1"/>
  <c r="J1149" s="1"/>
  <c r="J1155" s="1"/>
  <c r="J1161" s="1"/>
  <c r="J1167" s="1"/>
  <c r="J1173" s="1"/>
  <c r="J1179" s="1"/>
  <c r="J1185" s="1"/>
  <c r="J1191" s="1"/>
  <c r="J1197" s="1"/>
  <c r="J1203" s="1"/>
  <c r="J1209" s="1"/>
  <c r="J1215" s="1"/>
  <c r="J1221" s="1"/>
  <c r="J1227" s="1"/>
  <c r="J1233" s="1"/>
  <c r="J1239" s="1"/>
  <c r="J1245" s="1"/>
  <c r="J1251" s="1"/>
  <c r="J1257" s="1"/>
  <c r="J1263" s="1"/>
  <c r="J1269" s="1"/>
  <c r="J1275" s="1"/>
  <c r="J1281" s="1"/>
  <c r="J1287" s="1"/>
  <c r="J1293" s="1"/>
  <c r="J1299" s="1"/>
  <c r="J1305" s="1"/>
  <c r="J1311" s="1"/>
  <c r="J1317" s="1"/>
  <c r="J1323" s="1"/>
  <c r="J1329" s="1"/>
  <c r="J1335" s="1"/>
  <c r="J1341" s="1"/>
  <c r="J1347" s="1"/>
  <c r="J1353" s="1"/>
  <c r="J1359" s="1"/>
  <c r="J1365" s="1"/>
  <c r="J1371" s="1"/>
  <c r="J1377" s="1"/>
  <c r="J1383" s="1"/>
  <c r="J1389" s="1"/>
  <c r="J1395" s="1"/>
  <c r="J1401" s="1"/>
  <c r="J1407" s="1"/>
  <c r="J1413" s="1"/>
  <c r="J1419" s="1"/>
  <c r="J1425" s="1"/>
  <c r="J1431" s="1"/>
  <c r="J1437" s="1"/>
  <c r="J1443" s="1"/>
  <c r="J1449" s="1"/>
  <c r="J1455" s="1"/>
  <c r="J1461" s="1"/>
  <c r="J1467" s="1"/>
  <c r="J1473" s="1"/>
  <c r="J1479" s="1"/>
  <c r="J1485" s="1"/>
  <c r="J1491" s="1"/>
  <c r="J1497" s="1"/>
  <c r="J1503" s="1"/>
  <c r="J1509" s="1"/>
  <c r="J1515" s="1"/>
  <c r="J1521" s="1"/>
  <c r="J1527" s="1"/>
  <c r="J1533" s="1"/>
  <c r="J1539" s="1"/>
  <c r="J1545" s="1"/>
  <c r="J1551" s="1"/>
  <c r="J1557" s="1"/>
  <c r="J1563" s="1"/>
  <c r="J1569" s="1"/>
  <c r="J1575" s="1"/>
  <c r="J1581" s="1"/>
  <c r="J1587" s="1"/>
  <c r="J1593" s="1"/>
  <c r="J1599" s="1"/>
  <c r="J1605" s="1"/>
  <c r="J1611" s="1"/>
  <c r="J1617" s="1"/>
  <c r="J1623" s="1"/>
  <c r="J1629" s="1"/>
  <c r="J1635" s="1"/>
  <c r="J1641" s="1"/>
  <c r="J1647" s="1"/>
  <c r="J1653" s="1"/>
  <c r="J1659" s="1"/>
  <c r="J1665" s="1"/>
  <c r="J1671" s="1"/>
  <c r="J1677" s="1"/>
  <c r="J1683" s="1"/>
  <c r="J1689" s="1"/>
  <c r="J1695" s="1"/>
  <c r="J1701" s="1"/>
  <c r="J1707" s="1"/>
  <c r="J1713" s="1"/>
  <c r="J1719" s="1"/>
  <c r="J1725" s="1"/>
  <c r="J1731" s="1"/>
  <c r="J1737" s="1"/>
  <c r="J1743" s="1"/>
  <c r="J1749" s="1"/>
  <c r="J1755" s="1"/>
  <c r="J1761" s="1"/>
  <c r="J1767" s="1"/>
  <c r="J1773" s="1"/>
  <c r="J1779" s="1"/>
  <c r="J1785" s="1"/>
  <c r="J1791" s="1"/>
  <c r="J1797" s="1"/>
  <c r="J1803" s="1"/>
  <c r="J1809" s="1"/>
  <c r="J1815" s="1"/>
  <c r="J1821" s="1"/>
  <c r="J1827" s="1"/>
  <c r="J1833" s="1"/>
  <c r="J1839" s="1"/>
  <c r="J1845" s="1"/>
  <c r="J1851" s="1"/>
  <c r="J1857" s="1"/>
  <c r="J1863" s="1"/>
  <c r="J1869" s="1"/>
  <c r="J1875" s="1"/>
  <c r="J1881" s="1"/>
  <c r="J1887" s="1"/>
  <c r="J1893" s="1"/>
  <c r="J1899" s="1"/>
  <c r="J1905" s="1"/>
  <c r="J1911" s="1"/>
  <c r="J1917" s="1"/>
  <c r="J1923" s="1"/>
  <c r="J1929" s="1"/>
  <c r="J1935" s="1"/>
  <c r="J1941" s="1"/>
  <c r="J1947" s="1"/>
  <c r="J1953" s="1"/>
  <c r="J1959" s="1"/>
  <c r="J1965" s="1"/>
  <c r="J1971" s="1"/>
  <c r="J1977" s="1"/>
  <c r="J1983" s="1"/>
  <c r="J1989" s="1"/>
  <c r="J1995" s="1"/>
  <c r="J2001" s="1"/>
  <c r="J2007" s="1"/>
  <c r="J2013" s="1"/>
  <c r="J2019" s="1"/>
  <c r="J2025" s="1"/>
  <c r="J2031" s="1"/>
  <c r="J2037" s="1"/>
  <c r="J2043" s="1"/>
  <c r="J2049" s="1"/>
  <c r="J2055" s="1"/>
  <c r="J2061" s="1"/>
  <c r="J2067" s="1"/>
  <c r="J2073" s="1"/>
  <c r="J2079" s="1"/>
  <c r="J2085" s="1"/>
  <c r="J2091" s="1"/>
  <c r="J2097" s="1"/>
  <c r="J2103" s="1"/>
  <c r="J2109" s="1"/>
  <c r="J2115" s="1"/>
  <c r="J2121" s="1"/>
  <c r="J2127" s="1"/>
  <c r="J2133" s="1"/>
  <c r="J2139" s="1"/>
  <c r="J2145" s="1"/>
  <c r="J2151" s="1"/>
  <c r="J2157" s="1"/>
  <c r="J2163" s="1"/>
  <c r="J2169" s="1"/>
  <c r="J2175" s="1"/>
  <c r="J2181" s="1"/>
  <c r="J2187" s="1"/>
  <c r="J2193" s="1"/>
  <c r="J2199" s="1"/>
  <c r="J2205" s="1"/>
  <c r="J2211" s="1"/>
  <c r="J2217" s="1"/>
  <c r="J2223" s="1"/>
  <c r="J2229" s="1"/>
  <c r="J2235" s="1"/>
  <c r="J2241" s="1"/>
  <c r="J2247" s="1"/>
  <c r="J2253" s="1"/>
  <c r="J2259" s="1"/>
  <c r="J2265" s="1"/>
  <c r="J2271" s="1"/>
  <c r="J2277" s="1"/>
  <c r="J2283" s="1"/>
  <c r="J2289" s="1"/>
  <c r="J2295" s="1"/>
  <c r="J2301" s="1"/>
  <c r="J2307" s="1"/>
  <c r="J2313" s="1"/>
  <c r="J2319" s="1"/>
  <c r="J2325" s="1"/>
  <c r="J2331" s="1"/>
  <c r="J2337" s="1"/>
  <c r="J2343" s="1"/>
  <c r="J2349" s="1"/>
  <c r="J2355" s="1"/>
  <c r="J2361" s="1"/>
  <c r="J2367" s="1"/>
  <c r="J2373" s="1"/>
  <c r="J2379" s="1"/>
  <c r="J2385" s="1"/>
  <c r="J2391" s="1"/>
  <c r="J2397" s="1"/>
  <c r="J2403" s="1"/>
  <c r="J2409" s="1"/>
  <c r="J2415" s="1"/>
  <c r="J2421" s="1"/>
  <c r="J2427" s="1"/>
  <c r="J2433" s="1"/>
  <c r="J2439" s="1"/>
  <c r="J2445" s="1"/>
  <c r="J2451" s="1"/>
  <c r="J2457" s="1"/>
  <c r="J2463" s="1"/>
  <c r="J2469" s="1"/>
  <c r="J2475" s="1"/>
  <c r="J2481" s="1"/>
  <c r="J2487" s="1"/>
  <c r="J2493" s="1"/>
  <c r="J2499" s="1"/>
  <c r="J2505" s="1"/>
  <c r="J2511" s="1"/>
  <c r="J2517" s="1"/>
  <c r="J2523" s="1"/>
  <c r="J2529" s="1"/>
  <c r="J2535" s="1"/>
  <c r="J2541" s="1"/>
  <c r="J2547" s="1"/>
  <c r="J2553" s="1"/>
  <c r="J2559" s="1"/>
  <c r="J2565" s="1"/>
  <c r="J2571" s="1"/>
  <c r="J2577" s="1"/>
  <c r="J2583" s="1"/>
  <c r="J2589" s="1"/>
  <c r="J2595" s="1"/>
  <c r="J2601" s="1"/>
  <c r="J2607" s="1"/>
  <c r="J2613" s="1"/>
  <c r="J2619" s="1"/>
  <c r="J2625" s="1"/>
  <c r="J2631" s="1"/>
  <c r="J2637" s="1"/>
  <c r="J2643" s="1"/>
  <c r="J2649" s="1"/>
  <c r="J2655" s="1"/>
  <c r="J2661" s="1"/>
  <c r="J2667" s="1"/>
  <c r="J2673" s="1"/>
  <c r="J2679" s="1"/>
  <c r="J2685" s="1"/>
  <c r="J2691" s="1"/>
  <c r="J2697" s="1"/>
  <c r="J2703" s="1"/>
  <c r="J2709" s="1"/>
  <c r="J2715" s="1"/>
  <c r="J2721" s="1"/>
  <c r="J2727" s="1"/>
  <c r="J2733" s="1"/>
  <c r="J2739" s="1"/>
  <c r="J2745" s="1"/>
  <c r="J2751" s="1"/>
  <c r="J2757" s="1"/>
  <c r="J2763" s="1"/>
  <c r="J2769" s="1"/>
  <c r="J2775" s="1"/>
  <c r="J2781" s="1"/>
  <c r="J2787" s="1"/>
  <c r="J2793" s="1"/>
  <c r="J2799" s="1"/>
  <c r="J2805" s="1"/>
  <c r="J2811" s="1"/>
  <c r="J2817" s="1"/>
  <c r="J2823" s="1"/>
  <c r="J2829" s="1"/>
  <c r="J2835" s="1"/>
  <c r="J2841" s="1"/>
  <c r="J2847" s="1"/>
  <c r="J2853" s="1"/>
  <c r="J2859" s="1"/>
  <c r="J2865" s="1"/>
  <c r="J2871" s="1"/>
  <c r="J2877" s="1"/>
  <c r="J2883" s="1"/>
  <c r="J2889" s="1"/>
  <c r="J2895" s="1"/>
  <c r="J2901" s="1"/>
  <c r="J2907" s="1"/>
  <c r="J2913" s="1"/>
  <c r="J2919" s="1"/>
  <c r="J2925" s="1"/>
  <c r="J2931" s="1"/>
  <c r="J2937" s="1"/>
  <c r="J2943" s="1"/>
  <c r="J2949" s="1"/>
  <c r="I15"/>
  <c r="I21" s="1"/>
  <c r="I27" s="1"/>
  <c r="I33" s="1"/>
  <c r="I39" s="1"/>
  <c r="I45" s="1"/>
  <c r="I51" s="1"/>
  <c r="I57" s="1"/>
  <c r="I63" s="1"/>
  <c r="I69" s="1"/>
  <c r="I75" s="1"/>
  <c r="I81" s="1"/>
  <c r="I87" s="1"/>
  <c r="I93" s="1"/>
  <c r="I99" s="1"/>
  <c r="I105" s="1"/>
  <c r="I111" s="1"/>
  <c r="I117" s="1"/>
  <c r="I123" s="1"/>
  <c r="I129" s="1"/>
  <c r="I135" s="1"/>
  <c r="I141" s="1"/>
  <c r="I147" s="1"/>
  <c r="I153" s="1"/>
  <c r="I159" s="1"/>
  <c r="I165" s="1"/>
  <c r="I171" s="1"/>
  <c r="I177" s="1"/>
  <c r="I183" s="1"/>
  <c r="I189" s="1"/>
  <c r="I195" s="1"/>
  <c r="I201" s="1"/>
  <c r="I207" s="1"/>
  <c r="I213" s="1"/>
  <c r="I219" s="1"/>
  <c r="I225" s="1"/>
  <c r="I231" s="1"/>
  <c r="I237" s="1"/>
  <c r="I243" s="1"/>
  <c r="I249" s="1"/>
  <c r="I255" s="1"/>
  <c r="I261" s="1"/>
  <c r="I267" s="1"/>
  <c r="I273" s="1"/>
  <c r="I279" s="1"/>
  <c r="I285" s="1"/>
  <c r="I291" s="1"/>
  <c r="I297" s="1"/>
  <c r="I303" s="1"/>
  <c r="I309" s="1"/>
  <c r="I315" s="1"/>
  <c r="I321" s="1"/>
  <c r="I327" s="1"/>
  <c r="I333" s="1"/>
  <c r="I339" s="1"/>
  <c r="I345" s="1"/>
  <c r="I351" s="1"/>
  <c r="I357" s="1"/>
  <c r="I363" s="1"/>
  <c r="I369" s="1"/>
  <c r="I375" s="1"/>
  <c r="I381" s="1"/>
  <c r="I387" s="1"/>
  <c r="I393" s="1"/>
  <c r="I399" s="1"/>
  <c r="I405" s="1"/>
  <c r="I411" s="1"/>
  <c r="I417" s="1"/>
  <c r="I423" s="1"/>
  <c r="I429" s="1"/>
  <c r="I435" s="1"/>
  <c r="I441" s="1"/>
  <c r="I447" s="1"/>
  <c r="I453" s="1"/>
  <c r="I459" s="1"/>
  <c r="I465" s="1"/>
  <c r="I471" s="1"/>
  <c r="I477" s="1"/>
  <c r="I483" s="1"/>
  <c r="I489" s="1"/>
  <c r="I495" s="1"/>
  <c r="I501" s="1"/>
  <c r="I507" s="1"/>
  <c r="I513" s="1"/>
  <c r="I519" s="1"/>
  <c r="I525" s="1"/>
  <c r="I531" s="1"/>
  <c r="I537" s="1"/>
  <c r="I543" s="1"/>
  <c r="I549" s="1"/>
  <c r="I555" s="1"/>
  <c r="I561" s="1"/>
  <c r="I567" s="1"/>
  <c r="I573" s="1"/>
  <c r="I579" s="1"/>
  <c r="I585" s="1"/>
  <c r="I591" s="1"/>
  <c r="I597" s="1"/>
  <c r="I603" s="1"/>
  <c r="I609" s="1"/>
  <c r="I615" s="1"/>
  <c r="I621" s="1"/>
  <c r="I627" s="1"/>
  <c r="I633" s="1"/>
  <c r="I639" s="1"/>
  <c r="I645" s="1"/>
  <c r="I651" s="1"/>
  <c r="I657" s="1"/>
  <c r="I663" s="1"/>
  <c r="I669" s="1"/>
  <c r="I675" s="1"/>
  <c r="I681" s="1"/>
  <c r="I687" s="1"/>
  <c r="I693" s="1"/>
  <c r="I699" s="1"/>
  <c r="I705" s="1"/>
  <c r="I711" s="1"/>
  <c r="I717" s="1"/>
  <c r="I723" s="1"/>
  <c r="I729" s="1"/>
  <c r="I735" s="1"/>
  <c r="I741" s="1"/>
  <c r="I747" s="1"/>
  <c r="I753" s="1"/>
  <c r="I759" s="1"/>
  <c r="I765" s="1"/>
  <c r="I771" s="1"/>
  <c r="I777" s="1"/>
  <c r="I783" s="1"/>
  <c r="I789" s="1"/>
  <c r="I795" s="1"/>
  <c r="I801" s="1"/>
  <c r="I807" s="1"/>
  <c r="I813" s="1"/>
  <c r="I819" s="1"/>
  <c r="I825" s="1"/>
  <c r="I831" s="1"/>
  <c r="I837" s="1"/>
  <c r="I843" s="1"/>
  <c r="I849" s="1"/>
  <c r="I855" s="1"/>
  <c r="I861" s="1"/>
  <c r="I867" s="1"/>
  <c r="I873" s="1"/>
  <c r="I879" s="1"/>
  <c r="I885" s="1"/>
  <c r="I891" s="1"/>
  <c r="I897" s="1"/>
  <c r="I903" s="1"/>
  <c r="I909" s="1"/>
  <c r="I915" s="1"/>
  <c r="I921" s="1"/>
  <c r="I927" s="1"/>
  <c r="I933" s="1"/>
  <c r="I939" s="1"/>
  <c r="I945" s="1"/>
  <c r="I951" s="1"/>
  <c r="I957" s="1"/>
  <c r="I963" s="1"/>
  <c r="I969" s="1"/>
  <c r="I975" s="1"/>
  <c r="I981" s="1"/>
  <c r="I987" s="1"/>
  <c r="I993" s="1"/>
  <c r="I999" s="1"/>
  <c r="I1005" s="1"/>
  <c r="I1011" s="1"/>
  <c r="I1017" s="1"/>
  <c r="I1023" s="1"/>
  <c r="I1029" s="1"/>
  <c r="I1035" s="1"/>
  <c r="I1041" s="1"/>
  <c r="I1047" s="1"/>
  <c r="I1053" s="1"/>
  <c r="I1059" s="1"/>
  <c r="I1065" s="1"/>
  <c r="I1071" s="1"/>
  <c r="I1077" s="1"/>
  <c r="I1083" s="1"/>
  <c r="I1089" s="1"/>
  <c r="I1095" s="1"/>
  <c r="I1101" s="1"/>
  <c r="I1107" s="1"/>
  <c r="I1113" s="1"/>
  <c r="I1119" s="1"/>
  <c r="I1125" s="1"/>
  <c r="I1131" s="1"/>
  <c r="I1137" s="1"/>
  <c r="I1143" s="1"/>
  <c r="I1149" s="1"/>
  <c r="I1155" s="1"/>
  <c r="I1161" s="1"/>
  <c r="I1167" s="1"/>
  <c r="I1173" s="1"/>
  <c r="I1179" s="1"/>
  <c r="I1185" s="1"/>
  <c r="I1191" s="1"/>
  <c r="I1197" s="1"/>
  <c r="I1203" s="1"/>
  <c r="I1209" s="1"/>
  <c r="I1215" s="1"/>
  <c r="I1221" s="1"/>
  <c r="I1227" s="1"/>
  <c r="I1233" s="1"/>
  <c r="I1239" s="1"/>
  <c r="I1245" s="1"/>
  <c r="I1251" s="1"/>
  <c r="I1257" s="1"/>
  <c r="I1263" s="1"/>
  <c r="I1269" s="1"/>
  <c r="I1275" s="1"/>
  <c r="I1281" s="1"/>
  <c r="I1287" s="1"/>
  <c r="I1293" s="1"/>
  <c r="I1299" s="1"/>
  <c r="I1305" s="1"/>
  <c r="I1311" s="1"/>
  <c r="I1317" s="1"/>
  <c r="I1323" s="1"/>
  <c r="I1329" s="1"/>
  <c r="I1335" s="1"/>
  <c r="I1341" s="1"/>
  <c r="I1347" s="1"/>
  <c r="I1353" s="1"/>
  <c r="I1359" s="1"/>
  <c r="I1365" s="1"/>
  <c r="I1371" s="1"/>
  <c r="I1377" s="1"/>
  <c r="I1383" s="1"/>
  <c r="I1389" s="1"/>
  <c r="I1395" s="1"/>
  <c r="I1401" s="1"/>
  <c r="I1407" s="1"/>
  <c r="I1413" s="1"/>
  <c r="I1419" s="1"/>
  <c r="I1425" s="1"/>
  <c r="I1431" s="1"/>
  <c r="I1437" s="1"/>
  <c r="I1443" s="1"/>
  <c r="I1449" s="1"/>
  <c r="I1455" s="1"/>
  <c r="I1461" s="1"/>
  <c r="I1467" s="1"/>
  <c r="I1473" s="1"/>
  <c r="I1479" s="1"/>
  <c r="I1485" s="1"/>
  <c r="I1491" s="1"/>
  <c r="I1497" s="1"/>
  <c r="I1503" s="1"/>
  <c r="I1509" s="1"/>
  <c r="I1515" s="1"/>
  <c r="I1521" s="1"/>
  <c r="I1527" s="1"/>
  <c r="I1533" s="1"/>
  <c r="I1539" s="1"/>
  <c r="I1545" s="1"/>
  <c r="I1551" s="1"/>
  <c r="I1557" s="1"/>
  <c r="I1563" s="1"/>
  <c r="I1569" s="1"/>
  <c r="I1575" s="1"/>
  <c r="I1581" s="1"/>
  <c r="I1587" s="1"/>
  <c r="I1593" s="1"/>
  <c r="I1599" s="1"/>
  <c r="I1605" s="1"/>
  <c r="I1611" s="1"/>
  <c r="I1617" s="1"/>
  <c r="I1623" s="1"/>
  <c r="I1629" s="1"/>
  <c r="I1635" s="1"/>
  <c r="I1641" s="1"/>
  <c r="I1647" s="1"/>
  <c r="I1653" s="1"/>
  <c r="I1659" s="1"/>
  <c r="I1665" s="1"/>
  <c r="I1671" s="1"/>
  <c r="I1677" s="1"/>
  <c r="I1683" s="1"/>
  <c r="I1689" s="1"/>
  <c r="I1695" s="1"/>
  <c r="I1701" s="1"/>
  <c r="I1707" s="1"/>
  <c r="I1713" s="1"/>
  <c r="I1719" s="1"/>
  <c r="I1725" s="1"/>
  <c r="I1731" s="1"/>
  <c r="I1737" s="1"/>
  <c r="I1743" s="1"/>
  <c r="I1749" s="1"/>
  <c r="I1755" s="1"/>
  <c r="I1761" s="1"/>
  <c r="I1767" s="1"/>
  <c r="I1773" s="1"/>
  <c r="I1779" s="1"/>
  <c r="I1785" s="1"/>
  <c r="I1791" s="1"/>
  <c r="I1797" s="1"/>
  <c r="I1803" s="1"/>
  <c r="I1809" s="1"/>
  <c r="I1815" s="1"/>
  <c r="I1821" s="1"/>
  <c r="I1827" s="1"/>
  <c r="I1833" s="1"/>
  <c r="I1839" s="1"/>
  <c r="I1845" s="1"/>
  <c r="I1851" s="1"/>
  <c r="I1857" s="1"/>
  <c r="I1863" s="1"/>
  <c r="I1869" s="1"/>
  <c r="I1875" s="1"/>
  <c r="I1881" s="1"/>
  <c r="I1887" s="1"/>
  <c r="I1893" s="1"/>
  <c r="I1899" s="1"/>
  <c r="I1905" s="1"/>
  <c r="I1911" s="1"/>
  <c r="I1917" s="1"/>
  <c r="I1923" s="1"/>
  <c r="I1929" s="1"/>
  <c r="I1935" s="1"/>
  <c r="I1941" s="1"/>
  <c r="I1947" s="1"/>
  <c r="I1953" s="1"/>
  <c r="I1959" s="1"/>
  <c r="I1965" s="1"/>
  <c r="I1971" s="1"/>
  <c r="I1977" s="1"/>
  <c r="I1983" s="1"/>
  <c r="I1989" s="1"/>
  <c r="I1995" s="1"/>
  <c r="I2001" s="1"/>
  <c r="I2007" s="1"/>
  <c r="I2013" s="1"/>
  <c r="I2019" s="1"/>
  <c r="I2025" s="1"/>
  <c r="I2031" s="1"/>
  <c r="I2037" s="1"/>
  <c r="I2043" s="1"/>
  <c r="I2049" s="1"/>
  <c r="I2055" s="1"/>
  <c r="I2061" s="1"/>
  <c r="I2067" s="1"/>
  <c r="I2073" s="1"/>
  <c r="I2079" s="1"/>
  <c r="I2085" s="1"/>
  <c r="I2091" s="1"/>
  <c r="I2097" s="1"/>
  <c r="I2103" s="1"/>
  <c r="I2109" s="1"/>
  <c r="I2115" s="1"/>
  <c r="I2121" s="1"/>
  <c r="I2127" s="1"/>
  <c r="I2133" s="1"/>
  <c r="I2139" s="1"/>
  <c r="I2145" s="1"/>
  <c r="I2151" s="1"/>
  <c r="I2157" s="1"/>
  <c r="I2163" s="1"/>
  <c r="I2169" s="1"/>
  <c r="I2175" s="1"/>
  <c r="I2181" s="1"/>
  <c r="I2187" s="1"/>
  <c r="I2193" s="1"/>
  <c r="I2199" s="1"/>
  <c r="I2205" s="1"/>
  <c r="I2211" s="1"/>
  <c r="I2217" s="1"/>
  <c r="I2223" s="1"/>
  <c r="I2229" s="1"/>
  <c r="I2235" s="1"/>
  <c r="I2241" s="1"/>
  <c r="I2247" s="1"/>
  <c r="I2253" s="1"/>
  <c r="I2259" s="1"/>
  <c r="I2265" s="1"/>
  <c r="I2271" s="1"/>
  <c r="I2277" s="1"/>
  <c r="I2283" s="1"/>
  <c r="I2289" s="1"/>
  <c r="I2295" s="1"/>
  <c r="I2301" s="1"/>
  <c r="I2307" s="1"/>
  <c r="I2313" s="1"/>
  <c r="I2319" s="1"/>
  <c r="I2325" s="1"/>
  <c r="I2331" s="1"/>
  <c r="I2337" s="1"/>
  <c r="I2343" s="1"/>
  <c r="I2349" s="1"/>
  <c r="I2355" s="1"/>
  <c r="I2361" s="1"/>
  <c r="I2367" s="1"/>
  <c r="I2373" s="1"/>
  <c r="I2379" s="1"/>
  <c r="I2385" s="1"/>
  <c r="I2391" s="1"/>
  <c r="I2397" s="1"/>
  <c r="I2403" s="1"/>
  <c r="I2409" s="1"/>
  <c r="I2415" s="1"/>
  <c r="I2421" s="1"/>
  <c r="I2427" s="1"/>
  <c r="I2433" s="1"/>
  <c r="I2439" s="1"/>
  <c r="I2445" s="1"/>
  <c r="I2451" s="1"/>
  <c r="I2457" s="1"/>
  <c r="I2463" s="1"/>
  <c r="I2469" s="1"/>
  <c r="I2475" s="1"/>
  <c r="I2481" s="1"/>
  <c r="I2487" s="1"/>
  <c r="I2493" s="1"/>
  <c r="I2499" s="1"/>
  <c r="I2505" s="1"/>
  <c r="I2511" s="1"/>
  <c r="I2517" s="1"/>
  <c r="I2523" s="1"/>
  <c r="I2529" s="1"/>
  <c r="I2535" s="1"/>
  <c r="I2541" s="1"/>
  <c r="I2547" s="1"/>
  <c r="I2553" s="1"/>
  <c r="I2559" s="1"/>
  <c r="I2565" s="1"/>
  <c r="I2571" s="1"/>
  <c r="I2577" s="1"/>
  <c r="I2583" s="1"/>
  <c r="I2589" s="1"/>
  <c r="I2595" s="1"/>
  <c r="I2601" s="1"/>
  <c r="I2607" s="1"/>
  <c r="I2613" s="1"/>
  <c r="I2619" s="1"/>
  <c r="I2625" s="1"/>
  <c r="I2631" s="1"/>
  <c r="I2637" s="1"/>
  <c r="I2643" s="1"/>
  <c r="I2649" s="1"/>
  <c r="I2655" s="1"/>
  <c r="I2661" s="1"/>
  <c r="I2667" s="1"/>
  <c r="I2673" s="1"/>
  <c r="I2679" s="1"/>
  <c r="I2685" s="1"/>
  <c r="I2691" s="1"/>
  <c r="I2697" s="1"/>
  <c r="I2703" s="1"/>
  <c r="I2709" s="1"/>
  <c r="I2715" s="1"/>
  <c r="I2721" s="1"/>
  <c r="I2727" s="1"/>
  <c r="I2733" s="1"/>
  <c r="I2739" s="1"/>
  <c r="I2745" s="1"/>
  <c r="I2751" s="1"/>
  <c r="I2757" s="1"/>
  <c r="I2763" s="1"/>
  <c r="I2769" s="1"/>
  <c r="I2775" s="1"/>
  <c r="I2781" s="1"/>
  <c r="I2787" s="1"/>
  <c r="I2793" s="1"/>
  <c r="I2799" s="1"/>
  <c r="I2805" s="1"/>
  <c r="I2811" s="1"/>
  <c r="I2817" s="1"/>
  <c r="I2823" s="1"/>
  <c r="I2829" s="1"/>
  <c r="I2835" s="1"/>
  <c r="I2841" s="1"/>
  <c r="I2847" s="1"/>
  <c r="I2853" s="1"/>
  <c r="I2859" s="1"/>
  <c r="I2865" s="1"/>
  <c r="I2871" s="1"/>
  <c r="I2877" s="1"/>
  <c r="I2883" s="1"/>
  <c r="I2889" s="1"/>
  <c r="I2895" s="1"/>
  <c r="I2901" s="1"/>
  <c r="I2907" s="1"/>
  <c r="I2913" s="1"/>
  <c r="I2919" s="1"/>
  <c r="I2925" s="1"/>
  <c r="I2931" s="1"/>
  <c r="I2937" s="1"/>
  <c r="I2943" s="1"/>
  <c r="I2949" s="1"/>
  <c r="H15"/>
  <c r="H21" s="1"/>
  <c r="H27" s="1"/>
  <c r="H33" s="1"/>
  <c r="H39" s="1"/>
  <c r="H45" s="1"/>
  <c r="H51" s="1"/>
  <c r="H57" s="1"/>
  <c r="H63" s="1"/>
  <c r="H69" s="1"/>
  <c r="H75" s="1"/>
  <c r="H81" s="1"/>
  <c r="H87" s="1"/>
  <c r="H93" s="1"/>
  <c r="H99" s="1"/>
  <c r="H105" s="1"/>
  <c r="H111" s="1"/>
  <c r="H117" s="1"/>
  <c r="H123" s="1"/>
  <c r="H129" s="1"/>
  <c r="H135" s="1"/>
  <c r="H141" s="1"/>
  <c r="H147" s="1"/>
  <c r="H153" s="1"/>
  <c r="H159" s="1"/>
  <c r="H165" s="1"/>
  <c r="H171" s="1"/>
  <c r="H177" s="1"/>
  <c r="H183" s="1"/>
  <c r="H189" s="1"/>
  <c r="H195" s="1"/>
  <c r="H201" s="1"/>
  <c r="H207" s="1"/>
  <c r="H213" s="1"/>
  <c r="H219" s="1"/>
  <c r="H225" s="1"/>
  <c r="H231" s="1"/>
  <c r="H237" s="1"/>
  <c r="H243" s="1"/>
  <c r="H249" s="1"/>
  <c r="H255" s="1"/>
  <c r="H261" s="1"/>
  <c r="H267" s="1"/>
  <c r="H273" s="1"/>
  <c r="H279" s="1"/>
  <c r="H285" s="1"/>
  <c r="H291" s="1"/>
  <c r="H297" s="1"/>
  <c r="H303" s="1"/>
  <c r="H309" s="1"/>
  <c r="H315" s="1"/>
  <c r="H321" s="1"/>
  <c r="H327" s="1"/>
  <c r="H333" s="1"/>
  <c r="H339" s="1"/>
  <c r="H345" s="1"/>
  <c r="H351" s="1"/>
  <c r="H357" s="1"/>
  <c r="H363" s="1"/>
  <c r="H369" s="1"/>
  <c r="H375" s="1"/>
  <c r="H381" s="1"/>
  <c r="H387" s="1"/>
  <c r="H393" s="1"/>
  <c r="H399" s="1"/>
  <c r="H405" s="1"/>
  <c r="H411" s="1"/>
  <c r="H417" s="1"/>
  <c r="H423" s="1"/>
  <c r="H429" s="1"/>
  <c r="H435" s="1"/>
  <c r="H441" s="1"/>
  <c r="H447" s="1"/>
  <c r="H453" s="1"/>
  <c r="H459" s="1"/>
  <c r="H465" s="1"/>
  <c r="H471" s="1"/>
  <c r="H477" s="1"/>
  <c r="H483" s="1"/>
  <c r="H489" s="1"/>
  <c r="H495" s="1"/>
  <c r="H501" s="1"/>
  <c r="H507" s="1"/>
  <c r="H513" s="1"/>
  <c r="H519" s="1"/>
  <c r="H525" s="1"/>
  <c r="H531" s="1"/>
  <c r="H537" s="1"/>
  <c r="H543" s="1"/>
  <c r="H549" s="1"/>
  <c r="H555" s="1"/>
  <c r="H561" s="1"/>
  <c r="H567" s="1"/>
  <c r="H573" s="1"/>
  <c r="H579" s="1"/>
  <c r="H585" s="1"/>
  <c r="H591" s="1"/>
  <c r="H597" s="1"/>
  <c r="H603" s="1"/>
  <c r="H609" s="1"/>
  <c r="H615" s="1"/>
  <c r="H621" s="1"/>
  <c r="H627" s="1"/>
  <c r="H633" s="1"/>
  <c r="H639" s="1"/>
  <c r="H645" s="1"/>
  <c r="H651" s="1"/>
  <c r="H657" s="1"/>
  <c r="H663" s="1"/>
  <c r="H669" s="1"/>
  <c r="H675" s="1"/>
  <c r="H681" s="1"/>
  <c r="H687" s="1"/>
  <c r="H693" s="1"/>
  <c r="H699" s="1"/>
  <c r="H705" s="1"/>
  <c r="H711" s="1"/>
  <c r="H717" s="1"/>
  <c r="H723" s="1"/>
  <c r="H729" s="1"/>
  <c r="H735" s="1"/>
  <c r="H741" s="1"/>
  <c r="H747" s="1"/>
  <c r="H753" s="1"/>
  <c r="H759" s="1"/>
  <c r="H765" s="1"/>
  <c r="H771" s="1"/>
  <c r="H777" s="1"/>
  <c r="H783" s="1"/>
  <c r="H789" s="1"/>
  <c r="H795" s="1"/>
  <c r="H801" s="1"/>
  <c r="H807" s="1"/>
  <c r="H813" s="1"/>
  <c r="H819" s="1"/>
  <c r="H825" s="1"/>
  <c r="H831" s="1"/>
  <c r="H837" s="1"/>
  <c r="H843" s="1"/>
  <c r="H849" s="1"/>
  <c r="H855" s="1"/>
  <c r="H861" s="1"/>
  <c r="H867" s="1"/>
  <c r="H873" s="1"/>
  <c r="H879" s="1"/>
  <c r="H885" s="1"/>
  <c r="H891" s="1"/>
  <c r="H897" s="1"/>
  <c r="H903" s="1"/>
  <c r="H909" s="1"/>
  <c r="H915" s="1"/>
  <c r="H921" s="1"/>
  <c r="H927" s="1"/>
  <c r="H933" s="1"/>
  <c r="H939" s="1"/>
  <c r="H945" s="1"/>
  <c r="H951" s="1"/>
  <c r="H957" s="1"/>
  <c r="H963" s="1"/>
  <c r="H969" s="1"/>
  <c r="H975" s="1"/>
  <c r="H981" s="1"/>
  <c r="H987" s="1"/>
  <c r="H993" s="1"/>
  <c r="H999" s="1"/>
  <c r="H1005" s="1"/>
  <c r="H1011" s="1"/>
  <c r="H1017" s="1"/>
  <c r="H1023" s="1"/>
  <c r="H1029" s="1"/>
  <c r="H1035" s="1"/>
  <c r="H1041" s="1"/>
  <c r="H1047" s="1"/>
  <c r="H1053" s="1"/>
  <c r="H1059" s="1"/>
  <c r="H1065" s="1"/>
  <c r="H1071" s="1"/>
  <c r="H1077" s="1"/>
  <c r="H1083" s="1"/>
  <c r="H1089" s="1"/>
  <c r="H1095" s="1"/>
  <c r="H1101" s="1"/>
  <c r="H1107" s="1"/>
  <c r="H1113" s="1"/>
  <c r="H1119" s="1"/>
  <c r="H1125" s="1"/>
  <c r="H1131" s="1"/>
  <c r="H1137" s="1"/>
  <c r="H1143" s="1"/>
  <c r="H1149" s="1"/>
  <c r="H1155" s="1"/>
  <c r="H1161" s="1"/>
  <c r="H1167" s="1"/>
  <c r="H1173" s="1"/>
  <c r="H1179" s="1"/>
  <c r="H1185" s="1"/>
  <c r="H1191" s="1"/>
  <c r="H1197" s="1"/>
  <c r="H1203" s="1"/>
  <c r="H1209" s="1"/>
  <c r="H1215" s="1"/>
  <c r="H1221" s="1"/>
  <c r="H1227" s="1"/>
  <c r="H1233" s="1"/>
  <c r="H1239" s="1"/>
  <c r="H1245" s="1"/>
  <c r="H1251" s="1"/>
  <c r="H1257" s="1"/>
  <c r="H1263" s="1"/>
  <c r="H1269" s="1"/>
  <c r="H1275" s="1"/>
  <c r="H1281" s="1"/>
  <c r="H1287" s="1"/>
  <c r="H1293" s="1"/>
  <c r="H1299" s="1"/>
  <c r="H1305" s="1"/>
  <c r="H1311" s="1"/>
  <c r="H1317" s="1"/>
  <c r="H1323" s="1"/>
  <c r="H1329" s="1"/>
  <c r="H1335" s="1"/>
  <c r="H1341" s="1"/>
  <c r="H1347" s="1"/>
  <c r="H1353" s="1"/>
  <c r="H1359" s="1"/>
  <c r="H1365" s="1"/>
  <c r="H1371" s="1"/>
  <c r="H1377" s="1"/>
  <c r="H1383" s="1"/>
  <c r="H1389" s="1"/>
  <c r="H1395" s="1"/>
  <c r="H1401" s="1"/>
  <c r="H1407" s="1"/>
  <c r="H1413" s="1"/>
  <c r="H1419" s="1"/>
  <c r="H1425" s="1"/>
  <c r="H1431" s="1"/>
  <c r="H1437" s="1"/>
  <c r="H1443" s="1"/>
  <c r="H1449" s="1"/>
  <c r="H1455" s="1"/>
  <c r="H1461" s="1"/>
  <c r="H1467" s="1"/>
  <c r="H1473" s="1"/>
  <c r="H1479" s="1"/>
  <c r="H1485" s="1"/>
  <c r="H1491" s="1"/>
  <c r="H1497" s="1"/>
  <c r="H1503" s="1"/>
  <c r="H1509" s="1"/>
  <c r="H1515" s="1"/>
  <c r="H1521" s="1"/>
  <c r="H1527" s="1"/>
  <c r="H1533" s="1"/>
  <c r="H1539" s="1"/>
  <c r="H1545" s="1"/>
  <c r="H1551" s="1"/>
  <c r="H1557" s="1"/>
  <c r="H1563" s="1"/>
  <c r="H1569" s="1"/>
  <c r="H1575" s="1"/>
  <c r="H1581" s="1"/>
  <c r="H1587" s="1"/>
  <c r="H1593" s="1"/>
  <c r="H1599" s="1"/>
  <c r="H1605" s="1"/>
  <c r="H1611" s="1"/>
  <c r="H1617" s="1"/>
  <c r="H1623" s="1"/>
  <c r="H1629" s="1"/>
  <c r="H1635" s="1"/>
  <c r="H1641" s="1"/>
  <c r="H1647" s="1"/>
  <c r="H1653" s="1"/>
  <c r="H1659" s="1"/>
  <c r="H1665" s="1"/>
  <c r="H1671" s="1"/>
  <c r="H1677" s="1"/>
  <c r="H1683" s="1"/>
  <c r="H1689" s="1"/>
  <c r="H1695" s="1"/>
  <c r="H1701" s="1"/>
  <c r="H1707" s="1"/>
  <c r="H1713" s="1"/>
  <c r="H1719" s="1"/>
  <c r="H1725" s="1"/>
  <c r="H1731" s="1"/>
  <c r="H1737" s="1"/>
  <c r="H1743" s="1"/>
  <c r="H1749" s="1"/>
  <c r="H1755" s="1"/>
  <c r="H1761" s="1"/>
  <c r="H1767" s="1"/>
  <c r="H1773" s="1"/>
  <c r="H1779" s="1"/>
  <c r="H1785" s="1"/>
  <c r="H1791" s="1"/>
  <c r="H1797" s="1"/>
  <c r="H1803" s="1"/>
  <c r="H1809" s="1"/>
  <c r="H1815" s="1"/>
  <c r="H1821" s="1"/>
  <c r="H1827" s="1"/>
  <c r="H1833" s="1"/>
  <c r="H1839" s="1"/>
  <c r="H1845" s="1"/>
  <c r="H1851" s="1"/>
  <c r="H1857" s="1"/>
  <c r="H1863" s="1"/>
  <c r="H1869" s="1"/>
  <c r="H1875" s="1"/>
  <c r="H1881" s="1"/>
  <c r="H1887" s="1"/>
  <c r="H1893" s="1"/>
  <c r="H1899" s="1"/>
  <c r="H1905" s="1"/>
  <c r="H1911" s="1"/>
  <c r="H1917" s="1"/>
  <c r="H1923" s="1"/>
  <c r="H1929" s="1"/>
  <c r="H1935" s="1"/>
  <c r="H1941" s="1"/>
  <c r="H1947" s="1"/>
  <c r="H1953" s="1"/>
  <c r="H1959" s="1"/>
  <c r="H1965" s="1"/>
  <c r="H1971" s="1"/>
  <c r="H1977" s="1"/>
  <c r="H1983" s="1"/>
  <c r="H1989" s="1"/>
  <c r="H1995" s="1"/>
  <c r="H2001" s="1"/>
  <c r="H2007" s="1"/>
  <c r="H2013" s="1"/>
  <c r="H2019" s="1"/>
  <c r="H2025" s="1"/>
  <c r="H2031" s="1"/>
  <c r="H2037" s="1"/>
  <c r="H2043" s="1"/>
  <c r="H2049" s="1"/>
  <c r="H2055" s="1"/>
  <c r="H2061" s="1"/>
  <c r="H2067" s="1"/>
  <c r="H2073" s="1"/>
  <c r="H2079" s="1"/>
  <c r="H2085" s="1"/>
  <c r="H2091" s="1"/>
  <c r="H2097" s="1"/>
  <c r="H2103" s="1"/>
  <c r="H2109" s="1"/>
  <c r="H2115" s="1"/>
  <c r="H2121" s="1"/>
  <c r="H2127" s="1"/>
  <c r="H2133" s="1"/>
  <c r="H2139" s="1"/>
  <c r="H2145" s="1"/>
  <c r="H2151" s="1"/>
  <c r="H2157" s="1"/>
  <c r="H2163" s="1"/>
  <c r="H2169" s="1"/>
  <c r="H2175" s="1"/>
  <c r="H2181" s="1"/>
  <c r="H2187" s="1"/>
  <c r="H2193" s="1"/>
  <c r="H2199" s="1"/>
  <c r="H2205" s="1"/>
  <c r="H2211" s="1"/>
  <c r="H2217" s="1"/>
  <c r="H2223" s="1"/>
  <c r="H2229" s="1"/>
  <c r="H2235" s="1"/>
  <c r="H2241" s="1"/>
  <c r="H2247" s="1"/>
  <c r="H2253" s="1"/>
  <c r="H2259" s="1"/>
  <c r="H2265" s="1"/>
  <c r="H2271" s="1"/>
  <c r="H2277" s="1"/>
  <c r="H2283" s="1"/>
  <c r="H2289" s="1"/>
  <c r="H2295" s="1"/>
  <c r="H2301" s="1"/>
  <c r="H2307" s="1"/>
  <c r="H2313" s="1"/>
  <c r="H2319" s="1"/>
  <c r="H2325" s="1"/>
  <c r="H2331" s="1"/>
  <c r="H2337" s="1"/>
  <c r="H2343" s="1"/>
  <c r="H2349" s="1"/>
  <c r="H2355" s="1"/>
  <c r="H2361" s="1"/>
  <c r="H2367" s="1"/>
  <c r="H2373" s="1"/>
  <c r="H2379" s="1"/>
  <c r="H2385" s="1"/>
  <c r="H2391" s="1"/>
  <c r="H2397" s="1"/>
  <c r="H2403" s="1"/>
  <c r="H2409" s="1"/>
  <c r="H2415" s="1"/>
  <c r="H2421" s="1"/>
  <c r="H2427" s="1"/>
  <c r="H2433" s="1"/>
  <c r="H2439" s="1"/>
  <c r="H2445" s="1"/>
  <c r="H2451" s="1"/>
  <c r="H2457" s="1"/>
  <c r="H2463" s="1"/>
  <c r="H2469" s="1"/>
  <c r="H2475" s="1"/>
  <c r="H2481" s="1"/>
  <c r="H2487" s="1"/>
  <c r="H2493" s="1"/>
  <c r="H2499" s="1"/>
  <c r="H2505" s="1"/>
  <c r="H2511" s="1"/>
  <c r="H2517" s="1"/>
  <c r="H2523" s="1"/>
  <c r="H2529" s="1"/>
  <c r="H2535" s="1"/>
  <c r="H2541" s="1"/>
  <c r="H2547" s="1"/>
  <c r="H2553" s="1"/>
  <c r="H2559" s="1"/>
  <c r="H2565" s="1"/>
  <c r="H2571" s="1"/>
  <c r="H2577" s="1"/>
  <c r="H2583" s="1"/>
  <c r="H2589" s="1"/>
  <c r="H2595" s="1"/>
  <c r="H2601" s="1"/>
  <c r="H2607" s="1"/>
  <c r="H2613" s="1"/>
  <c r="H2619" s="1"/>
  <c r="H2625" s="1"/>
  <c r="H2631" s="1"/>
  <c r="H2637" s="1"/>
  <c r="H2643" s="1"/>
  <c r="H2649" s="1"/>
  <c r="H2655" s="1"/>
  <c r="H2661" s="1"/>
  <c r="H2667" s="1"/>
  <c r="H2673" s="1"/>
  <c r="H2679" s="1"/>
  <c r="H2685" s="1"/>
  <c r="H2691" s="1"/>
  <c r="H2697" s="1"/>
  <c r="H2703" s="1"/>
  <c r="H2709" s="1"/>
  <c r="H2715" s="1"/>
  <c r="H2721" s="1"/>
  <c r="H2727" s="1"/>
  <c r="H2733" s="1"/>
  <c r="H2739" s="1"/>
  <c r="H2745" s="1"/>
  <c r="H2751" s="1"/>
  <c r="H2757" s="1"/>
  <c r="H2763" s="1"/>
  <c r="H2769" s="1"/>
  <c r="H2775" s="1"/>
  <c r="H2781" s="1"/>
  <c r="H2787" s="1"/>
  <c r="H2793" s="1"/>
  <c r="H2799" s="1"/>
  <c r="H2805" s="1"/>
  <c r="H2811" s="1"/>
  <c r="H2817" s="1"/>
  <c r="H2823" s="1"/>
  <c r="H2829" s="1"/>
  <c r="H2835" s="1"/>
  <c r="H2841" s="1"/>
  <c r="H2847" s="1"/>
  <c r="H2853" s="1"/>
  <c r="H2859" s="1"/>
  <c r="H2865" s="1"/>
  <c r="H2871" s="1"/>
  <c r="H2877" s="1"/>
  <c r="H2883" s="1"/>
  <c r="H2889" s="1"/>
  <c r="H2895" s="1"/>
  <c r="H2901" s="1"/>
  <c r="H2907" s="1"/>
  <c r="H2913" s="1"/>
  <c r="H2919" s="1"/>
  <c r="H2925" s="1"/>
  <c r="H2931" s="1"/>
  <c r="H2937" s="1"/>
  <c r="H2943" s="1"/>
  <c r="H2949" s="1"/>
  <c r="G15"/>
  <c r="F15"/>
  <c r="E15"/>
  <c r="D15"/>
  <c r="D21" s="1"/>
  <c r="D27" s="1"/>
  <c r="D33" s="1"/>
  <c r="D39" s="1"/>
  <c r="D45" s="1"/>
  <c r="D51" s="1"/>
  <c r="D57" s="1"/>
  <c r="D63" s="1"/>
  <c r="D69" s="1"/>
  <c r="D75" s="1"/>
  <c r="D81" s="1"/>
  <c r="D87" s="1"/>
  <c r="D93" s="1"/>
  <c r="D99" s="1"/>
  <c r="D105" s="1"/>
  <c r="D111" s="1"/>
  <c r="D117" s="1"/>
  <c r="D123" s="1"/>
  <c r="D129" s="1"/>
  <c r="D135" s="1"/>
  <c r="D141" s="1"/>
  <c r="D147" s="1"/>
  <c r="D153" s="1"/>
  <c r="D159" s="1"/>
  <c r="D165" s="1"/>
  <c r="D171" s="1"/>
  <c r="D177" s="1"/>
  <c r="D183" s="1"/>
  <c r="D189" s="1"/>
  <c r="D195" s="1"/>
  <c r="D201" s="1"/>
  <c r="D207" s="1"/>
  <c r="D213" s="1"/>
  <c r="D219" s="1"/>
  <c r="D225" s="1"/>
  <c r="D231" s="1"/>
  <c r="D237" s="1"/>
  <c r="D243" s="1"/>
  <c r="D249" s="1"/>
  <c r="D255" s="1"/>
  <c r="D261" s="1"/>
  <c r="D267" s="1"/>
  <c r="D273" s="1"/>
  <c r="D279" s="1"/>
  <c r="D285" s="1"/>
  <c r="D291" s="1"/>
  <c r="D297" s="1"/>
  <c r="D303" s="1"/>
  <c r="D309" s="1"/>
  <c r="D315" s="1"/>
  <c r="D321" s="1"/>
  <c r="D327" s="1"/>
  <c r="D333" s="1"/>
  <c r="D339" s="1"/>
  <c r="D345" s="1"/>
  <c r="D351" s="1"/>
  <c r="D357" s="1"/>
  <c r="D363" s="1"/>
  <c r="D369" s="1"/>
  <c r="D375" s="1"/>
  <c r="D381" s="1"/>
  <c r="D387" s="1"/>
  <c r="D393" s="1"/>
  <c r="D399" s="1"/>
  <c r="D405" s="1"/>
  <c r="D411" s="1"/>
  <c r="D417" s="1"/>
  <c r="D423" s="1"/>
  <c r="D429" s="1"/>
  <c r="D435" s="1"/>
  <c r="D441" s="1"/>
  <c r="D447" s="1"/>
  <c r="D453" s="1"/>
  <c r="D459" s="1"/>
  <c r="D465" s="1"/>
  <c r="D471" s="1"/>
  <c r="D477" s="1"/>
  <c r="D483" s="1"/>
  <c r="D489" s="1"/>
  <c r="D495" s="1"/>
  <c r="D501" s="1"/>
  <c r="D507" s="1"/>
  <c r="D513" s="1"/>
  <c r="D519" s="1"/>
  <c r="D525" s="1"/>
  <c r="D531" s="1"/>
  <c r="D537" s="1"/>
  <c r="D543" s="1"/>
  <c r="D549" s="1"/>
  <c r="D555" s="1"/>
  <c r="D561" s="1"/>
  <c r="D567" s="1"/>
  <c r="D573" s="1"/>
  <c r="D579" s="1"/>
  <c r="D585" s="1"/>
  <c r="D591" s="1"/>
  <c r="D597" s="1"/>
  <c r="D603" s="1"/>
  <c r="D609" s="1"/>
  <c r="D615" s="1"/>
  <c r="D621" s="1"/>
  <c r="D627" s="1"/>
  <c r="D633" s="1"/>
  <c r="D639" s="1"/>
  <c r="D645" s="1"/>
  <c r="D651" s="1"/>
  <c r="D657" s="1"/>
  <c r="D663" s="1"/>
  <c r="D669" s="1"/>
  <c r="D675" s="1"/>
  <c r="D681" s="1"/>
  <c r="D687" s="1"/>
  <c r="D693" s="1"/>
  <c r="D699" s="1"/>
  <c r="D705" s="1"/>
  <c r="D711" s="1"/>
  <c r="D717" s="1"/>
  <c r="D723" s="1"/>
  <c r="D729" s="1"/>
  <c r="D735" s="1"/>
  <c r="D741" s="1"/>
  <c r="D747" s="1"/>
  <c r="D753" s="1"/>
  <c r="D759" s="1"/>
  <c r="D765" s="1"/>
  <c r="D771" s="1"/>
  <c r="D777" s="1"/>
  <c r="D783" s="1"/>
  <c r="D789" s="1"/>
  <c r="D795" s="1"/>
  <c r="D801" s="1"/>
  <c r="D807" s="1"/>
  <c r="D813" s="1"/>
  <c r="D819" s="1"/>
  <c r="D825" s="1"/>
  <c r="D831" s="1"/>
  <c r="D837" s="1"/>
  <c r="D843" s="1"/>
  <c r="D849" s="1"/>
  <c r="D855" s="1"/>
  <c r="D861" s="1"/>
  <c r="D867" s="1"/>
  <c r="D873" s="1"/>
  <c r="D879" s="1"/>
  <c r="D885" s="1"/>
  <c r="D891" s="1"/>
  <c r="D897" s="1"/>
  <c r="D903" s="1"/>
  <c r="D909" s="1"/>
  <c r="D915" s="1"/>
  <c r="D921" s="1"/>
  <c r="D927" s="1"/>
  <c r="D933" s="1"/>
  <c r="D939" s="1"/>
  <c r="D945" s="1"/>
  <c r="D951" s="1"/>
  <c r="D957" s="1"/>
  <c r="D963" s="1"/>
  <c r="D969" s="1"/>
  <c r="D975" s="1"/>
  <c r="D981" s="1"/>
  <c r="D987" s="1"/>
  <c r="D993" s="1"/>
  <c r="D999" s="1"/>
  <c r="D1005" s="1"/>
  <c r="D1011" s="1"/>
  <c r="D1017" s="1"/>
  <c r="D1023" s="1"/>
  <c r="D1029" s="1"/>
  <c r="D1035" s="1"/>
  <c r="D1041" s="1"/>
  <c r="D1047" s="1"/>
  <c r="D1053" s="1"/>
  <c r="D1059" s="1"/>
  <c r="D1065" s="1"/>
  <c r="D1071" s="1"/>
  <c r="D1077" s="1"/>
  <c r="D1083" s="1"/>
  <c r="D1089" s="1"/>
  <c r="D1095" s="1"/>
  <c r="D1101" s="1"/>
  <c r="D1107" s="1"/>
  <c r="D1113" s="1"/>
  <c r="D1119" s="1"/>
  <c r="D1125" s="1"/>
  <c r="D1131" s="1"/>
  <c r="D1137" s="1"/>
  <c r="D1143" s="1"/>
  <c r="D1149" s="1"/>
  <c r="D1155" s="1"/>
  <c r="D1161" s="1"/>
  <c r="D1167" s="1"/>
  <c r="D1173" s="1"/>
  <c r="D1179" s="1"/>
  <c r="D1185" s="1"/>
  <c r="D1191" s="1"/>
  <c r="D1197" s="1"/>
  <c r="D1203" s="1"/>
  <c r="D1209" s="1"/>
  <c r="D1215" s="1"/>
  <c r="D1221" s="1"/>
  <c r="D1227" s="1"/>
  <c r="D1233" s="1"/>
  <c r="D1239" s="1"/>
  <c r="D1245" s="1"/>
  <c r="D1251" s="1"/>
  <c r="D1257" s="1"/>
  <c r="D1263" s="1"/>
  <c r="D1269" s="1"/>
  <c r="D1275" s="1"/>
  <c r="D1281" s="1"/>
  <c r="D1287" s="1"/>
  <c r="D1293" s="1"/>
  <c r="D1299" s="1"/>
  <c r="D1305" s="1"/>
  <c r="D1311" s="1"/>
  <c r="D1317" s="1"/>
  <c r="D1323" s="1"/>
  <c r="D1329" s="1"/>
  <c r="D1335" s="1"/>
  <c r="D1341" s="1"/>
  <c r="D1347" s="1"/>
  <c r="D1353" s="1"/>
  <c r="D1359" s="1"/>
  <c r="D1365" s="1"/>
  <c r="D1371" s="1"/>
  <c r="D1377" s="1"/>
  <c r="D1383" s="1"/>
  <c r="D1389" s="1"/>
  <c r="D1395" s="1"/>
  <c r="D1401" s="1"/>
  <c r="D1407" s="1"/>
  <c r="D1413" s="1"/>
  <c r="D1419" s="1"/>
  <c r="D1425" s="1"/>
  <c r="D1431" s="1"/>
  <c r="D1437" s="1"/>
  <c r="D1443" s="1"/>
  <c r="D1449" s="1"/>
  <c r="D1455" s="1"/>
  <c r="D1461" s="1"/>
  <c r="D1467" s="1"/>
  <c r="D1473" s="1"/>
  <c r="D1479" s="1"/>
  <c r="D1485" s="1"/>
  <c r="D1491" s="1"/>
  <c r="D1497" s="1"/>
  <c r="D1503" s="1"/>
  <c r="D1509" s="1"/>
  <c r="D1515" s="1"/>
  <c r="D1521" s="1"/>
  <c r="D1527" s="1"/>
  <c r="D1533" s="1"/>
  <c r="D1539" s="1"/>
  <c r="D1545" s="1"/>
  <c r="D1551" s="1"/>
  <c r="D1557" s="1"/>
  <c r="D1563" s="1"/>
  <c r="D1569" s="1"/>
  <c r="D1575" s="1"/>
  <c r="D1581" s="1"/>
  <c r="D1587" s="1"/>
  <c r="D1593" s="1"/>
  <c r="D1599" s="1"/>
  <c r="D1605" s="1"/>
  <c r="D1611" s="1"/>
  <c r="D1617" s="1"/>
  <c r="D1623" s="1"/>
  <c r="D1629" s="1"/>
  <c r="D1635" s="1"/>
  <c r="D1641" s="1"/>
  <c r="D1647" s="1"/>
  <c r="D1653" s="1"/>
  <c r="D1659" s="1"/>
  <c r="D1665" s="1"/>
  <c r="D1671" s="1"/>
  <c r="D1677" s="1"/>
  <c r="D1683" s="1"/>
  <c r="D1689" s="1"/>
  <c r="D1695" s="1"/>
  <c r="D1701" s="1"/>
  <c r="D1707" s="1"/>
  <c r="D1713" s="1"/>
  <c r="D1719" s="1"/>
  <c r="D1725" s="1"/>
  <c r="D1731" s="1"/>
  <c r="D1737" s="1"/>
  <c r="D1743" s="1"/>
  <c r="D1749" s="1"/>
  <c r="D1755" s="1"/>
  <c r="D1761" s="1"/>
  <c r="D1767" s="1"/>
  <c r="D1773" s="1"/>
  <c r="D1779" s="1"/>
  <c r="D1785" s="1"/>
  <c r="D1791" s="1"/>
  <c r="D1797" s="1"/>
  <c r="D1803" s="1"/>
  <c r="D1809" s="1"/>
  <c r="D1815" s="1"/>
  <c r="D1821" s="1"/>
  <c r="D1827" s="1"/>
  <c r="D1833" s="1"/>
  <c r="D1839" s="1"/>
  <c r="D1845" s="1"/>
  <c r="D1851" s="1"/>
  <c r="D1857" s="1"/>
  <c r="D1863" s="1"/>
  <c r="D1869" s="1"/>
  <c r="D1875" s="1"/>
  <c r="D1881" s="1"/>
  <c r="D1887" s="1"/>
  <c r="D1893" s="1"/>
  <c r="D1899" s="1"/>
  <c r="D1905" s="1"/>
  <c r="D1911" s="1"/>
  <c r="D1917" s="1"/>
  <c r="D1923" s="1"/>
  <c r="D1929" s="1"/>
  <c r="D1935" s="1"/>
  <c r="D1941" s="1"/>
  <c r="D1947" s="1"/>
  <c r="D1953" s="1"/>
  <c r="D1959" s="1"/>
  <c r="D1965" s="1"/>
  <c r="D1971" s="1"/>
  <c r="D1977" s="1"/>
  <c r="D1983" s="1"/>
  <c r="D1989" s="1"/>
  <c r="D1995" s="1"/>
  <c r="D2001" s="1"/>
  <c r="D2007" s="1"/>
  <c r="D2013" s="1"/>
  <c r="D2019" s="1"/>
  <c r="D2025" s="1"/>
  <c r="D2031" s="1"/>
  <c r="D2037" s="1"/>
  <c r="D2043" s="1"/>
  <c r="D2049" s="1"/>
  <c r="D2055" s="1"/>
  <c r="D2061" s="1"/>
  <c r="D2067" s="1"/>
  <c r="D2073" s="1"/>
  <c r="D2079" s="1"/>
  <c r="D2085" s="1"/>
  <c r="D2091" s="1"/>
  <c r="D2097" s="1"/>
  <c r="D2103" s="1"/>
  <c r="D2109" s="1"/>
  <c r="D2115" s="1"/>
  <c r="D2121" s="1"/>
  <c r="D2127" s="1"/>
  <c r="D2133" s="1"/>
  <c r="D2139" s="1"/>
  <c r="D2145" s="1"/>
  <c r="D2151" s="1"/>
  <c r="D2157" s="1"/>
  <c r="D2163" s="1"/>
  <c r="D2169" s="1"/>
  <c r="D2175" s="1"/>
  <c r="D2181" s="1"/>
  <c r="D2187" s="1"/>
  <c r="D2193" s="1"/>
  <c r="D2199" s="1"/>
  <c r="D2205" s="1"/>
  <c r="D2211" s="1"/>
  <c r="D2217" s="1"/>
  <c r="D2223" s="1"/>
  <c r="D2229" s="1"/>
  <c r="D2235" s="1"/>
  <c r="D2241" s="1"/>
  <c r="D2247" s="1"/>
  <c r="D2253" s="1"/>
  <c r="D2259" s="1"/>
  <c r="D2265" s="1"/>
  <c r="D2271" s="1"/>
  <c r="D2277" s="1"/>
  <c r="D2283" s="1"/>
  <c r="D2289" s="1"/>
  <c r="D2295" s="1"/>
  <c r="D2301" s="1"/>
  <c r="D2307" s="1"/>
  <c r="D2313" s="1"/>
  <c r="D2319" s="1"/>
  <c r="D2325" s="1"/>
  <c r="D2331" s="1"/>
  <c r="D2337" s="1"/>
  <c r="D2343" s="1"/>
  <c r="D2349" s="1"/>
  <c r="D2355" s="1"/>
  <c r="D2361" s="1"/>
  <c r="D2367" s="1"/>
  <c r="D2373" s="1"/>
  <c r="D2379" s="1"/>
  <c r="D2385" s="1"/>
  <c r="D2391" s="1"/>
  <c r="D2397" s="1"/>
  <c r="D2403" s="1"/>
  <c r="D2409" s="1"/>
  <c r="D2415" s="1"/>
  <c r="D2421" s="1"/>
  <c r="D2427" s="1"/>
  <c r="D2433" s="1"/>
  <c r="D2439" s="1"/>
  <c r="D2445" s="1"/>
  <c r="D2451" s="1"/>
  <c r="D2457" s="1"/>
  <c r="D2463" s="1"/>
  <c r="D2469" s="1"/>
  <c r="D2475" s="1"/>
  <c r="D2481" s="1"/>
  <c r="D2487" s="1"/>
  <c r="D2493" s="1"/>
  <c r="D2499" s="1"/>
  <c r="D2505" s="1"/>
  <c r="D2511" s="1"/>
  <c r="D2517" s="1"/>
  <c r="D2523" s="1"/>
  <c r="D2529" s="1"/>
  <c r="D2535" s="1"/>
  <c r="D2541" s="1"/>
  <c r="D2547" s="1"/>
  <c r="D2553" s="1"/>
  <c r="D2559" s="1"/>
  <c r="D2565" s="1"/>
  <c r="D2571" s="1"/>
  <c r="D2577" s="1"/>
  <c r="D2583" s="1"/>
  <c r="D2589" s="1"/>
  <c r="D2595" s="1"/>
  <c r="D2601" s="1"/>
  <c r="D2607" s="1"/>
  <c r="D2613" s="1"/>
  <c r="D2619" s="1"/>
  <c r="D2625" s="1"/>
  <c r="D2631" s="1"/>
  <c r="D2637" s="1"/>
  <c r="D2643" s="1"/>
  <c r="D2649" s="1"/>
  <c r="D2655" s="1"/>
  <c r="D2661" s="1"/>
  <c r="D2667" s="1"/>
  <c r="D2673" s="1"/>
  <c r="D2679" s="1"/>
  <c r="D2685" s="1"/>
  <c r="D2691" s="1"/>
  <c r="D2697" s="1"/>
  <c r="D2703" s="1"/>
  <c r="D2709" s="1"/>
  <c r="D2715" s="1"/>
  <c r="D2721" s="1"/>
  <c r="D2727" s="1"/>
  <c r="D2733" s="1"/>
  <c r="D2739" s="1"/>
  <c r="D2745" s="1"/>
  <c r="D2751" s="1"/>
  <c r="D2757" s="1"/>
  <c r="D2763" s="1"/>
  <c r="D2769" s="1"/>
  <c r="D2775" s="1"/>
  <c r="D2781" s="1"/>
  <c r="D2787" s="1"/>
  <c r="D2793" s="1"/>
  <c r="D2799" s="1"/>
  <c r="D2805" s="1"/>
  <c r="D2811" s="1"/>
  <c r="D2817" s="1"/>
  <c r="D2823" s="1"/>
  <c r="D2829" s="1"/>
  <c r="D2835" s="1"/>
  <c r="D2841" s="1"/>
  <c r="D2847" s="1"/>
  <c r="D2853" s="1"/>
  <c r="D2859" s="1"/>
  <c r="D2865" s="1"/>
  <c r="D2871" s="1"/>
  <c r="D2877" s="1"/>
  <c r="D2883" s="1"/>
  <c r="D2889" s="1"/>
  <c r="D2895" s="1"/>
  <c r="D2901" s="1"/>
  <c r="D2907" s="1"/>
  <c r="D2913" s="1"/>
  <c r="D2919" s="1"/>
  <c r="D2925" s="1"/>
  <c r="D2931" s="1"/>
  <c r="D2937" s="1"/>
  <c r="D2943" s="1"/>
  <c r="D2949" s="1"/>
  <c r="C15"/>
  <c r="C21" s="1"/>
  <c r="C27" s="1"/>
  <c r="C33" s="1"/>
  <c r="C39" s="1"/>
  <c r="C45" s="1"/>
  <c r="C51" s="1"/>
  <c r="C57" s="1"/>
  <c r="C63" s="1"/>
  <c r="C69" s="1"/>
  <c r="C75" s="1"/>
  <c r="C81" s="1"/>
  <c r="C87" s="1"/>
  <c r="C93" s="1"/>
  <c r="C99" s="1"/>
  <c r="C105" s="1"/>
  <c r="C111" s="1"/>
  <c r="C117" s="1"/>
  <c r="C123" s="1"/>
  <c r="C129" s="1"/>
  <c r="C135" s="1"/>
  <c r="C141" s="1"/>
  <c r="C147" s="1"/>
  <c r="C153" s="1"/>
  <c r="C159" s="1"/>
  <c r="C165" s="1"/>
  <c r="C171" s="1"/>
  <c r="C177" s="1"/>
  <c r="C183" s="1"/>
  <c r="C189" s="1"/>
  <c r="C195" s="1"/>
  <c r="C201" s="1"/>
  <c r="C207" s="1"/>
  <c r="C213" s="1"/>
  <c r="C219" s="1"/>
  <c r="C225" s="1"/>
  <c r="C231" s="1"/>
  <c r="C237" s="1"/>
  <c r="C243" s="1"/>
  <c r="C249" s="1"/>
  <c r="C255" s="1"/>
  <c r="C261" s="1"/>
  <c r="C267" s="1"/>
  <c r="C273" s="1"/>
  <c r="C279" s="1"/>
  <c r="C285" s="1"/>
  <c r="C291" s="1"/>
  <c r="C297" s="1"/>
  <c r="C303" s="1"/>
  <c r="C309" s="1"/>
  <c r="C315" s="1"/>
  <c r="C321" s="1"/>
  <c r="C327" s="1"/>
  <c r="C333" s="1"/>
  <c r="C339" s="1"/>
  <c r="C345" s="1"/>
  <c r="C351" s="1"/>
  <c r="C357" s="1"/>
  <c r="C363" s="1"/>
  <c r="C369" s="1"/>
  <c r="C375" s="1"/>
  <c r="C381" s="1"/>
  <c r="C387" s="1"/>
  <c r="C393" s="1"/>
  <c r="C399" s="1"/>
  <c r="C405" s="1"/>
  <c r="C411" s="1"/>
  <c r="C417" s="1"/>
  <c r="C423" s="1"/>
  <c r="C429" s="1"/>
  <c r="C435" s="1"/>
  <c r="C441" s="1"/>
  <c r="C447" s="1"/>
  <c r="C453" s="1"/>
  <c r="C459" s="1"/>
  <c r="C465" s="1"/>
  <c r="C471" s="1"/>
  <c r="C477" s="1"/>
  <c r="C483" s="1"/>
  <c r="C489" s="1"/>
  <c r="C495" s="1"/>
  <c r="C501" s="1"/>
  <c r="C507" s="1"/>
  <c r="C513" s="1"/>
  <c r="C519" s="1"/>
  <c r="C525" s="1"/>
  <c r="C531" s="1"/>
  <c r="C537" s="1"/>
  <c r="C543" s="1"/>
  <c r="C549" s="1"/>
  <c r="C555" s="1"/>
  <c r="C561" s="1"/>
  <c r="C567" s="1"/>
  <c r="C573" s="1"/>
  <c r="C579" s="1"/>
  <c r="C585" s="1"/>
  <c r="C591" s="1"/>
  <c r="C597" s="1"/>
  <c r="C603" s="1"/>
  <c r="C609" s="1"/>
  <c r="C615" s="1"/>
  <c r="C621" s="1"/>
  <c r="C627" s="1"/>
  <c r="C633" s="1"/>
  <c r="C639" s="1"/>
  <c r="C645" s="1"/>
  <c r="C651" s="1"/>
  <c r="C657" s="1"/>
  <c r="C663" s="1"/>
  <c r="C669" s="1"/>
  <c r="C675" s="1"/>
  <c r="C681" s="1"/>
  <c r="C687" s="1"/>
  <c r="C693" s="1"/>
  <c r="C699" s="1"/>
  <c r="C705" s="1"/>
  <c r="C711" s="1"/>
  <c r="C717" s="1"/>
  <c r="C723" s="1"/>
  <c r="C729" s="1"/>
  <c r="C735" s="1"/>
  <c r="C741" s="1"/>
  <c r="C747" s="1"/>
  <c r="C753" s="1"/>
  <c r="C759" s="1"/>
  <c r="C765" s="1"/>
  <c r="C771" s="1"/>
  <c r="C777" s="1"/>
  <c r="C783" s="1"/>
  <c r="C789" s="1"/>
  <c r="C795" s="1"/>
  <c r="C801" s="1"/>
  <c r="C807" s="1"/>
  <c r="C813" s="1"/>
  <c r="C819" s="1"/>
  <c r="C825" s="1"/>
  <c r="C831" s="1"/>
  <c r="C837" s="1"/>
  <c r="C843" s="1"/>
  <c r="C849" s="1"/>
  <c r="C855" s="1"/>
  <c r="C861" s="1"/>
  <c r="C867" s="1"/>
  <c r="C873" s="1"/>
  <c r="C879" s="1"/>
  <c r="C885" s="1"/>
  <c r="C891" s="1"/>
  <c r="C897" s="1"/>
  <c r="C903" s="1"/>
  <c r="C909" s="1"/>
  <c r="C915" s="1"/>
  <c r="C921" s="1"/>
  <c r="C927" s="1"/>
  <c r="C933" s="1"/>
  <c r="C939" s="1"/>
  <c r="C945" s="1"/>
  <c r="C951" s="1"/>
  <c r="C957" s="1"/>
  <c r="C963" s="1"/>
  <c r="C969" s="1"/>
  <c r="C975" s="1"/>
  <c r="C981" s="1"/>
  <c r="C987" s="1"/>
  <c r="C993" s="1"/>
  <c r="C999" s="1"/>
  <c r="C1005" s="1"/>
  <c r="C1011" s="1"/>
  <c r="C1017" s="1"/>
  <c r="C1023" s="1"/>
  <c r="C1029" s="1"/>
  <c r="C1035" s="1"/>
  <c r="C1041" s="1"/>
  <c r="C1047" s="1"/>
  <c r="C1053" s="1"/>
  <c r="C1059" s="1"/>
  <c r="C1065" s="1"/>
  <c r="C1071" s="1"/>
  <c r="C1077" s="1"/>
  <c r="C1083" s="1"/>
  <c r="C1089" s="1"/>
  <c r="C1095" s="1"/>
  <c r="C1101" s="1"/>
  <c r="C1107" s="1"/>
  <c r="C1113" s="1"/>
  <c r="C1119" s="1"/>
  <c r="C1125" s="1"/>
  <c r="C1131" s="1"/>
  <c r="C1137" s="1"/>
  <c r="C1143" s="1"/>
  <c r="C1149" s="1"/>
  <c r="C1155" s="1"/>
  <c r="C1161" s="1"/>
  <c r="C1167" s="1"/>
  <c r="C1173" s="1"/>
  <c r="C1179" s="1"/>
  <c r="C1185" s="1"/>
  <c r="C1191" s="1"/>
  <c r="C1197" s="1"/>
  <c r="C1203" s="1"/>
  <c r="C1209" s="1"/>
  <c r="C1215" s="1"/>
  <c r="C1221" s="1"/>
  <c r="C1227" s="1"/>
  <c r="C1233" s="1"/>
  <c r="C1239" s="1"/>
  <c r="C1245" s="1"/>
  <c r="C1251" s="1"/>
  <c r="C1257" s="1"/>
  <c r="C1263" s="1"/>
  <c r="C1269" s="1"/>
  <c r="C1275" s="1"/>
  <c r="C1281" s="1"/>
  <c r="C1287" s="1"/>
  <c r="C1293" s="1"/>
  <c r="C1299" s="1"/>
  <c r="C1305" s="1"/>
  <c r="C1311" s="1"/>
  <c r="C1317" s="1"/>
  <c r="C1323" s="1"/>
  <c r="C1329" s="1"/>
  <c r="C1335" s="1"/>
  <c r="C1341" s="1"/>
  <c r="C1347" s="1"/>
  <c r="C1353" s="1"/>
  <c r="C1359" s="1"/>
  <c r="C1365" s="1"/>
  <c r="C1371" s="1"/>
  <c r="C1377" s="1"/>
  <c r="C1383" s="1"/>
  <c r="C1389" s="1"/>
  <c r="C1395" s="1"/>
  <c r="C1401" s="1"/>
  <c r="C1407" s="1"/>
  <c r="C1413" s="1"/>
  <c r="C1419" s="1"/>
  <c r="C1425" s="1"/>
  <c r="C1431" s="1"/>
  <c r="C1437" s="1"/>
  <c r="C1443" s="1"/>
  <c r="C1449" s="1"/>
  <c r="C1455" s="1"/>
  <c r="C1461" s="1"/>
  <c r="C1467" s="1"/>
  <c r="C1473" s="1"/>
  <c r="C1479" s="1"/>
  <c r="C1485" s="1"/>
  <c r="C1491" s="1"/>
  <c r="C1497" s="1"/>
  <c r="C1503" s="1"/>
  <c r="C1509" s="1"/>
  <c r="C1515" s="1"/>
  <c r="C1521" s="1"/>
  <c r="C1527" s="1"/>
  <c r="C1533" s="1"/>
  <c r="C1539" s="1"/>
  <c r="C1545" s="1"/>
  <c r="C1551" s="1"/>
  <c r="C1557" s="1"/>
  <c r="C1563" s="1"/>
  <c r="C1569" s="1"/>
  <c r="C1575" s="1"/>
  <c r="C1581" s="1"/>
  <c r="C1587" s="1"/>
  <c r="C1593" s="1"/>
  <c r="C1599" s="1"/>
  <c r="C1605" s="1"/>
  <c r="C1611" s="1"/>
  <c r="C1617" s="1"/>
  <c r="C1623" s="1"/>
  <c r="C1629" s="1"/>
  <c r="C1635" s="1"/>
  <c r="C1641" s="1"/>
  <c r="C1647" s="1"/>
  <c r="C1653" s="1"/>
  <c r="C1659" s="1"/>
  <c r="C1665" s="1"/>
  <c r="C1671" s="1"/>
  <c r="C1677" s="1"/>
  <c r="C1683" s="1"/>
  <c r="C1689" s="1"/>
  <c r="C1695" s="1"/>
  <c r="C1701" s="1"/>
  <c r="C1707" s="1"/>
  <c r="C1713" s="1"/>
  <c r="C1719" s="1"/>
  <c r="C1725" s="1"/>
  <c r="C1731" s="1"/>
  <c r="C1737" s="1"/>
  <c r="C1743" s="1"/>
  <c r="C1749" s="1"/>
  <c r="C1755" s="1"/>
  <c r="C1761" s="1"/>
  <c r="C1767" s="1"/>
  <c r="C1773" s="1"/>
  <c r="C1779" s="1"/>
  <c r="C1785" s="1"/>
  <c r="C1791" s="1"/>
  <c r="C1797" s="1"/>
  <c r="C1803" s="1"/>
  <c r="C1809" s="1"/>
  <c r="C1815" s="1"/>
  <c r="C1821" s="1"/>
  <c r="C1827" s="1"/>
  <c r="C1833" s="1"/>
  <c r="C1839" s="1"/>
  <c r="C1845" s="1"/>
  <c r="C1851" s="1"/>
  <c r="C1857" s="1"/>
  <c r="C1863" s="1"/>
  <c r="C1869" s="1"/>
  <c r="C1875" s="1"/>
  <c r="C1881" s="1"/>
  <c r="C1887" s="1"/>
  <c r="C1893" s="1"/>
  <c r="C1899" s="1"/>
  <c r="C1905" s="1"/>
  <c r="C1911" s="1"/>
  <c r="C1917" s="1"/>
  <c r="C1923" s="1"/>
  <c r="C1929" s="1"/>
  <c r="C1935" s="1"/>
  <c r="C1941" s="1"/>
  <c r="C1947" s="1"/>
  <c r="C1953" s="1"/>
  <c r="C1959" s="1"/>
  <c r="C1965" s="1"/>
  <c r="C1971" s="1"/>
  <c r="C1977" s="1"/>
  <c r="C1983" s="1"/>
  <c r="C1989" s="1"/>
  <c r="C1995" s="1"/>
  <c r="C2001" s="1"/>
  <c r="C2007" s="1"/>
  <c r="C2013" s="1"/>
  <c r="C2019" s="1"/>
  <c r="C2025" s="1"/>
  <c r="C2031" s="1"/>
  <c r="C2037" s="1"/>
  <c r="C2043" s="1"/>
  <c r="C2049" s="1"/>
  <c r="C2055" s="1"/>
  <c r="C2061" s="1"/>
  <c r="C2067" s="1"/>
  <c r="C2073" s="1"/>
  <c r="C2079" s="1"/>
  <c r="C2085" s="1"/>
  <c r="C2091" s="1"/>
  <c r="C2097" s="1"/>
  <c r="C2103" s="1"/>
  <c r="C2109" s="1"/>
  <c r="C2115" s="1"/>
  <c r="C2121" s="1"/>
  <c r="C2127" s="1"/>
  <c r="C2133" s="1"/>
  <c r="C2139" s="1"/>
  <c r="C2145" s="1"/>
  <c r="C2151" s="1"/>
  <c r="C2157" s="1"/>
  <c r="C2163" s="1"/>
  <c r="C2169" s="1"/>
  <c r="C2175" s="1"/>
  <c r="C2181" s="1"/>
  <c r="C2187" s="1"/>
  <c r="C2193" s="1"/>
  <c r="C2199" s="1"/>
  <c r="C2205" s="1"/>
  <c r="C2211" s="1"/>
  <c r="C2217" s="1"/>
  <c r="C2223" s="1"/>
  <c r="C2229" s="1"/>
  <c r="C2235" s="1"/>
  <c r="C2241" s="1"/>
  <c r="C2247" s="1"/>
  <c r="C2253" s="1"/>
  <c r="C2259" s="1"/>
  <c r="C2265" s="1"/>
  <c r="C2271" s="1"/>
  <c r="C2277" s="1"/>
  <c r="C2283" s="1"/>
  <c r="C2289" s="1"/>
  <c r="C2295" s="1"/>
  <c r="C2301" s="1"/>
  <c r="C2307" s="1"/>
  <c r="C2313" s="1"/>
  <c r="C2319" s="1"/>
  <c r="C2325" s="1"/>
  <c r="C2331" s="1"/>
  <c r="C2337" s="1"/>
  <c r="C2343" s="1"/>
  <c r="C2349" s="1"/>
  <c r="C2355" s="1"/>
  <c r="C2361" s="1"/>
  <c r="C2367" s="1"/>
  <c r="C2373" s="1"/>
  <c r="C2379" s="1"/>
  <c r="C2385" s="1"/>
  <c r="C2391" s="1"/>
  <c r="C2397" s="1"/>
  <c r="C2403" s="1"/>
  <c r="C2409" s="1"/>
  <c r="C2415" s="1"/>
  <c r="C2421" s="1"/>
  <c r="C2427" s="1"/>
  <c r="C2433" s="1"/>
  <c r="C2439" s="1"/>
  <c r="C2445" s="1"/>
  <c r="C2451" s="1"/>
  <c r="C2457" s="1"/>
  <c r="C2463" s="1"/>
  <c r="C2469" s="1"/>
  <c r="C2475" s="1"/>
  <c r="C2481" s="1"/>
  <c r="C2487" s="1"/>
  <c r="C2493" s="1"/>
  <c r="C2499" s="1"/>
  <c r="C2505" s="1"/>
  <c r="C2511" s="1"/>
  <c r="C2517" s="1"/>
  <c r="C2523" s="1"/>
  <c r="C2529" s="1"/>
  <c r="C2535" s="1"/>
  <c r="C2541" s="1"/>
  <c r="C2547" s="1"/>
  <c r="C2553" s="1"/>
  <c r="C2559" s="1"/>
  <c r="C2565" s="1"/>
  <c r="C2571" s="1"/>
  <c r="C2577" s="1"/>
  <c r="C2583" s="1"/>
  <c r="C2589" s="1"/>
  <c r="C2595" s="1"/>
  <c r="C2601" s="1"/>
  <c r="C2607" s="1"/>
  <c r="C2613" s="1"/>
  <c r="C2619" s="1"/>
  <c r="C2625" s="1"/>
  <c r="C2631" s="1"/>
  <c r="C2637" s="1"/>
  <c r="C2643" s="1"/>
  <c r="C2649" s="1"/>
  <c r="C2655" s="1"/>
  <c r="C2661" s="1"/>
  <c r="C2667" s="1"/>
  <c r="C2673" s="1"/>
  <c r="C2679" s="1"/>
  <c r="C2685" s="1"/>
  <c r="C2691" s="1"/>
  <c r="C2697" s="1"/>
  <c r="C2703" s="1"/>
  <c r="C2709" s="1"/>
  <c r="C2715" s="1"/>
  <c r="C2721" s="1"/>
  <c r="C2727" s="1"/>
  <c r="C2733" s="1"/>
  <c r="C2739" s="1"/>
  <c r="C2745" s="1"/>
  <c r="C2751" s="1"/>
  <c r="C2757" s="1"/>
  <c r="C2763" s="1"/>
  <c r="C2769" s="1"/>
  <c r="C2775" s="1"/>
  <c r="C2781" s="1"/>
  <c r="C2787" s="1"/>
  <c r="C2793" s="1"/>
  <c r="C2799" s="1"/>
  <c r="C2805" s="1"/>
  <c r="C2811" s="1"/>
  <c r="C2817" s="1"/>
  <c r="C2823" s="1"/>
  <c r="C2829" s="1"/>
  <c r="C2835" s="1"/>
  <c r="C2841" s="1"/>
  <c r="C2847" s="1"/>
  <c r="C2853" s="1"/>
  <c r="C2859" s="1"/>
  <c r="C2865" s="1"/>
  <c r="C2871" s="1"/>
  <c r="C2877" s="1"/>
  <c r="C2883" s="1"/>
  <c r="C2889" s="1"/>
  <c r="C2895" s="1"/>
  <c r="C2901" s="1"/>
  <c r="C2907" s="1"/>
  <c r="C2913" s="1"/>
  <c r="C2919" s="1"/>
  <c r="C2925" s="1"/>
  <c r="C2931" s="1"/>
  <c r="C2937" s="1"/>
  <c r="C2943" s="1"/>
  <c r="C2949" s="1"/>
  <c r="B15"/>
  <c r="B21" s="1"/>
  <c r="B27" s="1"/>
  <c r="B33" s="1"/>
  <c r="B39" s="1"/>
  <c r="B45" s="1"/>
  <c r="B51" s="1"/>
  <c r="B57" s="1"/>
  <c r="B63" s="1"/>
  <c r="B69" s="1"/>
  <c r="B75" s="1"/>
  <c r="B81" s="1"/>
  <c r="B87" s="1"/>
  <c r="B93" s="1"/>
  <c r="B99" s="1"/>
  <c r="B105" s="1"/>
  <c r="B111" s="1"/>
  <c r="B117" s="1"/>
  <c r="B123" s="1"/>
  <c r="B129" s="1"/>
  <c r="B135" s="1"/>
  <c r="B141" s="1"/>
  <c r="B147" s="1"/>
  <c r="B153" s="1"/>
  <c r="B159" s="1"/>
  <c r="B165" s="1"/>
  <c r="B171" s="1"/>
  <c r="B177" s="1"/>
  <c r="B183" s="1"/>
  <c r="B189" s="1"/>
  <c r="B195" s="1"/>
  <c r="B201" s="1"/>
  <c r="B207" s="1"/>
  <c r="B213" s="1"/>
  <c r="B219" s="1"/>
  <c r="B225" s="1"/>
  <c r="B231" s="1"/>
  <c r="B237" s="1"/>
  <c r="B243" s="1"/>
  <c r="B249" s="1"/>
  <c r="B255" s="1"/>
  <c r="B261" s="1"/>
  <c r="B267" s="1"/>
  <c r="B273" s="1"/>
  <c r="B279" s="1"/>
  <c r="B285" s="1"/>
  <c r="B291" s="1"/>
  <c r="B297" s="1"/>
  <c r="B303" s="1"/>
  <c r="B309" s="1"/>
  <c r="B315" s="1"/>
  <c r="B321" s="1"/>
  <c r="B327" s="1"/>
  <c r="B333" s="1"/>
  <c r="B339" s="1"/>
  <c r="B345" s="1"/>
  <c r="B351" s="1"/>
  <c r="B357" s="1"/>
  <c r="B363" s="1"/>
  <c r="B369" s="1"/>
  <c r="B375" s="1"/>
  <c r="B381" s="1"/>
  <c r="B387" s="1"/>
  <c r="B393" s="1"/>
  <c r="B399" s="1"/>
  <c r="B405" s="1"/>
  <c r="B411" s="1"/>
  <c r="B417" s="1"/>
  <c r="B423" s="1"/>
  <c r="B429" s="1"/>
  <c r="B435" s="1"/>
  <c r="B441" s="1"/>
  <c r="B447" s="1"/>
  <c r="B453" s="1"/>
  <c r="B459" s="1"/>
  <c r="B465" s="1"/>
  <c r="B471" s="1"/>
  <c r="B477" s="1"/>
  <c r="B483" s="1"/>
  <c r="B489" s="1"/>
  <c r="B495" s="1"/>
  <c r="B501" s="1"/>
  <c r="B507" s="1"/>
  <c r="B513" s="1"/>
  <c r="B519" s="1"/>
  <c r="B525" s="1"/>
  <c r="B531" s="1"/>
  <c r="B537" s="1"/>
  <c r="B543" s="1"/>
  <c r="B549" s="1"/>
  <c r="B555" s="1"/>
  <c r="B561" s="1"/>
  <c r="B567" s="1"/>
  <c r="B573" s="1"/>
  <c r="B579" s="1"/>
  <c r="B585" s="1"/>
  <c r="B591" s="1"/>
  <c r="B597" s="1"/>
  <c r="B603" s="1"/>
  <c r="B609" s="1"/>
  <c r="B615" s="1"/>
  <c r="B621" s="1"/>
  <c r="B627" s="1"/>
  <c r="B633" s="1"/>
  <c r="B639" s="1"/>
  <c r="B645" s="1"/>
  <c r="B651" s="1"/>
  <c r="B657" s="1"/>
  <c r="B663" s="1"/>
  <c r="B669" s="1"/>
  <c r="B675" s="1"/>
  <c r="B681" s="1"/>
  <c r="B687" s="1"/>
  <c r="B693" s="1"/>
  <c r="B699" s="1"/>
  <c r="B705" s="1"/>
  <c r="B711" s="1"/>
  <c r="B717" s="1"/>
  <c r="B723" s="1"/>
  <c r="B729" s="1"/>
  <c r="B735" s="1"/>
  <c r="B741" s="1"/>
  <c r="B747" s="1"/>
  <c r="B753" s="1"/>
  <c r="B759" s="1"/>
  <c r="B765" s="1"/>
  <c r="B771" s="1"/>
  <c r="B777" s="1"/>
  <c r="B783" s="1"/>
  <c r="B789" s="1"/>
  <c r="B795" s="1"/>
  <c r="B801" s="1"/>
  <c r="B807" s="1"/>
  <c r="B813" s="1"/>
  <c r="B819" s="1"/>
  <c r="B825" s="1"/>
  <c r="B831" s="1"/>
  <c r="B837" s="1"/>
  <c r="B843" s="1"/>
  <c r="B849" s="1"/>
  <c r="B855" s="1"/>
  <c r="B861" s="1"/>
  <c r="B867" s="1"/>
  <c r="B873" s="1"/>
  <c r="B879" s="1"/>
  <c r="B885" s="1"/>
  <c r="B891" s="1"/>
  <c r="B897" s="1"/>
  <c r="B903" s="1"/>
  <c r="B909" s="1"/>
  <c r="B915" s="1"/>
  <c r="B921" s="1"/>
  <c r="B927" s="1"/>
  <c r="B933" s="1"/>
  <c r="B939" s="1"/>
  <c r="B945" s="1"/>
  <c r="B951" s="1"/>
  <c r="B957" s="1"/>
  <c r="B963" s="1"/>
  <c r="B969" s="1"/>
  <c r="B975" s="1"/>
  <c r="B981" s="1"/>
  <c r="B987" s="1"/>
  <c r="B993" s="1"/>
  <c r="B999" s="1"/>
  <c r="B1005" s="1"/>
  <c r="B1011" s="1"/>
  <c r="B1017" s="1"/>
  <c r="B1023" s="1"/>
  <c r="B1029" s="1"/>
  <c r="B1035" s="1"/>
  <c r="B1041" s="1"/>
  <c r="B1047" s="1"/>
  <c r="B1053" s="1"/>
  <c r="B1059" s="1"/>
  <c r="B1065" s="1"/>
  <c r="B1071" s="1"/>
  <c r="B1077" s="1"/>
  <c r="B1083" s="1"/>
  <c r="B1089" s="1"/>
  <c r="B1095" s="1"/>
  <c r="B1101" s="1"/>
  <c r="B1107" s="1"/>
  <c r="B1113" s="1"/>
  <c r="B1119" s="1"/>
  <c r="B1125" s="1"/>
  <c r="B1131" s="1"/>
  <c r="B1137" s="1"/>
  <c r="B1143" s="1"/>
  <c r="B1149" s="1"/>
  <c r="B1155" s="1"/>
  <c r="B1161" s="1"/>
  <c r="B1167" s="1"/>
  <c r="B1173" s="1"/>
  <c r="B1179" s="1"/>
  <c r="B1185" s="1"/>
  <c r="B1191" s="1"/>
  <c r="B1197" s="1"/>
  <c r="B1203" s="1"/>
  <c r="B1209" s="1"/>
  <c r="B1215" s="1"/>
  <c r="B1221" s="1"/>
  <c r="B1227" s="1"/>
  <c r="B1233" s="1"/>
  <c r="B1239" s="1"/>
  <c r="B1245" s="1"/>
  <c r="B1251" s="1"/>
  <c r="B1257" s="1"/>
  <c r="B1263" s="1"/>
  <c r="B1269" s="1"/>
  <c r="B1275" s="1"/>
  <c r="B1281" s="1"/>
  <c r="B1287" s="1"/>
  <c r="B1293" s="1"/>
  <c r="B1299" s="1"/>
  <c r="B1305" s="1"/>
  <c r="B1311" s="1"/>
  <c r="B1317" s="1"/>
  <c r="B1323" s="1"/>
  <c r="B1329" s="1"/>
  <c r="B1335" s="1"/>
  <c r="B1341" s="1"/>
  <c r="B1347" s="1"/>
  <c r="B1353" s="1"/>
  <c r="B1359" s="1"/>
  <c r="B1365" s="1"/>
  <c r="B1371" s="1"/>
  <c r="B1377" s="1"/>
  <c r="B1383" s="1"/>
  <c r="B1389" s="1"/>
  <c r="B1395" s="1"/>
  <c r="B1401" s="1"/>
  <c r="B1407" s="1"/>
  <c r="B1413" s="1"/>
  <c r="B1419" s="1"/>
  <c r="B1425" s="1"/>
  <c r="B1431" s="1"/>
  <c r="B1437" s="1"/>
  <c r="B1443" s="1"/>
  <c r="B1449" s="1"/>
  <c r="B1455" s="1"/>
  <c r="B1461" s="1"/>
  <c r="B1467" s="1"/>
  <c r="B1473" s="1"/>
  <c r="B1479" s="1"/>
  <c r="B1485" s="1"/>
  <c r="B1491" s="1"/>
  <c r="B1497" s="1"/>
  <c r="B1503" s="1"/>
  <c r="B1509" s="1"/>
  <c r="B1515" s="1"/>
  <c r="B1521" s="1"/>
  <c r="B1527" s="1"/>
  <c r="B1533" s="1"/>
  <c r="B1539" s="1"/>
  <c r="B1545" s="1"/>
  <c r="B1551" s="1"/>
  <c r="B1557" s="1"/>
  <c r="B1563" s="1"/>
  <c r="B1569" s="1"/>
  <c r="B1575" s="1"/>
  <c r="B1581" s="1"/>
  <c r="B1587" s="1"/>
  <c r="B1593" s="1"/>
  <c r="B1599" s="1"/>
  <c r="B1605" s="1"/>
  <c r="B1611" s="1"/>
  <c r="B1617" s="1"/>
  <c r="B1623" s="1"/>
  <c r="B1629" s="1"/>
  <c r="B1635" s="1"/>
  <c r="B1641" s="1"/>
  <c r="B1647" s="1"/>
  <c r="B1653" s="1"/>
  <c r="B1659" s="1"/>
  <c r="B1665" s="1"/>
  <c r="B1671" s="1"/>
  <c r="B1677" s="1"/>
  <c r="B1683" s="1"/>
  <c r="B1689" s="1"/>
  <c r="B1695" s="1"/>
  <c r="B1701" s="1"/>
  <c r="B1707" s="1"/>
  <c r="B1713" s="1"/>
  <c r="B1719" s="1"/>
  <c r="B1725" s="1"/>
  <c r="B1731" s="1"/>
  <c r="B1737" s="1"/>
  <c r="B1743" s="1"/>
  <c r="B1749" s="1"/>
  <c r="B1755" s="1"/>
  <c r="B1761" s="1"/>
  <c r="B1767" s="1"/>
  <c r="B1773" s="1"/>
  <c r="B1779" s="1"/>
  <c r="B1785" s="1"/>
  <c r="B1791" s="1"/>
  <c r="B1797" s="1"/>
  <c r="B1803" s="1"/>
  <c r="B1809" s="1"/>
  <c r="B1815" s="1"/>
  <c r="B1821" s="1"/>
  <c r="B1827" s="1"/>
  <c r="B1833" s="1"/>
  <c r="B1839" s="1"/>
  <c r="B1845" s="1"/>
  <c r="B1851" s="1"/>
  <c r="B1857" s="1"/>
  <c r="B1863" s="1"/>
  <c r="B1869" s="1"/>
  <c r="B1875" s="1"/>
  <c r="B1881" s="1"/>
  <c r="B1887" s="1"/>
  <c r="B1893" s="1"/>
  <c r="B1899" s="1"/>
  <c r="B1905" s="1"/>
  <c r="B1911" s="1"/>
  <c r="B1917" s="1"/>
  <c r="B1923" s="1"/>
  <c r="B1929" s="1"/>
  <c r="B1935" s="1"/>
  <c r="B1941" s="1"/>
  <c r="B1947" s="1"/>
  <c r="B1953" s="1"/>
  <c r="B1959" s="1"/>
  <c r="B1965" s="1"/>
  <c r="B1971" s="1"/>
  <c r="B1977" s="1"/>
  <c r="B1983" s="1"/>
  <c r="B1989" s="1"/>
  <c r="B1995" s="1"/>
  <c r="B2001" s="1"/>
  <c r="B2007" s="1"/>
  <c r="B2013" s="1"/>
  <c r="B2019" s="1"/>
  <c r="B2025" s="1"/>
  <c r="B2031" s="1"/>
  <c r="B2037" s="1"/>
  <c r="B2043" s="1"/>
  <c r="B2049" s="1"/>
  <c r="B2055" s="1"/>
  <c r="B2061" s="1"/>
  <c r="B2067" s="1"/>
  <c r="B2073" s="1"/>
  <c r="B2079" s="1"/>
  <c r="B2085" s="1"/>
  <c r="B2091" s="1"/>
  <c r="B2097" s="1"/>
  <c r="B2103" s="1"/>
  <c r="B2109" s="1"/>
  <c r="B2115" s="1"/>
  <c r="B2121" s="1"/>
  <c r="B2127" s="1"/>
  <c r="B2133" s="1"/>
  <c r="B2139" s="1"/>
  <c r="B2145" s="1"/>
  <c r="B2151" s="1"/>
  <c r="B2157" s="1"/>
  <c r="B2163" s="1"/>
  <c r="B2169" s="1"/>
  <c r="B2175" s="1"/>
  <c r="B2181" s="1"/>
  <c r="B2187" s="1"/>
  <c r="B2193" s="1"/>
  <c r="B2199" s="1"/>
  <c r="B2205" s="1"/>
  <c r="B2211" s="1"/>
  <c r="B2217" s="1"/>
  <c r="B2223" s="1"/>
  <c r="B2229" s="1"/>
  <c r="B2235" s="1"/>
  <c r="B2241" s="1"/>
  <c r="B2247" s="1"/>
  <c r="B2253" s="1"/>
  <c r="B2259" s="1"/>
  <c r="B2265" s="1"/>
  <c r="B2271" s="1"/>
  <c r="B2277" s="1"/>
  <c r="B2283" s="1"/>
  <c r="B2289" s="1"/>
  <c r="B2295" s="1"/>
  <c r="B2301" s="1"/>
  <c r="B2307" s="1"/>
  <c r="B2313" s="1"/>
  <c r="B2319" s="1"/>
  <c r="B2325" s="1"/>
  <c r="B2331" s="1"/>
  <c r="B2337" s="1"/>
  <c r="B2343" s="1"/>
  <c r="B2349" s="1"/>
  <c r="B2355" s="1"/>
  <c r="B2361" s="1"/>
  <c r="B2367" s="1"/>
  <c r="B2373" s="1"/>
  <c r="B2379" s="1"/>
  <c r="B2385" s="1"/>
  <c r="B2391" s="1"/>
  <c r="B2397" s="1"/>
  <c r="B2403" s="1"/>
  <c r="B2409" s="1"/>
  <c r="B2415" s="1"/>
  <c r="B2421" s="1"/>
  <c r="B2427" s="1"/>
  <c r="B2433" s="1"/>
  <c r="B2439" s="1"/>
  <c r="B2445" s="1"/>
  <c r="B2451" s="1"/>
  <c r="B2457" s="1"/>
  <c r="B2463" s="1"/>
  <c r="B2469" s="1"/>
  <c r="B2475" s="1"/>
  <c r="B2481" s="1"/>
  <c r="B2487" s="1"/>
  <c r="B2493" s="1"/>
  <c r="B2499" s="1"/>
  <c r="B2505" s="1"/>
  <c r="B2511" s="1"/>
  <c r="B2517" s="1"/>
  <c r="B2523" s="1"/>
  <c r="B2529" s="1"/>
  <c r="B2535" s="1"/>
  <c r="B2541" s="1"/>
  <c r="B2547" s="1"/>
  <c r="B2553" s="1"/>
  <c r="B2559" s="1"/>
  <c r="B2565" s="1"/>
  <c r="B2571" s="1"/>
  <c r="B2577" s="1"/>
  <c r="B2583" s="1"/>
  <c r="B2589" s="1"/>
  <c r="B2595" s="1"/>
  <c r="B2601" s="1"/>
  <c r="B2607" s="1"/>
  <c r="B2613" s="1"/>
  <c r="B2619" s="1"/>
  <c r="B2625" s="1"/>
  <c r="B2631" s="1"/>
  <c r="B2637" s="1"/>
  <c r="B2643" s="1"/>
  <c r="B2649" s="1"/>
  <c r="B2655" s="1"/>
  <c r="B2661" s="1"/>
  <c r="B2667" s="1"/>
  <c r="B2673" s="1"/>
  <c r="B2679" s="1"/>
  <c r="B2685" s="1"/>
  <c r="B2691" s="1"/>
  <c r="B2697" s="1"/>
  <c r="B2703" s="1"/>
  <c r="B2709" s="1"/>
  <c r="B2715" s="1"/>
  <c r="B2721" s="1"/>
  <c r="B2727" s="1"/>
  <c r="B2733" s="1"/>
  <c r="B2739" s="1"/>
  <c r="B2745" s="1"/>
  <c r="B2751" s="1"/>
  <c r="B2757" s="1"/>
  <c r="B2763" s="1"/>
  <c r="B2769" s="1"/>
  <c r="B2775" s="1"/>
  <c r="B2781" s="1"/>
  <c r="B2787" s="1"/>
  <c r="B2793" s="1"/>
  <c r="B2799" s="1"/>
  <c r="B2805" s="1"/>
  <c r="B2811" s="1"/>
  <c r="B2817" s="1"/>
  <c r="B2823" s="1"/>
  <c r="B2829" s="1"/>
  <c r="B2835" s="1"/>
  <c r="B2841" s="1"/>
  <c r="B2847" s="1"/>
  <c r="B2853" s="1"/>
  <c r="B2859" s="1"/>
  <c r="B2865" s="1"/>
  <c r="B2871" s="1"/>
  <c r="B2877" s="1"/>
  <c r="B2883" s="1"/>
  <c r="B2889" s="1"/>
  <c r="B2895" s="1"/>
  <c r="B2901" s="1"/>
  <c r="B2907" s="1"/>
  <c r="B2913" s="1"/>
  <c r="B2919" s="1"/>
  <c r="B2925" s="1"/>
  <c r="B2931" s="1"/>
  <c r="B2937" s="1"/>
  <c r="B2943" s="1"/>
  <c r="B2949" s="1"/>
  <c r="A15"/>
  <c r="A21" s="1"/>
  <c r="A27" s="1"/>
  <c r="A33" s="1"/>
  <c r="A39" s="1"/>
  <c r="A45" s="1"/>
  <c r="A51" s="1"/>
  <c r="A57" s="1"/>
  <c r="A63" s="1"/>
  <c r="A69" s="1"/>
  <c r="A75" s="1"/>
  <c r="A81" s="1"/>
  <c r="A87" s="1"/>
  <c r="A93" s="1"/>
  <c r="A99" s="1"/>
  <c r="A105" s="1"/>
  <c r="A111" s="1"/>
  <c r="A117" s="1"/>
  <c r="A123" s="1"/>
  <c r="A129" s="1"/>
  <c r="A135" s="1"/>
  <c r="A141" s="1"/>
  <c r="A147" s="1"/>
  <c r="A153" s="1"/>
  <c r="A159" s="1"/>
  <c r="A165" s="1"/>
  <c r="A171" s="1"/>
  <c r="A177" s="1"/>
  <c r="A183" s="1"/>
  <c r="A189" s="1"/>
  <c r="A195" s="1"/>
  <c r="A201" s="1"/>
  <c r="A207" s="1"/>
  <c r="A213" s="1"/>
  <c r="A219" s="1"/>
  <c r="A225" s="1"/>
  <c r="A231" s="1"/>
  <c r="A237" s="1"/>
  <c r="A243" s="1"/>
  <c r="A249" s="1"/>
  <c r="A255" s="1"/>
  <c r="A261" s="1"/>
  <c r="A267" s="1"/>
  <c r="A273" s="1"/>
  <c r="A279" s="1"/>
  <c r="A285" s="1"/>
  <c r="A291" s="1"/>
  <c r="A297" s="1"/>
  <c r="A303" s="1"/>
  <c r="A309" s="1"/>
  <c r="A315" s="1"/>
  <c r="A321" s="1"/>
  <c r="A327" s="1"/>
  <c r="A333" s="1"/>
  <c r="A339" s="1"/>
  <c r="A345" s="1"/>
  <c r="A351" s="1"/>
  <c r="A357" s="1"/>
  <c r="A363" s="1"/>
  <c r="A369" s="1"/>
  <c r="A375" s="1"/>
  <c r="A381" s="1"/>
  <c r="A387" s="1"/>
  <c r="A393" s="1"/>
  <c r="A399" s="1"/>
  <c r="A405" s="1"/>
  <c r="A411" s="1"/>
  <c r="A417" s="1"/>
  <c r="A423" s="1"/>
  <c r="A429" s="1"/>
  <c r="A435" s="1"/>
  <c r="A441" s="1"/>
  <c r="A447" s="1"/>
  <c r="A453" s="1"/>
  <c r="A459" s="1"/>
  <c r="A465" s="1"/>
  <c r="A471" s="1"/>
  <c r="A477" s="1"/>
  <c r="A483" s="1"/>
  <c r="A489" s="1"/>
  <c r="A495" s="1"/>
  <c r="A501" s="1"/>
  <c r="A507" s="1"/>
  <c r="A513" s="1"/>
  <c r="A519" s="1"/>
  <c r="A525" s="1"/>
  <c r="A531" s="1"/>
  <c r="A537" s="1"/>
  <c r="A543" s="1"/>
  <c r="A549" s="1"/>
  <c r="A555" s="1"/>
  <c r="A561" s="1"/>
  <c r="A567" s="1"/>
  <c r="A573" s="1"/>
  <c r="A579" s="1"/>
  <c r="A585" s="1"/>
  <c r="A591" s="1"/>
  <c r="A597" s="1"/>
  <c r="A603" s="1"/>
  <c r="A609" s="1"/>
  <c r="A615" s="1"/>
  <c r="A621" s="1"/>
  <c r="A627" s="1"/>
  <c r="A633" s="1"/>
  <c r="A639" s="1"/>
  <c r="A645" s="1"/>
  <c r="A651" s="1"/>
  <c r="A657" s="1"/>
  <c r="A663" s="1"/>
  <c r="A669" s="1"/>
  <c r="A675" s="1"/>
  <c r="A681" s="1"/>
  <c r="A687" s="1"/>
  <c r="A693" s="1"/>
  <c r="A699" s="1"/>
  <c r="A705" s="1"/>
  <c r="A711" s="1"/>
  <c r="A717" s="1"/>
  <c r="A723" s="1"/>
  <c r="A729" s="1"/>
  <c r="A735" s="1"/>
  <c r="A741" s="1"/>
  <c r="A747" s="1"/>
  <c r="A753" s="1"/>
  <c r="A759" s="1"/>
  <c r="A765" s="1"/>
  <c r="A771" s="1"/>
  <c r="A777" s="1"/>
  <c r="A783" s="1"/>
  <c r="A789" s="1"/>
  <c r="A795" s="1"/>
  <c r="A801" s="1"/>
  <c r="A807" s="1"/>
  <c r="A813" s="1"/>
  <c r="A819" s="1"/>
  <c r="A825" s="1"/>
  <c r="A831" s="1"/>
  <c r="A837" s="1"/>
  <c r="A843" s="1"/>
  <c r="A849" s="1"/>
  <c r="A855" s="1"/>
  <c r="A861" s="1"/>
  <c r="A867" s="1"/>
  <c r="A873" s="1"/>
  <c r="A879" s="1"/>
  <c r="A885" s="1"/>
  <c r="A891" s="1"/>
  <c r="A897" s="1"/>
  <c r="A903" s="1"/>
  <c r="A909" s="1"/>
  <c r="A915" s="1"/>
  <c r="A921" s="1"/>
  <c r="A927" s="1"/>
  <c r="A933" s="1"/>
  <c r="A939" s="1"/>
  <c r="A945" s="1"/>
  <c r="A951" s="1"/>
  <c r="A957" s="1"/>
  <c r="A963" s="1"/>
  <c r="A969" s="1"/>
  <c r="A975" s="1"/>
  <c r="A981" s="1"/>
  <c r="A987" s="1"/>
  <c r="A993" s="1"/>
  <c r="A999" s="1"/>
  <c r="A1005" s="1"/>
  <c r="A1011" s="1"/>
  <c r="A1017" s="1"/>
  <c r="A1023" s="1"/>
  <c r="A1029" s="1"/>
  <c r="A1035" s="1"/>
  <c r="A1041" s="1"/>
  <c r="A1047" s="1"/>
  <c r="A1053" s="1"/>
  <c r="A1059" s="1"/>
  <c r="A1065" s="1"/>
  <c r="A1071" s="1"/>
  <c r="A1077" s="1"/>
  <c r="A1083" s="1"/>
  <c r="A1089" s="1"/>
  <c r="A1095" s="1"/>
  <c r="A1101" s="1"/>
  <c r="A1107" s="1"/>
  <c r="A1113" s="1"/>
  <c r="A1119" s="1"/>
  <c r="A1125" s="1"/>
  <c r="A1131" s="1"/>
  <c r="A1137" s="1"/>
  <c r="A1143" s="1"/>
  <c r="A1149" s="1"/>
  <c r="A1155" s="1"/>
  <c r="A1161" s="1"/>
  <c r="A1167" s="1"/>
  <c r="A1173" s="1"/>
  <c r="A1179" s="1"/>
  <c r="A1185" s="1"/>
  <c r="A1191" s="1"/>
  <c r="A1197" s="1"/>
  <c r="A1203" s="1"/>
  <c r="A1209" s="1"/>
  <c r="A1215" s="1"/>
  <c r="A1221" s="1"/>
  <c r="A1227" s="1"/>
  <c r="A1233" s="1"/>
  <c r="A1239" s="1"/>
  <c r="A1245" s="1"/>
  <c r="A1251" s="1"/>
  <c r="A1257" s="1"/>
  <c r="A1263" s="1"/>
  <c r="A1269" s="1"/>
  <c r="A1275" s="1"/>
  <c r="A1281" s="1"/>
  <c r="A1287" s="1"/>
  <c r="A1293" s="1"/>
  <c r="A1299" s="1"/>
  <c r="A1305" s="1"/>
  <c r="A1311" s="1"/>
  <c r="A1317" s="1"/>
  <c r="A1323" s="1"/>
  <c r="A1329" s="1"/>
  <c r="A1335" s="1"/>
  <c r="A1341" s="1"/>
  <c r="A1347" s="1"/>
  <c r="A1353" s="1"/>
  <c r="A1359" s="1"/>
  <c r="A1365" s="1"/>
  <c r="A1371" s="1"/>
  <c r="A1377" s="1"/>
  <c r="A1383" s="1"/>
  <c r="A1389" s="1"/>
  <c r="A1395" s="1"/>
  <c r="A1401" s="1"/>
  <c r="A1407" s="1"/>
  <c r="A1413" s="1"/>
  <c r="A1419" s="1"/>
  <c r="A1425" s="1"/>
  <c r="A1431" s="1"/>
  <c r="A1437" s="1"/>
  <c r="A1443" s="1"/>
  <c r="A1449" s="1"/>
  <c r="A1455" s="1"/>
  <c r="A1461" s="1"/>
  <c r="A1467" s="1"/>
  <c r="A1473" s="1"/>
  <c r="A1479" s="1"/>
  <c r="A1485" s="1"/>
  <c r="A1491" s="1"/>
  <c r="A1497" s="1"/>
  <c r="A1503" s="1"/>
  <c r="A1509" s="1"/>
  <c r="A1515" s="1"/>
  <c r="A1521" s="1"/>
  <c r="A1527" s="1"/>
  <c r="A1533" s="1"/>
  <c r="A1539" s="1"/>
  <c r="A1545" s="1"/>
  <c r="A1551" s="1"/>
  <c r="A1557" s="1"/>
  <c r="A1563" s="1"/>
  <c r="A1569" s="1"/>
  <c r="A1575" s="1"/>
  <c r="A1581" s="1"/>
  <c r="A1587" s="1"/>
  <c r="A1593" s="1"/>
  <c r="A1599" s="1"/>
  <c r="A1605" s="1"/>
  <c r="A1611" s="1"/>
  <c r="A1617" s="1"/>
  <c r="A1623" s="1"/>
  <c r="A1629" s="1"/>
  <c r="A1635" s="1"/>
  <c r="A1641" s="1"/>
  <c r="A1647" s="1"/>
  <c r="A1653" s="1"/>
  <c r="A1659" s="1"/>
  <c r="A1665" s="1"/>
  <c r="A1671" s="1"/>
  <c r="A1677" s="1"/>
  <c r="A1683" s="1"/>
  <c r="A1689" s="1"/>
  <c r="A1695" s="1"/>
  <c r="A1701" s="1"/>
  <c r="A1707" s="1"/>
  <c r="A1713" s="1"/>
  <c r="A1719" s="1"/>
  <c r="A1725" s="1"/>
  <c r="A1731" s="1"/>
  <c r="A1737" s="1"/>
  <c r="A1743" s="1"/>
  <c r="A1749" s="1"/>
  <c r="A1755" s="1"/>
  <c r="A1761" s="1"/>
  <c r="A1767" s="1"/>
  <c r="A1773" s="1"/>
  <c r="A1779" s="1"/>
  <c r="A1785" s="1"/>
  <c r="A1791" s="1"/>
  <c r="A1797" s="1"/>
  <c r="A1803" s="1"/>
  <c r="A1809" s="1"/>
  <c r="A1815" s="1"/>
  <c r="A1821" s="1"/>
  <c r="A1827" s="1"/>
  <c r="A1833" s="1"/>
  <c r="A1839" s="1"/>
  <c r="A1845" s="1"/>
  <c r="A1851" s="1"/>
  <c r="A1857" s="1"/>
  <c r="A1863" s="1"/>
  <c r="A1869" s="1"/>
  <c r="A1875" s="1"/>
  <c r="A1881" s="1"/>
  <c r="A1887" s="1"/>
  <c r="A1893" s="1"/>
  <c r="A1899" s="1"/>
  <c r="A1905" s="1"/>
  <c r="A1911" s="1"/>
  <c r="A1917" s="1"/>
  <c r="A1923" s="1"/>
  <c r="A1929" s="1"/>
  <c r="A1935" s="1"/>
  <c r="A1941" s="1"/>
  <c r="A1947" s="1"/>
  <c r="A1953" s="1"/>
  <c r="A1959" s="1"/>
  <c r="A1965" s="1"/>
  <c r="A1971" s="1"/>
  <c r="A1977" s="1"/>
  <c r="A1983" s="1"/>
  <c r="A1989" s="1"/>
  <c r="A1995" s="1"/>
  <c r="A2001" s="1"/>
  <c r="A2007" s="1"/>
  <c r="A2013" s="1"/>
  <c r="A2019" s="1"/>
  <c r="A2025" s="1"/>
  <c r="A2031" s="1"/>
  <c r="A2037" s="1"/>
  <c r="A2043" s="1"/>
  <c r="A2049" s="1"/>
  <c r="A2055" s="1"/>
  <c r="A2061" s="1"/>
  <c r="A2067" s="1"/>
  <c r="A2073" s="1"/>
  <c r="A2079" s="1"/>
  <c r="A2085" s="1"/>
  <c r="A2091" s="1"/>
  <c r="A2097" s="1"/>
  <c r="A2103" s="1"/>
  <c r="A2109" s="1"/>
  <c r="A2115" s="1"/>
  <c r="A2121" s="1"/>
  <c r="A2127" s="1"/>
  <c r="A2133" s="1"/>
  <c r="A2139" s="1"/>
  <c r="A2145" s="1"/>
  <c r="A2151" s="1"/>
  <c r="A2157" s="1"/>
  <c r="A2163" s="1"/>
  <c r="A2169" s="1"/>
  <c r="A2175" s="1"/>
  <c r="A2181" s="1"/>
  <c r="A2187" s="1"/>
  <c r="A2193" s="1"/>
  <c r="A2199" s="1"/>
  <c r="A2205" s="1"/>
  <c r="A2211" s="1"/>
  <c r="A2217" s="1"/>
  <c r="A2223" s="1"/>
  <c r="A2229" s="1"/>
  <c r="A2235" s="1"/>
  <c r="A2241" s="1"/>
  <c r="A2247" s="1"/>
  <c r="A2253" s="1"/>
  <c r="A2259" s="1"/>
  <c r="A2265" s="1"/>
  <c r="A2271" s="1"/>
  <c r="A2277" s="1"/>
  <c r="A2283" s="1"/>
  <c r="A2289" s="1"/>
  <c r="A2295" s="1"/>
  <c r="A2301" s="1"/>
  <c r="A2307" s="1"/>
  <c r="A2313" s="1"/>
  <c r="A2319" s="1"/>
  <c r="A2325" s="1"/>
  <c r="A2331" s="1"/>
  <c r="A2337" s="1"/>
  <c r="A2343" s="1"/>
  <c r="A2349" s="1"/>
  <c r="A2355" s="1"/>
  <c r="A2361" s="1"/>
  <c r="A2367" s="1"/>
  <c r="A2373" s="1"/>
  <c r="A2379" s="1"/>
  <c r="A2385" s="1"/>
  <c r="A2391" s="1"/>
  <c r="A2397" s="1"/>
  <c r="A2403" s="1"/>
  <c r="A2409" s="1"/>
  <c r="A2415" s="1"/>
  <c r="A2421" s="1"/>
  <c r="A2427" s="1"/>
  <c r="A2433" s="1"/>
  <c r="A2439" s="1"/>
  <c r="A2445" s="1"/>
  <c r="A2451" s="1"/>
  <c r="A2457" s="1"/>
  <c r="A2463" s="1"/>
  <c r="A2469" s="1"/>
  <c r="A2475" s="1"/>
  <c r="A2481" s="1"/>
  <c r="A2487" s="1"/>
  <c r="A2493" s="1"/>
  <c r="A2499" s="1"/>
  <c r="A2505" s="1"/>
  <c r="A2511" s="1"/>
  <c r="A2517" s="1"/>
  <c r="A2523" s="1"/>
  <c r="A2529" s="1"/>
  <c r="A2535" s="1"/>
  <c r="A2541" s="1"/>
  <c r="A2547" s="1"/>
  <c r="A2553" s="1"/>
  <c r="A2559" s="1"/>
  <c r="A2565" s="1"/>
  <c r="A2571" s="1"/>
  <c r="A2577" s="1"/>
  <c r="A2583" s="1"/>
  <c r="A2589" s="1"/>
  <c r="A2595" s="1"/>
  <c r="A2601" s="1"/>
  <c r="A2607" s="1"/>
  <c r="A2613" s="1"/>
  <c r="A2619" s="1"/>
  <c r="A2625" s="1"/>
  <c r="A2631" s="1"/>
  <c r="A2637" s="1"/>
  <c r="A2643" s="1"/>
  <c r="A2649" s="1"/>
  <c r="A2655" s="1"/>
  <c r="A2661" s="1"/>
  <c r="A2667" s="1"/>
  <c r="A2673" s="1"/>
  <c r="A2679" s="1"/>
  <c r="A2685" s="1"/>
  <c r="A2691" s="1"/>
  <c r="A2697" s="1"/>
  <c r="A2703" s="1"/>
  <c r="A2709" s="1"/>
  <c r="A2715" s="1"/>
  <c r="A2721" s="1"/>
  <c r="A2727" s="1"/>
  <c r="A2733" s="1"/>
  <c r="A2739" s="1"/>
  <c r="A2745" s="1"/>
  <c r="A2751" s="1"/>
  <c r="A2757" s="1"/>
  <c r="A2763" s="1"/>
  <c r="A2769" s="1"/>
  <c r="A2775" s="1"/>
  <c r="A2781" s="1"/>
  <c r="A2787" s="1"/>
  <c r="A2793" s="1"/>
  <c r="A2799" s="1"/>
  <c r="A2805" s="1"/>
  <c r="A2811" s="1"/>
  <c r="A2817" s="1"/>
  <c r="A2823" s="1"/>
  <c r="A2829" s="1"/>
  <c r="A2835" s="1"/>
  <c r="A2841" s="1"/>
  <c r="A2847" s="1"/>
  <c r="A2853" s="1"/>
  <c r="A2859" s="1"/>
  <c r="A2865" s="1"/>
  <c r="A2871" s="1"/>
  <c r="A2877" s="1"/>
  <c r="A2883" s="1"/>
  <c r="A2889" s="1"/>
  <c r="A2895" s="1"/>
  <c r="A2901" s="1"/>
  <c r="A2907" s="1"/>
  <c r="A2913" s="1"/>
  <c r="A2919" s="1"/>
  <c r="A2925" s="1"/>
  <c r="A2931" s="1"/>
  <c r="A2937" s="1"/>
  <c r="A2943" s="1"/>
  <c r="A2949" s="1"/>
  <c r="T11"/>
  <c r="S11"/>
  <c r="S12" s="1"/>
  <c r="S13" s="1"/>
  <c r="R11"/>
  <c r="Q11"/>
  <c r="P11"/>
  <c r="O11"/>
  <c r="U10"/>
  <c r="H10"/>
  <c r="H2951" s="1"/>
  <c r="A10"/>
  <c r="A16" s="1"/>
  <c r="A22" s="1"/>
  <c r="A28" s="1"/>
  <c r="A34" s="1"/>
  <c r="A40" s="1"/>
  <c r="A46" s="1"/>
  <c r="A52" s="1"/>
  <c r="A58" s="1"/>
  <c r="A64" s="1"/>
  <c r="A70" s="1"/>
  <c r="A76" s="1"/>
  <c r="A82" s="1"/>
  <c r="A88" s="1"/>
  <c r="A94" s="1"/>
  <c r="A100" s="1"/>
  <c r="A106" s="1"/>
  <c r="A112" s="1"/>
  <c r="A118" s="1"/>
  <c r="A124" s="1"/>
  <c r="A130" s="1"/>
  <c r="A136" s="1"/>
  <c r="A142" s="1"/>
  <c r="A148" s="1"/>
  <c r="A154" s="1"/>
  <c r="A160" s="1"/>
  <c r="A166" s="1"/>
  <c r="A172" s="1"/>
  <c r="A178" s="1"/>
  <c r="A184" s="1"/>
  <c r="A190" s="1"/>
  <c r="A196" s="1"/>
  <c r="A202" s="1"/>
  <c r="A208" s="1"/>
  <c r="A214" s="1"/>
  <c r="A220" s="1"/>
  <c r="A226" s="1"/>
  <c r="A232" s="1"/>
  <c r="A238" s="1"/>
  <c r="A244" s="1"/>
  <c r="A250" s="1"/>
  <c r="A256" s="1"/>
  <c r="A262" s="1"/>
  <c r="A268" s="1"/>
  <c r="A274" s="1"/>
  <c r="A280" s="1"/>
  <c r="A286" s="1"/>
  <c r="A292" s="1"/>
  <c r="A298" s="1"/>
  <c r="A304" s="1"/>
  <c r="A310" s="1"/>
  <c r="A316" s="1"/>
  <c r="A322" s="1"/>
  <c r="A328" s="1"/>
  <c r="A334" s="1"/>
  <c r="A340" s="1"/>
  <c r="A346" s="1"/>
  <c r="A352" s="1"/>
  <c r="A358" s="1"/>
  <c r="A364" s="1"/>
  <c r="A370" s="1"/>
  <c r="A376" s="1"/>
  <c r="A382" s="1"/>
  <c r="A388" s="1"/>
  <c r="A394" s="1"/>
  <c r="A400" s="1"/>
  <c r="A406" s="1"/>
  <c r="A412" s="1"/>
  <c r="A418" s="1"/>
  <c r="A424" s="1"/>
  <c r="A430" s="1"/>
  <c r="A436" s="1"/>
  <c r="A442" s="1"/>
  <c r="A448" s="1"/>
  <c r="A454" s="1"/>
  <c r="A460" s="1"/>
  <c r="A466" s="1"/>
  <c r="A472" s="1"/>
  <c r="A478" s="1"/>
  <c r="A484" s="1"/>
  <c r="A490" s="1"/>
  <c r="A496" s="1"/>
  <c r="A502" s="1"/>
  <c r="A508" s="1"/>
  <c r="A514" s="1"/>
  <c r="A520" s="1"/>
  <c r="A526" s="1"/>
  <c r="A532" s="1"/>
  <c r="A538" s="1"/>
  <c r="A544" s="1"/>
  <c r="A550" s="1"/>
  <c r="A556" s="1"/>
  <c r="A562" s="1"/>
  <c r="A568" s="1"/>
  <c r="A574" s="1"/>
  <c r="A580" s="1"/>
  <c r="A586" s="1"/>
  <c r="A592" s="1"/>
  <c r="A598" s="1"/>
  <c r="A604" s="1"/>
  <c r="A610" s="1"/>
  <c r="A616" s="1"/>
  <c r="A622" s="1"/>
  <c r="A628" s="1"/>
  <c r="A634" s="1"/>
  <c r="A640" s="1"/>
  <c r="A646" s="1"/>
  <c r="A652" s="1"/>
  <c r="A658" s="1"/>
  <c r="A664" s="1"/>
  <c r="A670" s="1"/>
  <c r="A676" s="1"/>
  <c r="A682" s="1"/>
  <c r="A688" s="1"/>
  <c r="A694" s="1"/>
  <c r="A700" s="1"/>
  <c r="A706" s="1"/>
  <c r="A712" s="1"/>
  <c r="A718" s="1"/>
  <c r="A724" s="1"/>
  <c r="A730" s="1"/>
  <c r="A736" s="1"/>
  <c r="A742" s="1"/>
  <c r="A748" s="1"/>
  <c r="A754" s="1"/>
  <c r="A760" s="1"/>
  <c r="A766" s="1"/>
  <c r="A772" s="1"/>
  <c r="A778" s="1"/>
  <c r="A784" s="1"/>
  <c r="A790" s="1"/>
  <c r="A796" s="1"/>
  <c r="A802" s="1"/>
  <c r="A808" s="1"/>
  <c r="A814" s="1"/>
  <c r="A820" s="1"/>
  <c r="A826" s="1"/>
  <c r="A832" s="1"/>
  <c r="A838" s="1"/>
  <c r="A844" s="1"/>
  <c r="A850" s="1"/>
  <c r="A856" s="1"/>
  <c r="A862" s="1"/>
  <c r="A868" s="1"/>
  <c r="A874" s="1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A9"/>
  <c r="U4"/>
  <c r="L4" s="1"/>
  <c r="I4"/>
  <c r="K4" s="1"/>
  <c r="L3" i="2" s="1"/>
  <c r="Q292"/>
  <c r="P292"/>
  <c r="O290"/>
  <c r="M290"/>
  <c r="L290"/>
  <c r="R290" s="1"/>
  <c r="K290"/>
  <c r="J290"/>
  <c r="I290"/>
  <c r="H290"/>
  <c r="G290"/>
  <c r="F290"/>
  <c r="E290"/>
  <c r="D290"/>
  <c r="C290"/>
  <c r="B290"/>
  <c r="O289"/>
  <c r="M289"/>
  <c r="L289"/>
  <c r="R289" s="1"/>
  <c r="K289"/>
  <c r="J289"/>
  <c r="I289"/>
  <c r="H289"/>
  <c r="G289"/>
  <c r="F289"/>
  <c r="E289"/>
  <c r="D289"/>
  <c r="C289"/>
  <c r="B289"/>
  <c r="O288"/>
  <c r="M288"/>
  <c r="L288"/>
  <c r="R288" s="1"/>
  <c r="K288"/>
  <c r="J288"/>
  <c r="I288"/>
  <c r="H288"/>
  <c r="G288"/>
  <c r="F288"/>
  <c r="E288"/>
  <c r="D288"/>
  <c r="C288"/>
  <c r="B288"/>
  <c r="O287"/>
  <c r="M287"/>
  <c r="L287"/>
  <c r="R287" s="1"/>
  <c r="K287"/>
  <c r="J287"/>
  <c r="I287"/>
  <c r="H287"/>
  <c r="G287"/>
  <c r="F287"/>
  <c r="E287"/>
  <c r="D287"/>
  <c r="C287"/>
  <c r="B287"/>
  <c r="O286"/>
  <c r="M286"/>
  <c r="L286"/>
  <c r="R286" s="1"/>
  <c r="K286"/>
  <c r="J286"/>
  <c r="I286"/>
  <c r="H286"/>
  <c r="G286"/>
  <c r="F286"/>
  <c r="E286"/>
  <c r="D286"/>
  <c r="C286"/>
  <c r="B286"/>
  <c r="O285"/>
  <c r="M285"/>
  <c r="L285"/>
  <c r="R285" s="1"/>
  <c r="K285"/>
  <c r="J285"/>
  <c r="I285"/>
  <c r="H285"/>
  <c r="G285"/>
  <c r="F285"/>
  <c r="E285"/>
  <c r="D285"/>
  <c r="C285"/>
  <c r="B285"/>
  <c r="O284"/>
  <c r="M284"/>
  <c r="L284"/>
  <c r="R284" s="1"/>
  <c r="K284"/>
  <c r="J284"/>
  <c r="I284"/>
  <c r="H284"/>
  <c r="G284"/>
  <c r="F284"/>
  <c r="E284"/>
  <c r="D284"/>
  <c r="C284"/>
  <c r="B284"/>
  <c r="O283"/>
  <c r="M283"/>
  <c r="L283"/>
  <c r="R283" s="1"/>
  <c r="K283"/>
  <c r="J283"/>
  <c r="I283"/>
  <c r="H283"/>
  <c r="G283"/>
  <c r="F283"/>
  <c r="E283"/>
  <c r="D283"/>
  <c r="C283"/>
  <c r="B283"/>
  <c r="O282"/>
  <c r="M282"/>
  <c r="L282"/>
  <c r="R282" s="1"/>
  <c r="K282"/>
  <c r="J282"/>
  <c r="I282"/>
  <c r="H282"/>
  <c r="G282"/>
  <c r="F282"/>
  <c r="E282"/>
  <c r="D282"/>
  <c r="C282"/>
  <c r="B282"/>
  <c r="O281"/>
  <c r="M281"/>
  <c r="L281"/>
  <c r="R281" s="1"/>
  <c r="K281"/>
  <c r="J281"/>
  <c r="I281"/>
  <c r="H281"/>
  <c r="G281"/>
  <c r="F281"/>
  <c r="E281"/>
  <c r="D281"/>
  <c r="C281"/>
  <c r="B281"/>
  <c r="O280"/>
  <c r="M280"/>
  <c r="L280"/>
  <c r="R280" s="1"/>
  <c r="K280"/>
  <c r="J280"/>
  <c r="I280"/>
  <c r="H280"/>
  <c r="G280"/>
  <c r="F280"/>
  <c r="E280"/>
  <c r="D280"/>
  <c r="C280"/>
  <c r="B280"/>
  <c r="O279"/>
  <c r="M279"/>
  <c r="L279"/>
  <c r="R279" s="1"/>
  <c r="K279"/>
  <c r="J279"/>
  <c r="I279"/>
  <c r="H279"/>
  <c r="G279"/>
  <c r="F279"/>
  <c r="E279"/>
  <c r="D279"/>
  <c r="C279"/>
  <c r="B279"/>
  <c r="O278"/>
  <c r="M278"/>
  <c r="L278"/>
  <c r="R278" s="1"/>
  <c r="K278"/>
  <c r="J278"/>
  <c r="I278"/>
  <c r="H278"/>
  <c r="G278"/>
  <c r="F278"/>
  <c r="E278"/>
  <c r="D278"/>
  <c r="C278"/>
  <c r="B278"/>
  <c r="O277"/>
  <c r="M277"/>
  <c r="L277"/>
  <c r="R277" s="1"/>
  <c r="K277"/>
  <c r="J277"/>
  <c r="I277"/>
  <c r="H277"/>
  <c r="G277"/>
  <c r="F277"/>
  <c r="E277"/>
  <c r="D277"/>
  <c r="C277"/>
  <c r="B277"/>
  <c r="O276"/>
  <c r="M276"/>
  <c r="L276"/>
  <c r="K276"/>
  <c r="J276"/>
  <c r="I276"/>
  <c r="H276"/>
  <c r="G276"/>
  <c r="F276"/>
  <c r="E276"/>
  <c r="D276"/>
  <c r="C276"/>
  <c r="B276"/>
  <c r="O275"/>
  <c r="M275"/>
  <c r="L275"/>
  <c r="R275" s="1"/>
  <c r="K275"/>
  <c r="J275"/>
  <c r="I275"/>
  <c r="H275"/>
  <c r="G275"/>
  <c r="F275"/>
  <c r="E275"/>
  <c r="D275"/>
  <c r="C275"/>
  <c r="B275"/>
  <c r="O274"/>
  <c r="M274"/>
  <c r="L274"/>
  <c r="R274" s="1"/>
  <c r="K274"/>
  <c r="J274"/>
  <c r="I274"/>
  <c r="H274"/>
  <c r="G274"/>
  <c r="F274"/>
  <c r="E274"/>
  <c r="D274"/>
  <c r="C274"/>
  <c r="B274"/>
  <c r="O273"/>
  <c r="M273"/>
  <c r="L273"/>
  <c r="R273" s="1"/>
  <c r="K273"/>
  <c r="J273"/>
  <c r="I273"/>
  <c r="H273"/>
  <c r="G273"/>
  <c r="F273"/>
  <c r="E273"/>
  <c r="D273"/>
  <c r="C273"/>
  <c r="B273"/>
  <c r="O272"/>
  <c r="M272"/>
  <c r="L272"/>
  <c r="R272" s="1"/>
  <c r="K272"/>
  <c r="J272"/>
  <c r="I272"/>
  <c r="H272"/>
  <c r="G272"/>
  <c r="F272"/>
  <c r="E272"/>
  <c r="D272"/>
  <c r="C272"/>
  <c r="B272"/>
  <c r="O271"/>
  <c r="M271"/>
  <c r="L271"/>
  <c r="R271" s="1"/>
  <c r="K271"/>
  <c r="J271"/>
  <c r="I271"/>
  <c r="H271"/>
  <c r="G271"/>
  <c r="F271"/>
  <c r="E271"/>
  <c r="D271"/>
  <c r="C271"/>
  <c r="B271"/>
  <c r="O270"/>
  <c r="M270"/>
  <c r="L270"/>
  <c r="R270" s="1"/>
  <c r="K270"/>
  <c r="J270"/>
  <c r="I270"/>
  <c r="H270"/>
  <c r="G270"/>
  <c r="F270"/>
  <c r="E270"/>
  <c r="D270"/>
  <c r="C270"/>
  <c r="B270"/>
  <c r="O269"/>
  <c r="M269"/>
  <c r="L269"/>
  <c r="R269" s="1"/>
  <c r="K269"/>
  <c r="J269"/>
  <c r="I269"/>
  <c r="H269"/>
  <c r="G269"/>
  <c r="F269"/>
  <c r="E269"/>
  <c r="D269"/>
  <c r="C269"/>
  <c r="B269"/>
  <c r="O268"/>
  <c r="M268"/>
  <c r="L268"/>
  <c r="K268"/>
  <c r="J268"/>
  <c r="I268"/>
  <c r="H268"/>
  <c r="G268"/>
  <c r="F268"/>
  <c r="E268"/>
  <c r="D268"/>
  <c r="C268"/>
  <c r="B268"/>
  <c r="O267"/>
  <c r="M267"/>
  <c r="L267"/>
  <c r="R267" s="1"/>
  <c r="K267"/>
  <c r="J267"/>
  <c r="I267"/>
  <c r="H267"/>
  <c r="G267"/>
  <c r="F267"/>
  <c r="E267"/>
  <c r="D267"/>
  <c r="C267"/>
  <c r="B267"/>
  <c r="O266"/>
  <c r="M266"/>
  <c r="L266"/>
  <c r="R266" s="1"/>
  <c r="K266"/>
  <c r="J266"/>
  <c r="I266"/>
  <c r="H266"/>
  <c r="G266"/>
  <c r="F266"/>
  <c r="E266"/>
  <c r="D266"/>
  <c r="C266"/>
  <c r="B266"/>
  <c r="O265"/>
  <c r="M265"/>
  <c r="L265"/>
  <c r="R265" s="1"/>
  <c r="K265"/>
  <c r="J265"/>
  <c r="I265"/>
  <c r="H265"/>
  <c r="G265"/>
  <c r="F265"/>
  <c r="E265"/>
  <c r="D265"/>
  <c r="C265"/>
  <c r="B265"/>
  <c r="O264"/>
  <c r="M264"/>
  <c r="L264"/>
  <c r="R264" s="1"/>
  <c r="K264"/>
  <c r="J264"/>
  <c r="I264"/>
  <c r="H264"/>
  <c r="G264"/>
  <c r="F264"/>
  <c r="E264"/>
  <c r="D264"/>
  <c r="C264"/>
  <c r="B264"/>
  <c r="O263"/>
  <c r="M263"/>
  <c r="L263"/>
  <c r="R263" s="1"/>
  <c r="K263"/>
  <c r="J263"/>
  <c r="I263"/>
  <c r="H263"/>
  <c r="G263"/>
  <c r="F263"/>
  <c r="E263"/>
  <c r="D263"/>
  <c r="C263"/>
  <c r="B263"/>
  <c r="O262"/>
  <c r="M262"/>
  <c r="K262"/>
  <c r="I262"/>
  <c r="H262"/>
  <c r="G262"/>
  <c r="F262"/>
  <c r="E262"/>
  <c r="D262"/>
  <c r="C262"/>
  <c r="B262"/>
  <c r="O261"/>
  <c r="M261"/>
  <c r="L261"/>
  <c r="R261" s="1"/>
  <c r="K261"/>
  <c r="J261"/>
  <c r="I261"/>
  <c r="H261"/>
  <c r="G261"/>
  <c r="F261"/>
  <c r="E261"/>
  <c r="D261"/>
  <c r="C261"/>
  <c r="B261"/>
  <c r="O260"/>
  <c r="M260"/>
  <c r="L260"/>
  <c r="R260" s="1"/>
  <c r="K260"/>
  <c r="J260"/>
  <c r="I260"/>
  <c r="H260"/>
  <c r="G260"/>
  <c r="F260"/>
  <c r="E260"/>
  <c r="D260"/>
  <c r="C260"/>
  <c r="B260"/>
  <c r="O259"/>
  <c r="M259"/>
  <c r="K259"/>
  <c r="I259"/>
  <c r="H259"/>
  <c r="G259"/>
  <c r="F259"/>
  <c r="E259"/>
  <c r="D259"/>
  <c r="C259"/>
  <c r="B259"/>
  <c r="O258"/>
  <c r="M258"/>
  <c r="K258"/>
  <c r="I258"/>
  <c r="H258"/>
  <c r="G258"/>
  <c r="F258"/>
  <c r="E258"/>
  <c r="D258"/>
  <c r="C258"/>
  <c r="B258"/>
  <c r="O257"/>
  <c r="M257"/>
  <c r="K257"/>
  <c r="I257"/>
  <c r="H257"/>
  <c r="G257"/>
  <c r="F257"/>
  <c r="E257"/>
  <c r="D257"/>
  <c r="C257"/>
  <c r="B257"/>
  <c r="O256"/>
  <c r="M256"/>
  <c r="K256"/>
  <c r="I256"/>
  <c r="H256"/>
  <c r="G256"/>
  <c r="F256"/>
  <c r="E256"/>
  <c r="D256"/>
  <c r="C256"/>
  <c r="B256"/>
  <c r="O255"/>
  <c r="M255"/>
  <c r="K255"/>
  <c r="I255"/>
  <c r="H255"/>
  <c r="G255"/>
  <c r="F255"/>
  <c r="E255"/>
  <c r="D255"/>
  <c r="C255"/>
  <c r="B255"/>
  <c r="O254"/>
  <c r="M254"/>
  <c r="K254"/>
  <c r="I254"/>
  <c r="H254"/>
  <c r="G254"/>
  <c r="F254"/>
  <c r="E254"/>
  <c r="D254"/>
  <c r="C254"/>
  <c r="B254"/>
  <c r="O253"/>
  <c r="M253"/>
  <c r="K253"/>
  <c r="I253"/>
  <c r="H253"/>
  <c r="G253"/>
  <c r="F253"/>
  <c r="E253"/>
  <c r="D253"/>
  <c r="C253"/>
  <c r="B253"/>
  <c r="O252"/>
  <c r="M252"/>
  <c r="K252"/>
  <c r="I252"/>
  <c r="H252"/>
  <c r="G252"/>
  <c r="F252"/>
  <c r="E252"/>
  <c r="D252"/>
  <c r="C252"/>
  <c r="B252"/>
  <c r="O251"/>
  <c r="M251"/>
  <c r="K251"/>
  <c r="I251"/>
  <c r="H251"/>
  <c r="G251"/>
  <c r="F251"/>
  <c r="E251"/>
  <c r="D251"/>
  <c r="C251"/>
  <c r="B251"/>
  <c r="O250"/>
  <c r="M250"/>
  <c r="K250"/>
  <c r="I250"/>
  <c r="H250"/>
  <c r="G250"/>
  <c r="F250"/>
  <c r="E250"/>
  <c r="D250"/>
  <c r="C250"/>
  <c r="B250"/>
  <c r="O249"/>
  <c r="M249"/>
  <c r="K249"/>
  <c r="I249"/>
  <c r="H249"/>
  <c r="G249"/>
  <c r="F249"/>
  <c r="E249"/>
  <c r="D249"/>
  <c r="C249"/>
  <c r="B249"/>
  <c r="O248"/>
  <c r="M248"/>
  <c r="K248"/>
  <c r="I248"/>
  <c r="H248"/>
  <c r="G248"/>
  <c r="F248"/>
  <c r="E248"/>
  <c r="D248"/>
  <c r="C248"/>
  <c r="B248"/>
  <c r="O247"/>
  <c r="M247"/>
  <c r="K247"/>
  <c r="I247"/>
  <c r="H247"/>
  <c r="G247"/>
  <c r="F247"/>
  <c r="E247"/>
  <c r="D247"/>
  <c r="C247"/>
  <c r="B247"/>
  <c r="O246"/>
  <c r="M246"/>
  <c r="K246"/>
  <c r="I246"/>
  <c r="H246"/>
  <c r="G246"/>
  <c r="F246"/>
  <c r="E246"/>
  <c r="D246"/>
  <c r="C246"/>
  <c r="B246"/>
  <c r="O245"/>
  <c r="M245"/>
  <c r="K245"/>
  <c r="I245"/>
  <c r="H245"/>
  <c r="G245"/>
  <c r="F245"/>
  <c r="E245"/>
  <c r="D245"/>
  <c r="C245"/>
  <c r="B245"/>
  <c r="O244"/>
  <c r="M244"/>
  <c r="K244"/>
  <c r="I244"/>
  <c r="H244"/>
  <c r="G244"/>
  <c r="F244"/>
  <c r="E244"/>
  <c r="D244"/>
  <c r="C244"/>
  <c r="B244"/>
  <c r="O243"/>
  <c r="M243"/>
  <c r="K243"/>
  <c r="I243"/>
  <c r="H243"/>
  <c r="G243"/>
  <c r="F243"/>
  <c r="E243"/>
  <c r="D243"/>
  <c r="C243"/>
  <c r="B243"/>
  <c r="O242"/>
  <c r="M242"/>
  <c r="K242"/>
  <c r="I242"/>
  <c r="H242"/>
  <c r="G242"/>
  <c r="F242"/>
  <c r="E242"/>
  <c r="D242"/>
  <c r="C242"/>
  <c r="B242"/>
  <c r="O241"/>
  <c r="M241"/>
  <c r="K241"/>
  <c r="I241"/>
  <c r="H241"/>
  <c r="G241"/>
  <c r="F241"/>
  <c r="E241"/>
  <c r="D241"/>
  <c r="C241"/>
  <c r="B241"/>
  <c r="O240"/>
  <c r="M240"/>
  <c r="K240"/>
  <c r="I240"/>
  <c r="H240"/>
  <c r="G240"/>
  <c r="F240"/>
  <c r="E240"/>
  <c r="D240"/>
  <c r="C240"/>
  <c r="B240"/>
  <c r="O239"/>
  <c r="M239"/>
  <c r="K239"/>
  <c r="I239"/>
  <c r="H239"/>
  <c r="G239"/>
  <c r="F239"/>
  <c r="E239"/>
  <c r="D239"/>
  <c r="C239"/>
  <c r="B239"/>
  <c r="O238"/>
  <c r="M238"/>
  <c r="K238"/>
  <c r="I238"/>
  <c r="H238"/>
  <c r="G238"/>
  <c r="F238"/>
  <c r="E238"/>
  <c r="D238"/>
  <c r="C238"/>
  <c r="B238"/>
  <c r="O237"/>
  <c r="M237"/>
  <c r="K237"/>
  <c r="I237"/>
  <c r="H237"/>
  <c r="G237"/>
  <c r="F237"/>
  <c r="E237"/>
  <c r="D237"/>
  <c r="C237"/>
  <c r="B237"/>
  <c r="O236"/>
  <c r="M236"/>
  <c r="K236"/>
  <c r="I236"/>
  <c r="H236"/>
  <c r="G236"/>
  <c r="F236"/>
  <c r="E236"/>
  <c r="D236"/>
  <c r="C236"/>
  <c r="B236"/>
  <c r="O235"/>
  <c r="M235"/>
  <c r="K235"/>
  <c r="I235"/>
  <c r="H235"/>
  <c r="G235"/>
  <c r="F235"/>
  <c r="E235"/>
  <c r="D235"/>
  <c r="C235"/>
  <c r="B235"/>
  <c r="O234"/>
  <c r="M234"/>
  <c r="K234"/>
  <c r="I234"/>
  <c r="H234"/>
  <c r="G234"/>
  <c r="F234"/>
  <c r="E234"/>
  <c r="D234"/>
  <c r="C234"/>
  <c r="B234"/>
  <c r="O233"/>
  <c r="M233"/>
  <c r="K233"/>
  <c r="I233"/>
  <c r="H233"/>
  <c r="G233"/>
  <c r="F233"/>
  <c r="E233"/>
  <c r="D233"/>
  <c r="C233"/>
  <c r="B233"/>
  <c r="O232"/>
  <c r="M232"/>
  <c r="K232"/>
  <c r="I232"/>
  <c r="H232"/>
  <c r="G232"/>
  <c r="F232"/>
  <c r="E232"/>
  <c r="D232"/>
  <c r="C232"/>
  <c r="B232"/>
  <c r="O231"/>
  <c r="M231"/>
  <c r="K231"/>
  <c r="I231"/>
  <c r="H231"/>
  <c r="G231"/>
  <c r="F231"/>
  <c r="E231"/>
  <c r="D231"/>
  <c r="C231"/>
  <c r="B231"/>
  <c r="O230"/>
  <c r="M230"/>
  <c r="K230"/>
  <c r="I230"/>
  <c r="H230"/>
  <c r="G230"/>
  <c r="F230"/>
  <c r="E230"/>
  <c r="D230"/>
  <c r="C230"/>
  <c r="B230"/>
  <c r="O229"/>
  <c r="M229"/>
  <c r="K229"/>
  <c r="I229"/>
  <c r="H229"/>
  <c r="G229"/>
  <c r="F229"/>
  <c r="E229"/>
  <c r="D229"/>
  <c r="C229"/>
  <c r="B229"/>
  <c r="O228"/>
  <c r="M228"/>
  <c r="K228"/>
  <c r="I228"/>
  <c r="H228"/>
  <c r="G228"/>
  <c r="F228"/>
  <c r="E228"/>
  <c r="D228"/>
  <c r="C228"/>
  <c r="B228"/>
  <c r="O227"/>
  <c r="M227"/>
  <c r="K227"/>
  <c r="I227"/>
  <c r="H227"/>
  <c r="G227"/>
  <c r="F227"/>
  <c r="E227"/>
  <c r="D227"/>
  <c r="C227"/>
  <c r="B227"/>
  <c r="O226"/>
  <c r="M226"/>
  <c r="K226"/>
  <c r="I226"/>
  <c r="H226"/>
  <c r="G226"/>
  <c r="F226"/>
  <c r="E226"/>
  <c r="D226"/>
  <c r="C226"/>
  <c r="B226"/>
  <c r="O225"/>
  <c r="M225"/>
  <c r="K225"/>
  <c r="I225"/>
  <c r="H225"/>
  <c r="G225"/>
  <c r="F225"/>
  <c r="E225"/>
  <c r="D225"/>
  <c r="C225"/>
  <c r="B225"/>
  <c r="O224"/>
  <c r="M224"/>
  <c r="K224"/>
  <c r="I224"/>
  <c r="H224"/>
  <c r="G224"/>
  <c r="F224"/>
  <c r="E224"/>
  <c r="D224"/>
  <c r="C224"/>
  <c r="B224"/>
  <c r="O223"/>
  <c r="M223"/>
  <c r="K223"/>
  <c r="I223"/>
  <c r="H223"/>
  <c r="G223"/>
  <c r="F223"/>
  <c r="E223"/>
  <c r="D223"/>
  <c r="C223"/>
  <c r="B223"/>
  <c r="O222"/>
  <c r="M222"/>
  <c r="K222"/>
  <c r="I222"/>
  <c r="H222"/>
  <c r="G222"/>
  <c r="F222"/>
  <c r="E222"/>
  <c r="D222"/>
  <c r="C222"/>
  <c r="B222"/>
  <c r="O221"/>
  <c r="M221"/>
  <c r="K221"/>
  <c r="I221"/>
  <c r="H221"/>
  <c r="G221"/>
  <c r="F221"/>
  <c r="E221"/>
  <c r="D221"/>
  <c r="C221"/>
  <c r="B221"/>
  <c r="O220"/>
  <c r="M220"/>
  <c r="K220"/>
  <c r="I220"/>
  <c r="H220"/>
  <c r="G220"/>
  <c r="F220"/>
  <c r="E220"/>
  <c r="D220"/>
  <c r="C220"/>
  <c r="B220"/>
  <c r="O219"/>
  <c r="M219"/>
  <c r="K219"/>
  <c r="I219"/>
  <c r="H219"/>
  <c r="G219"/>
  <c r="F219"/>
  <c r="E219"/>
  <c r="D219"/>
  <c r="C219"/>
  <c r="B219"/>
  <c r="O218"/>
  <c r="M218"/>
  <c r="K218"/>
  <c r="I218"/>
  <c r="H218"/>
  <c r="G218"/>
  <c r="F218"/>
  <c r="E218"/>
  <c r="D218"/>
  <c r="C218"/>
  <c r="B218"/>
  <c r="O217"/>
  <c r="M217"/>
  <c r="K217"/>
  <c r="I217"/>
  <c r="H217"/>
  <c r="G217"/>
  <c r="F217"/>
  <c r="E217"/>
  <c r="D217"/>
  <c r="C217"/>
  <c r="B217"/>
  <c r="O216"/>
  <c r="M216"/>
  <c r="K216"/>
  <c r="I216"/>
  <c r="H216"/>
  <c r="G216"/>
  <c r="F216"/>
  <c r="E216"/>
  <c r="D216"/>
  <c r="C216"/>
  <c r="B216"/>
  <c r="O215"/>
  <c r="M215"/>
  <c r="K215"/>
  <c r="I215"/>
  <c r="H215"/>
  <c r="G215"/>
  <c r="F215"/>
  <c r="E215"/>
  <c r="D215"/>
  <c r="C215"/>
  <c r="B215"/>
  <c r="O214"/>
  <c r="M214"/>
  <c r="K214"/>
  <c r="I214"/>
  <c r="H214"/>
  <c r="G214"/>
  <c r="F214"/>
  <c r="E214"/>
  <c r="D214"/>
  <c r="C214"/>
  <c r="B214"/>
  <c r="O213"/>
  <c r="M213"/>
  <c r="K213"/>
  <c r="I213"/>
  <c r="H213"/>
  <c r="G213"/>
  <c r="F213"/>
  <c r="E213"/>
  <c r="D213"/>
  <c r="C213"/>
  <c r="B213"/>
  <c r="O212"/>
  <c r="M212"/>
  <c r="K212"/>
  <c r="I212"/>
  <c r="H212"/>
  <c r="G212"/>
  <c r="F212"/>
  <c r="E212"/>
  <c r="D212"/>
  <c r="C212"/>
  <c r="B212"/>
  <c r="O211"/>
  <c r="M211"/>
  <c r="K211"/>
  <c r="I211"/>
  <c r="H211"/>
  <c r="G211"/>
  <c r="F211"/>
  <c r="E211"/>
  <c r="D211"/>
  <c r="C211"/>
  <c r="B211"/>
  <c r="O210"/>
  <c r="M210"/>
  <c r="K210"/>
  <c r="I210"/>
  <c r="H210"/>
  <c r="G210"/>
  <c r="F210"/>
  <c r="E210"/>
  <c r="D210"/>
  <c r="C210"/>
  <c r="B210"/>
  <c r="O209"/>
  <c r="M209"/>
  <c r="K209"/>
  <c r="I209"/>
  <c r="H209"/>
  <c r="G209"/>
  <c r="F209"/>
  <c r="E209"/>
  <c r="D209"/>
  <c r="C209"/>
  <c r="B209"/>
  <c r="O208"/>
  <c r="M208"/>
  <c r="K208"/>
  <c r="I208"/>
  <c r="H208"/>
  <c r="G208"/>
  <c r="F208"/>
  <c r="E208"/>
  <c r="D208"/>
  <c r="C208"/>
  <c r="B208"/>
  <c r="O207"/>
  <c r="M207"/>
  <c r="K207"/>
  <c r="I207"/>
  <c r="H207"/>
  <c r="G207"/>
  <c r="F207"/>
  <c r="E207"/>
  <c r="D207"/>
  <c r="C207"/>
  <c r="B207"/>
  <c r="O206"/>
  <c r="M206"/>
  <c r="K206"/>
  <c r="I206"/>
  <c r="H206"/>
  <c r="G206"/>
  <c r="F206"/>
  <c r="E206"/>
  <c r="D206"/>
  <c r="C206"/>
  <c r="B206"/>
  <c r="O205"/>
  <c r="M205"/>
  <c r="K205"/>
  <c r="I205"/>
  <c r="H205"/>
  <c r="G205"/>
  <c r="F205"/>
  <c r="E205"/>
  <c r="D205"/>
  <c r="C205"/>
  <c r="B205"/>
  <c r="O204"/>
  <c r="M204"/>
  <c r="K204"/>
  <c r="I204"/>
  <c r="H204"/>
  <c r="G204"/>
  <c r="F204"/>
  <c r="E204"/>
  <c r="D204"/>
  <c r="C204"/>
  <c r="B204"/>
  <c r="O203"/>
  <c r="M203"/>
  <c r="K203"/>
  <c r="I203"/>
  <c r="H203"/>
  <c r="G203"/>
  <c r="F203"/>
  <c r="E203"/>
  <c r="D203"/>
  <c r="C203"/>
  <c r="B203"/>
  <c r="O202"/>
  <c r="M202"/>
  <c r="K202"/>
  <c r="I202"/>
  <c r="H202"/>
  <c r="G202"/>
  <c r="F202"/>
  <c r="E202"/>
  <c r="D202"/>
  <c r="C202"/>
  <c r="B202"/>
  <c r="O201"/>
  <c r="M201"/>
  <c r="K201"/>
  <c r="I201"/>
  <c r="H201"/>
  <c r="G201"/>
  <c r="F201"/>
  <c r="E201"/>
  <c r="D201"/>
  <c r="C201"/>
  <c r="B201"/>
  <c r="O200"/>
  <c r="M200"/>
  <c r="K200"/>
  <c r="I200"/>
  <c r="H200"/>
  <c r="G200"/>
  <c r="F200"/>
  <c r="E200"/>
  <c r="D200"/>
  <c r="C200"/>
  <c r="B200"/>
  <c r="O199"/>
  <c r="M199"/>
  <c r="K199"/>
  <c r="I199"/>
  <c r="H199"/>
  <c r="G199"/>
  <c r="F199"/>
  <c r="E199"/>
  <c r="D199"/>
  <c r="C199"/>
  <c r="B199"/>
  <c r="O198"/>
  <c r="M198"/>
  <c r="K198"/>
  <c r="I198"/>
  <c r="H198"/>
  <c r="G198"/>
  <c r="F198"/>
  <c r="E198"/>
  <c r="D198"/>
  <c r="C198"/>
  <c r="B198"/>
  <c r="O197"/>
  <c r="M197"/>
  <c r="K197"/>
  <c r="I197"/>
  <c r="H197"/>
  <c r="G197"/>
  <c r="F197"/>
  <c r="E197"/>
  <c r="D197"/>
  <c r="C197"/>
  <c r="B197"/>
  <c r="O196"/>
  <c r="M196"/>
  <c r="K196"/>
  <c r="I196"/>
  <c r="H196"/>
  <c r="G196"/>
  <c r="F196"/>
  <c r="E196"/>
  <c r="D196"/>
  <c r="C196"/>
  <c r="B196"/>
  <c r="O195"/>
  <c r="M195"/>
  <c r="K195"/>
  <c r="I195"/>
  <c r="H195"/>
  <c r="G195"/>
  <c r="F195"/>
  <c r="E195"/>
  <c r="D195"/>
  <c r="C195"/>
  <c r="B195"/>
  <c r="O194"/>
  <c r="M194"/>
  <c r="K194"/>
  <c r="I194"/>
  <c r="H194"/>
  <c r="G194"/>
  <c r="F194"/>
  <c r="E194"/>
  <c r="D194"/>
  <c r="C194"/>
  <c r="B194"/>
  <c r="O193"/>
  <c r="M193"/>
  <c r="K193"/>
  <c r="I193"/>
  <c r="H193"/>
  <c r="G193"/>
  <c r="F193"/>
  <c r="E193"/>
  <c r="D193"/>
  <c r="C193"/>
  <c r="B193"/>
  <c r="O192"/>
  <c r="M192"/>
  <c r="K192"/>
  <c r="I192"/>
  <c r="H192"/>
  <c r="G192"/>
  <c r="F192"/>
  <c r="E192"/>
  <c r="D192"/>
  <c r="C192"/>
  <c r="B192"/>
  <c r="O191"/>
  <c r="M191"/>
  <c r="K191"/>
  <c r="I191"/>
  <c r="H191"/>
  <c r="G191"/>
  <c r="F191"/>
  <c r="E191"/>
  <c r="D191"/>
  <c r="C191"/>
  <c r="B191"/>
  <c r="O190"/>
  <c r="M190"/>
  <c r="K190"/>
  <c r="I190"/>
  <c r="H190"/>
  <c r="G190"/>
  <c r="F190"/>
  <c r="E190"/>
  <c r="D190"/>
  <c r="C190"/>
  <c r="B190"/>
  <c r="O189"/>
  <c r="M189"/>
  <c r="K189"/>
  <c r="I189"/>
  <c r="H189"/>
  <c r="G189"/>
  <c r="F189"/>
  <c r="E189"/>
  <c r="D189"/>
  <c r="C189"/>
  <c r="B189"/>
  <c r="O188"/>
  <c r="M188"/>
  <c r="K188"/>
  <c r="I188"/>
  <c r="H188"/>
  <c r="G188"/>
  <c r="F188"/>
  <c r="E188"/>
  <c r="D188"/>
  <c r="C188"/>
  <c r="B188"/>
  <c r="O187"/>
  <c r="M187"/>
  <c r="K187"/>
  <c r="I187"/>
  <c r="H187"/>
  <c r="G187"/>
  <c r="F187"/>
  <c r="E187"/>
  <c r="D187"/>
  <c r="C187"/>
  <c r="B187"/>
  <c r="O186"/>
  <c r="M186"/>
  <c r="K186"/>
  <c r="I186"/>
  <c r="H186"/>
  <c r="G186"/>
  <c r="F186"/>
  <c r="E186"/>
  <c r="D186"/>
  <c r="C186"/>
  <c r="B186"/>
  <c r="O185"/>
  <c r="M185"/>
  <c r="K185"/>
  <c r="I185"/>
  <c r="H185"/>
  <c r="G185"/>
  <c r="F185"/>
  <c r="E185"/>
  <c r="D185"/>
  <c r="C185"/>
  <c r="B185"/>
  <c r="O184"/>
  <c r="M184"/>
  <c r="K184"/>
  <c r="I184"/>
  <c r="H184"/>
  <c r="G184"/>
  <c r="F184"/>
  <c r="E184"/>
  <c r="D184"/>
  <c r="C184"/>
  <c r="B184"/>
  <c r="O183"/>
  <c r="M183"/>
  <c r="K183"/>
  <c r="I183"/>
  <c r="H183"/>
  <c r="G183"/>
  <c r="F183"/>
  <c r="E183"/>
  <c r="D183"/>
  <c r="C183"/>
  <c r="B183"/>
  <c r="O182"/>
  <c r="M182"/>
  <c r="K182"/>
  <c r="I182"/>
  <c r="H182"/>
  <c r="G182"/>
  <c r="F182"/>
  <c r="E182"/>
  <c r="D182"/>
  <c r="C182"/>
  <c r="B182"/>
  <c r="O181"/>
  <c r="M181"/>
  <c r="K181"/>
  <c r="I181"/>
  <c r="H181"/>
  <c r="G181"/>
  <c r="F181"/>
  <c r="E181"/>
  <c r="D181"/>
  <c r="C181"/>
  <c r="B181"/>
  <c r="O180"/>
  <c r="M180"/>
  <c r="K180"/>
  <c r="I180"/>
  <c r="H180"/>
  <c r="G180"/>
  <c r="F180"/>
  <c r="E180"/>
  <c r="D180"/>
  <c r="C180"/>
  <c r="B180"/>
  <c r="O179"/>
  <c r="M179"/>
  <c r="K179"/>
  <c r="I179"/>
  <c r="H179"/>
  <c r="G179"/>
  <c r="F179"/>
  <c r="E179"/>
  <c r="D179"/>
  <c r="C179"/>
  <c r="B179"/>
  <c r="O178"/>
  <c r="M178"/>
  <c r="K178"/>
  <c r="I178"/>
  <c r="H178"/>
  <c r="G178"/>
  <c r="F178"/>
  <c r="E178"/>
  <c r="D178"/>
  <c r="C178"/>
  <c r="B178"/>
  <c r="O177"/>
  <c r="M177"/>
  <c r="K177"/>
  <c r="I177"/>
  <c r="H177"/>
  <c r="G177"/>
  <c r="F177"/>
  <c r="E177"/>
  <c r="D177"/>
  <c r="C177"/>
  <c r="B177"/>
  <c r="O176"/>
  <c r="M176"/>
  <c r="K176"/>
  <c r="I176"/>
  <c r="H176"/>
  <c r="G176"/>
  <c r="F176"/>
  <c r="E176"/>
  <c r="D176"/>
  <c r="C176"/>
  <c r="B176"/>
  <c r="O175"/>
  <c r="M175"/>
  <c r="K175"/>
  <c r="I175"/>
  <c r="H175"/>
  <c r="G175"/>
  <c r="F175"/>
  <c r="E175"/>
  <c r="D175"/>
  <c r="C175"/>
  <c r="B175"/>
  <c r="O174"/>
  <c r="M174"/>
  <c r="K174"/>
  <c r="I174"/>
  <c r="H174"/>
  <c r="G174"/>
  <c r="F174"/>
  <c r="E174"/>
  <c r="D174"/>
  <c r="C174"/>
  <c r="B174"/>
  <c r="O173"/>
  <c r="M173"/>
  <c r="K173"/>
  <c r="I173"/>
  <c r="H173"/>
  <c r="G173"/>
  <c r="F173"/>
  <c r="E173"/>
  <c r="D173"/>
  <c r="C173"/>
  <c r="B173"/>
  <c r="O172"/>
  <c r="M172"/>
  <c r="K172"/>
  <c r="I172"/>
  <c r="H172"/>
  <c r="G172"/>
  <c r="F172"/>
  <c r="E172"/>
  <c r="D172"/>
  <c r="C172"/>
  <c r="B172"/>
  <c r="O171"/>
  <c r="M171"/>
  <c r="K171"/>
  <c r="I171"/>
  <c r="H171"/>
  <c r="G171"/>
  <c r="F171"/>
  <c r="E171"/>
  <c r="D171"/>
  <c r="C171"/>
  <c r="B171"/>
  <c r="O170"/>
  <c r="M170"/>
  <c r="K170"/>
  <c r="I170"/>
  <c r="H170"/>
  <c r="G170"/>
  <c r="F170"/>
  <c r="E170"/>
  <c r="D170"/>
  <c r="C170"/>
  <c r="B170"/>
  <c r="O169"/>
  <c r="M169"/>
  <c r="K169"/>
  <c r="I169"/>
  <c r="H169"/>
  <c r="G169"/>
  <c r="F169"/>
  <c r="E169"/>
  <c r="D169"/>
  <c r="C169"/>
  <c r="B169"/>
  <c r="O168"/>
  <c r="M168"/>
  <c r="K168"/>
  <c r="I168"/>
  <c r="H168"/>
  <c r="G168"/>
  <c r="F168"/>
  <c r="E168"/>
  <c r="D168"/>
  <c r="C168"/>
  <c r="B168"/>
  <c r="O167"/>
  <c r="M167"/>
  <c r="K167"/>
  <c r="I167"/>
  <c r="H167"/>
  <c r="G167"/>
  <c r="F167"/>
  <c r="E167"/>
  <c r="D167"/>
  <c r="C167"/>
  <c r="B167"/>
  <c r="O166"/>
  <c r="M166"/>
  <c r="K166"/>
  <c r="J166"/>
  <c r="I166"/>
  <c r="H166"/>
  <c r="G166"/>
  <c r="F166"/>
  <c r="E166"/>
  <c r="D166"/>
  <c r="C166"/>
  <c r="B166"/>
  <c r="O165"/>
  <c r="M165"/>
  <c r="K165"/>
  <c r="I165"/>
  <c r="H165"/>
  <c r="G165"/>
  <c r="F165"/>
  <c r="E165"/>
  <c r="D165"/>
  <c r="C165"/>
  <c r="B165"/>
  <c r="O164"/>
  <c r="M164"/>
  <c r="K164"/>
  <c r="I164"/>
  <c r="H164"/>
  <c r="G164"/>
  <c r="F164"/>
  <c r="E164"/>
  <c r="D164"/>
  <c r="C164"/>
  <c r="B164"/>
  <c r="O163"/>
  <c r="M163"/>
  <c r="K163"/>
  <c r="I163"/>
  <c r="H163"/>
  <c r="G163"/>
  <c r="F163"/>
  <c r="E163"/>
  <c r="D163"/>
  <c r="C163"/>
  <c r="B163"/>
  <c r="O162"/>
  <c r="M162"/>
  <c r="K162"/>
  <c r="I162"/>
  <c r="H162"/>
  <c r="G162"/>
  <c r="F162"/>
  <c r="E162"/>
  <c r="D162"/>
  <c r="C162"/>
  <c r="B162"/>
  <c r="O161"/>
  <c r="M161"/>
  <c r="K161"/>
  <c r="J161"/>
  <c r="I161"/>
  <c r="H161"/>
  <c r="G161"/>
  <c r="F161"/>
  <c r="E161"/>
  <c r="D161"/>
  <c r="C161"/>
  <c r="B161"/>
  <c r="O160"/>
  <c r="M160"/>
  <c r="K160"/>
  <c r="I160"/>
  <c r="H160"/>
  <c r="G160"/>
  <c r="F160"/>
  <c r="E160"/>
  <c r="D160"/>
  <c r="C160"/>
  <c r="B160"/>
  <c r="O159"/>
  <c r="M159"/>
  <c r="K159"/>
  <c r="I159"/>
  <c r="H159"/>
  <c r="G159"/>
  <c r="F159"/>
  <c r="E159"/>
  <c r="D159"/>
  <c r="C159"/>
  <c r="B159"/>
  <c r="O158"/>
  <c r="M158"/>
  <c r="K158"/>
  <c r="I158"/>
  <c r="H158"/>
  <c r="G158"/>
  <c r="F158"/>
  <c r="E158"/>
  <c r="D158"/>
  <c r="C158"/>
  <c r="B158"/>
  <c r="O157"/>
  <c r="M157"/>
  <c r="K157"/>
  <c r="J157"/>
  <c r="I157"/>
  <c r="H157"/>
  <c r="G157"/>
  <c r="F157"/>
  <c r="E157"/>
  <c r="D157"/>
  <c r="C157"/>
  <c r="B157"/>
  <c r="O156"/>
  <c r="M156"/>
  <c r="K156"/>
  <c r="I156"/>
  <c r="H156"/>
  <c r="G156"/>
  <c r="F156"/>
  <c r="E156"/>
  <c r="D156"/>
  <c r="C156"/>
  <c r="B156"/>
  <c r="O155"/>
  <c r="M155"/>
  <c r="K155"/>
  <c r="I155"/>
  <c r="H155"/>
  <c r="G155"/>
  <c r="F155"/>
  <c r="E155"/>
  <c r="D155"/>
  <c r="C155"/>
  <c r="B155"/>
  <c r="O154"/>
  <c r="M154"/>
  <c r="K154"/>
  <c r="I154"/>
  <c r="H154"/>
  <c r="G154"/>
  <c r="F154"/>
  <c r="E154"/>
  <c r="D154"/>
  <c r="C154"/>
  <c r="B154"/>
  <c r="O153"/>
  <c r="M153"/>
  <c r="K153"/>
  <c r="I153"/>
  <c r="H153"/>
  <c r="G153"/>
  <c r="F153"/>
  <c r="E153"/>
  <c r="D153"/>
  <c r="C153"/>
  <c r="B153"/>
  <c r="O152"/>
  <c r="M152"/>
  <c r="K152"/>
  <c r="I152"/>
  <c r="H152"/>
  <c r="G152"/>
  <c r="F152"/>
  <c r="E152"/>
  <c r="D152"/>
  <c r="C152"/>
  <c r="B152"/>
  <c r="O151"/>
  <c r="M151"/>
  <c r="K151"/>
  <c r="I151"/>
  <c r="H151"/>
  <c r="G151"/>
  <c r="F151"/>
  <c r="E151"/>
  <c r="D151"/>
  <c r="C151"/>
  <c r="B151"/>
  <c r="O150"/>
  <c r="M150"/>
  <c r="K150"/>
  <c r="I150"/>
  <c r="H150"/>
  <c r="G150"/>
  <c r="F150"/>
  <c r="E150"/>
  <c r="D150"/>
  <c r="C150"/>
  <c r="B150"/>
  <c r="O149"/>
  <c r="M149"/>
  <c r="L149"/>
  <c r="R149" s="1"/>
  <c r="K149"/>
  <c r="J149"/>
  <c r="I149"/>
  <c r="H149"/>
  <c r="G149"/>
  <c r="F149"/>
  <c r="E149"/>
  <c r="D149"/>
  <c r="C149"/>
  <c r="B149"/>
  <c r="O148"/>
  <c r="M148"/>
  <c r="L148"/>
  <c r="R148" s="1"/>
  <c r="K148"/>
  <c r="J148"/>
  <c r="I148"/>
  <c r="H148"/>
  <c r="G148"/>
  <c r="F148"/>
  <c r="E148"/>
  <c r="D148"/>
  <c r="C148"/>
  <c r="B148"/>
  <c r="O147"/>
  <c r="M147"/>
  <c r="K147"/>
  <c r="I147"/>
  <c r="H147"/>
  <c r="G147"/>
  <c r="F147"/>
  <c r="E147"/>
  <c r="D147"/>
  <c r="C147"/>
  <c r="B147"/>
  <c r="O146"/>
  <c r="M146"/>
  <c r="K146"/>
  <c r="J146"/>
  <c r="I146"/>
  <c r="H146"/>
  <c r="G146"/>
  <c r="F146"/>
  <c r="E146"/>
  <c r="D146"/>
  <c r="C146"/>
  <c r="B146"/>
  <c r="O145"/>
  <c r="M145"/>
  <c r="K145"/>
  <c r="I145"/>
  <c r="H145"/>
  <c r="G145"/>
  <c r="F145"/>
  <c r="E145"/>
  <c r="D145"/>
  <c r="C145"/>
  <c r="B145"/>
  <c r="O144"/>
  <c r="M144"/>
  <c r="K144"/>
  <c r="I144"/>
  <c r="H144"/>
  <c r="G144"/>
  <c r="F144"/>
  <c r="E144"/>
  <c r="D144"/>
  <c r="C144"/>
  <c r="B144"/>
  <c r="O143"/>
  <c r="M143"/>
  <c r="K143"/>
  <c r="I143"/>
  <c r="H143"/>
  <c r="G143"/>
  <c r="F143"/>
  <c r="E143"/>
  <c r="D143"/>
  <c r="C143"/>
  <c r="B143"/>
  <c r="O142"/>
  <c r="M142"/>
  <c r="L142"/>
  <c r="R142" s="1"/>
  <c r="K142"/>
  <c r="J142"/>
  <c r="I142"/>
  <c r="H142"/>
  <c r="G142"/>
  <c r="F142"/>
  <c r="E142"/>
  <c r="D142"/>
  <c r="C142"/>
  <c r="B142"/>
  <c r="O141"/>
  <c r="M141"/>
  <c r="L141"/>
  <c r="R141" s="1"/>
  <c r="K141"/>
  <c r="J141"/>
  <c r="I141"/>
  <c r="H141"/>
  <c r="G141"/>
  <c r="F141"/>
  <c r="E141"/>
  <c r="D141"/>
  <c r="C141"/>
  <c r="B141"/>
  <c r="O140"/>
  <c r="M140"/>
  <c r="L140"/>
  <c r="R140" s="1"/>
  <c r="K140"/>
  <c r="J140"/>
  <c r="I140"/>
  <c r="H140"/>
  <c r="G140"/>
  <c r="F140"/>
  <c r="E140"/>
  <c r="D140"/>
  <c r="C140"/>
  <c r="B140"/>
  <c r="O139"/>
  <c r="M139"/>
  <c r="L139"/>
  <c r="R139" s="1"/>
  <c r="K139"/>
  <c r="J139"/>
  <c r="I139"/>
  <c r="H139"/>
  <c r="G139"/>
  <c r="F139"/>
  <c r="E139"/>
  <c r="D139"/>
  <c r="C139"/>
  <c r="B139"/>
  <c r="O138"/>
  <c r="M138"/>
  <c r="L138"/>
  <c r="R138" s="1"/>
  <c r="K138"/>
  <c r="J138"/>
  <c r="I138"/>
  <c r="H138"/>
  <c r="G138"/>
  <c r="F138"/>
  <c r="E138"/>
  <c r="D138"/>
  <c r="C138"/>
  <c r="B138"/>
  <c r="O137"/>
  <c r="M137"/>
  <c r="K137"/>
  <c r="I137"/>
  <c r="H137"/>
  <c r="G137"/>
  <c r="F137"/>
  <c r="E137"/>
  <c r="D137"/>
  <c r="C137"/>
  <c r="B137"/>
  <c r="O136"/>
  <c r="M136"/>
  <c r="K136"/>
  <c r="I136"/>
  <c r="H136"/>
  <c r="G136"/>
  <c r="F136"/>
  <c r="E136"/>
  <c r="D136"/>
  <c r="C136"/>
  <c r="B136"/>
  <c r="O135"/>
  <c r="M135"/>
  <c r="K135"/>
  <c r="I135"/>
  <c r="H135"/>
  <c r="G135"/>
  <c r="F135"/>
  <c r="E135"/>
  <c r="D135"/>
  <c r="C135"/>
  <c r="B135"/>
  <c r="O134"/>
  <c r="M134"/>
  <c r="K134"/>
  <c r="I134"/>
  <c r="H134"/>
  <c r="G134"/>
  <c r="F134"/>
  <c r="E134"/>
  <c r="D134"/>
  <c r="C134"/>
  <c r="B134"/>
  <c r="O133"/>
  <c r="M133"/>
  <c r="K133"/>
  <c r="I133"/>
  <c r="H133"/>
  <c r="G133"/>
  <c r="F133"/>
  <c r="E133"/>
  <c r="D133"/>
  <c r="C133"/>
  <c r="B133"/>
  <c r="O132"/>
  <c r="M132"/>
  <c r="K132"/>
  <c r="I132"/>
  <c r="H132"/>
  <c r="G132"/>
  <c r="F132"/>
  <c r="E132"/>
  <c r="D132"/>
  <c r="C132"/>
  <c r="B132"/>
  <c r="O131"/>
  <c r="M131"/>
  <c r="K131"/>
  <c r="I131"/>
  <c r="H131"/>
  <c r="G131"/>
  <c r="F131"/>
  <c r="E131"/>
  <c r="D131"/>
  <c r="C131"/>
  <c r="B131"/>
  <c r="O130"/>
  <c r="M130"/>
  <c r="K130"/>
  <c r="I130"/>
  <c r="H130"/>
  <c r="G130"/>
  <c r="F130"/>
  <c r="E130"/>
  <c r="D130"/>
  <c r="C130"/>
  <c r="B130"/>
  <c r="O129"/>
  <c r="M129"/>
  <c r="K129"/>
  <c r="I129"/>
  <c r="H129"/>
  <c r="G129"/>
  <c r="F129"/>
  <c r="E129"/>
  <c r="D129"/>
  <c r="C129"/>
  <c r="B129"/>
  <c r="O128"/>
  <c r="M128"/>
  <c r="K128"/>
  <c r="I128"/>
  <c r="H128"/>
  <c r="G128"/>
  <c r="F128"/>
  <c r="E128"/>
  <c r="D128"/>
  <c r="C128"/>
  <c r="B128"/>
  <c r="O127"/>
  <c r="M127"/>
  <c r="K127"/>
  <c r="I127"/>
  <c r="H127"/>
  <c r="G127"/>
  <c r="F127"/>
  <c r="E127"/>
  <c r="D127"/>
  <c r="C127"/>
  <c r="B127"/>
  <c r="O126"/>
  <c r="M126"/>
  <c r="K126"/>
  <c r="I126"/>
  <c r="H126"/>
  <c r="G126"/>
  <c r="F126"/>
  <c r="E126"/>
  <c r="D126"/>
  <c r="C126"/>
  <c r="B126"/>
  <c r="O125"/>
  <c r="M125"/>
  <c r="K125"/>
  <c r="I125"/>
  <c r="H125"/>
  <c r="G125"/>
  <c r="F125"/>
  <c r="E125"/>
  <c r="D125"/>
  <c r="C125"/>
  <c r="B125"/>
  <c r="O124"/>
  <c r="M124"/>
  <c r="K124"/>
  <c r="I124"/>
  <c r="H124"/>
  <c r="G124"/>
  <c r="F124"/>
  <c r="E124"/>
  <c r="D124"/>
  <c r="C124"/>
  <c r="B124"/>
  <c r="O123"/>
  <c r="M123"/>
  <c r="K123"/>
  <c r="I123"/>
  <c r="H123"/>
  <c r="G123"/>
  <c r="F123"/>
  <c r="E123"/>
  <c r="D123"/>
  <c r="C123"/>
  <c r="B123"/>
  <c r="O122"/>
  <c r="M122"/>
  <c r="K122"/>
  <c r="I122"/>
  <c r="H122"/>
  <c r="G122"/>
  <c r="F122"/>
  <c r="E122"/>
  <c r="D122"/>
  <c r="C122"/>
  <c r="B122"/>
  <c r="O121"/>
  <c r="M121"/>
  <c r="K121"/>
  <c r="I121"/>
  <c r="H121"/>
  <c r="G121"/>
  <c r="F121"/>
  <c r="E121"/>
  <c r="D121"/>
  <c r="C121"/>
  <c r="B121"/>
  <c r="O120"/>
  <c r="M120"/>
  <c r="K120"/>
  <c r="I120"/>
  <c r="H120"/>
  <c r="G120"/>
  <c r="F120"/>
  <c r="E120"/>
  <c r="D120"/>
  <c r="C120"/>
  <c r="B120"/>
  <c r="O119"/>
  <c r="M119"/>
  <c r="K119"/>
  <c r="I119"/>
  <c r="H119"/>
  <c r="G119"/>
  <c r="F119"/>
  <c r="E119"/>
  <c r="D119"/>
  <c r="C119"/>
  <c r="B119"/>
  <c r="O118"/>
  <c r="M118"/>
  <c r="K118"/>
  <c r="I118"/>
  <c r="H118"/>
  <c r="G118"/>
  <c r="F118"/>
  <c r="E118"/>
  <c r="D118"/>
  <c r="C118"/>
  <c r="B118"/>
  <c r="O117"/>
  <c r="M117"/>
  <c r="K117"/>
  <c r="I117"/>
  <c r="H117"/>
  <c r="G117"/>
  <c r="F117"/>
  <c r="E117"/>
  <c r="D117"/>
  <c r="C117"/>
  <c r="B117"/>
  <c r="O116"/>
  <c r="M116"/>
  <c r="K116"/>
  <c r="I116"/>
  <c r="H116"/>
  <c r="G116"/>
  <c r="F116"/>
  <c r="E116"/>
  <c r="D116"/>
  <c r="C116"/>
  <c r="B116"/>
  <c r="O115"/>
  <c r="M115"/>
  <c r="K115"/>
  <c r="I115"/>
  <c r="H115"/>
  <c r="G115"/>
  <c r="F115"/>
  <c r="E115"/>
  <c r="D115"/>
  <c r="C115"/>
  <c r="B115"/>
  <c r="O114"/>
  <c r="M114"/>
  <c r="K114"/>
  <c r="I114"/>
  <c r="H114"/>
  <c r="G114"/>
  <c r="F114"/>
  <c r="E114"/>
  <c r="D114"/>
  <c r="C114"/>
  <c r="B114"/>
  <c r="O113"/>
  <c r="M113"/>
  <c r="K113"/>
  <c r="I113"/>
  <c r="H113"/>
  <c r="G113"/>
  <c r="F113"/>
  <c r="E113"/>
  <c r="D113"/>
  <c r="C113"/>
  <c r="B113"/>
  <c r="O112"/>
  <c r="M112"/>
  <c r="K112"/>
  <c r="I112"/>
  <c r="H112"/>
  <c r="G112"/>
  <c r="F112"/>
  <c r="E112"/>
  <c r="D112"/>
  <c r="C112"/>
  <c r="B112"/>
  <c r="O111"/>
  <c r="M111"/>
  <c r="K111"/>
  <c r="I111"/>
  <c r="H111"/>
  <c r="G111"/>
  <c r="F111"/>
  <c r="E111"/>
  <c r="D111"/>
  <c r="C111"/>
  <c r="B111"/>
  <c r="O110"/>
  <c r="M110"/>
  <c r="K110"/>
  <c r="I110"/>
  <c r="H110"/>
  <c r="G110"/>
  <c r="F110"/>
  <c r="E110"/>
  <c r="D110"/>
  <c r="C110"/>
  <c r="B110"/>
  <c r="O109"/>
  <c r="M109"/>
  <c r="K109"/>
  <c r="I109"/>
  <c r="H109"/>
  <c r="G109"/>
  <c r="F109"/>
  <c r="E109"/>
  <c r="D109"/>
  <c r="C109"/>
  <c r="B109"/>
  <c r="O108"/>
  <c r="M108"/>
  <c r="K108"/>
  <c r="I108"/>
  <c r="H108"/>
  <c r="G108"/>
  <c r="F108"/>
  <c r="E108"/>
  <c r="D108"/>
  <c r="C108"/>
  <c r="B108"/>
  <c r="O107"/>
  <c r="M107"/>
  <c r="K107"/>
  <c r="I107"/>
  <c r="H107"/>
  <c r="G107"/>
  <c r="F107"/>
  <c r="E107"/>
  <c r="D107"/>
  <c r="C107"/>
  <c r="B107"/>
  <c r="O106"/>
  <c r="M106"/>
  <c r="K106"/>
  <c r="I106"/>
  <c r="H106"/>
  <c r="G106"/>
  <c r="F106"/>
  <c r="E106"/>
  <c r="D106"/>
  <c r="C106"/>
  <c r="B106"/>
  <c r="O105"/>
  <c r="M105"/>
  <c r="K105"/>
  <c r="I105"/>
  <c r="H105"/>
  <c r="G105"/>
  <c r="F105"/>
  <c r="E105"/>
  <c r="D105"/>
  <c r="C105"/>
  <c r="B105"/>
  <c r="O104"/>
  <c r="M104"/>
  <c r="K104"/>
  <c r="I104"/>
  <c r="H104"/>
  <c r="G104"/>
  <c r="F104"/>
  <c r="E104"/>
  <c r="D104"/>
  <c r="C104"/>
  <c r="B104"/>
  <c r="O103"/>
  <c r="M103"/>
  <c r="K103"/>
  <c r="I103"/>
  <c r="H103"/>
  <c r="G103"/>
  <c r="F103"/>
  <c r="E103"/>
  <c r="D103"/>
  <c r="C103"/>
  <c r="B103"/>
  <c r="O102"/>
  <c r="M102"/>
  <c r="K102"/>
  <c r="I102"/>
  <c r="H102"/>
  <c r="G102"/>
  <c r="F102"/>
  <c r="E102"/>
  <c r="D102"/>
  <c r="C102"/>
  <c r="B102"/>
  <c r="O101"/>
  <c r="M101"/>
  <c r="K101"/>
  <c r="I101"/>
  <c r="H101"/>
  <c r="G101"/>
  <c r="F101"/>
  <c r="E101"/>
  <c r="D101"/>
  <c r="C101"/>
  <c r="B101"/>
  <c r="O100"/>
  <c r="M100"/>
  <c r="K100"/>
  <c r="I100"/>
  <c r="H100"/>
  <c r="G100"/>
  <c r="F100"/>
  <c r="E100"/>
  <c r="D100"/>
  <c r="C100"/>
  <c r="B100"/>
  <c r="O99"/>
  <c r="M99"/>
  <c r="K99"/>
  <c r="I99"/>
  <c r="H99"/>
  <c r="G99"/>
  <c r="F99"/>
  <c r="E99"/>
  <c r="D99"/>
  <c r="C99"/>
  <c r="B99"/>
  <c r="O98"/>
  <c r="M98"/>
  <c r="K98"/>
  <c r="I98"/>
  <c r="H98"/>
  <c r="G98"/>
  <c r="F98"/>
  <c r="E98"/>
  <c r="D98"/>
  <c r="C98"/>
  <c r="B98"/>
  <c r="O97"/>
  <c r="M97"/>
  <c r="K97"/>
  <c r="I97"/>
  <c r="H97"/>
  <c r="G97"/>
  <c r="F97"/>
  <c r="E97"/>
  <c r="D97"/>
  <c r="C97"/>
  <c r="B97"/>
  <c r="O96"/>
  <c r="M96"/>
  <c r="K96"/>
  <c r="I96"/>
  <c r="H96"/>
  <c r="G96"/>
  <c r="F96"/>
  <c r="E96"/>
  <c r="D96"/>
  <c r="C96"/>
  <c r="B96"/>
  <c r="A96"/>
  <c r="O95"/>
  <c r="M95"/>
  <c r="K95"/>
  <c r="I95"/>
  <c r="H95"/>
  <c r="G95"/>
  <c r="F95"/>
  <c r="E95"/>
  <c r="D95"/>
  <c r="C95"/>
  <c r="B95"/>
  <c r="A95"/>
  <c r="O94"/>
  <c r="M94"/>
  <c r="K94"/>
  <c r="I94"/>
  <c r="H94"/>
  <c r="G94"/>
  <c r="F94"/>
  <c r="E94"/>
  <c r="D94"/>
  <c r="C94"/>
  <c r="B94"/>
  <c r="A94"/>
  <c r="O93"/>
  <c r="M93"/>
  <c r="K93"/>
  <c r="I93"/>
  <c r="H93"/>
  <c r="G93"/>
  <c r="F93"/>
  <c r="E93"/>
  <c r="D93"/>
  <c r="C93"/>
  <c r="B93"/>
  <c r="A93"/>
  <c r="O92"/>
  <c r="M92"/>
  <c r="K92"/>
  <c r="I92"/>
  <c r="H92"/>
  <c r="G92"/>
  <c r="F92"/>
  <c r="E92"/>
  <c r="D92"/>
  <c r="C92"/>
  <c r="B92"/>
  <c r="O91"/>
  <c r="M91"/>
  <c r="K91"/>
  <c r="I91"/>
  <c r="H91"/>
  <c r="G91"/>
  <c r="F91"/>
  <c r="E91"/>
  <c r="D91"/>
  <c r="C91"/>
  <c r="B91"/>
  <c r="O90"/>
  <c r="M90"/>
  <c r="K90"/>
  <c r="I90"/>
  <c r="H90"/>
  <c r="G90"/>
  <c r="F90"/>
  <c r="E90"/>
  <c r="D90"/>
  <c r="C90"/>
  <c r="B90"/>
  <c r="O89"/>
  <c r="M89"/>
  <c r="K89"/>
  <c r="I89"/>
  <c r="H89"/>
  <c r="G89"/>
  <c r="F89"/>
  <c r="E89"/>
  <c r="D89"/>
  <c r="C89"/>
  <c r="B89"/>
  <c r="O88"/>
  <c r="M88"/>
  <c r="K88"/>
  <c r="I88"/>
  <c r="H88"/>
  <c r="G88"/>
  <c r="F88"/>
  <c r="E88"/>
  <c r="D88"/>
  <c r="C88"/>
  <c r="B88"/>
  <c r="O87"/>
  <c r="M87"/>
  <c r="K87"/>
  <c r="I87"/>
  <c r="H87"/>
  <c r="G87"/>
  <c r="F87"/>
  <c r="E87"/>
  <c r="D87"/>
  <c r="C87"/>
  <c r="B87"/>
  <c r="O86"/>
  <c r="M86"/>
  <c r="K86"/>
  <c r="I86"/>
  <c r="H86"/>
  <c r="G86"/>
  <c r="F86"/>
  <c r="E86"/>
  <c r="D86"/>
  <c r="C86"/>
  <c r="B86"/>
  <c r="O85"/>
  <c r="M85"/>
  <c r="K85"/>
  <c r="I85"/>
  <c r="H85"/>
  <c r="G85"/>
  <c r="F85"/>
  <c r="E85"/>
  <c r="D85"/>
  <c r="C85"/>
  <c r="B85"/>
  <c r="O84"/>
  <c r="M84"/>
  <c r="L84"/>
  <c r="R84" s="1"/>
  <c r="K84"/>
  <c r="J84"/>
  <c r="I84"/>
  <c r="H84"/>
  <c r="G84"/>
  <c r="F84"/>
  <c r="E84"/>
  <c r="D84"/>
  <c r="C84"/>
  <c r="B84"/>
  <c r="O83"/>
  <c r="M83"/>
  <c r="K83"/>
  <c r="I83"/>
  <c r="H83"/>
  <c r="G83"/>
  <c r="F83"/>
  <c r="E83"/>
  <c r="D83"/>
  <c r="C83"/>
  <c r="B83"/>
  <c r="O82"/>
  <c r="M82"/>
  <c r="L82"/>
  <c r="R82" s="1"/>
  <c r="K82"/>
  <c r="J82"/>
  <c r="I82"/>
  <c r="H82"/>
  <c r="G82"/>
  <c r="F82"/>
  <c r="E82"/>
  <c r="D82"/>
  <c r="C82"/>
  <c r="B82"/>
  <c r="O81"/>
  <c r="M81"/>
  <c r="K81"/>
  <c r="I81"/>
  <c r="H81"/>
  <c r="G81"/>
  <c r="F81"/>
  <c r="E81"/>
  <c r="D81"/>
  <c r="C81"/>
  <c r="B81"/>
  <c r="O80"/>
  <c r="M80"/>
  <c r="L80"/>
  <c r="R80" s="1"/>
  <c r="K80"/>
  <c r="J80"/>
  <c r="I80"/>
  <c r="H80"/>
  <c r="G80"/>
  <c r="F80"/>
  <c r="E80"/>
  <c r="D80"/>
  <c r="C80"/>
  <c r="B80"/>
  <c r="O79"/>
  <c r="M79"/>
  <c r="K79"/>
  <c r="I79"/>
  <c r="H79"/>
  <c r="G79"/>
  <c r="F79"/>
  <c r="E79"/>
  <c r="D79"/>
  <c r="C79"/>
  <c r="B79"/>
  <c r="O78"/>
  <c r="M78"/>
  <c r="L78"/>
  <c r="R78" s="1"/>
  <c r="K78"/>
  <c r="J78"/>
  <c r="I78"/>
  <c r="H78"/>
  <c r="G78"/>
  <c r="F78"/>
  <c r="E78"/>
  <c r="D78"/>
  <c r="C78"/>
  <c r="B78"/>
  <c r="O77"/>
  <c r="M77"/>
  <c r="K77"/>
  <c r="I77"/>
  <c r="H77"/>
  <c r="G77"/>
  <c r="F77"/>
  <c r="E77"/>
  <c r="D77"/>
  <c r="C77"/>
  <c r="B77"/>
  <c r="O76"/>
  <c r="M76"/>
  <c r="L76"/>
  <c r="R76" s="1"/>
  <c r="K76"/>
  <c r="J76"/>
  <c r="I76"/>
  <c r="H76"/>
  <c r="G76"/>
  <c r="F76"/>
  <c r="E76"/>
  <c r="D76"/>
  <c r="C76"/>
  <c r="B76"/>
  <c r="O75"/>
  <c r="M75"/>
  <c r="K75"/>
  <c r="I75"/>
  <c r="H75"/>
  <c r="G75"/>
  <c r="F75"/>
  <c r="E75"/>
  <c r="D75"/>
  <c r="C75"/>
  <c r="B75"/>
  <c r="O74"/>
  <c r="M74"/>
  <c r="L74"/>
  <c r="R74" s="1"/>
  <c r="K74"/>
  <c r="J74"/>
  <c r="I74"/>
  <c r="H74"/>
  <c r="G74"/>
  <c r="F74"/>
  <c r="E74"/>
  <c r="D74"/>
  <c r="C74"/>
  <c r="B74"/>
  <c r="O73"/>
  <c r="M73"/>
  <c r="K73"/>
  <c r="I73"/>
  <c r="H73"/>
  <c r="G73"/>
  <c r="F73"/>
  <c r="E73"/>
  <c r="D73"/>
  <c r="C73"/>
  <c r="B73"/>
  <c r="O72"/>
  <c r="M72"/>
  <c r="L72"/>
  <c r="R72" s="1"/>
  <c r="K72"/>
  <c r="J72"/>
  <c r="I72"/>
  <c r="H72"/>
  <c r="G72"/>
  <c r="F72"/>
  <c r="E72"/>
  <c r="D72"/>
  <c r="C72"/>
  <c r="B72"/>
  <c r="O71"/>
  <c r="M71"/>
  <c r="K71"/>
  <c r="I71"/>
  <c r="H71"/>
  <c r="G71"/>
  <c r="F71"/>
  <c r="E71"/>
  <c r="D71"/>
  <c r="C71"/>
  <c r="B71"/>
  <c r="O70"/>
  <c r="M70"/>
  <c r="L70"/>
  <c r="R70" s="1"/>
  <c r="K70"/>
  <c r="J70"/>
  <c r="I70"/>
  <c r="H70"/>
  <c r="G70"/>
  <c r="F70"/>
  <c r="E70"/>
  <c r="D70"/>
  <c r="C70"/>
  <c r="B70"/>
  <c r="O69"/>
  <c r="M69"/>
  <c r="K69"/>
  <c r="I69"/>
  <c r="H69"/>
  <c r="G69"/>
  <c r="F69"/>
  <c r="E69"/>
  <c r="D69"/>
  <c r="C69"/>
  <c r="B69"/>
  <c r="O68"/>
  <c r="M68"/>
  <c r="L68"/>
  <c r="R68" s="1"/>
  <c r="K68"/>
  <c r="J68"/>
  <c r="I68"/>
  <c r="H68"/>
  <c r="G68"/>
  <c r="F68"/>
  <c r="E68"/>
  <c r="D68"/>
  <c r="C68"/>
  <c r="B68"/>
  <c r="O67"/>
  <c r="M67"/>
  <c r="K67"/>
  <c r="I67"/>
  <c r="H67"/>
  <c r="G67"/>
  <c r="F67"/>
  <c r="E67"/>
  <c r="D67"/>
  <c r="C67"/>
  <c r="B67"/>
  <c r="O66"/>
  <c r="M66"/>
  <c r="K66"/>
  <c r="I66"/>
  <c r="H66"/>
  <c r="G66"/>
  <c r="F66"/>
  <c r="E66"/>
  <c r="D66"/>
  <c r="C66"/>
  <c r="B66"/>
  <c r="O65"/>
  <c r="M65"/>
  <c r="K65"/>
  <c r="I65"/>
  <c r="H65"/>
  <c r="G65"/>
  <c r="F65"/>
  <c r="E65"/>
  <c r="D65"/>
  <c r="C65"/>
  <c r="B65"/>
  <c r="O64"/>
  <c r="M64"/>
  <c r="K64"/>
  <c r="I64"/>
  <c r="H64"/>
  <c r="G64"/>
  <c r="F64"/>
  <c r="E64"/>
  <c r="D64"/>
  <c r="C64"/>
  <c r="B64"/>
  <c r="O63"/>
  <c r="M63"/>
  <c r="K63"/>
  <c r="I63"/>
  <c r="H63"/>
  <c r="G63"/>
  <c r="F63"/>
  <c r="E63"/>
  <c r="D63"/>
  <c r="C63"/>
  <c r="B63"/>
  <c r="O62"/>
  <c r="M62"/>
  <c r="K62"/>
  <c r="I62"/>
  <c r="H62"/>
  <c r="G62"/>
  <c r="F62"/>
  <c r="E62"/>
  <c r="D62"/>
  <c r="C62"/>
  <c r="B62"/>
  <c r="O61"/>
  <c r="M61"/>
  <c r="K61"/>
  <c r="I61"/>
  <c r="H61"/>
  <c r="G61"/>
  <c r="F61"/>
  <c r="E61"/>
  <c r="D61"/>
  <c r="C61"/>
  <c r="B61"/>
  <c r="O60"/>
  <c r="M60"/>
  <c r="K60"/>
  <c r="I60"/>
  <c r="H60"/>
  <c r="G60"/>
  <c r="F60"/>
  <c r="E60"/>
  <c r="D60"/>
  <c r="C60"/>
  <c r="B60"/>
  <c r="O59"/>
  <c r="M59"/>
  <c r="K59"/>
  <c r="I59"/>
  <c r="H59"/>
  <c r="G59"/>
  <c r="F59"/>
  <c r="E59"/>
  <c r="D59"/>
  <c r="C59"/>
  <c r="B59"/>
  <c r="O58"/>
  <c r="M58"/>
  <c r="K58"/>
  <c r="I58"/>
  <c r="H58"/>
  <c r="G58"/>
  <c r="F58"/>
  <c r="E58"/>
  <c r="D58"/>
  <c r="C58"/>
  <c r="B58"/>
  <c r="O57"/>
  <c r="M57"/>
  <c r="K57"/>
  <c r="I57"/>
  <c r="H57"/>
  <c r="G57"/>
  <c r="F57"/>
  <c r="E57"/>
  <c r="D57"/>
  <c r="C57"/>
  <c r="B57"/>
  <c r="A57"/>
  <c r="O56"/>
  <c r="M56"/>
  <c r="K56"/>
  <c r="I56"/>
  <c r="H56"/>
  <c r="G56"/>
  <c r="F56"/>
  <c r="E56"/>
  <c r="D56"/>
  <c r="C56"/>
  <c r="B56"/>
  <c r="A56"/>
  <c r="O55"/>
  <c r="M55"/>
  <c r="K55"/>
  <c r="I55"/>
  <c r="H55"/>
  <c r="G55"/>
  <c r="F55"/>
  <c r="E55"/>
  <c r="D55"/>
  <c r="C55"/>
  <c r="B55"/>
  <c r="O54"/>
  <c r="M54"/>
  <c r="K54"/>
  <c r="I54"/>
  <c r="H54"/>
  <c r="G54"/>
  <c r="F54"/>
  <c r="E54"/>
  <c r="D54"/>
  <c r="C54"/>
  <c r="B54"/>
  <c r="O53"/>
  <c r="M53"/>
  <c r="K53"/>
  <c r="I53"/>
  <c r="H53"/>
  <c r="G53"/>
  <c r="F53"/>
  <c r="E53"/>
  <c r="D53"/>
  <c r="C53"/>
  <c r="B53"/>
  <c r="A53"/>
  <c r="O52"/>
  <c r="M52"/>
  <c r="K52"/>
  <c r="I52"/>
  <c r="H52"/>
  <c r="G52"/>
  <c r="F52"/>
  <c r="E52"/>
  <c r="D52"/>
  <c r="C52"/>
  <c r="B52"/>
  <c r="A52"/>
  <c r="O51"/>
  <c r="M51"/>
  <c r="K51"/>
  <c r="I51"/>
  <c r="H51"/>
  <c r="G51"/>
  <c r="F51"/>
  <c r="E51"/>
  <c r="D51"/>
  <c r="C51"/>
  <c r="B51"/>
  <c r="O50"/>
  <c r="M50"/>
  <c r="K50"/>
  <c r="I50"/>
  <c r="H50"/>
  <c r="G50"/>
  <c r="F50"/>
  <c r="E50"/>
  <c r="D50"/>
  <c r="C50"/>
  <c r="B50"/>
  <c r="O49"/>
  <c r="M49"/>
  <c r="K49"/>
  <c r="I49"/>
  <c r="H49"/>
  <c r="G49"/>
  <c r="F49"/>
  <c r="E49"/>
  <c r="D49"/>
  <c r="C49"/>
  <c r="B49"/>
  <c r="A49"/>
  <c r="O48"/>
  <c r="M48"/>
  <c r="K48"/>
  <c r="I48"/>
  <c r="H48"/>
  <c r="G48"/>
  <c r="F48"/>
  <c r="E48"/>
  <c r="D48"/>
  <c r="C48"/>
  <c r="B48"/>
  <c r="A48"/>
  <c r="O47"/>
  <c r="M47"/>
  <c r="K47"/>
  <c r="I47"/>
  <c r="H47"/>
  <c r="G47"/>
  <c r="F47"/>
  <c r="E47"/>
  <c r="D47"/>
  <c r="C47"/>
  <c r="B47"/>
  <c r="O46"/>
  <c r="M46"/>
  <c r="K46"/>
  <c r="I46"/>
  <c r="H46"/>
  <c r="G46"/>
  <c r="F46"/>
  <c r="E46"/>
  <c r="D46"/>
  <c r="C46"/>
  <c r="B46"/>
  <c r="O45"/>
  <c r="M45"/>
  <c r="K45"/>
  <c r="I45"/>
  <c r="H45"/>
  <c r="G45"/>
  <c r="F45"/>
  <c r="E45"/>
  <c r="D45"/>
  <c r="C45"/>
  <c r="B45"/>
  <c r="A45"/>
  <c r="O44"/>
  <c r="M44"/>
  <c r="K44"/>
  <c r="I44"/>
  <c r="H44"/>
  <c r="G44"/>
  <c r="F44"/>
  <c r="E44"/>
  <c r="D44"/>
  <c r="C44"/>
  <c r="B44"/>
  <c r="A44"/>
  <c r="O43"/>
  <c r="M43"/>
  <c r="K43"/>
  <c r="I43"/>
  <c r="H43"/>
  <c r="G43"/>
  <c r="F43"/>
  <c r="E43"/>
  <c r="D43"/>
  <c r="C43"/>
  <c r="B43"/>
  <c r="O42"/>
  <c r="M42"/>
  <c r="K42"/>
  <c r="I42"/>
  <c r="H42"/>
  <c r="G42"/>
  <c r="F42"/>
  <c r="E42"/>
  <c r="D42"/>
  <c r="C42"/>
  <c r="B42"/>
  <c r="O41"/>
  <c r="M41"/>
  <c r="K41"/>
  <c r="I41"/>
  <c r="H41"/>
  <c r="G41"/>
  <c r="F41"/>
  <c r="E41"/>
  <c r="D41"/>
  <c r="C41"/>
  <c r="B41"/>
  <c r="A41"/>
  <c r="O40"/>
  <c r="M40"/>
  <c r="K40"/>
  <c r="I40"/>
  <c r="H40"/>
  <c r="G40"/>
  <c r="F40"/>
  <c r="E40"/>
  <c r="D40"/>
  <c r="C40"/>
  <c r="B40"/>
  <c r="A40"/>
  <c r="O39"/>
  <c r="M39"/>
  <c r="K39"/>
  <c r="I39"/>
  <c r="H39"/>
  <c r="G39"/>
  <c r="F39"/>
  <c r="E39"/>
  <c r="D39"/>
  <c r="C39"/>
  <c r="B39"/>
  <c r="O38"/>
  <c r="M38"/>
  <c r="K38"/>
  <c r="I38"/>
  <c r="H38"/>
  <c r="G38"/>
  <c r="F38"/>
  <c r="E38"/>
  <c r="D38"/>
  <c r="C38"/>
  <c r="B38"/>
  <c r="O37"/>
  <c r="M37"/>
  <c r="K37"/>
  <c r="I37"/>
  <c r="H37"/>
  <c r="G37"/>
  <c r="F37"/>
  <c r="E37"/>
  <c r="D37"/>
  <c r="C37"/>
  <c r="B37"/>
  <c r="O36"/>
  <c r="M36"/>
  <c r="K36"/>
  <c r="I36"/>
  <c r="H36"/>
  <c r="G36"/>
  <c r="F36"/>
  <c r="E36"/>
  <c r="D36"/>
  <c r="C36"/>
  <c r="B36"/>
  <c r="O35"/>
  <c r="M35"/>
  <c r="K35"/>
  <c r="I35"/>
  <c r="H35"/>
  <c r="G35"/>
  <c r="F35"/>
  <c r="E35"/>
  <c r="D35"/>
  <c r="C35"/>
  <c r="B35"/>
  <c r="O34"/>
  <c r="M34"/>
  <c r="K34"/>
  <c r="I34"/>
  <c r="H34"/>
  <c r="G34"/>
  <c r="F34"/>
  <c r="E34"/>
  <c r="D34"/>
  <c r="C34"/>
  <c r="B34"/>
  <c r="O33"/>
  <c r="M33"/>
  <c r="K33"/>
  <c r="I33"/>
  <c r="H33"/>
  <c r="G33"/>
  <c r="F33"/>
  <c r="E33"/>
  <c r="D33"/>
  <c r="C33"/>
  <c r="B33"/>
  <c r="O32"/>
  <c r="M32"/>
  <c r="K32"/>
  <c r="I32"/>
  <c r="H32"/>
  <c r="G32"/>
  <c r="F32"/>
  <c r="E32"/>
  <c r="D32"/>
  <c r="C32"/>
  <c r="B32"/>
  <c r="O31"/>
  <c r="M31"/>
  <c r="K31"/>
  <c r="I31"/>
  <c r="H31"/>
  <c r="G31"/>
  <c r="F31"/>
  <c r="E31"/>
  <c r="D31"/>
  <c r="C31"/>
  <c r="B31"/>
  <c r="O30"/>
  <c r="M30"/>
  <c r="L30"/>
  <c r="R30" s="1"/>
  <c r="K30"/>
  <c r="J30"/>
  <c r="I30"/>
  <c r="H30"/>
  <c r="G30"/>
  <c r="F30"/>
  <c r="E30"/>
  <c r="D30"/>
  <c r="C30"/>
  <c r="B30"/>
  <c r="O29"/>
  <c r="M29"/>
  <c r="K29"/>
  <c r="I29"/>
  <c r="H29"/>
  <c r="G29"/>
  <c r="F29"/>
  <c r="E29"/>
  <c r="D29"/>
  <c r="C29"/>
  <c r="B29"/>
  <c r="O28"/>
  <c r="M28"/>
  <c r="K28"/>
  <c r="I28"/>
  <c r="H28"/>
  <c r="G28"/>
  <c r="F28"/>
  <c r="E28"/>
  <c r="D28"/>
  <c r="C28"/>
  <c r="B28"/>
  <c r="O27"/>
  <c r="K27"/>
  <c r="I27"/>
  <c r="H27"/>
  <c r="G27"/>
  <c r="F27"/>
  <c r="E27"/>
  <c r="D27"/>
  <c r="C27"/>
  <c r="B27"/>
  <c r="O26"/>
  <c r="M26"/>
  <c r="K26"/>
  <c r="J26"/>
  <c r="I26"/>
  <c r="H26"/>
  <c r="G26"/>
  <c r="F26"/>
  <c r="E26"/>
  <c r="D26"/>
  <c r="C26"/>
  <c r="B26"/>
  <c r="O25"/>
  <c r="M25"/>
  <c r="K25"/>
  <c r="J25"/>
  <c r="I25"/>
  <c r="H25"/>
  <c r="G25"/>
  <c r="F25"/>
  <c r="E25"/>
  <c r="D25"/>
  <c r="C25"/>
  <c r="B25"/>
  <c r="O24"/>
  <c r="M24"/>
  <c r="K24"/>
  <c r="J24"/>
  <c r="I24"/>
  <c r="H24"/>
  <c r="G24"/>
  <c r="F24"/>
  <c r="E24"/>
  <c r="D24"/>
  <c r="C24"/>
  <c r="B24"/>
  <c r="O23"/>
  <c r="M23"/>
  <c r="K23"/>
  <c r="J23"/>
  <c r="I23"/>
  <c r="H23"/>
  <c r="G23"/>
  <c r="F23"/>
  <c r="E23"/>
  <c r="D23"/>
  <c r="C23"/>
  <c r="B23"/>
  <c r="O22"/>
  <c r="M22"/>
  <c r="K22"/>
  <c r="J22"/>
  <c r="I22"/>
  <c r="H22"/>
  <c r="G22"/>
  <c r="F22"/>
  <c r="E22"/>
  <c r="D22"/>
  <c r="C22"/>
  <c r="B22"/>
  <c r="O21"/>
  <c r="M21"/>
  <c r="K21"/>
  <c r="J21"/>
  <c r="I21"/>
  <c r="H21"/>
  <c r="G21"/>
  <c r="F21"/>
  <c r="E21"/>
  <c r="D21"/>
  <c r="C21"/>
  <c r="B21"/>
  <c r="O20"/>
  <c r="M20"/>
  <c r="K20"/>
  <c r="J20"/>
  <c r="I20"/>
  <c r="H20"/>
  <c r="G20"/>
  <c r="F20"/>
  <c r="E20"/>
  <c r="D20"/>
  <c r="C20"/>
  <c r="B20"/>
  <c r="O19"/>
  <c r="M19"/>
  <c r="K19"/>
  <c r="J19"/>
  <c r="I19"/>
  <c r="H19"/>
  <c r="G19"/>
  <c r="F19"/>
  <c r="E19"/>
  <c r="D19"/>
  <c r="C19"/>
  <c r="B19"/>
  <c r="O18"/>
  <c r="M18"/>
  <c r="K18"/>
  <c r="J18"/>
  <c r="I18"/>
  <c r="H18"/>
  <c r="G18"/>
  <c r="F18"/>
  <c r="E18"/>
  <c r="D18"/>
  <c r="C18"/>
  <c r="B18"/>
  <c r="A18"/>
  <c r="O17"/>
  <c r="M17"/>
  <c r="K17"/>
  <c r="J17"/>
  <c r="I17"/>
  <c r="H17"/>
  <c r="G17"/>
  <c r="F17"/>
  <c r="E17"/>
  <c r="D17"/>
  <c r="C17"/>
  <c r="B17"/>
  <c r="A17"/>
  <c r="O16"/>
  <c r="M16"/>
  <c r="K16"/>
  <c r="J16"/>
  <c r="I16"/>
  <c r="H16"/>
  <c r="G16"/>
  <c r="F16"/>
  <c r="E16"/>
  <c r="D16"/>
  <c r="C16"/>
  <c r="B16"/>
  <c r="A16"/>
  <c r="O15"/>
  <c r="M15"/>
  <c r="K15"/>
  <c r="J15"/>
  <c r="I15"/>
  <c r="H15"/>
  <c r="G15"/>
  <c r="F15"/>
  <c r="E15"/>
  <c r="D15"/>
  <c r="C15"/>
  <c r="B15"/>
  <c r="A15"/>
  <c r="O14"/>
  <c r="M14"/>
  <c r="K14"/>
  <c r="J14"/>
  <c r="I14"/>
  <c r="H14"/>
  <c r="G14"/>
  <c r="F14"/>
  <c r="E14"/>
  <c r="D14"/>
  <c r="C14"/>
  <c r="B14"/>
  <c r="A14"/>
  <c r="O13"/>
  <c r="M13"/>
  <c r="K13"/>
  <c r="I13"/>
  <c r="H13"/>
  <c r="G13"/>
  <c r="F13"/>
  <c r="E13"/>
  <c r="D13"/>
  <c r="C13"/>
  <c r="B13"/>
  <c r="A13"/>
  <c r="O12"/>
  <c r="M12"/>
  <c r="K12"/>
  <c r="J12"/>
  <c r="I12"/>
  <c r="H12"/>
  <c r="G12"/>
  <c r="F12"/>
  <c r="E12"/>
  <c r="D12"/>
  <c r="C12"/>
  <c r="B12"/>
  <c r="A12"/>
  <c r="O11"/>
  <c r="M11"/>
  <c r="K11"/>
  <c r="J11"/>
  <c r="I11"/>
  <c r="H11"/>
  <c r="G11"/>
  <c r="F11"/>
  <c r="E11"/>
  <c r="D11"/>
  <c r="C11"/>
  <c r="B11"/>
  <c r="A11"/>
  <c r="O10"/>
  <c r="M10"/>
  <c r="K10"/>
  <c r="J10"/>
  <c r="I10"/>
  <c r="H10"/>
  <c r="G10"/>
  <c r="F10"/>
  <c r="E10"/>
  <c r="D10"/>
  <c r="C10"/>
  <c r="B10"/>
  <c r="A10"/>
  <c r="O9"/>
  <c r="M9"/>
  <c r="K9"/>
  <c r="I9"/>
  <c r="H9"/>
  <c r="G9"/>
  <c r="F9"/>
  <c r="E9"/>
  <c r="D9"/>
  <c r="C9"/>
  <c r="B9"/>
  <c r="A9"/>
  <c r="O8"/>
  <c r="M8"/>
  <c r="K8"/>
  <c r="J8"/>
  <c r="I8"/>
  <c r="H8"/>
  <c r="G8"/>
  <c r="F8"/>
  <c r="E8"/>
  <c r="D8"/>
  <c r="C8"/>
  <c r="B8"/>
  <c r="A8"/>
  <c r="O7"/>
  <c r="M7"/>
  <c r="K7"/>
  <c r="J7"/>
  <c r="I7"/>
  <c r="H7"/>
  <c r="G7"/>
  <c r="F7"/>
  <c r="E7"/>
  <c r="D7"/>
  <c r="C7"/>
  <c r="B7"/>
  <c r="A7"/>
  <c r="O6"/>
  <c r="M6"/>
  <c r="K6"/>
  <c r="J6"/>
  <c r="I6"/>
  <c r="H6"/>
  <c r="G6"/>
  <c r="F6"/>
  <c r="E6"/>
  <c r="D6"/>
  <c r="C6"/>
  <c r="B6"/>
  <c r="A6"/>
  <c r="O5"/>
  <c r="M5"/>
  <c r="K5"/>
  <c r="J5"/>
  <c r="I5"/>
  <c r="H5"/>
  <c r="G5"/>
  <c r="F5"/>
  <c r="E5"/>
  <c r="D5"/>
  <c r="C5"/>
  <c r="B5"/>
  <c r="A5"/>
  <c r="O4"/>
  <c r="M4"/>
  <c r="K4"/>
  <c r="I4"/>
  <c r="H4"/>
  <c r="G4"/>
  <c r="F4"/>
  <c r="E4"/>
  <c r="D4"/>
  <c r="C4"/>
  <c r="B4"/>
  <c r="A4"/>
  <c r="O3"/>
  <c r="K3"/>
  <c r="J3"/>
  <c r="I3"/>
  <c r="H3"/>
  <c r="G3"/>
  <c r="F3"/>
  <c r="E3"/>
  <c r="D3"/>
  <c r="C3"/>
  <c r="B3"/>
  <c r="A3"/>
  <c r="I71" i="4"/>
  <c r="H71"/>
  <c r="E71"/>
  <c r="D71"/>
  <c r="C71"/>
  <c r="B71"/>
  <c r="N69"/>
  <c r="M69"/>
  <c r="I69"/>
  <c r="H69"/>
  <c r="E69"/>
  <c r="G69" s="1"/>
  <c r="D69"/>
  <c r="C69"/>
  <c r="B69"/>
  <c r="N67"/>
  <c r="M67"/>
  <c r="I67"/>
  <c r="H67"/>
  <c r="E67"/>
  <c r="G67" s="1"/>
  <c r="D67"/>
  <c r="C67"/>
  <c r="B67"/>
  <c r="N65"/>
  <c r="M65"/>
  <c r="I65"/>
  <c r="H65"/>
  <c r="E65"/>
  <c r="D65"/>
  <c r="C65"/>
  <c r="B65"/>
  <c r="N63"/>
  <c r="M63"/>
  <c r="I63"/>
  <c r="H63"/>
  <c r="E63"/>
  <c r="D63"/>
  <c r="C63"/>
  <c r="B63"/>
  <c r="N61"/>
  <c r="M61"/>
  <c r="I61"/>
  <c r="H61"/>
  <c r="E61"/>
  <c r="G61" s="1"/>
  <c r="D61"/>
  <c r="C61"/>
  <c r="B61"/>
  <c r="N59"/>
  <c r="M59"/>
  <c r="I59"/>
  <c r="D59"/>
  <c r="C59"/>
  <c r="B59"/>
  <c r="N57"/>
  <c r="M57"/>
  <c r="I57"/>
  <c r="E57"/>
  <c r="D57"/>
  <c r="C57"/>
  <c r="B57"/>
  <c r="N55"/>
  <c r="M55"/>
  <c r="I55"/>
  <c r="H55"/>
  <c r="E55"/>
  <c r="D55"/>
  <c r="C55"/>
  <c r="B55"/>
  <c r="N53"/>
  <c r="M53"/>
  <c r="I53"/>
  <c r="H53"/>
  <c r="E53"/>
  <c r="D53"/>
  <c r="C53"/>
  <c r="B53"/>
  <c r="N51"/>
  <c r="M51"/>
  <c r="I51"/>
  <c r="H51"/>
  <c r="E51"/>
  <c r="D51"/>
  <c r="C51"/>
  <c r="B51"/>
  <c r="N49"/>
  <c r="M49"/>
  <c r="I49"/>
  <c r="E49"/>
  <c r="D49"/>
  <c r="C49"/>
  <c r="B49"/>
  <c r="N47"/>
  <c r="M47"/>
  <c r="I47"/>
  <c r="H47"/>
  <c r="E47"/>
  <c r="D47"/>
  <c r="C47"/>
  <c r="B47"/>
  <c r="N45"/>
  <c r="M45"/>
  <c r="I45"/>
  <c r="H45"/>
  <c r="E45"/>
  <c r="D45"/>
  <c r="C45"/>
  <c r="B45"/>
  <c r="N43"/>
  <c r="M43"/>
  <c r="I43"/>
  <c r="D43"/>
  <c r="C43"/>
  <c r="B43"/>
  <c r="N41"/>
  <c r="M41"/>
  <c r="I41"/>
  <c r="H41"/>
  <c r="E41"/>
  <c r="D41"/>
  <c r="C41"/>
  <c r="B41"/>
  <c r="N39"/>
  <c r="M39"/>
  <c r="I39"/>
  <c r="H39"/>
  <c r="E39"/>
  <c r="D39"/>
  <c r="C39"/>
  <c r="B39"/>
  <c r="N37"/>
  <c r="M37"/>
  <c r="I37"/>
  <c r="H37"/>
  <c r="E37"/>
  <c r="D37"/>
  <c r="C37"/>
  <c r="B37"/>
  <c r="N35"/>
  <c r="M35"/>
  <c r="I35"/>
  <c r="H35"/>
  <c r="E35"/>
  <c r="D35"/>
  <c r="C35"/>
  <c r="B35"/>
  <c r="N33"/>
  <c r="M33"/>
  <c r="I33"/>
  <c r="H33"/>
  <c r="E33"/>
  <c r="D33"/>
  <c r="C33"/>
  <c r="B33"/>
  <c r="N31"/>
  <c r="M31"/>
  <c r="I31"/>
  <c r="E31"/>
  <c r="D31"/>
  <c r="C31"/>
  <c r="B31"/>
  <c r="N29"/>
  <c r="M29"/>
  <c r="I29"/>
  <c r="H29"/>
  <c r="E29"/>
  <c r="D29"/>
  <c r="C29"/>
  <c r="B29"/>
  <c r="N27"/>
  <c r="M27"/>
  <c r="I27"/>
  <c r="E27"/>
  <c r="D27"/>
  <c r="C27"/>
  <c r="B27"/>
  <c r="N25"/>
  <c r="M25"/>
  <c r="I25"/>
  <c r="H25"/>
  <c r="E25"/>
  <c r="D25"/>
  <c r="C25"/>
  <c r="B25"/>
  <c r="N23"/>
  <c r="M23"/>
  <c r="I23"/>
  <c r="H23"/>
  <c r="E23"/>
  <c r="D23"/>
  <c r="C23"/>
  <c r="B23"/>
  <c r="Q28" i="6" l="1"/>
  <c r="AK28"/>
  <c r="V28"/>
  <c r="AA28"/>
  <c r="AF28"/>
  <c r="K496" i="3"/>
  <c r="L85" i="2" s="1"/>
  <c r="R85" s="1"/>
  <c r="J85"/>
  <c r="U497" i="3"/>
  <c r="Q500"/>
  <c r="K688"/>
  <c r="L117" i="2" s="1"/>
  <c r="R117" s="1"/>
  <c r="J117"/>
  <c r="U689" i="3"/>
  <c r="Q692"/>
  <c r="K214"/>
  <c r="L38" i="2" s="1"/>
  <c r="R38" s="1"/>
  <c r="J38"/>
  <c r="K784" i="3"/>
  <c r="L133" i="2" s="1"/>
  <c r="R133" s="1"/>
  <c r="J133"/>
  <c r="K592" i="3"/>
  <c r="L101" i="2" s="1"/>
  <c r="R101" s="1"/>
  <c r="J101"/>
  <c r="A63"/>
  <c r="A64"/>
  <c r="A67"/>
  <c r="A68"/>
  <c r="A69"/>
  <c r="A70"/>
  <c r="A71"/>
  <c r="A74"/>
  <c r="A75"/>
  <c r="A76"/>
  <c r="A77"/>
  <c r="A78"/>
  <c r="A79"/>
  <c r="A80"/>
  <c r="A81"/>
  <c r="A86"/>
  <c r="A87"/>
  <c r="A126"/>
  <c r="A127"/>
  <c r="A130"/>
  <c r="A131"/>
  <c r="A134"/>
  <c r="A135"/>
  <c r="A136"/>
  <c r="A137"/>
  <c r="A138"/>
  <c r="A139"/>
  <c r="A140"/>
  <c r="A141"/>
  <c r="A142"/>
  <c r="A143"/>
  <c r="A144"/>
  <c r="A145"/>
  <c r="A146"/>
  <c r="U215" i="3"/>
  <c r="U593"/>
  <c r="Q596"/>
  <c r="U785"/>
  <c r="Q788"/>
  <c r="K400"/>
  <c r="L69" i="2" s="1"/>
  <c r="R69" s="1"/>
  <c r="J69"/>
  <c r="K640" i="3"/>
  <c r="L109" i="2" s="1"/>
  <c r="R109" s="1"/>
  <c r="J109"/>
  <c r="K976" i="3"/>
  <c r="L165" i="2" s="1"/>
  <c r="J165"/>
  <c r="K190" i="3"/>
  <c r="L34" i="2" s="1"/>
  <c r="R34" s="1"/>
  <c r="J34"/>
  <c r="K544" i="3"/>
  <c r="L93" i="2" s="1"/>
  <c r="R93" s="1"/>
  <c r="J93"/>
  <c r="K736" i="3"/>
  <c r="L125" i="2" s="1"/>
  <c r="R125" s="1"/>
  <c r="J125"/>
  <c r="U191" i="3"/>
  <c r="Q194"/>
  <c r="S404"/>
  <c r="U545"/>
  <c r="Q548"/>
  <c r="U641"/>
  <c r="Q644"/>
  <c r="U737"/>
  <c r="Q740"/>
  <c r="P962"/>
  <c r="R962"/>
  <c r="T962"/>
  <c r="P968"/>
  <c r="R968"/>
  <c r="T968"/>
  <c r="P974"/>
  <c r="R974"/>
  <c r="T974"/>
  <c r="U977"/>
  <c r="Q980"/>
  <c r="S980"/>
  <c r="U2297"/>
  <c r="Q2300"/>
  <c r="I2884"/>
  <c r="K2884" s="1"/>
  <c r="U2885"/>
  <c r="K154"/>
  <c r="L28" i="2" s="1"/>
  <c r="R28" s="1"/>
  <c r="J28"/>
  <c r="K202" i="3"/>
  <c r="L36" i="2" s="1"/>
  <c r="R36" s="1"/>
  <c r="J36"/>
  <c r="K448" i="3"/>
  <c r="L77" i="2" s="1"/>
  <c r="R77" s="1"/>
  <c r="J77"/>
  <c r="K568" i="3"/>
  <c r="L97" i="2" s="1"/>
  <c r="R97" s="1"/>
  <c r="J97"/>
  <c r="K664" i="3"/>
  <c r="L113" i="2" s="1"/>
  <c r="R113" s="1"/>
  <c r="J113"/>
  <c r="K760" i="3"/>
  <c r="L129" i="2" s="1"/>
  <c r="R129" s="1"/>
  <c r="J129"/>
  <c r="K1006" i="3"/>
  <c r="L170" i="2" s="1"/>
  <c r="R170" s="1"/>
  <c r="J170"/>
  <c r="K178" i="3"/>
  <c r="L32" i="2" s="1"/>
  <c r="R32" s="1"/>
  <c r="J32"/>
  <c r="K226" i="3"/>
  <c r="L40" i="2" s="1"/>
  <c r="R40" s="1"/>
  <c r="J40"/>
  <c r="K520" i="3"/>
  <c r="L89" i="2" s="1"/>
  <c r="R89" s="1"/>
  <c r="J89"/>
  <c r="K616" i="3"/>
  <c r="L105" i="2" s="1"/>
  <c r="R105" s="1"/>
  <c r="J105"/>
  <c r="K712" i="3"/>
  <c r="L121" i="2" s="1"/>
  <c r="R121" s="1"/>
  <c r="J121"/>
  <c r="K808" i="3"/>
  <c r="L137" i="2" s="1"/>
  <c r="R137" s="1"/>
  <c r="J137"/>
  <c r="U2321" i="3"/>
  <c r="Q2324"/>
  <c r="L148"/>
  <c r="U155"/>
  <c r="Q158"/>
  <c r="U179"/>
  <c r="Q182"/>
  <c r="U203"/>
  <c r="Q206"/>
  <c r="U227"/>
  <c r="Q230"/>
  <c r="S452"/>
  <c r="U521"/>
  <c r="Q524"/>
  <c r="U569"/>
  <c r="Q572"/>
  <c r="U617"/>
  <c r="Q620"/>
  <c r="U665"/>
  <c r="Q668"/>
  <c r="U713"/>
  <c r="Q716"/>
  <c r="U761"/>
  <c r="Q764"/>
  <c r="U809"/>
  <c r="Q812"/>
  <c r="U1007"/>
  <c r="Q1010"/>
  <c r="S1010"/>
  <c r="U2081"/>
  <c r="S2084"/>
  <c r="K424"/>
  <c r="L73" i="2" s="1"/>
  <c r="R73" s="1"/>
  <c r="J73"/>
  <c r="K508" i="3"/>
  <c r="L87" i="2" s="1"/>
  <c r="R87" s="1"/>
  <c r="J87"/>
  <c r="K556" i="3"/>
  <c r="L95" i="2" s="1"/>
  <c r="R95" s="1"/>
  <c r="J95"/>
  <c r="K604" i="3"/>
  <c r="L103" i="2" s="1"/>
  <c r="R103" s="1"/>
  <c r="J103"/>
  <c r="K652" i="3"/>
  <c r="L111" i="2" s="1"/>
  <c r="R111" s="1"/>
  <c r="J111"/>
  <c r="K700" i="3"/>
  <c r="L119" i="2" s="1"/>
  <c r="R119" s="1"/>
  <c r="J119"/>
  <c r="K748" i="3"/>
  <c r="L127" i="2" s="1"/>
  <c r="R127" s="1"/>
  <c r="J127"/>
  <c r="K796" i="3"/>
  <c r="L135" i="2" s="1"/>
  <c r="R135" s="1"/>
  <c r="J135"/>
  <c r="K994" i="3"/>
  <c r="L168" i="2" s="1"/>
  <c r="R168" s="1"/>
  <c r="J168"/>
  <c r="K238" i="3"/>
  <c r="L42" i="2" s="1"/>
  <c r="R42" s="1"/>
  <c r="J42"/>
  <c r="K472" i="3"/>
  <c r="L81" i="2" s="1"/>
  <c r="R81" s="1"/>
  <c r="J81"/>
  <c r="K532" i="3"/>
  <c r="L91" i="2" s="1"/>
  <c r="R91" s="1"/>
  <c r="J91"/>
  <c r="K580" i="3"/>
  <c r="L99" i="2" s="1"/>
  <c r="R99" s="1"/>
  <c r="J99"/>
  <c r="K628" i="3"/>
  <c r="L107" i="2" s="1"/>
  <c r="R107" s="1"/>
  <c r="J107"/>
  <c r="K676" i="3"/>
  <c r="L115" i="2" s="1"/>
  <c r="R115" s="1"/>
  <c r="J115"/>
  <c r="K724" i="3"/>
  <c r="L123" i="2" s="1"/>
  <c r="R123" s="1"/>
  <c r="J123"/>
  <c r="K772" i="3"/>
  <c r="L131" i="2" s="1"/>
  <c r="R131" s="1"/>
  <c r="J131"/>
  <c r="K868" i="3"/>
  <c r="L147" i="2" s="1"/>
  <c r="R147" s="1"/>
  <c r="J147"/>
  <c r="K1018" i="3"/>
  <c r="L172" i="2" s="1"/>
  <c r="R172" s="1"/>
  <c r="J172"/>
  <c r="O410" i="3"/>
  <c r="O458"/>
  <c r="P1934"/>
  <c r="R1934"/>
  <c r="P1940"/>
  <c r="R1940"/>
  <c r="T1940"/>
  <c r="P1946"/>
  <c r="R1946"/>
  <c r="T1946"/>
  <c r="P1952"/>
  <c r="R1952"/>
  <c r="T1952"/>
  <c r="P1958"/>
  <c r="R1958"/>
  <c r="T1958"/>
  <c r="P1964"/>
  <c r="R1964"/>
  <c r="T1964"/>
  <c r="P1970"/>
  <c r="R1970"/>
  <c r="T1970"/>
  <c r="O1976"/>
  <c r="Q1976"/>
  <c r="S1976"/>
  <c r="U2069"/>
  <c r="S2072"/>
  <c r="U2093"/>
  <c r="S2096"/>
  <c r="U2285"/>
  <c r="Q2288"/>
  <c r="U2309"/>
  <c r="Q2312"/>
  <c r="U2333"/>
  <c r="Q2336"/>
  <c r="S2336"/>
  <c r="U2339"/>
  <c r="U2345"/>
  <c r="U2351"/>
  <c r="P2552"/>
  <c r="R2552"/>
  <c r="T2552"/>
  <c r="P2564"/>
  <c r="R2564"/>
  <c r="T2564"/>
  <c r="P2576"/>
  <c r="R2576"/>
  <c r="T2576"/>
  <c r="P2588"/>
  <c r="R2588"/>
  <c r="T2588"/>
  <c r="Q218"/>
  <c r="U239"/>
  <c r="Q242"/>
  <c r="S428"/>
  <c r="O434"/>
  <c r="S476"/>
  <c r="O482"/>
  <c r="U509"/>
  <c r="Q512"/>
  <c r="U533"/>
  <c r="Q536"/>
  <c r="U557"/>
  <c r="Q560"/>
  <c r="U581"/>
  <c r="Q584"/>
  <c r="U605"/>
  <c r="Q608"/>
  <c r="U629"/>
  <c r="Q632"/>
  <c r="U653"/>
  <c r="Q656"/>
  <c r="U677"/>
  <c r="Q680"/>
  <c r="U701"/>
  <c r="Q704"/>
  <c r="U725"/>
  <c r="Q728"/>
  <c r="U749"/>
  <c r="Q752"/>
  <c r="U773"/>
  <c r="Q776"/>
  <c r="U797"/>
  <c r="Q800"/>
  <c r="U869"/>
  <c r="Q872"/>
  <c r="S872"/>
  <c r="U875"/>
  <c r="U881"/>
  <c r="U887"/>
  <c r="U893"/>
  <c r="U899"/>
  <c r="U905"/>
  <c r="U911"/>
  <c r="U917"/>
  <c r="U923"/>
  <c r="U995"/>
  <c r="Q998"/>
  <c r="S998"/>
  <c r="U1019"/>
  <c r="Q1022"/>
  <c r="S1022"/>
  <c r="S5"/>
  <c r="M3" i="2"/>
  <c r="K412" i="3"/>
  <c r="L71" i="2" s="1"/>
  <c r="R71" s="1"/>
  <c r="J71"/>
  <c r="K460" i="3"/>
  <c r="L79" i="2" s="1"/>
  <c r="R79" s="1"/>
  <c r="J79"/>
  <c r="K988" i="3"/>
  <c r="L167" i="2" s="1"/>
  <c r="R167" s="1"/>
  <c r="J167"/>
  <c r="K1012" i="3"/>
  <c r="L171" i="2" s="1"/>
  <c r="R171" s="1"/>
  <c r="J171"/>
  <c r="L26"/>
  <c r="R26" s="1"/>
  <c r="H57" i="4"/>
  <c r="G57" s="1"/>
  <c r="K250" i="3"/>
  <c r="L44" i="2" s="1"/>
  <c r="R44" s="1"/>
  <c r="J44"/>
  <c r="K262" i="3"/>
  <c r="L46" i="2" s="1"/>
  <c r="R46" s="1"/>
  <c r="J46"/>
  <c r="K274" i="3"/>
  <c r="L48" i="2" s="1"/>
  <c r="R48" s="1"/>
  <c r="J48"/>
  <c r="K286" i="3"/>
  <c r="L50" i="2" s="1"/>
  <c r="R50" s="1"/>
  <c r="J50"/>
  <c r="K298" i="3"/>
  <c r="L52" i="2" s="1"/>
  <c r="R52" s="1"/>
  <c r="J52"/>
  <c r="K310" i="3"/>
  <c r="L54" i="2" s="1"/>
  <c r="R54" s="1"/>
  <c r="J54"/>
  <c r="K322" i="3"/>
  <c r="L56" i="2" s="1"/>
  <c r="R56" s="1"/>
  <c r="J56"/>
  <c r="K334" i="3"/>
  <c r="L58" i="2" s="1"/>
  <c r="R58" s="1"/>
  <c r="J58"/>
  <c r="K346" i="3"/>
  <c r="L60" i="2" s="1"/>
  <c r="R60" s="1"/>
  <c r="J60"/>
  <c r="K358" i="3"/>
  <c r="L62" i="2" s="1"/>
  <c r="R62" s="1"/>
  <c r="J62"/>
  <c r="K370" i="3"/>
  <c r="L64" i="2" s="1"/>
  <c r="R64" s="1"/>
  <c r="J64"/>
  <c r="K382" i="3"/>
  <c r="L66" i="2" s="1"/>
  <c r="R66" s="1"/>
  <c r="J66"/>
  <c r="K436" i="3"/>
  <c r="L75" i="2" s="1"/>
  <c r="R75" s="1"/>
  <c r="J75"/>
  <c r="K484" i="3"/>
  <c r="L83" i="2" s="1"/>
  <c r="R83" s="1"/>
  <c r="J83"/>
  <c r="K940" i="3"/>
  <c r="L159" i="2" s="1"/>
  <c r="R159" s="1"/>
  <c r="J159"/>
  <c r="K1000" i="3"/>
  <c r="L169" i="2" s="1"/>
  <c r="R169" s="1"/>
  <c r="J169"/>
  <c r="K1024" i="3"/>
  <c r="L173" i="2" s="1"/>
  <c r="R173" s="1"/>
  <c r="J173"/>
  <c r="M71" i="4"/>
  <c r="Q68" i="3"/>
  <c r="Q66"/>
  <c r="Q67" s="1"/>
  <c r="Q506"/>
  <c r="Q504"/>
  <c r="Q505" s="1"/>
  <c r="Q518"/>
  <c r="Q516"/>
  <c r="Q517" s="1"/>
  <c r="Q530"/>
  <c r="Q528"/>
  <c r="Q529" s="1"/>
  <c r="Q542"/>
  <c r="Q540"/>
  <c r="Q541" s="1"/>
  <c r="Q554"/>
  <c r="Q552"/>
  <c r="Q553" s="1"/>
  <c r="Q566"/>
  <c r="Q564"/>
  <c r="Q565" s="1"/>
  <c r="Q578"/>
  <c r="Q576"/>
  <c r="Q577" s="1"/>
  <c r="Q590"/>
  <c r="Q588"/>
  <c r="Q589" s="1"/>
  <c r="Q602"/>
  <c r="Q600"/>
  <c r="Q601" s="1"/>
  <c r="Q614"/>
  <c r="Q612"/>
  <c r="Q613" s="1"/>
  <c r="Q626"/>
  <c r="Q624"/>
  <c r="Q625" s="1"/>
  <c r="Q638"/>
  <c r="Q636"/>
  <c r="Q637" s="1"/>
  <c r="Q650"/>
  <c r="Q648"/>
  <c r="Q649" s="1"/>
  <c r="Q662"/>
  <c r="Q660"/>
  <c r="Q661" s="1"/>
  <c r="Q674"/>
  <c r="Q672"/>
  <c r="Q673" s="1"/>
  <c r="Q686"/>
  <c r="Q684"/>
  <c r="Q685" s="1"/>
  <c r="Q698"/>
  <c r="Q696"/>
  <c r="Q697" s="1"/>
  <c r="Q710"/>
  <c r="Q708"/>
  <c r="Q709" s="1"/>
  <c r="Q722"/>
  <c r="Q720"/>
  <c r="Q721" s="1"/>
  <c r="Q734"/>
  <c r="Q732"/>
  <c r="Q733" s="1"/>
  <c r="Q746"/>
  <c r="Q744"/>
  <c r="Q745" s="1"/>
  <c r="Q758"/>
  <c r="Q756"/>
  <c r="Q757" s="1"/>
  <c r="Q770"/>
  <c r="Q768"/>
  <c r="Q769" s="1"/>
  <c r="Q782"/>
  <c r="Q780"/>
  <c r="Q781" s="1"/>
  <c r="Q794"/>
  <c r="Q792"/>
  <c r="Q793" s="1"/>
  <c r="Q806"/>
  <c r="Q804"/>
  <c r="Q805" s="1"/>
  <c r="Q14"/>
  <c r="Q12"/>
  <c r="Q13" s="1"/>
  <c r="Q44"/>
  <c r="Q42"/>
  <c r="Q43" s="1"/>
  <c r="Q164"/>
  <c r="Q162"/>
  <c r="Q163" s="1"/>
  <c r="Q176"/>
  <c r="Q174"/>
  <c r="Q175" s="1"/>
  <c r="Q188"/>
  <c r="Q186"/>
  <c r="Q187" s="1"/>
  <c r="Q200"/>
  <c r="Q198"/>
  <c r="Q199" s="1"/>
  <c r="Q212"/>
  <c r="Q210"/>
  <c r="Q211" s="1"/>
  <c r="Q224"/>
  <c r="Q222"/>
  <c r="Q223" s="1"/>
  <c r="Q236"/>
  <c r="Q234"/>
  <c r="Q235" s="1"/>
  <c r="Q248"/>
  <c r="Q246"/>
  <c r="Q247" s="1"/>
  <c r="U251"/>
  <c r="Q254"/>
  <c r="Q260"/>
  <c r="Q258"/>
  <c r="Q259" s="1"/>
  <c r="U263"/>
  <c r="Q266"/>
  <c r="Q272"/>
  <c r="Q270"/>
  <c r="Q271" s="1"/>
  <c r="U275"/>
  <c r="Q278"/>
  <c r="Q284"/>
  <c r="Q282"/>
  <c r="Q283" s="1"/>
  <c r="U287"/>
  <c r="Q290"/>
  <c r="Q296"/>
  <c r="Q294"/>
  <c r="Q295" s="1"/>
  <c r="U299"/>
  <c r="Q302"/>
  <c r="Q308"/>
  <c r="Q306"/>
  <c r="Q307" s="1"/>
  <c r="U311"/>
  <c r="Q314"/>
  <c r="Q320"/>
  <c r="Q318"/>
  <c r="Q319" s="1"/>
  <c r="U323"/>
  <c r="Q326"/>
  <c r="Q332"/>
  <c r="Q330"/>
  <c r="Q331" s="1"/>
  <c r="U335"/>
  <c r="Q338"/>
  <c r="Q344"/>
  <c r="Q342"/>
  <c r="Q343" s="1"/>
  <c r="U347"/>
  <c r="Q350"/>
  <c r="Q356"/>
  <c r="Q354"/>
  <c r="Q355" s="1"/>
  <c r="U359"/>
  <c r="Q362"/>
  <c r="Q368"/>
  <c r="Q366"/>
  <c r="Q367" s="1"/>
  <c r="U371"/>
  <c r="Q374"/>
  <c r="Q380"/>
  <c r="Q378"/>
  <c r="Q379" s="1"/>
  <c r="U383"/>
  <c r="Q386"/>
  <c r="Q392"/>
  <c r="Q390"/>
  <c r="Q391" s="1"/>
  <c r="P410"/>
  <c r="R410"/>
  <c r="T410"/>
  <c r="S416"/>
  <c r="S414"/>
  <c r="S415" s="1"/>
  <c r="P434"/>
  <c r="R434"/>
  <c r="T434"/>
  <c r="S440"/>
  <c r="S438"/>
  <c r="S439" s="1"/>
  <c r="P458"/>
  <c r="R458"/>
  <c r="T458"/>
  <c r="S464"/>
  <c r="S462"/>
  <c r="S463" s="1"/>
  <c r="P482"/>
  <c r="R482"/>
  <c r="T482"/>
  <c r="S488"/>
  <c r="S486"/>
  <c r="S487" s="1"/>
  <c r="U821"/>
  <c r="U827"/>
  <c r="U833"/>
  <c r="U839"/>
  <c r="U845"/>
  <c r="U851"/>
  <c r="U857"/>
  <c r="P938"/>
  <c r="R938"/>
  <c r="T938"/>
  <c r="U941"/>
  <c r="Q944"/>
  <c r="S944"/>
  <c r="U947"/>
  <c r="U989"/>
  <c r="Q992"/>
  <c r="S992"/>
  <c r="U1001"/>
  <c r="Q1004"/>
  <c r="S1004"/>
  <c r="U1013"/>
  <c r="Q1016"/>
  <c r="S1016"/>
  <c r="T1040"/>
  <c r="U1037"/>
  <c r="T1046"/>
  <c r="T1052"/>
  <c r="U1049"/>
  <c r="T1058"/>
  <c r="U1055"/>
  <c r="T1064"/>
  <c r="U1061"/>
  <c r="T1070"/>
  <c r="U1067"/>
  <c r="T1076"/>
  <c r="U1073"/>
  <c r="T1082"/>
  <c r="U1079"/>
  <c r="T1088"/>
  <c r="U1085"/>
  <c r="T1094"/>
  <c r="U1091"/>
  <c r="T1100"/>
  <c r="U1097"/>
  <c r="T1106"/>
  <c r="U1103"/>
  <c r="T1112"/>
  <c r="U1109"/>
  <c r="T1118"/>
  <c r="U1115"/>
  <c r="T1124"/>
  <c r="U1121"/>
  <c r="T1130"/>
  <c r="U1127"/>
  <c r="T1136"/>
  <c r="U1133"/>
  <c r="T1142"/>
  <c r="U1139"/>
  <c r="T1148"/>
  <c r="U1145"/>
  <c r="T1154"/>
  <c r="U1151"/>
  <c r="T1160"/>
  <c r="U1157"/>
  <c r="T1166"/>
  <c r="U1163"/>
  <c r="T1172"/>
  <c r="U1169"/>
  <c r="T1178"/>
  <c r="U1175"/>
  <c r="T1184"/>
  <c r="U1181"/>
  <c r="T1190"/>
  <c r="U1187"/>
  <c r="T1196"/>
  <c r="U1193"/>
  <c r="T1202"/>
  <c r="U1199"/>
  <c r="T1208"/>
  <c r="U1205"/>
  <c r="T1214"/>
  <c r="U1211"/>
  <c r="T1220"/>
  <c r="U1217"/>
  <c r="T1226"/>
  <c r="U1223"/>
  <c r="T1232"/>
  <c r="U1229"/>
  <c r="T1238"/>
  <c r="U1235"/>
  <c r="T1244"/>
  <c r="U1241"/>
  <c r="T1250"/>
  <c r="U1247"/>
  <c r="T1256"/>
  <c r="U1253"/>
  <c r="T1262"/>
  <c r="U1259"/>
  <c r="T1268"/>
  <c r="U1265"/>
  <c r="T1274"/>
  <c r="U1271"/>
  <c r="T1280"/>
  <c r="U1277"/>
  <c r="T1286"/>
  <c r="U1283"/>
  <c r="T1292"/>
  <c r="U1289"/>
  <c r="T1298"/>
  <c r="U1295"/>
  <c r="T1304"/>
  <c r="U1301"/>
  <c r="T1310"/>
  <c r="U1307"/>
  <c r="T1316"/>
  <c r="U1313"/>
  <c r="T1322"/>
  <c r="U1319"/>
  <c r="T1328"/>
  <c r="U1325"/>
  <c r="T1334"/>
  <c r="U1331"/>
  <c r="T1340"/>
  <c r="U1337"/>
  <c r="T1346"/>
  <c r="U1343"/>
  <c r="T1352"/>
  <c r="U1349"/>
  <c r="T1358"/>
  <c r="U1355"/>
  <c r="T1364"/>
  <c r="U1361"/>
  <c r="T1370"/>
  <c r="U1367"/>
  <c r="T1376"/>
  <c r="U1373"/>
  <c r="T1382"/>
  <c r="U1379"/>
  <c r="T1388"/>
  <c r="U1385"/>
  <c r="T1394"/>
  <c r="U1391"/>
  <c r="T1400"/>
  <c r="U1397"/>
  <c r="T1406"/>
  <c r="U1403"/>
  <c r="T1412"/>
  <c r="U1409"/>
  <c r="T1418"/>
  <c r="U1415"/>
  <c r="T1424"/>
  <c r="U1421"/>
  <c r="T1430"/>
  <c r="U1427"/>
  <c r="T1436"/>
  <c r="U1433"/>
  <c r="T1442"/>
  <c r="U1439"/>
  <c r="T1448"/>
  <c r="U1445"/>
  <c r="T1454"/>
  <c r="U1451"/>
  <c r="T1460"/>
  <c r="U1457"/>
  <c r="T1466"/>
  <c r="U1463"/>
  <c r="T1472"/>
  <c r="U1469"/>
  <c r="T1478"/>
  <c r="U1475"/>
  <c r="T1484"/>
  <c r="U1481"/>
  <c r="T1490"/>
  <c r="U1487"/>
  <c r="T1496"/>
  <c r="U1493"/>
  <c r="T1502"/>
  <c r="U1499"/>
  <c r="T1508"/>
  <c r="U1505"/>
  <c r="T1514"/>
  <c r="U1511"/>
  <c r="T1520"/>
  <c r="U1517"/>
  <c r="T1526"/>
  <c r="U1523"/>
  <c r="T1532"/>
  <c r="U1529"/>
  <c r="T1538"/>
  <c r="U1535"/>
  <c r="T1544"/>
  <c r="U1541"/>
  <c r="Q2066"/>
  <c r="Q2064"/>
  <c r="Q2065" s="1"/>
  <c r="Q2078"/>
  <c r="Q2076"/>
  <c r="Q2077" s="1"/>
  <c r="Q2090"/>
  <c r="Q2088"/>
  <c r="Q2089" s="1"/>
  <c r="Q2102"/>
  <c r="Q2100"/>
  <c r="Q2101" s="1"/>
  <c r="S2114"/>
  <c r="O2120"/>
  <c r="Q2120"/>
  <c r="S2126"/>
  <c r="O2132"/>
  <c r="Q2132"/>
  <c r="S2138"/>
  <c r="O2144"/>
  <c r="Q2144"/>
  <c r="S2150"/>
  <c r="O2156"/>
  <c r="Q2156"/>
  <c r="S2162"/>
  <c r="O2168"/>
  <c r="Q2168"/>
  <c r="S2174"/>
  <c r="O2180"/>
  <c r="Q2180"/>
  <c r="S2186"/>
  <c r="O2192"/>
  <c r="Q2192"/>
  <c r="S2198"/>
  <c r="O2204"/>
  <c r="Q2204"/>
  <c r="S2210"/>
  <c r="O2216"/>
  <c r="Q2216"/>
  <c r="S2222"/>
  <c r="O2228"/>
  <c r="Q2228"/>
  <c r="S2234"/>
  <c r="O2240"/>
  <c r="Q2240"/>
  <c r="S2246"/>
  <c r="O2252"/>
  <c r="Q2252"/>
  <c r="S2258"/>
  <c r="O2264"/>
  <c r="Q2264"/>
  <c r="S2270"/>
  <c r="O2276"/>
  <c r="Q2276"/>
  <c r="S2282"/>
  <c r="P2366"/>
  <c r="R2366"/>
  <c r="T2366"/>
  <c r="P2372"/>
  <c r="R2372"/>
  <c r="T2372"/>
  <c r="U2375"/>
  <c r="Q2378"/>
  <c r="S2378"/>
  <c r="P2498"/>
  <c r="R2498"/>
  <c r="T2498"/>
  <c r="U2501"/>
  <c r="Q2504"/>
  <c r="S2504"/>
  <c r="U2507"/>
  <c r="U2513"/>
  <c r="U2519"/>
  <c r="U2525"/>
  <c r="U2531"/>
  <c r="U2537"/>
  <c r="U2543"/>
  <c r="U2555"/>
  <c r="U2567"/>
  <c r="U2579"/>
  <c r="Q2594"/>
  <c r="Q2592"/>
  <c r="Q2593" s="1"/>
  <c r="Q2600"/>
  <c r="Q2606"/>
  <c r="Q2604"/>
  <c r="Q2605" s="1"/>
  <c r="U2609"/>
  <c r="Q2612"/>
  <c r="Q2618"/>
  <c r="Q2616"/>
  <c r="Q2617" s="1"/>
  <c r="U2621"/>
  <c r="Q2624"/>
  <c r="O2894"/>
  <c r="S2894"/>
  <c r="U2897"/>
  <c r="Q2900"/>
  <c r="O2906"/>
  <c r="S2906"/>
  <c r="P1994"/>
  <c r="R1994"/>
  <c r="T1994"/>
  <c r="P2000"/>
  <c r="R2000"/>
  <c r="T2000"/>
  <c r="P2006"/>
  <c r="R2006"/>
  <c r="T2006"/>
  <c r="P2012"/>
  <c r="R2012"/>
  <c r="T2012"/>
  <c r="P2018"/>
  <c r="R2018"/>
  <c r="T2018"/>
  <c r="P2024"/>
  <c r="R2024"/>
  <c r="T2024"/>
  <c r="P2036"/>
  <c r="R2036"/>
  <c r="T2036"/>
  <c r="P2048"/>
  <c r="R2048"/>
  <c r="T2048"/>
  <c r="P2060"/>
  <c r="R2060"/>
  <c r="T2060"/>
  <c r="Q2294"/>
  <c r="Q2292"/>
  <c r="Q2293" s="1"/>
  <c r="Q2306"/>
  <c r="Q2304"/>
  <c r="Q2305" s="1"/>
  <c r="Q2318"/>
  <c r="Q2316"/>
  <c r="Q2317" s="1"/>
  <c r="O2642"/>
  <c r="Q2642"/>
  <c r="S2648"/>
  <c r="O2654"/>
  <c r="Q2654"/>
  <c r="S2660"/>
  <c r="O2666"/>
  <c r="Q2666"/>
  <c r="S2672"/>
  <c r="O2678"/>
  <c r="Q2678"/>
  <c r="S2684"/>
  <c r="O2690"/>
  <c r="Q2690"/>
  <c r="S2696"/>
  <c r="O2702"/>
  <c r="Q2702"/>
  <c r="S2708"/>
  <c r="Q2720"/>
  <c r="S2726"/>
  <c r="O2732"/>
  <c r="Q2732"/>
  <c r="S2738"/>
  <c r="O2744"/>
  <c r="Q2744"/>
  <c r="S2750"/>
  <c r="O2756"/>
  <c r="Q2756"/>
  <c r="S2762"/>
  <c r="O2768"/>
  <c r="Q2768"/>
  <c r="S2774"/>
  <c r="O2780"/>
  <c r="Q2780"/>
  <c r="S2786"/>
  <c r="O2792"/>
  <c r="Q2792"/>
  <c r="S2798"/>
  <c r="O2804"/>
  <c r="Q2804"/>
  <c r="U2879"/>
  <c r="O2918"/>
  <c r="S2918"/>
  <c r="Q2924"/>
  <c r="O2930"/>
  <c r="S2930"/>
  <c r="Q2936"/>
  <c r="O2942"/>
  <c r="S2942"/>
  <c r="Q2948"/>
  <c r="P149"/>
  <c r="R149"/>
  <c r="T149"/>
  <c r="O149"/>
  <c r="Q149"/>
  <c r="Q150" s="1"/>
  <c r="Q151" s="1"/>
  <c r="G39" i="4"/>
  <c r="G41"/>
  <c r="G45"/>
  <c r="G47"/>
  <c r="G33"/>
  <c r="G35"/>
  <c r="G37"/>
  <c r="L23" i="2"/>
  <c r="H31" i="4"/>
  <c r="G31" s="1"/>
  <c r="L17" i="2"/>
  <c r="R17" s="1"/>
  <c r="H27" i="4"/>
  <c r="G27" s="1"/>
  <c r="L25" i="2"/>
  <c r="H49" i="4"/>
  <c r="G49" s="1"/>
  <c r="E21" i="3"/>
  <c r="E27" s="1"/>
  <c r="E33" s="1"/>
  <c r="E39" s="1"/>
  <c r="E45" s="1"/>
  <c r="E51" s="1"/>
  <c r="E57" s="1"/>
  <c r="E63" s="1"/>
  <c r="E69" s="1"/>
  <c r="E75" s="1"/>
  <c r="E81" s="1"/>
  <c r="E87" s="1"/>
  <c r="E93" s="1"/>
  <c r="E99" s="1"/>
  <c r="E105" s="1"/>
  <c r="E111" s="1"/>
  <c r="E117" s="1"/>
  <c r="E123" s="1"/>
  <c r="E129" s="1"/>
  <c r="E135" s="1"/>
  <c r="E141" s="1"/>
  <c r="E147" s="1"/>
  <c r="E153" s="1"/>
  <c r="E159" s="1"/>
  <c r="E165" s="1"/>
  <c r="E171" s="1"/>
  <c r="E177" s="1"/>
  <c r="E183" s="1"/>
  <c r="E189" s="1"/>
  <c r="E195" s="1"/>
  <c r="E201" s="1"/>
  <c r="E207" s="1"/>
  <c r="E213" s="1"/>
  <c r="E219" s="1"/>
  <c r="E225" s="1"/>
  <c r="E231" s="1"/>
  <c r="E237" s="1"/>
  <c r="E243" s="1"/>
  <c r="E249" s="1"/>
  <c r="E255" s="1"/>
  <c r="E261" s="1"/>
  <c r="E267" s="1"/>
  <c r="E273" s="1"/>
  <c r="E279" s="1"/>
  <c r="E285" s="1"/>
  <c r="E291" s="1"/>
  <c r="E297" s="1"/>
  <c r="E303" s="1"/>
  <c r="E309" s="1"/>
  <c r="E315" s="1"/>
  <c r="E321" s="1"/>
  <c r="E327" s="1"/>
  <c r="E333" s="1"/>
  <c r="E339" s="1"/>
  <c r="E345" s="1"/>
  <c r="E351" s="1"/>
  <c r="E357" s="1"/>
  <c r="E363" s="1"/>
  <c r="E369" s="1"/>
  <c r="E375" s="1"/>
  <c r="E381" s="1"/>
  <c r="E387" s="1"/>
  <c r="E393" s="1"/>
  <c r="E399" s="1"/>
  <c r="E405" s="1"/>
  <c r="E411" s="1"/>
  <c r="E417" s="1"/>
  <c r="E423" s="1"/>
  <c r="E429" s="1"/>
  <c r="E435" s="1"/>
  <c r="E441" s="1"/>
  <c r="E447" s="1"/>
  <c r="E453" s="1"/>
  <c r="E459" s="1"/>
  <c r="E465" s="1"/>
  <c r="E471" s="1"/>
  <c r="E477" s="1"/>
  <c r="E483" s="1"/>
  <c r="E489" s="1"/>
  <c r="E495" s="1"/>
  <c r="E501" s="1"/>
  <c r="E507" s="1"/>
  <c r="E513" s="1"/>
  <c r="E519" s="1"/>
  <c r="E525" s="1"/>
  <c r="E531" s="1"/>
  <c r="E537" s="1"/>
  <c r="E543" s="1"/>
  <c r="E549" s="1"/>
  <c r="E555" s="1"/>
  <c r="E561" s="1"/>
  <c r="E567" s="1"/>
  <c r="E573" s="1"/>
  <c r="E579" s="1"/>
  <c r="E585" s="1"/>
  <c r="E591" s="1"/>
  <c r="E597" s="1"/>
  <c r="E603" s="1"/>
  <c r="E609" s="1"/>
  <c r="E615" s="1"/>
  <c r="E621" s="1"/>
  <c r="E627" s="1"/>
  <c r="E633" s="1"/>
  <c r="E639" s="1"/>
  <c r="E645" s="1"/>
  <c r="E651" s="1"/>
  <c r="E657" s="1"/>
  <c r="E663" s="1"/>
  <c r="E669" s="1"/>
  <c r="E675" s="1"/>
  <c r="E681" s="1"/>
  <c r="E687" s="1"/>
  <c r="E693" s="1"/>
  <c r="E699" s="1"/>
  <c r="E705" s="1"/>
  <c r="E711" s="1"/>
  <c r="E717" s="1"/>
  <c r="E723" s="1"/>
  <c r="E729" s="1"/>
  <c r="E735" s="1"/>
  <c r="E741" s="1"/>
  <c r="E747" s="1"/>
  <c r="E753" s="1"/>
  <c r="E759" s="1"/>
  <c r="E765" s="1"/>
  <c r="E771" s="1"/>
  <c r="E777" s="1"/>
  <c r="E783" s="1"/>
  <c r="E789" s="1"/>
  <c r="E795" s="1"/>
  <c r="E801" s="1"/>
  <c r="E807" s="1"/>
  <c r="E813" s="1"/>
  <c r="E819" s="1"/>
  <c r="E825" s="1"/>
  <c r="E831" s="1"/>
  <c r="E837" s="1"/>
  <c r="E843" s="1"/>
  <c r="E849" s="1"/>
  <c r="E855" s="1"/>
  <c r="E861" s="1"/>
  <c r="E867" s="1"/>
  <c r="E873" s="1"/>
  <c r="E879" s="1"/>
  <c r="E885" s="1"/>
  <c r="E891" s="1"/>
  <c r="E897" s="1"/>
  <c r="E903" s="1"/>
  <c r="E909" s="1"/>
  <c r="E915" s="1"/>
  <c r="E921" s="1"/>
  <c r="E927" s="1"/>
  <c r="E933" s="1"/>
  <c r="E939" s="1"/>
  <c r="E945" s="1"/>
  <c r="E951" s="1"/>
  <c r="E957" s="1"/>
  <c r="E963" s="1"/>
  <c r="E969" s="1"/>
  <c r="E975" s="1"/>
  <c r="E981" s="1"/>
  <c r="E987" s="1"/>
  <c r="E993" s="1"/>
  <c r="E999" s="1"/>
  <c r="E1005" s="1"/>
  <c r="E1011" s="1"/>
  <c r="E1017" s="1"/>
  <c r="E1023" s="1"/>
  <c r="E1029" s="1"/>
  <c r="E1035" s="1"/>
  <c r="E1041" s="1"/>
  <c r="E1047" s="1"/>
  <c r="E1053" s="1"/>
  <c r="E1059" s="1"/>
  <c r="E1065" s="1"/>
  <c r="E1071" s="1"/>
  <c r="E1077" s="1"/>
  <c r="E1083" s="1"/>
  <c r="E1089" s="1"/>
  <c r="E1095" s="1"/>
  <c r="E1101" s="1"/>
  <c r="E1107" s="1"/>
  <c r="E1113" s="1"/>
  <c r="E1119" s="1"/>
  <c r="E1125" s="1"/>
  <c r="E1131" s="1"/>
  <c r="E1137" s="1"/>
  <c r="E1143" s="1"/>
  <c r="E1149" s="1"/>
  <c r="E1155" s="1"/>
  <c r="E1161" s="1"/>
  <c r="E1167" s="1"/>
  <c r="E1173" s="1"/>
  <c r="E1179" s="1"/>
  <c r="E1185" s="1"/>
  <c r="E1191" s="1"/>
  <c r="E1197" s="1"/>
  <c r="E1203" s="1"/>
  <c r="E1209" s="1"/>
  <c r="E1215" s="1"/>
  <c r="E1221" s="1"/>
  <c r="E1227" s="1"/>
  <c r="E1233" s="1"/>
  <c r="E1239" s="1"/>
  <c r="E1245" s="1"/>
  <c r="E1251" s="1"/>
  <c r="E1257" s="1"/>
  <c r="E1263" s="1"/>
  <c r="E1269" s="1"/>
  <c r="E1275" s="1"/>
  <c r="E1281" s="1"/>
  <c r="E1287" s="1"/>
  <c r="E1293" s="1"/>
  <c r="E1299" s="1"/>
  <c r="E1305" s="1"/>
  <c r="E1311" s="1"/>
  <c r="E1317" s="1"/>
  <c r="E1323" s="1"/>
  <c r="E1329" s="1"/>
  <c r="E1335" s="1"/>
  <c r="E1341" s="1"/>
  <c r="E1347" s="1"/>
  <c r="E1353" s="1"/>
  <c r="E1359" s="1"/>
  <c r="E1365" s="1"/>
  <c r="E1371" s="1"/>
  <c r="E1377" s="1"/>
  <c r="E1383" s="1"/>
  <c r="E1389" s="1"/>
  <c r="E1395" s="1"/>
  <c r="E1401" s="1"/>
  <c r="E1407" s="1"/>
  <c r="E1413" s="1"/>
  <c r="E1419" s="1"/>
  <c r="E1425" s="1"/>
  <c r="E1431" s="1"/>
  <c r="E1437" s="1"/>
  <c r="E1443" s="1"/>
  <c r="E1449" s="1"/>
  <c r="E1455" s="1"/>
  <c r="E1461" s="1"/>
  <c r="E1467" s="1"/>
  <c r="E1473" s="1"/>
  <c r="E1479" s="1"/>
  <c r="E1485" s="1"/>
  <c r="E1491" s="1"/>
  <c r="E1497" s="1"/>
  <c r="E1503" s="1"/>
  <c r="E1509" s="1"/>
  <c r="E1515" s="1"/>
  <c r="E1521" s="1"/>
  <c r="E1527" s="1"/>
  <c r="E1533" s="1"/>
  <c r="E1539" s="1"/>
  <c r="E1545" s="1"/>
  <c r="E1551" s="1"/>
  <c r="E1557" s="1"/>
  <c r="E1563" s="1"/>
  <c r="E1569" s="1"/>
  <c r="E1575" s="1"/>
  <c r="E1581" s="1"/>
  <c r="E1587" s="1"/>
  <c r="E1593" s="1"/>
  <c r="E1599" s="1"/>
  <c r="E1605" s="1"/>
  <c r="E1611" s="1"/>
  <c r="E1617" s="1"/>
  <c r="E1623" s="1"/>
  <c r="E1629" s="1"/>
  <c r="E1635" s="1"/>
  <c r="E1641" s="1"/>
  <c r="E1647" s="1"/>
  <c r="E1653" s="1"/>
  <c r="E1659" s="1"/>
  <c r="E1665" s="1"/>
  <c r="E1671" s="1"/>
  <c r="E1677" s="1"/>
  <c r="E1683" s="1"/>
  <c r="E1689" s="1"/>
  <c r="E1695" s="1"/>
  <c r="E1701" s="1"/>
  <c r="E1707" s="1"/>
  <c r="E1713" s="1"/>
  <c r="E1719" s="1"/>
  <c r="E1725" s="1"/>
  <c r="E1731" s="1"/>
  <c r="E1737" s="1"/>
  <c r="E1743" s="1"/>
  <c r="E1749" s="1"/>
  <c r="E1755" s="1"/>
  <c r="E1761" s="1"/>
  <c r="E1767" s="1"/>
  <c r="E1773" s="1"/>
  <c r="E1779" s="1"/>
  <c r="E1785" s="1"/>
  <c r="E1791" s="1"/>
  <c r="E1797" s="1"/>
  <c r="E1803" s="1"/>
  <c r="E1809" s="1"/>
  <c r="E1815" s="1"/>
  <c r="E1821" s="1"/>
  <c r="E1827" s="1"/>
  <c r="E1833" s="1"/>
  <c r="E1839" s="1"/>
  <c r="E1845" s="1"/>
  <c r="E1851" s="1"/>
  <c r="E1857" s="1"/>
  <c r="E1863" s="1"/>
  <c r="E1869" s="1"/>
  <c r="E1875" s="1"/>
  <c r="E1881" s="1"/>
  <c r="E1887" s="1"/>
  <c r="E1893" s="1"/>
  <c r="E1899" s="1"/>
  <c r="E1905" s="1"/>
  <c r="E1911" s="1"/>
  <c r="E1917" s="1"/>
  <c r="E1923" s="1"/>
  <c r="E1929" s="1"/>
  <c r="E1935" s="1"/>
  <c r="E1941" s="1"/>
  <c r="E1947" s="1"/>
  <c r="E1953" s="1"/>
  <c r="E1959" s="1"/>
  <c r="E1965" s="1"/>
  <c r="E1971" s="1"/>
  <c r="E1977" s="1"/>
  <c r="E1983" s="1"/>
  <c r="E1989" s="1"/>
  <c r="E1995" s="1"/>
  <c r="E2001" s="1"/>
  <c r="E2007" s="1"/>
  <c r="E2013" s="1"/>
  <c r="E2019" s="1"/>
  <c r="E2025" s="1"/>
  <c r="E2031" s="1"/>
  <c r="E2037" s="1"/>
  <c r="E2043" s="1"/>
  <c r="E2049" s="1"/>
  <c r="E2055" s="1"/>
  <c r="E2061" s="1"/>
  <c r="E2067" s="1"/>
  <c r="E2073" s="1"/>
  <c r="E2079" s="1"/>
  <c r="E2085" s="1"/>
  <c r="E2091" s="1"/>
  <c r="E2097" s="1"/>
  <c r="E2103" s="1"/>
  <c r="E2109" s="1"/>
  <c r="E2115" s="1"/>
  <c r="E2121" s="1"/>
  <c r="E2127" s="1"/>
  <c r="E2133" s="1"/>
  <c r="E2139" s="1"/>
  <c r="E2145" s="1"/>
  <c r="E2151" s="1"/>
  <c r="E2157" s="1"/>
  <c r="E2163" s="1"/>
  <c r="E2169" s="1"/>
  <c r="E2175" s="1"/>
  <c r="E2181" s="1"/>
  <c r="E2187" s="1"/>
  <c r="E2193" s="1"/>
  <c r="E2199" s="1"/>
  <c r="E2205" s="1"/>
  <c r="E2211" s="1"/>
  <c r="E2217" s="1"/>
  <c r="E2223" s="1"/>
  <c r="E2229" s="1"/>
  <c r="E2235" s="1"/>
  <c r="E2241" s="1"/>
  <c r="E2247" s="1"/>
  <c r="E2253" s="1"/>
  <c r="E2259" s="1"/>
  <c r="E2265" s="1"/>
  <c r="E2271" s="1"/>
  <c r="E2277" s="1"/>
  <c r="E2283" s="1"/>
  <c r="E2289" s="1"/>
  <c r="E2295" s="1"/>
  <c r="E2301" s="1"/>
  <c r="E2307" s="1"/>
  <c r="E2313" s="1"/>
  <c r="E2319" s="1"/>
  <c r="E2325" s="1"/>
  <c r="E2331" s="1"/>
  <c r="E2337" s="1"/>
  <c r="E2343" s="1"/>
  <c r="E2349" s="1"/>
  <c r="E2355" s="1"/>
  <c r="E2361" s="1"/>
  <c r="E2367" s="1"/>
  <c r="E2373" s="1"/>
  <c r="E2379" s="1"/>
  <c r="E2385" s="1"/>
  <c r="E2391" s="1"/>
  <c r="E2397" s="1"/>
  <c r="E2403" s="1"/>
  <c r="E2409" s="1"/>
  <c r="E2415" s="1"/>
  <c r="E2421" s="1"/>
  <c r="E2427" s="1"/>
  <c r="E2433" s="1"/>
  <c r="E2439" s="1"/>
  <c r="E2445" s="1"/>
  <c r="E2451" s="1"/>
  <c r="E2457" s="1"/>
  <c r="E2463" s="1"/>
  <c r="E2469" s="1"/>
  <c r="E2475" s="1"/>
  <c r="E2481" s="1"/>
  <c r="E2487" s="1"/>
  <c r="E2493" s="1"/>
  <c r="E2499" s="1"/>
  <c r="E2505" s="1"/>
  <c r="E2511" s="1"/>
  <c r="E2517" s="1"/>
  <c r="E2523" s="1"/>
  <c r="E2529" s="1"/>
  <c r="E2535" s="1"/>
  <c r="E2541" s="1"/>
  <c r="E2547" s="1"/>
  <c r="E2553" s="1"/>
  <c r="E2559" s="1"/>
  <c r="E2565" s="1"/>
  <c r="E2571" s="1"/>
  <c r="E2577" s="1"/>
  <c r="E2583" s="1"/>
  <c r="E2589" s="1"/>
  <c r="E2595" s="1"/>
  <c r="E2601" s="1"/>
  <c r="E2607" s="1"/>
  <c r="E2613" s="1"/>
  <c r="E2619" s="1"/>
  <c r="E2625" s="1"/>
  <c r="E2631" s="1"/>
  <c r="E2637" s="1"/>
  <c r="E2643" s="1"/>
  <c r="E2649" s="1"/>
  <c r="E2655" s="1"/>
  <c r="E2661" s="1"/>
  <c r="E2667" s="1"/>
  <c r="E2673" s="1"/>
  <c r="E2679" s="1"/>
  <c r="E2685" s="1"/>
  <c r="E2691" s="1"/>
  <c r="E2697" s="1"/>
  <c r="E2703" s="1"/>
  <c r="E2709" s="1"/>
  <c r="E2715" s="1"/>
  <c r="E2721" s="1"/>
  <c r="E2727" s="1"/>
  <c r="E2733" s="1"/>
  <c r="E2739" s="1"/>
  <c r="E2745" s="1"/>
  <c r="E2751" s="1"/>
  <c r="E2757" s="1"/>
  <c r="E2763" s="1"/>
  <c r="E2769" s="1"/>
  <c r="E2775" s="1"/>
  <c r="E2781" s="1"/>
  <c r="E2787" s="1"/>
  <c r="E2793" s="1"/>
  <c r="E2799" s="1"/>
  <c r="E2805" s="1"/>
  <c r="E2811" s="1"/>
  <c r="E2817" s="1"/>
  <c r="E2823" s="1"/>
  <c r="E2829" s="1"/>
  <c r="E2835" s="1"/>
  <c r="E2841" s="1"/>
  <c r="E2847" s="1"/>
  <c r="E2853" s="1"/>
  <c r="E2859" s="1"/>
  <c r="E2865" s="1"/>
  <c r="E2871" s="1"/>
  <c r="E2877" s="1"/>
  <c r="E2883" s="1"/>
  <c r="E2889" s="1"/>
  <c r="E2895" s="1"/>
  <c r="E2901" s="1"/>
  <c r="E2907" s="1"/>
  <c r="E2913" s="1"/>
  <c r="E2919" s="1"/>
  <c r="E2925" s="1"/>
  <c r="E2931" s="1"/>
  <c r="E2937" s="1"/>
  <c r="E2943" s="1"/>
  <c r="E2949" s="1"/>
  <c r="E2951"/>
  <c r="G21"/>
  <c r="G27" s="1"/>
  <c r="G33" s="1"/>
  <c r="G39" s="1"/>
  <c r="G45" s="1"/>
  <c r="G51" s="1"/>
  <c r="G57" s="1"/>
  <c r="G63" s="1"/>
  <c r="G69" s="1"/>
  <c r="G75" s="1"/>
  <c r="G81" s="1"/>
  <c r="G87" s="1"/>
  <c r="G93" s="1"/>
  <c r="G99" s="1"/>
  <c r="G105" s="1"/>
  <c r="G111" s="1"/>
  <c r="G117" s="1"/>
  <c r="G123" s="1"/>
  <c r="G129" s="1"/>
  <c r="G135" s="1"/>
  <c r="G141" s="1"/>
  <c r="G147" s="1"/>
  <c r="G153" s="1"/>
  <c r="G159" s="1"/>
  <c r="G165" s="1"/>
  <c r="G171" s="1"/>
  <c r="G177" s="1"/>
  <c r="G183" s="1"/>
  <c r="G189" s="1"/>
  <c r="G195" s="1"/>
  <c r="G201" s="1"/>
  <c r="G207" s="1"/>
  <c r="G213" s="1"/>
  <c r="G219" s="1"/>
  <c r="G225" s="1"/>
  <c r="G231" s="1"/>
  <c r="G237" s="1"/>
  <c r="G243" s="1"/>
  <c r="G249" s="1"/>
  <c r="G255" s="1"/>
  <c r="G261" s="1"/>
  <c r="G267" s="1"/>
  <c r="G273" s="1"/>
  <c r="G279" s="1"/>
  <c r="G285" s="1"/>
  <c r="G291" s="1"/>
  <c r="G297" s="1"/>
  <c r="G303" s="1"/>
  <c r="G309" s="1"/>
  <c r="G315" s="1"/>
  <c r="G321" s="1"/>
  <c r="G327" s="1"/>
  <c r="G333" s="1"/>
  <c r="G339" s="1"/>
  <c r="G345" s="1"/>
  <c r="G351" s="1"/>
  <c r="G357" s="1"/>
  <c r="G363" s="1"/>
  <c r="G369" s="1"/>
  <c r="G375" s="1"/>
  <c r="G381" s="1"/>
  <c r="G387" s="1"/>
  <c r="G393" s="1"/>
  <c r="G399" s="1"/>
  <c r="G405" s="1"/>
  <c r="G411" s="1"/>
  <c r="G417" s="1"/>
  <c r="G423" s="1"/>
  <c r="G429" s="1"/>
  <c r="G435" s="1"/>
  <c r="G441" s="1"/>
  <c r="G447" s="1"/>
  <c r="G453" s="1"/>
  <c r="G459" s="1"/>
  <c r="G465" s="1"/>
  <c r="G471" s="1"/>
  <c r="G477" s="1"/>
  <c r="G483" s="1"/>
  <c r="G489" s="1"/>
  <c r="G495" s="1"/>
  <c r="G501" s="1"/>
  <c r="G507" s="1"/>
  <c r="G513" s="1"/>
  <c r="G519" s="1"/>
  <c r="G525" s="1"/>
  <c r="G531" s="1"/>
  <c r="G537" s="1"/>
  <c r="G543" s="1"/>
  <c r="G549" s="1"/>
  <c r="G555" s="1"/>
  <c r="G561" s="1"/>
  <c r="G567" s="1"/>
  <c r="G573" s="1"/>
  <c r="G579" s="1"/>
  <c r="G585" s="1"/>
  <c r="G591" s="1"/>
  <c r="G597" s="1"/>
  <c r="G603" s="1"/>
  <c r="G609" s="1"/>
  <c r="G615" s="1"/>
  <c r="G621" s="1"/>
  <c r="G627" s="1"/>
  <c r="G633" s="1"/>
  <c r="G639" s="1"/>
  <c r="G645" s="1"/>
  <c r="G651" s="1"/>
  <c r="G657" s="1"/>
  <c r="G663" s="1"/>
  <c r="G669" s="1"/>
  <c r="G675" s="1"/>
  <c r="G681" s="1"/>
  <c r="G687" s="1"/>
  <c r="G693" s="1"/>
  <c r="G699" s="1"/>
  <c r="G705" s="1"/>
  <c r="G711" s="1"/>
  <c r="G717" s="1"/>
  <c r="G723" s="1"/>
  <c r="G729" s="1"/>
  <c r="G735" s="1"/>
  <c r="G741" s="1"/>
  <c r="G747" s="1"/>
  <c r="G753" s="1"/>
  <c r="G759" s="1"/>
  <c r="G765" s="1"/>
  <c r="G771" s="1"/>
  <c r="G777" s="1"/>
  <c r="G783" s="1"/>
  <c r="G789" s="1"/>
  <c r="G795" s="1"/>
  <c r="G801" s="1"/>
  <c r="G807" s="1"/>
  <c r="G813" s="1"/>
  <c r="G819" s="1"/>
  <c r="G825" s="1"/>
  <c r="G831" s="1"/>
  <c r="G837" s="1"/>
  <c r="G843" s="1"/>
  <c r="G849" s="1"/>
  <c r="G855" s="1"/>
  <c r="G861" s="1"/>
  <c r="G867" s="1"/>
  <c r="G873" s="1"/>
  <c r="G879" s="1"/>
  <c r="G885" s="1"/>
  <c r="G891" s="1"/>
  <c r="G897" s="1"/>
  <c r="G903" s="1"/>
  <c r="G909" s="1"/>
  <c r="G915" s="1"/>
  <c r="G921" s="1"/>
  <c r="G927" s="1"/>
  <c r="G933" s="1"/>
  <c r="G939" s="1"/>
  <c r="G945" s="1"/>
  <c r="G951" s="1"/>
  <c r="G957" s="1"/>
  <c r="G963" s="1"/>
  <c r="G969" s="1"/>
  <c r="G975" s="1"/>
  <c r="G981" s="1"/>
  <c r="G987" s="1"/>
  <c r="G993" s="1"/>
  <c r="G999" s="1"/>
  <c r="G1005" s="1"/>
  <c r="G1011" s="1"/>
  <c r="G1017" s="1"/>
  <c r="G1023" s="1"/>
  <c r="G1029" s="1"/>
  <c r="G1035" s="1"/>
  <c r="G1041" s="1"/>
  <c r="G1047" s="1"/>
  <c r="G1053" s="1"/>
  <c r="G1059" s="1"/>
  <c r="G1065" s="1"/>
  <c r="G1071" s="1"/>
  <c r="G1077" s="1"/>
  <c r="G1083" s="1"/>
  <c r="G1089" s="1"/>
  <c r="G1095" s="1"/>
  <c r="G1101" s="1"/>
  <c r="G1107" s="1"/>
  <c r="G1113" s="1"/>
  <c r="G1119" s="1"/>
  <c r="G1125" s="1"/>
  <c r="G1131" s="1"/>
  <c r="G1137" s="1"/>
  <c r="G1143" s="1"/>
  <c r="G1149" s="1"/>
  <c r="G1155" s="1"/>
  <c r="G1161" s="1"/>
  <c r="G1167" s="1"/>
  <c r="G1173" s="1"/>
  <c r="G1179" s="1"/>
  <c r="G1185" s="1"/>
  <c r="G1191" s="1"/>
  <c r="G1197" s="1"/>
  <c r="G1203" s="1"/>
  <c r="G1209" s="1"/>
  <c r="G1215" s="1"/>
  <c r="G1221" s="1"/>
  <c r="G1227" s="1"/>
  <c r="G1233" s="1"/>
  <c r="G1239" s="1"/>
  <c r="G1245" s="1"/>
  <c r="G1251" s="1"/>
  <c r="G1257" s="1"/>
  <c r="G1263" s="1"/>
  <c r="G1269" s="1"/>
  <c r="G1275" s="1"/>
  <c r="G1281" s="1"/>
  <c r="G1287" s="1"/>
  <c r="G1293" s="1"/>
  <c r="G1299" s="1"/>
  <c r="G1305" s="1"/>
  <c r="G1311" s="1"/>
  <c r="G1317" s="1"/>
  <c r="G1323" s="1"/>
  <c r="G1329" s="1"/>
  <c r="G1335" s="1"/>
  <c r="G1341" s="1"/>
  <c r="G1347" s="1"/>
  <c r="G1353" s="1"/>
  <c r="G1359" s="1"/>
  <c r="G1365" s="1"/>
  <c r="G1371" s="1"/>
  <c r="G1377" s="1"/>
  <c r="G1383" s="1"/>
  <c r="G1389" s="1"/>
  <c r="G1395" s="1"/>
  <c r="G1401" s="1"/>
  <c r="G1407" s="1"/>
  <c r="G1413" s="1"/>
  <c r="G1419" s="1"/>
  <c r="G1425" s="1"/>
  <c r="G1431" s="1"/>
  <c r="G1437" s="1"/>
  <c r="G1443" s="1"/>
  <c r="G1449" s="1"/>
  <c r="G1455" s="1"/>
  <c r="G1461" s="1"/>
  <c r="G1467" s="1"/>
  <c r="G1473" s="1"/>
  <c r="G1479" s="1"/>
  <c r="G1485" s="1"/>
  <c r="G1491" s="1"/>
  <c r="G1497" s="1"/>
  <c r="G1503" s="1"/>
  <c r="G1509" s="1"/>
  <c r="G1515" s="1"/>
  <c r="G1521" s="1"/>
  <c r="G1527" s="1"/>
  <c r="G1533" s="1"/>
  <c r="G1539" s="1"/>
  <c r="G1545" s="1"/>
  <c r="G1551" s="1"/>
  <c r="G1557" s="1"/>
  <c r="G1563" s="1"/>
  <c r="G1569" s="1"/>
  <c r="G1575" s="1"/>
  <c r="G1581" s="1"/>
  <c r="G1587" s="1"/>
  <c r="G1593" s="1"/>
  <c r="G1599" s="1"/>
  <c r="G1605" s="1"/>
  <c r="G1611" s="1"/>
  <c r="G1617" s="1"/>
  <c r="G1623" s="1"/>
  <c r="G1629" s="1"/>
  <c r="G1635" s="1"/>
  <c r="G1641" s="1"/>
  <c r="G1647" s="1"/>
  <c r="G1653" s="1"/>
  <c r="G1659" s="1"/>
  <c r="G1665" s="1"/>
  <c r="G1671" s="1"/>
  <c r="G1677" s="1"/>
  <c r="G1683" s="1"/>
  <c r="G1689" s="1"/>
  <c r="G1695" s="1"/>
  <c r="G1701" s="1"/>
  <c r="G1707" s="1"/>
  <c r="G1713" s="1"/>
  <c r="G1719" s="1"/>
  <c r="G1725" s="1"/>
  <c r="G1731" s="1"/>
  <c r="G1737" s="1"/>
  <c r="G1743" s="1"/>
  <c r="G1749" s="1"/>
  <c r="G1755" s="1"/>
  <c r="G1761" s="1"/>
  <c r="G1767" s="1"/>
  <c r="G1773" s="1"/>
  <c r="G1779" s="1"/>
  <c r="G1785" s="1"/>
  <c r="G1791" s="1"/>
  <c r="G1797" s="1"/>
  <c r="G1803" s="1"/>
  <c r="G1809" s="1"/>
  <c r="G1815" s="1"/>
  <c r="G1821" s="1"/>
  <c r="G1827" s="1"/>
  <c r="G1833" s="1"/>
  <c r="G1839" s="1"/>
  <c r="G1845" s="1"/>
  <c r="G1851" s="1"/>
  <c r="G1857" s="1"/>
  <c r="G1863" s="1"/>
  <c r="G1869" s="1"/>
  <c r="G1875" s="1"/>
  <c r="G1881" s="1"/>
  <c r="G1887" s="1"/>
  <c r="G1893" s="1"/>
  <c r="G1899" s="1"/>
  <c r="G1905" s="1"/>
  <c r="G1911" s="1"/>
  <c r="G1917" s="1"/>
  <c r="G1923" s="1"/>
  <c r="G1929" s="1"/>
  <c r="G1935" s="1"/>
  <c r="G1941" s="1"/>
  <c r="G1947" s="1"/>
  <c r="G1953" s="1"/>
  <c r="G1959" s="1"/>
  <c r="G1965" s="1"/>
  <c r="G1971" s="1"/>
  <c r="G1977" s="1"/>
  <c r="G1983" s="1"/>
  <c r="G1989" s="1"/>
  <c r="G1995" s="1"/>
  <c r="G2001" s="1"/>
  <c r="G2007" s="1"/>
  <c r="G2013" s="1"/>
  <c r="G2019" s="1"/>
  <c r="G2025" s="1"/>
  <c r="G2031" s="1"/>
  <c r="G2037" s="1"/>
  <c r="G2043" s="1"/>
  <c r="G2049" s="1"/>
  <c r="G2055" s="1"/>
  <c r="G2061" s="1"/>
  <c r="G2067" s="1"/>
  <c r="G2073" s="1"/>
  <c r="G2079" s="1"/>
  <c r="G2085" s="1"/>
  <c r="G2091" s="1"/>
  <c r="G2097" s="1"/>
  <c r="G2103" s="1"/>
  <c r="G2109" s="1"/>
  <c r="G2115" s="1"/>
  <c r="G2121" s="1"/>
  <c r="G2127" s="1"/>
  <c r="G2133" s="1"/>
  <c r="G2139" s="1"/>
  <c r="G2145" s="1"/>
  <c r="G2151" s="1"/>
  <c r="G2157" s="1"/>
  <c r="G2163" s="1"/>
  <c r="G2169" s="1"/>
  <c r="G2175" s="1"/>
  <c r="G2181" s="1"/>
  <c r="G2187" s="1"/>
  <c r="G2193" s="1"/>
  <c r="G2199" s="1"/>
  <c r="G2205" s="1"/>
  <c r="G2211" s="1"/>
  <c r="G2217" s="1"/>
  <c r="G2223" s="1"/>
  <c r="G2229" s="1"/>
  <c r="G2235" s="1"/>
  <c r="G2241" s="1"/>
  <c r="G2247" s="1"/>
  <c r="G2253" s="1"/>
  <c r="G2259" s="1"/>
  <c r="G2265" s="1"/>
  <c r="G2271" s="1"/>
  <c r="G2277" s="1"/>
  <c r="G2283" s="1"/>
  <c r="G2289" s="1"/>
  <c r="G2295" s="1"/>
  <c r="G2301" s="1"/>
  <c r="G2307" s="1"/>
  <c r="G2313" s="1"/>
  <c r="G2319" s="1"/>
  <c r="G2325" s="1"/>
  <c r="G2331" s="1"/>
  <c r="G2337" s="1"/>
  <c r="G2343" s="1"/>
  <c r="G2349" s="1"/>
  <c r="G2355" s="1"/>
  <c r="G2361" s="1"/>
  <c r="G2367" s="1"/>
  <c r="G2373" s="1"/>
  <c r="G2379" s="1"/>
  <c r="G2385" s="1"/>
  <c r="G2391" s="1"/>
  <c r="G2397" s="1"/>
  <c r="G2403" s="1"/>
  <c r="G2409" s="1"/>
  <c r="G2415" s="1"/>
  <c r="G2421" s="1"/>
  <c r="G2427" s="1"/>
  <c r="G2433" s="1"/>
  <c r="G2439" s="1"/>
  <c r="G2445" s="1"/>
  <c r="G2451" s="1"/>
  <c r="G2457" s="1"/>
  <c r="G2463" s="1"/>
  <c r="G2469" s="1"/>
  <c r="G2475" s="1"/>
  <c r="G2481" s="1"/>
  <c r="G2487" s="1"/>
  <c r="G2493" s="1"/>
  <c r="G2499" s="1"/>
  <c r="G2505" s="1"/>
  <c r="G2511" s="1"/>
  <c r="G2517" s="1"/>
  <c r="G2523" s="1"/>
  <c r="G2529" s="1"/>
  <c r="G2535" s="1"/>
  <c r="G2541" s="1"/>
  <c r="G2547" s="1"/>
  <c r="G2553" s="1"/>
  <c r="G2559" s="1"/>
  <c r="G2565" s="1"/>
  <c r="G2571" s="1"/>
  <c r="G2577" s="1"/>
  <c r="G2583" s="1"/>
  <c r="G2589" s="1"/>
  <c r="G2595" s="1"/>
  <c r="G2601" s="1"/>
  <c r="G2607" s="1"/>
  <c r="G2613" s="1"/>
  <c r="G2619" s="1"/>
  <c r="G2625" s="1"/>
  <c r="G2631" s="1"/>
  <c r="G2637" s="1"/>
  <c r="G2643" s="1"/>
  <c r="G2649" s="1"/>
  <c r="G2655" s="1"/>
  <c r="G2661" s="1"/>
  <c r="G2667" s="1"/>
  <c r="G2673" s="1"/>
  <c r="G2679" s="1"/>
  <c r="G2685" s="1"/>
  <c r="G2691" s="1"/>
  <c r="G2697" s="1"/>
  <c r="G2703" s="1"/>
  <c r="G2709" s="1"/>
  <c r="G2715" s="1"/>
  <c r="G2721" s="1"/>
  <c r="G2727" s="1"/>
  <c r="G2733" s="1"/>
  <c r="G2739" s="1"/>
  <c r="G2745" s="1"/>
  <c r="G2751" s="1"/>
  <c r="G2757" s="1"/>
  <c r="G2763" s="1"/>
  <c r="G2769" s="1"/>
  <c r="G2775" s="1"/>
  <c r="G2781" s="1"/>
  <c r="G2787" s="1"/>
  <c r="G2793" s="1"/>
  <c r="G2799" s="1"/>
  <c r="G2805" s="1"/>
  <c r="G2811" s="1"/>
  <c r="G2817" s="1"/>
  <c r="G2823" s="1"/>
  <c r="G2829" s="1"/>
  <c r="G2835" s="1"/>
  <c r="G2841" s="1"/>
  <c r="G2847" s="1"/>
  <c r="G2853" s="1"/>
  <c r="G2859" s="1"/>
  <c r="G2865" s="1"/>
  <c r="G2871" s="1"/>
  <c r="G2877" s="1"/>
  <c r="G2883" s="1"/>
  <c r="G2889" s="1"/>
  <c r="G2895" s="1"/>
  <c r="G2901" s="1"/>
  <c r="G2907" s="1"/>
  <c r="G2913" s="1"/>
  <c r="G2919" s="1"/>
  <c r="G2925" s="1"/>
  <c r="G2931" s="1"/>
  <c r="G2937" s="1"/>
  <c r="G2943" s="1"/>
  <c r="G2949" s="1"/>
  <c r="G2951"/>
  <c r="M21"/>
  <c r="M27" s="1"/>
  <c r="M33" s="1"/>
  <c r="M39" s="1"/>
  <c r="M45" s="1"/>
  <c r="M51" s="1"/>
  <c r="M57" s="1"/>
  <c r="M63" s="1"/>
  <c r="M69" s="1"/>
  <c r="M75" s="1"/>
  <c r="M81" s="1"/>
  <c r="M87" s="1"/>
  <c r="M93" s="1"/>
  <c r="M99" s="1"/>
  <c r="M105" s="1"/>
  <c r="M111" s="1"/>
  <c r="M117" s="1"/>
  <c r="M123" s="1"/>
  <c r="M129" s="1"/>
  <c r="M135" s="1"/>
  <c r="M141" s="1"/>
  <c r="M147" s="1"/>
  <c r="M153" s="1"/>
  <c r="M159" s="1"/>
  <c r="M165" s="1"/>
  <c r="M171" s="1"/>
  <c r="M177" s="1"/>
  <c r="M183" s="1"/>
  <c r="M189" s="1"/>
  <c r="M195" s="1"/>
  <c r="M201" s="1"/>
  <c r="M207" s="1"/>
  <c r="M213" s="1"/>
  <c r="M219" s="1"/>
  <c r="M225" s="1"/>
  <c r="M231" s="1"/>
  <c r="M237" s="1"/>
  <c r="M243" s="1"/>
  <c r="M249" s="1"/>
  <c r="M255" s="1"/>
  <c r="M261" s="1"/>
  <c r="M267" s="1"/>
  <c r="M273" s="1"/>
  <c r="M279" s="1"/>
  <c r="M285" s="1"/>
  <c r="M291" s="1"/>
  <c r="M297" s="1"/>
  <c r="M303" s="1"/>
  <c r="M309" s="1"/>
  <c r="M315" s="1"/>
  <c r="M321" s="1"/>
  <c r="M327" s="1"/>
  <c r="M333" s="1"/>
  <c r="M339" s="1"/>
  <c r="M345" s="1"/>
  <c r="M351" s="1"/>
  <c r="M357" s="1"/>
  <c r="M363" s="1"/>
  <c r="M369" s="1"/>
  <c r="M375" s="1"/>
  <c r="M381" s="1"/>
  <c r="M387" s="1"/>
  <c r="M393" s="1"/>
  <c r="M399" s="1"/>
  <c r="M405" s="1"/>
  <c r="M411" s="1"/>
  <c r="M417" s="1"/>
  <c r="M423" s="1"/>
  <c r="M429" s="1"/>
  <c r="M435" s="1"/>
  <c r="M441" s="1"/>
  <c r="M447" s="1"/>
  <c r="M453" s="1"/>
  <c r="M459" s="1"/>
  <c r="M465" s="1"/>
  <c r="M471" s="1"/>
  <c r="M477" s="1"/>
  <c r="M483" s="1"/>
  <c r="M489" s="1"/>
  <c r="M495" s="1"/>
  <c r="M501" s="1"/>
  <c r="M507" s="1"/>
  <c r="M513" s="1"/>
  <c r="M519" s="1"/>
  <c r="M525" s="1"/>
  <c r="M531" s="1"/>
  <c r="M537" s="1"/>
  <c r="M543" s="1"/>
  <c r="M549" s="1"/>
  <c r="M555" s="1"/>
  <c r="M561" s="1"/>
  <c r="M567" s="1"/>
  <c r="M573" s="1"/>
  <c r="M579" s="1"/>
  <c r="M585" s="1"/>
  <c r="M591" s="1"/>
  <c r="M597" s="1"/>
  <c r="M603" s="1"/>
  <c r="M609" s="1"/>
  <c r="M615" s="1"/>
  <c r="M621" s="1"/>
  <c r="M627" s="1"/>
  <c r="M633" s="1"/>
  <c r="M639" s="1"/>
  <c r="M645" s="1"/>
  <c r="M651" s="1"/>
  <c r="M657" s="1"/>
  <c r="M663" s="1"/>
  <c r="M669" s="1"/>
  <c r="M675" s="1"/>
  <c r="M681" s="1"/>
  <c r="M687" s="1"/>
  <c r="M693" s="1"/>
  <c r="M699" s="1"/>
  <c r="M705" s="1"/>
  <c r="M711" s="1"/>
  <c r="M717" s="1"/>
  <c r="M723" s="1"/>
  <c r="M729" s="1"/>
  <c r="M735" s="1"/>
  <c r="M741" s="1"/>
  <c r="M747" s="1"/>
  <c r="M753" s="1"/>
  <c r="M759" s="1"/>
  <c r="M765" s="1"/>
  <c r="M771" s="1"/>
  <c r="M777" s="1"/>
  <c r="M783" s="1"/>
  <c r="M789" s="1"/>
  <c r="M795" s="1"/>
  <c r="M801" s="1"/>
  <c r="M807" s="1"/>
  <c r="M813" s="1"/>
  <c r="M819" s="1"/>
  <c r="M825" s="1"/>
  <c r="M831" s="1"/>
  <c r="M837" s="1"/>
  <c r="M843" s="1"/>
  <c r="M849" s="1"/>
  <c r="M855" s="1"/>
  <c r="M861" s="1"/>
  <c r="M867" s="1"/>
  <c r="M873" s="1"/>
  <c r="M879" s="1"/>
  <c r="M885" s="1"/>
  <c r="M891" s="1"/>
  <c r="M897" s="1"/>
  <c r="M903" s="1"/>
  <c r="M909" s="1"/>
  <c r="M915" s="1"/>
  <c r="M921" s="1"/>
  <c r="M927" s="1"/>
  <c r="M933" s="1"/>
  <c r="M939" s="1"/>
  <c r="M945" s="1"/>
  <c r="M951" s="1"/>
  <c r="M957" s="1"/>
  <c r="M963" s="1"/>
  <c r="M969" s="1"/>
  <c r="M975" s="1"/>
  <c r="M981" s="1"/>
  <c r="M987" s="1"/>
  <c r="M993" s="1"/>
  <c r="M999" s="1"/>
  <c r="M1005" s="1"/>
  <c r="M1011" s="1"/>
  <c r="M1017" s="1"/>
  <c r="M1023" s="1"/>
  <c r="M1029" s="1"/>
  <c r="M1035" s="1"/>
  <c r="M1041" s="1"/>
  <c r="M1047" s="1"/>
  <c r="M1053" s="1"/>
  <c r="M1059" s="1"/>
  <c r="M1065" s="1"/>
  <c r="M1071" s="1"/>
  <c r="M1077" s="1"/>
  <c r="M1083" s="1"/>
  <c r="M1089" s="1"/>
  <c r="M1095" s="1"/>
  <c r="M1101" s="1"/>
  <c r="M1107" s="1"/>
  <c r="M1113" s="1"/>
  <c r="M1119" s="1"/>
  <c r="M1125" s="1"/>
  <c r="M1131" s="1"/>
  <c r="M1137" s="1"/>
  <c r="M1143" s="1"/>
  <c r="M1149" s="1"/>
  <c r="M1155" s="1"/>
  <c r="M1161" s="1"/>
  <c r="M1167" s="1"/>
  <c r="M1173" s="1"/>
  <c r="M1179" s="1"/>
  <c r="M1185" s="1"/>
  <c r="M1191" s="1"/>
  <c r="M1197" s="1"/>
  <c r="M1203" s="1"/>
  <c r="M1209" s="1"/>
  <c r="M1215" s="1"/>
  <c r="M1221" s="1"/>
  <c r="M1227" s="1"/>
  <c r="M1233" s="1"/>
  <c r="M1239" s="1"/>
  <c r="M1245" s="1"/>
  <c r="M1251" s="1"/>
  <c r="M1257" s="1"/>
  <c r="M1263" s="1"/>
  <c r="M1269" s="1"/>
  <c r="M1275" s="1"/>
  <c r="M1281" s="1"/>
  <c r="M1287" s="1"/>
  <c r="M1293" s="1"/>
  <c r="M1299" s="1"/>
  <c r="M1305" s="1"/>
  <c r="M1311" s="1"/>
  <c r="M1317" s="1"/>
  <c r="M1323" s="1"/>
  <c r="M1329" s="1"/>
  <c r="M1335" s="1"/>
  <c r="M1341" s="1"/>
  <c r="M1347" s="1"/>
  <c r="M1353" s="1"/>
  <c r="M1359" s="1"/>
  <c r="M1365" s="1"/>
  <c r="M1371" s="1"/>
  <c r="M1377" s="1"/>
  <c r="M1383" s="1"/>
  <c r="M1389" s="1"/>
  <c r="M1395" s="1"/>
  <c r="M1401" s="1"/>
  <c r="M1407" s="1"/>
  <c r="M1413" s="1"/>
  <c r="M1419" s="1"/>
  <c r="M1425" s="1"/>
  <c r="M1431" s="1"/>
  <c r="M1437" s="1"/>
  <c r="M1443" s="1"/>
  <c r="M1449" s="1"/>
  <c r="M1455" s="1"/>
  <c r="M1461" s="1"/>
  <c r="M1467" s="1"/>
  <c r="M1473" s="1"/>
  <c r="M1479" s="1"/>
  <c r="M1485" s="1"/>
  <c r="M1491" s="1"/>
  <c r="M1497" s="1"/>
  <c r="M1503" s="1"/>
  <c r="M1509" s="1"/>
  <c r="M1515" s="1"/>
  <c r="M1521" s="1"/>
  <c r="M1527" s="1"/>
  <c r="M1533" s="1"/>
  <c r="M1539" s="1"/>
  <c r="M1545" s="1"/>
  <c r="M1551" s="1"/>
  <c r="M1557" s="1"/>
  <c r="M1563" s="1"/>
  <c r="M1569" s="1"/>
  <c r="M1575" s="1"/>
  <c r="M1581" s="1"/>
  <c r="M1587" s="1"/>
  <c r="M1593" s="1"/>
  <c r="M1599" s="1"/>
  <c r="M1605" s="1"/>
  <c r="M1611" s="1"/>
  <c r="M1617" s="1"/>
  <c r="M1623" s="1"/>
  <c r="M1629" s="1"/>
  <c r="M1635" s="1"/>
  <c r="M1641" s="1"/>
  <c r="M1647" s="1"/>
  <c r="M1653" s="1"/>
  <c r="M1659" s="1"/>
  <c r="M1665" s="1"/>
  <c r="M1671" s="1"/>
  <c r="M1677" s="1"/>
  <c r="M1683" s="1"/>
  <c r="M1689" s="1"/>
  <c r="M1695" s="1"/>
  <c r="M1701" s="1"/>
  <c r="M1707" s="1"/>
  <c r="M1713" s="1"/>
  <c r="M1719" s="1"/>
  <c r="M1725" s="1"/>
  <c r="M1731" s="1"/>
  <c r="M1737" s="1"/>
  <c r="M1743" s="1"/>
  <c r="M1749" s="1"/>
  <c r="M1755" s="1"/>
  <c r="M1761" s="1"/>
  <c r="M1767" s="1"/>
  <c r="M1773" s="1"/>
  <c r="M1779" s="1"/>
  <c r="M1785" s="1"/>
  <c r="M1791" s="1"/>
  <c r="M1797" s="1"/>
  <c r="M1803" s="1"/>
  <c r="M1809" s="1"/>
  <c r="M1815" s="1"/>
  <c r="M1821" s="1"/>
  <c r="M1827" s="1"/>
  <c r="M1833" s="1"/>
  <c r="M1839" s="1"/>
  <c r="M1845" s="1"/>
  <c r="M1851" s="1"/>
  <c r="M1857" s="1"/>
  <c r="M1863" s="1"/>
  <c r="M1869" s="1"/>
  <c r="M1875" s="1"/>
  <c r="M1881" s="1"/>
  <c r="M1887" s="1"/>
  <c r="M1893" s="1"/>
  <c r="M1899" s="1"/>
  <c r="M1905" s="1"/>
  <c r="M1911" s="1"/>
  <c r="M1917" s="1"/>
  <c r="M1923" s="1"/>
  <c r="M1929" s="1"/>
  <c r="M1935" s="1"/>
  <c r="M1941" s="1"/>
  <c r="M1947" s="1"/>
  <c r="M1953" s="1"/>
  <c r="M1959" s="1"/>
  <c r="M1965" s="1"/>
  <c r="M1971" s="1"/>
  <c r="M1977" s="1"/>
  <c r="M1983" s="1"/>
  <c r="M1989" s="1"/>
  <c r="M1995" s="1"/>
  <c r="M2001" s="1"/>
  <c r="M2007" s="1"/>
  <c r="M2013" s="1"/>
  <c r="M2019" s="1"/>
  <c r="M2025" s="1"/>
  <c r="M2031" s="1"/>
  <c r="M2037" s="1"/>
  <c r="M2043" s="1"/>
  <c r="M2049" s="1"/>
  <c r="M2055" s="1"/>
  <c r="M2061" s="1"/>
  <c r="M2067" s="1"/>
  <c r="M2073" s="1"/>
  <c r="M2079" s="1"/>
  <c r="M2085" s="1"/>
  <c r="M2091" s="1"/>
  <c r="M2097" s="1"/>
  <c r="M2103" s="1"/>
  <c r="M2109" s="1"/>
  <c r="M2115" s="1"/>
  <c r="M2121" s="1"/>
  <c r="M2127" s="1"/>
  <c r="M2133" s="1"/>
  <c r="M2139" s="1"/>
  <c r="M2145" s="1"/>
  <c r="M2151" s="1"/>
  <c r="M2157" s="1"/>
  <c r="M2163" s="1"/>
  <c r="M2169" s="1"/>
  <c r="M2175" s="1"/>
  <c r="M2181" s="1"/>
  <c r="M2187" s="1"/>
  <c r="M2193" s="1"/>
  <c r="M2199" s="1"/>
  <c r="M2205" s="1"/>
  <c r="M2211" s="1"/>
  <c r="M2217" s="1"/>
  <c r="M2223" s="1"/>
  <c r="M2229" s="1"/>
  <c r="M2235" s="1"/>
  <c r="M2241" s="1"/>
  <c r="M2247" s="1"/>
  <c r="M2253" s="1"/>
  <c r="M2259" s="1"/>
  <c r="M2265" s="1"/>
  <c r="M2271" s="1"/>
  <c r="M2277" s="1"/>
  <c r="M2283" s="1"/>
  <c r="M2289" s="1"/>
  <c r="M2295" s="1"/>
  <c r="M2301" s="1"/>
  <c r="M2307" s="1"/>
  <c r="M2313" s="1"/>
  <c r="M2319" s="1"/>
  <c r="M2325" s="1"/>
  <c r="M2331" s="1"/>
  <c r="M2337" s="1"/>
  <c r="M2343" s="1"/>
  <c r="M2349" s="1"/>
  <c r="M2355" s="1"/>
  <c r="M2361" s="1"/>
  <c r="M2367" s="1"/>
  <c r="M2373" s="1"/>
  <c r="M2379" s="1"/>
  <c r="M2385" s="1"/>
  <c r="M2391" s="1"/>
  <c r="M2397" s="1"/>
  <c r="M2403" s="1"/>
  <c r="M2409" s="1"/>
  <c r="M2415" s="1"/>
  <c r="M2421" s="1"/>
  <c r="M2427" s="1"/>
  <c r="M2433" s="1"/>
  <c r="M2439" s="1"/>
  <c r="M2445" s="1"/>
  <c r="M2451" s="1"/>
  <c r="M2457" s="1"/>
  <c r="M2463" s="1"/>
  <c r="M2469" s="1"/>
  <c r="M2475" s="1"/>
  <c r="M2481" s="1"/>
  <c r="M2487" s="1"/>
  <c r="M2493" s="1"/>
  <c r="M2499" s="1"/>
  <c r="M2505" s="1"/>
  <c r="M2511" s="1"/>
  <c r="M2517" s="1"/>
  <c r="M2523" s="1"/>
  <c r="M2529" s="1"/>
  <c r="M2535" s="1"/>
  <c r="M2541" s="1"/>
  <c r="M2547" s="1"/>
  <c r="M2553" s="1"/>
  <c r="M2559" s="1"/>
  <c r="M2565" s="1"/>
  <c r="M2571" s="1"/>
  <c r="M2577" s="1"/>
  <c r="M2583" s="1"/>
  <c r="M2589" s="1"/>
  <c r="M2595" s="1"/>
  <c r="M2601" s="1"/>
  <c r="M2607" s="1"/>
  <c r="M2613" s="1"/>
  <c r="M2619" s="1"/>
  <c r="M2625" s="1"/>
  <c r="M2631" s="1"/>
  <c r="M2637" s="1"/>
  <c r="M2643" s="1"/>
  <c r="M2649" s="1"/>
  <c r="M2655" s="1"/>
  <c r="M2661" s="1"/>
  <c r="M2667" s="1"/>
  <c r="M2673" s="1"/>
  <c r="M2679" s="1"/>
  <c r="M2685" s="1"/>
  <c r="M2691" s="1"/>
  <c r="M2697" s="1"/>
  <c r="M2703" s="1"/>
  <c r="M2709" s="1"/>
  <c r="M2715" s="1"/>
  <c r="M2721" s="1"/>
  <c r="M2727" s="1"/>
  <c r="M2733" s="1"/>
  <c r="M2739" s="1"/>
  <c r="M2745" s="1"/>
  <c r="M2751" s="1"/>
  <c r="M2757" s="1"/>
  <c r="M2763" s="1"/>
  <c r="M2769" s="1"/>
  <c r="M2775" s="1"/>
  <c r="M2781" s="1"/>
  <c r="M2787" s="1"/>
  <c r="M2793" s="1"/>
  <c r="M2799" s="1"/>
  <c r="M2805" s="1"/>
  <c r="M2811" s="1"/>
  <c r="M2817" s="1"/>
  <c r="M2823" s="1"/>
  <c r="M2829" s="1"/>
  <c r="M2835" s="1"/>
  <c r="M2841" s="1"/>
  <c r="M2847" s="1"/>
  <c r="M2853" s="1"/>
  <c r="M2859" s="1"/>
  <c r="M2865" s="1"/>
  <c r="M2871" s="1"/>
  <c r="M2877" s="1"/>
  <c r="M2883" s="1"/>
  <c r="M2889" s="1"/>
  <c r="M2895" s="1"/>
  <c r="M2901" s="1"/>
  <c r="M2907" s="1"/>
  <c r="M2913" s="1"/>
  <c r="M2919" s="1"/>
  <c r="M2925" s="1"/>
  <c r="M2931" s="1"/>
  <c r="M2937" s="1"/>
  <c r="M2943" s="1"/>
  <c r="M2949" s="1"/>
  <c r="M2951"/>
  <c r="U413"/>
  <c r="O416"/>
  <c r="U437"/>
  <c r="O440"/>
  <c r="U461"/>
  <c r="O464"/>
  <c r="U485"/>
  <c r="O488"/>
  <c r="N71" i="4"/>
  <c r="I10" i="3"/>
  <c r="U11"/>
  <c r="O12"/>
  <c r="O13" s="1"/>
  <c r="I40"/>
  <c r="U41"/>
  <c r="O42"/>
  <c r="O43" s="1"/>
  <c r="I64"/>
  <c r="U65"/>
  <c r="O66"/>
  <c r="O67" s="1"/>
  <c r="I148"/>
  <c r="E43" i="4" s="1"/>
  <c r="O150" i="3"/>
  <c r="O151" s="1"/>
  <c r="P158"/>
  <c r="R158"/>
  <c r="T158"/>
  <c r="Q156"/>
  <c r="Q157" s="1"/>
  <c r="O158"/>
  <c r="S158"/>
  <c r="I160"/>
  <c r="U161"/>
  <c r="O162"/>
  <c r="O163" s="1"/>
  <c r="P170"/>
  <c r="R170"/>
  <c r="T170"/>
  <c r="Q168"/>
  <c r="Q169" s="1"/>
  <c r="O170"/>
  <c r="S170"/>
  <c r="I172"/>
  <c r="U173"/>
  <c r="O174"/>
  <c r="O175" s="1"/>
  <c r="P182"/>
  <c r="R182"/>
  <c r="T182"/>
  <c r="Q180"/>
  <c r="Q181" s="1"/>
  <c r="O182"/>
  <c r="S182"/>
  <c r="I184"/>
  <c r="U185"/>
  <c r="O186"/>
  <c r="O187" s="1"/>
  <c r="P194"/>
  <c r="R194"/>
  <c r="T194"/>
  <c r="Q192"/>
  <c r="Q193" s="1"/>
  <c r="O194"/>
  <c r="S194"/>
  <c r="I196"/>
  <c r="U197"/>
  <c r="O198"/>
  <c r="O199" s="1"/>
  <c r="P206"/>
  <c r="R206"/>
  <c r="T206"/>
  <c r="Q204"/>
  <c r="Q205" s="1"/>
  <c r="O206"/>
  <c r="S206"/>
  <c r="I208"/>
  <c r="U209"/>
  <c r="O210"/>
  <c r="O211" s="1"/>
  <c r="P218"/>
  <c r="R218"/>
  <c r="T218"/>
  <c r="Q216"/>
  <c r="Q217" s="1"/>
  <c r="O218"/>
  <c r="S218"/>
  <c r="I220"/>
  <c r="U221"/>
  <c r="O222"/>
  <c r="O223" s="1"/>
  <c r="P230"/>
  <c r="R230"/>
  <c r="T230"/>
  <c r="Q228"/>
  <c r="Q229" s="1"/>
  <c r="O230"/>
  <c r="S230"/>
  <c r="I232"/>
  <c r="U233"/>
  <c r="O234"/>
  <c r="O235" s="1"/>
  <c r="P242"/>
  <c r="R242"/>
  <c r="T242"/>
  <c r="Q240"/>
  <c r="Q241" s="1"/>
  <c r="O242"/>
  <c r="S242"/>
  <c r="I244"/>
  <c r="U245"/>
  <c r="O246"/>
  <c r="O247" s="1"/>
  <c r="P254"/>
  <c r="R254"/>
  <c r="T254"/>
  <c r="Q252"/>
  <c r="Q253" s="1"/>
  <c r="O254"/>
  <c r="S254"/>
  <c r="I256"/>
  <c r="U257"/>
  <c r="O258"/>
  <c r="O259" s="1"/>
  <c r="P266"/>
  <c r="R266"/>
  <c r="T266"/>
  <c r="Q264"/>
  <c r="Q265" s="1"/>
  <c r="O266"/>
  <c r="S266"/>
  <c r="I268"/>
  <c r="U269"/>
  <c r="O270"/>
  <c r="O271" s="1"/>
  <c r="P278"/>
  <c r="R278"/>
  <c r="T278"/>
  <c r="Q276"/>
  <c r="Q277" s="1"/>
  <c r="O278"/>
  <c r="S278"/>
  <c r="I280"/>
  <c r="U281"/>
  <c r="O282"/>
  <c r="O283" s="1"/>
  <c r="P290"/>
  <c r="R290"/>
  <c r="T290"/>
  <c r="Q288"/>
  <c r="Q289" s="1"/>
  <c r="O290"/>
  <c r="S290"/>
  <c r="I292"/>
  <c r="U293"/>
  <c r="O294"/>
  <c r="O295" s="1"/>
  <c r="P302"/>
  <c r="R302"/>
  <c r="T302"/>
  <c r="Q300"/>
  <c r="Q301" s="1"/>
  <c r="O302"/>
  <c r="S302"/>
  <c r="I304"/>
  <c r="U305"/>
  <c r="O306"/>
  <c r="O307" s="1"/>
  <c r="P314"/>
  <c r="R314"/>
  <c r="T314"/>
  <c r="Q312"/>
  <c r="Q313" s="1"/>
  <c r="O314"/>
  <c r="S314"/>
  <c r="I316"/>
  <c r="U317"/>
  <c r="O318"/>
  <c r="O319" s="1"/>
  <c r="P326"/>
  <c r="R326"/>
  <c r="T326"/>
  <c r="Q324"/>
  <c r="Q325" s="1"/>
  <c r="O326"/>
  <c r="S326"/>
  <c r="I328"/>
  <c r="U329"/>
  <c r="O330"/>
  <c r="O331" s="1"/>
  <c r="P338"/>
  <c r="R338"/>
  <c r="T338"/>
  <c r="Q336"/>
  <c r="Q337" s="1"/>
  <c r="O338"/>
  <c r="S338"/>
  <c r="I340"/>
  <c r="U341"/>
  <c r="O342"/>
  <c r="O343" s="1"/>
  <c r="P350"/>
  <c r="R350"/>
  <c r="T350"/>
  <c r="Q348"/>
  <c r="Q349" s="1"/>
  <c r="O350"/>
  <c r="S350"/>
  <c r="I352"/>
  <c r="U353"/>
  <c r="O354"/>
  <c r="O355" s="1"/>
  <c r="P362"/>
  <c r="R362"/>
  <c r="T362"/>
  <c r="Q360"/>
  <c r="Q361" s="1"/>
  <c r="O362"/>
  <c r="S362"/>
  <c r="I364"/>
  <c r="U365"/>
  <c r="O366"/>
  <c r="O367" s="1"/>
  <c r="P374"/>
  <c r="R374"/>
  <c r="T374"/>
  <c r="Q372"/>
  <c r="Q373" s="1"/>
  <c r="O374"/>
  <c r="S374"/>
  <c r="I376"/>
  <c r="U377"/>
  <c r="O378"/>
  <c r="O379" s="1"/>
  <c r="P386"/>
  <c r="R386"/>
  <c r="T386"/>
  <c r="Q384"/>
  <c r="Q385" s="1"/>
  <c r="O386"/>
  <c r="S386"/>
  <c r="I388"/>
  <c r="U389"/>
  <c r="S392"/>
  <c r="O390"/>
  <c r="O391" s="1"/>
  <c r="S390"/>
  <c r="S391" s="1"/>
  <c r="P398"/>
  <c r="R398"/>
  <c r="T398"/>
  <c r="O398"/>
  <c r="S402"/>
  <c r="S403" s="1"/>
  <c r="Q410"/>
  <c r="S410"/>
  <c r="O414"/>
  <c r="O415" s="1"/>
  <c r="Q416"/>
  <c r="P422"/>
  <c r="R422"/>
  <c r="T422"/>
  <c r="O422"/>
  <c r="S426"/>
  <c r="S427" s="1"/>
  <c r="Q434"/>
  <c r="S434"/>
  <c r="O438"/>
  <c r="O439" s="1"/>
  <c r="Q440"/>
  <c r="P446"/>
  <c r="R446"/>
  <c r="T446"/>
  <c r="O446"/>
  <c r="S450"/>
  <c r="S451" s="1"/>
  <c r="Q458"/>
  <c r="S458"/>
  <c r="O462"/>
  <c r="O463" s="1"/>
  <c r="Q464"/>
  <c r="P470"/>
  <c r="R470"/>
  <c r="T470"/>
  <c r="O470"/>
  <c r="S474"/>
  <c r="S475" s="1"/>
  <c r="Q482"/>
  <c r="S482"/>
  <c r="O486"/>
  <c r="O487" s="1"/>
  <c r="Q488"/>
  <c r="P494"/>
  <c r="R494"/>
  <c r="T494"/>
  <c r="O494"/>
  <c r="F21"/>
  <c r="F27" s="1"/>
  <c r="F33" s="1"/>
  <c r="F39" s="1"/>
  <c r="F45" s="1"/>
  <c r="F51" s="1"/>
  <c r="F57" s="1"/>
  <c r="F63" s="1"/>
  <c r="F69" s="1"/>
  <c r="F75" s="1"/>
  <c r="F81" s="1"/>
  <c r="F87" s="1"/>
  <c r="F93" s="1"/>
  <c r="F99" s="1"/>
  <c r="F105" s="1"/>
  <c r="F111" s="1"/>
  <c r="F117" s="1"/>
  <c r="F123" s="1"/>
  <c r="F129" s="1"/>
  <c r="F135" s="1"/>
  <c r="F141" s="1"/>
  <c r="F147" s="1"/>
  <c r="F153" s="1"/>
  <c r="F159" s="1"/>
  <c r="F165" s="1"/>
  <c r="F171" s="1"/>
  <c r="F177" s="1"/>
  <c r="F183" s="1"/>
  <c r="F189" s="1"/>
  <c r="F195" s="1"/>
  <c r="F201" s="1"/>
  <c r="F207" s="1"/>
  <c r="F213" s="1"/>
  <c r="F219" s="1"/>
  <c r="F225" s="1"/>
  <c r="F231" s="1"/>
  <c r="F237" s="1"/>
  <c r="F243" s="1"/>
  <c r="F249" s="1"/>
  <c r="F255" s="1"/>
  <c r="F261" s="1"/>
  <c r="F267" s="1"/>
  <c r="F273" s="1"/>
  <c r="F279" s="1"/>
  <c r="F285" s="1"/>
  <c r="F291" s="1"/>
  <c r="F297" s="1"/>
  <c r="F303" s="1"/>
  <c r="F309" s="1"/>
  <c r="F315" s="1"/>
  <c r="F321" s="1"/>
  <c r="F327" s="1"/>
  <c r="F333" s="1"/>
  <c r="F339" s="1"/>
  <c r="F345" s="1"/>
  <c r="F351" s="1"/>
  <c r="F357" s="1"/>
  <c r="F363" s="1"/>
  <c r="F369" s="1"/>
  <c r="F375" s="1"/>
  <c r="F381" s="1"/>
  <c r="F387" s="1"/>
  <c r="F393" s="1"/>
  <c r="F399" s="1"/>
  <c r="F405" s="1"/>
  <c r="F411" s="1"/>
  <c r="F417" s="1"/>
  <c r="F423" s="1"/>
  <c r="F429" s="1"/>
  <c r="F435" s="1"/>
  <c r="F441" s="1"/>
  <c r="F447" s="1"/>
  <c r="F453" s="1"/>
  <c r="F459" s="1"/>
  <c r="F465" s="1"/>
  <c r="F471" s="1"/>
  <c r="F477" s="1"/>
  <c r="F483" s="1"/>
  <c r="F489" s="1"/>
  <c r="F495" s="1"/>
  <c r="F501" s="1"/>
  <c r="F507" s="1"/>
  <c r="F513" s="1"/>
  <c r="F519" s="1"/>
  <c r="F525" s="1"/>
  <c r="F531" s="1"/>
  <c r="F537" s="1"/>
  <c r="F543" s="1"/>
  <c r="F549" s="1"/>
  <c r="F555" s="1"/>
  <c r="F561" s="1"/>
  <c r="F567" s="1"/>
  <c r="F573" s="1"/>
  <c r="F579" s="1"/>
  <c r="F585" s="1"/>
  <c r="F591" s="1"/>
  <c r="F597" s="1"/>
  <c r="F603" s="1"/>
  <c r="F609" s="1"/>
  <c r="F615" s="1"/>
  <c r="F621" s="1"/>
  <c r="F627" s="1"/>
  <c r="F633" s="1"/>
  <c r="F639" s="1"/>
  <c r="F645" s="1"/>
  <c r="F651" s="1"/>
  <c r="F657" s="1"/>
  <c r="F663" s="1"/>
  <c r="F669" s="1"/>
  <c r="F675" s="1"/>
  <c r="F681" s="1"/>
  <c r="F687" s="1"/>
  <c r="F693" s="1"/>
  <c r="F699" s="1"/>
  <c r="F705" s="1"/>
  <c r="F711" s="1"/>
  <c r="F717" s="1"/>
  <c r="F723" s="1"/>
  <c r="F729" s="1"/>
  <c r="F735" s="1"/>
  <c r="F741" s="1"/>
  <c r="F747" s="1"/>
  <c r="F753" s="1"/>
  <c r="F759" s="1"/>
  <c r="F765" s="1"/>
  <c r="F771" s="1"/>
  <c r="F777" s="1"/>
  <c r="F783" s="1"/>
  <c r="F789" s="1"/>
  <c r="F795" s="1"/>
  <c r="F801" s="1"/>
  <c r="F807" s="1"/>
  <c r="F813" s="1"/>
  <c r="F819" s="1"/>
  <c r="F825" s="1"/>
  <c r="F831" s="1"/>
  <c r="F837" s="1"/>
  <c r="F843" s="1"/>
  <c r="F849" s="1"/>
  <c r="F855" s="1"/>
  <c r="F861" s="1"/>
  <c r="F867" s="1"/>
  <c r="F873" s="1"/>
  <c r="F879" s="1"/>
  <c r="F885" s="1"/>
  <c r="F891" s="1"/>
  <c r="F897" s="1"/>
  <c r="F903" s="1"/>
  <c r="F909" s="1"/>
  <c r="F915" s="1"/>
  <c r="F921" s="1"/>
  <c r="F927" s="1"/>
  <c r="F933" s="1"/>
  <c r="F939" s="1"/>
  <c r="F945" s="1"/>
  <c r="F951" s="1"/>
  <c r="F957" s="1"/>
  <c r="F963" s="1"/>
  <c r="F969" s="1"/>
  <c r="F975" s="1"/>
  <c r="F981" s="1"/>
  <c r="F987" s="1"/>
  <c r="F993" s="1"/>
  <c r="F999" s="1"/>
  <c r="F1005" s="1"/>
  <c r="F1011" s="1"/>
  <c r="F1017" s="1"/>
  <c r="F1023" s="1"/>
  <c r="F1029" s="1"/>
  <c r="F1035" s="1"/>
  <c r="F1041" s="1"/>
  <c r="F1047" s="1"/>
  <c r="F1053" s="1"/>
  <c r="F1059" s="1"/>
  <c r="F1065" s="1"/>
  <c r="F1071" s="1"/>
  <c r="F1077" s="1"/>
  <c r="F1083" s="1"/>
  <c r="F1089" s="1"/>
  <c r="F1095" s="1"/>
  <c r="F1101" s="1"/>
  <c r="F1107" s="1"/>
  <c r="F1113" s="1"/>
  <c r="F1119" s="1"/>
  <c r="F1125" s="1"/>
  <c r="F1131" s="1"/>
  <c r="F1137" s="1"/>
  <c r="F1143" s="1"/>
  <c r="F1149" s="1"/>
  <c r="F1155" s="1"/>
  <c r="F1161" s="1"/>
  <c r="F1167" s="1"/>
  <c r="F1173" s="1"/>
  <c r="F1179" s="1"/>
  <c r="F1185" s="1"/>
  <c r="F1191" s="1"/>
  <c r="F1197" s="1"/>
  <c r="F1203" s="1"/>
  <c r="F1209" s="1"/>
  <c r="F1215" s="1"/>
  <c r="F1221" s="1"/>
  <c r="F1227" s="1"/>
  <c r="F1233" s="1"/>
  <c r="F1239" s="1"/>
  <c r="F1245" s="1"/>
  <c r="F1251" s="1"/>
  <c r="F1257" s="1"/>
  <c r="F1263" s="1"/>
  <c r="F1269" s="1"/>
  <c r="F1275" s="1"/>
  <c r="F1281" s="1"/>
  <c r="F1287" s="1"/>
  <c r="F1293" s="1"/>
  <c r="F1299" s="1"/>
  <c r="F1305" s="1"/>
  <c r="F1311" s="1"/>
  <c r="F1317" s="1"/>
  <c r="F1323" s="1"/>
  <c r="F1329" s="1"/>
  <c r="F1335" s="1"/>
  <c r="F1341" s="1"/>
  <c r="F1347" s="1"/>
  <c r="F1353" s="1"/>
  <c r="F1359" s="1"/>
  <c r="F1365" s="1"/>
  <c r="F1371" s="1"/>
  <c r="F1377" s="1"/>
  <c r="F1383" s="1"/>
  <c r="F1389" s="1"/>
  <c r="F1395" s="1"/>
  <c r="F1401" s="1"/>
  <c r="F1407" s="1"/>
  <c r="F1413" s="1"/>
  <c r="F1419" s="1"/>
  <c r="F1425" s="1"/>
  <c r="F1431" s="1"/>
  <c r="F1437" s="1"/>
  <c r="F1443" s="1"/>
  <c r="F1449" s="1"/>
  <c r="F1455" s="1"/>
  <c r="F1461" s="1"/>
  <c r="F1467" s="1"/>
  <c r="F1473" s="1"/>
  <c r="F1479" s="1"/>
  <c r="F1485" s="1"/>
  <c r="F1491" s="1"/>
  <c r="F1497" s="1"/>
  <c r="F1503" s="1"/>
  <c r="F1509" s="1"/>
  <c r="F1515" s="1"/>
  <c r="F1521" s="1"/>
  <c r="F1527" s="1"/>
  <c r="F1533" s="1"/>
  <c r="F1539" s="1"/>
  <c r="F1545" s="1"/>
  <c r="F1551" s="1"/>
  <c r="F1557" s="1"/>
  <c r="F1563" s="1"/>
  <c r="F1569" s="1"/>
  <c r="F1575" s="1"/>
  <c r="F1581" s="1"/>
  <c r="F1587" s="1"/>
  <c r="F1593" s="1"/>
  <c r="F1599" s="1"/>
  <c r="F1605" s="1"/>
  <c r="F1611" s="1"/>
  <c r="F1617" s="1"/>
  <c r="F1623" s="1"/>
  <c r="F1629" s="1"/>
  <c r="F1635" s="1"/>
  <c r="F1641" s="1"/>
  <c r="F1647" s="1"/>
  <c r="F1653" s="1"/>
  <c r="F1659" s="1"/>
  <c r="F1665" s="1"/>
  <c r="F1671" s="1"/>
  <c r="F1677" s="1"/>
  <c r="F1683" s="1"/>
  <c r="F1689" s="1"/>
  <c r="F1695" s="1"/>
  <c r="F1701" s="1"/>
  <c r="F1707" s="1"/>
  <c r="F1713" s="1"/>
  <c r="F1719" s="1"/>
  <c r="F1725" s="1"/>
  <c r="F1731" s="1"/>
  <c r="F1737" s="1"/>
  <c r="F1743" s="1"/>
  <c r="F1749" s="1"/>
  <c r="F1755" s="1"/>
  <c r="F1761" s="1"/>
  <c r="F1767" s="1"/>
  <c r="F1773" s="1"/>
  <c r="F1779" s="1"/>
  <c r="F1785" s="1"/>
  <c r="F1791" s="1"/>
  <c r="F1797" s="1"/>
  <c r="F1803" s="1"/>
  <c r="F1809" s="1"/>
  <c r="F1815" s="1"/>
  <c r="F1821" s="1"/>
  <c r="F1827" s="1"/>
  <c r="F1833" s="1"/>
  <c r="F1839" s="1"/>
  <c r="F1845" s="1"/>
  <c r="F1851" s="1"/>
  <c r="F1857" s="1"/>
  <c r="F1863" s="1"/>
  <c r="F1869" s="1"/>
  <c r="F1875" s="1"/>
  <c r="F1881" s="1"/>
  <c r="F1887" s="1"/>
  <c r="F1893" s="1"/>
  <c r="F1899" s="1"/>
  <c r="F1905" s="1"/>
  <c r="F1911" s="1"/>
  <c r="F1917" s="1"/>
  <c r="F1923" s="1"/>
  <c r="F1929" s="1"/>
  <c r="F1935" s="1"/>
  <c r="F1941" s="1"/>
  <c r="F1947" s="1"/>
  <c r="F1953" s="1"/>
  <c r="F1959" s="1"/>
  <c r="F1965" s="1"/>
  <c r="F1971" s="1"/>
  <c r="F1977" s="1"/>
  <c r="F1983" s="1"/>
  <c r="F1989" s="1"/>
  <c r="F1995" s="1"/>
  <c r="F2001" s="1"/>
  <c r="F2007" s="1"/>
  <c r="F2013" s="1"/>
  <c r="F2019" s="1"/>
  <c r="F2025" s="1"/>
  <c r="F2031" s="1"/>
  <c r="F2037" s="1"/>
  <c r="F2043" s="1"/>
  <c r="F2049" s="1"/>
  <c r="F2055" s="1"/>
  <c r="F2061" s="1"/>
  <c r="F2067" s="1"/>
  <c r="F2073" s="1"/>
  <c r="F2079" s="1"/>
  <c r="F2085" s="1"/>
  <c r="F2091" s="1"/>
  <c r="F2097" s="1"/>
  <c r="F2103" s="1"/>
  <c r="F2109" s="1"/>
  <c r="F2115" s="1"/>
  <c r="F2121" s="1"/>
  <c r="F2127" s="1"/>
  <c r="F2133" s="1"/>
  <c r="F2139" s="1"/>
  <c r="F2145" s="1"/>
  <c r="F2151" s="1"/>
  <c r="F2157" s="1"/>
  <c r="F2163" s="1"/>
  <c r="F2169" s="1"/>
  <c r="F2175" s="1"/>
  <c r="F2181" s="1"/>
  <c r="F2187" s="1"/>
  <c r="F2193" s="1"/>
  <c r="F2199" s="1"/>
  <c r="F2205" s="1"/>
  <c r="F2211" s="1"/>
  <c r="F2217" s="1"/>
  <c r="F2223" s="1"/>
  <c r="F2229" s="1"/>
  <c r="F2235" s="1"/>
  <c r="F2241" s="1"/>
  <c r="F2247" s="1"/>
  <c r="F2253" s="1"/>
  <c r="F2259" s="1"/>
  <c r="F2265" s="1"/>
  <c r="F2271" s="1"/>
  <c r="F2277" s="1"/>
  <c r="F2283" s="1"/>
  <c r="F2289" s="1"/>
  <c r="F2295" s="1"/>
  <c r="F2301" s="1"/>
  <c r="F2307" s="1"/>
  <c r="F2313" s="1"/>
  <c r="F2319" s="1"/>
  <c r="F2325" s="1"/>
  <c r="F2331" s="1"/>
  <c r="F2337" s="1"/>
  <c r="F2343" s="1"/>
  <c r="F2349" s="1"/>
  <c r="F2355" s="1"/>
  <c r="F2361" s="1"/>
  <c r="F2367" s="1"/>
  <c r="F2373" s="1"/>
  <c r="F2379" s="1"/>
  <c r="F2385" s="1"/>
  <c r="F2391" s="1"/>
  <c r="F2397" s="1"/>
  <c r="F2403" s="1"/>
  <c r="F2409" s="1"/>
  <c r="F2415" s="1"/>
  <c r="F2421" s="1"/>
  <c r="F2427" s="1"/>
  <c r="F2433" s="1"/>
  <c r="F2439" s="1"/>
  <c r="F2445" s="1"/>
  <c r="F2451" s="1"/>
  <c r="F2457" s="1"/>
  <c r="F2463" s="1"/>
  <c r="F2469" s="1"/>
  <c r="F2475" s="1"/>
  <c r="F2481" s="1"/>
  <c r="F2487" s="1"/>
  <c r="F2493" s="1"/>
  <c r="F2499" s="1"/>
  <c r="F2505" s="1"/>
  <c r="F2511" s="1"/>
  <c r="F2517" s="1"/>
  <c r="F2523" s="1"/>
  <c r="F2529" s="1"/>
  <c r="F2535" s="1"/>
  <c r="F2541" s="1"/>
  <c r="F2547" s="1"/>
  <c r="F2553" s="1"/>
  <c r="F2559" s="1"/>
  <c r="F2565" s="1"/>
  <c r="F2571" s="1"/>
  <c r="F2577" s="1"/>
  <c r="F2583" s="1"/>
  <c r="F2589" s="1"/>
  <c r="F2595" s="1"/>
  <c r="F2601" s="1"/>
  <c r="F2607" s="1"/>
  <c r="F2613" s="1"/>
  <c r="F2619" s="1"/>
  <c r="F2625" s="1"/>
  <c r="F2631" s="1"/>
  <c r="F2637" s="1"/>
  <c r="F2643" s="1"/>
  <c r="F2649" s="1"/>
  <c r="F2655" s="1"/>
  <c r="F2661" s="1"/>
  <c r="F2667" s="1"/>
  <c r="F2673" s="1"/>
  <c r="F2679" s="1"/>
  <c r="F2685" s="1"/>
  <c r="F2691" s="1"/>
  <c r="F2697" s="1"/>
  <c r="F2703" s="1"/>
  <c r="F2709" s="1"/>
  <c r="F2715" s="1"/>
  <c r="F2721" s="1"/>
  <c r="F2727" s="1"/>
  <c r="F2733" s="1"/>
  <c r="F2739" s="1"/>
  <c r="F2745" s="1"/>
  <c r="F2751" s="1"/>
  <c r="F2757" s="1"/>
  <c r="F2763" s="1"/>
  <c r="F2769" s="1"/>
  <c r="F2775" s="1"/>
  <c r="F2781" s="1"/>
  <c r="F2787" s="1"/>
  <c r="F2793" s="1"/>
  <c r="F2799" s="1"/>
  <c r="F2805" s="1"/>
  <c r="F2811" s="1"/>
  <c r="F2817" s="1"/>
  <c r="F2823" s="1"/>
  <c r="F2829" s="1"/>
  <c r="F2835" s="1"/>
  <c r="F2841" s="1"/>
  <c r="F2847" s="1"/>
  <c r="F2853" s="1"/>
  <c r="F2859" s="1"/>
  <c r="F2865" s="1"/>
  <c r="F2871" s="1"/>
  <c r="F2877" s="1"/>
  <c r="F2883" s="1"/>
  <c r="F2889" s="1"/>
  <c r="F2895" s="1"/>
  <c r="F2901" s="1"/>
  <c r="F2907" s="1"/>
  <c r="F2913" s="1"/>
  <c r="F2919" s="1"/>
  <c r="F2925" s="1"/>
  <c r="F2931" s="1"/>
  <c r="F2937" s="1"/>
  <c r="F2943" s="1"/>
  <c r="F2949" s="1"/>
  <c r="U401"/>
  <c r="O404"/>
  <c r="U425"/>
  <c r="O428"/>
  <c r="U449"/>
  <c r="O452"/>
  <c r="U473"/>
  <c r="O476"/>
  <c r="P14"/>
  <c r="R14"/>
  <c r="T14"/>
  <c r="O14"/>
  <c r="S14"/>
  <c r="P44"/>
  <c r="R44"/>
  <c r="T44"/>
  <c r="O44"/>
  <c r="P68"/>
  <c r="R68"/>
  <c r="T68"/>
  <c r="O68"/>
  <c r="P152"/>
  <c r="R152"/>
  <c r="T152"/>
  <c r="O152"/>
  <c r="O156"/>
  <c r="O157" s="1"/>
  <c r="P164"/>
  <c r="R164"/>
  <c r="T164"/>
  <c r="O164"/>
  <c r="O168"/>
  <c r="O169" s="1"/>
  <c r="P176"/>
  <c r="R176"/>
  <c r="T176"/>
  <c r="O176"/>
  <c r="O180"/>
  <c r="O181" s="1"/>
  <c r="P188"/>
  <c r="R188"/>
  <c r="T188"/>
  <c r="O188"/>
  <c r="O192"/>
  <c r="O193" s="1"/>
  <c r="P200"/>
  <c r="R200"/>
  <c r="T200"/>
  <c r="O200"/>
  <c r="O204"/>
  <c r="O205" s="1"/>
  <c r="P212"/>
  <c r="R212"/>
  <c r="T212"/>
  <c r="O212"/>
  <c r="O216"/>
  <c r="O217" s="1"/>
  <c r="P224"/>
  <c r="R224"/>
  <c r="T224"/>
  <c r="O224"/>
  <c r="O228"/>
  <c r="O229" s="1"/>
  <c r="P236"/>
  <c r="R236"/>
  <c r="T236"/>
  <c r="O236"/>
  <c r="O240"/>
  <c r="O241" s="1"/>
  <c r="P248"/>
  <c r="R248"/>
  <c r="T248"/>
  <c r="O248"/>
  <c r="O252"/>
  <c r="O253" s="1"/>
  <c r="P260"/>
  <c r="R260"/>
  <c r="T260"/>
  <c r="O260"/>
  <c r="O264"/>
  <c r="O265" s="1"/>
  <c r="P272"/>
  <c r="R272"/>
  <c r="T272"/>
  <c r="O272"/>
  <c r="O276"/>
  <c r="O277" s="1"/>
  <c r="P284"/>
  <c r="R284"/>
  <c r="T284"/>
  <c r="O284"/>
  <c r="O288"/>
  <c r="O289" s="1"/>
  <c r="P296"/>
  <c r="R296"/>
  <c r="T296"/>
  <c r="O296"/>
  <c r="O300"/>
  <c r="O301" s="1"/>
  <c r="P308"/>
  <c r="R308"/>
  <c r="T308"/>
  <c r="O308"/>
  <c r="O312"/>
  <c r="O313" s="1"/>
  <c r="P320"/>
  <c r="R320"/>
  <c r="T320"/>
  <c r="O320"/>
  <c r="O324"/>
  <c r="O325" s="1"/>
  <c r="P332"/>
  <c r="R332"/>
  <c r="T332"/>
  <c r="O332"/>
  <c r="O336"/>
  <c r="O337" s="1"/>
  <c r="P344"/>
  <c r="R344"/>
  <c r="T344"/>
  <c r="O344"/>
  <c r="O348"/>
  <c r="O349" s="1"/>
  <c r="P356"/>
  <c r="R356"/>
  <c r="T356"/>
  <c r="O356"/>
  <c r="O360"/>
  <c r="O361" s="1"/>
  <c r="P368"/>
  <c r="R368"/>
  <c r="T368"/>
  <c r="O368"/>
  <c r="O372"/>
  <c r="O373" s="1"/>
  <c r="P380"/>
  <c r="R380"/>
  <c r="T380"/>
  <c r="O380"/>
  <c r="O384"/>
  <c r="O385" s="1"/>
  <c r="P392"/>
  <c r="R392"/>
  <c r="T392"/>
  <c r="Q398"/>
  <c r="S398"/>
  <c r="O402"/>
  <c r="O403" s="1"/>
  <c r="Q404"/>
  <c r="Q422"/>
  <c r="S422"/>
  <c r="O426"/>
  <c r="O427" s="1"/>
  <c r="Q428"/>
  <c r="Q446"/>
  <c r="S446"/>
  <c r="O450"/>
  <c r="O451" s="1"/>
  <c r="Q452"/>
  <c r="Q470"/>
  <c r="S470"/>
  <c r="O474"/>
  <c r="O475" s="1"/>
  <c r="Q476"/>
  <c r="Q494"/>
  <c r="S494"/>
  <c r="N157" i="2"/>
  <c r="U395" i="3"/>
  <c r="O396"/>
  <c r="O397" s="1"/>
  <c r="P404"/>
  <c r="R404"/>
  <c r="T404"/>
  <c r="U407"/>
  <c r="O408"/>
  <c r="O409" s="1"/>
  <c r="P416"/>
  <c r="R416"/>
  <c r="T416"/>
  <c r="U419"/>
  <c r="O420"/>
  <c r="O421" s="1"/>
  <c r="P428"/>
  <c r="R428"/>
  <c r="T428"/>
  <c r="U431"/>
  <c r="O432"/>
  <c r="O433" s="1"/>
  <c r="P440"/>
  <c r="R440"/>
  <c r="T440"/>
  <c r="U443"/>
  <c r="O444"/>
  <c r="O445" s="1"/>
  <c r="P452"/>
  <c r="R452"/>
  <c r="T452"/>
  <c r="U455"/>
  <c r="O456"/>
  <c r="O457" s="1"/>
  <c r="P464"/>
  <c r="R464"/>
  <c r="T464"/>
  <c r="U467"/>
  <c r="O468"/>
  <c r="O469" s="1"/>
  <c r="P476"/>
  <c r="R476"/>
  <c r="T476"/>
  <c r="U479"/>
  <c r="O480"/>
  <c r="O481" s="1"/>
  <c r="P488"/>
  <c r="R488"/>
  <c r="T488"/>
  <c r="U491"/>
  <c r="O492"/>
  <c r="O493" s="1"/>
  <c r="P500"/>
  <c r="R500"/>
  <c r="T500"/>
  <c r="Q498"/>
  <c r="Q499" s="1"/>
  <c r="O500"/>
  <c r="S500"/>
  <c r="I502"/>
  <c r="U503"/>
  <c r="O504"/>
  <c r="O505" s="1"/>
  <c r="P512"/>
  <c r="R512"/>
  <c r="T512"/>
  <c r="Q510"/>
  <c r="Q511" s="1"/>
  <c r="O512"/>
  <c r="S512"/>
  <c r="I514"/>
  <c r="U515"/>
  <c r="O516"/>
  <c r="O517" s="1"/>
  <c r="P524"/>
  <c r="R524"/>
  <c r="T524"/>
  <c r="Q522"/>
  <c r="Q523" s="1"/>
  <c r="O524"/>
  <c r="S524"/>
  <c r="I526"/>
  <c r="U527"/>
  <c r="O528"/>
  <c r="O529" s="1"/>
  <c r="P536"/>
  <c r="R536"/>
  <c r="T536"/>
  <c r="Q534"/>
  <c r="Q535" s="1"/>
  <c r="O536"/>
  <c r="S536"/>
  <c r="I538"/>
  <c r="U539"/>
  <c r="O540"/>
  <c r="O541" s="1"/>
  <c r="P548"/>
  <c r="R548"/>
  <c r="T548"/>
  <c r="Q546"/>
  <c r="Q547" s="1"/>
  <c r="O548"/>
  <c r="S548"/>
  <c r="I550"/>
  <c r="U551"/>
  <c r="O552"/>
  <c r="O553" s="1"/>
  <c r="P560"/>
  <c r="R560"/>
  <c r="T560"/>
  <c r="Q558"/>
  <c r="Q559" s="1"/>
  <c r="O560"/>
  <c r="S560"/>
  <c r="I562"/>
  <c r="U563"/>
  <c r="O564"/>
  <c r="O565" s="1"/>
  <c r="P572"/>
  <c r="R572"/>
  <c r="T572"/>
  <c r="Q570"/>
  <c r="Q571" s="1"/>
  <c r="O572"/>
  <c r="S572"/>
  <c r="I574"/>
  <c r="U575"/>
  <c r="O576"/>
  <c r="O577" s="1"/>
  <c r="P584"/>
  <c r="R584"/>
  <c r="T584"/>
  <c r="Q582"/>
  <c r="Q583" s="1"/>
  <c r="O584"/>
  <c r="S584"/>
  <c r="I586"/>
  <c r="U587"/>
  <c r="O588"/>
  <c r="O589" s="1"/>
  <c r="P596"/>
  <c r="R596"/>
  <c r="T596"/>
  <c r="Q594"/>
  <c r="Q595" s="1"/>
  <c r="O596"/>
  <c r="S596"/>
  <c r="I598"/>
  <c r="U599"/>
  <c r="O600"/>
  <c r="O601" s="1"/>
  <c r="P608"/>
  <c r="R608"/>
  <c r="T608"/>
  <c r="Q606"/>
  <c r="Q607" s="1"/>
  <c r="O608"/>
  <c r="S608"/>
  <c r="I610"/>
  <c r="U611"/>
  <c r="O612"/>
  <c r="O613" s="1"/>
  <c r="P620"/>
  <c r="R620"/>
  <c r="T620"/>
  <c r="Q618"/>
  <c r="Q619" s="1"/>
  <c r="O620"/>
  <c r="S620"/>
  <c r="I622"/>
  <c r="U623"/>
  <c r="O624"/>
  <c r="O625" s="1"/>
  <c r="P632"/>
  <c r="R632"/>
  <c r="T632"/>
  <c r="Q630"/>
  <c r="Q631" s="1"/>
  <c r="O632"/>
  <c r="S632"/>
  <c r="I634"/>
  <c r="U635"/>
  <c r="O636"/>
  <c r="O637" s="1"/>
  <c r="P644"/>
  <c r="R644"/>
  <c r="T644"/>
  <c r="Q642"/>
  <c r="Q643" s="1"/>
  <c r="O644"/>
  <c r="S644"/>
  <c r="I646"/>
  <c r="U647"/>
  <c r="O648"/>
  <c r="O649" s="1"/>
  <c r="P656"/>
  <c r="R656"/>
  <c r="T656"/>
  <c r="Q654"/>
  <c r="Q655" s="1"/>
  <c r="O656"/>
  <c r="S656"/>
  <c r="I658"/>
  <c r="U659"/>
  <c r="O660"/>
  <c r="O661" s="1"/>
  <c r="P668"/>
  <c r="R668"/>
  <c r="T668"/>
  <c r="Q666"/>
  <c r="Q667" s="1"/>
  <c r="O668"/>
  <c r="S668"/>
  <c r="I670"/>
  <c r="U671"/>
  <c r="O672"/>
  <c r="O673" s="1"/>
  <c r="P680"/>
  <c r="R680"/>
  <c r="T680"/>
  <c r="Q678"/>
  <c r="Q679" s="1"/>
  <c r="O680"/>
  <c r="S680"/>
  <c r="I682"/>
  <c r="U683"/>
  <c r="O684"/>
  <c r="O685" s="1"/>
  <c r="P692"/>
  <c r="R692"/>
  <c r="T692"/>
  <c r="Q690"/>
  <c r="Q691" s="1"/>
  <c r="O692"/>
  <c r="S692"/>
  <c r="I694"/>
  <c r="U695"/>
  <c r="O696"/>
  <c r="O697" s="1"/>
  <c r="P704"/>
  <c r="R704"/>
  <c r="T704"/>
  <c r="Q702"/>
  <c r="Q703" s="1"/>
  <c r="O704"/>
  <c r="S704"/>
  <c r="I706"/>
  <c r="U707"/>
  <c r="O708"/>
  <c r="O709" s="1"/>
  <c r="P716"/>
  <c r="R716"/>
  <c r="T716"/>
  <c r="Q714"/>
  <c r="Q715" s="1"/>
  <c r="O716"/>
  <c r="S716"/>
  <c r="I718"/>
  <c r="U719"/>
  <c r="O720"/>
  <c r="O721" s="1"/>
  <c r="P728"/>
  <c r="R728"/>
  <c r="T728"/>
  <c r="Q726"/>
  <c r="Q727" s="1"/>
  <c r="O728"/>
  <c r="S728"/>
  <c r="I730"/>
  <c r="U731"/>
  <c r="O732"/>
  <c r="O733" s="1"/>
  <c r="P740"/>
  <c r="R740"/>
  <c r="T740"/>
  <c r="Q738"/>
  <c r="Q739" s="1"/>
  <c r="O740"/>
  <c r="S740"/>
  <c r="I742"/>
  <c r="U743"/>
  <c r="O744"/>
  <c r="O745" s="1"/>
  <c r="P752"/>
  <c r="R752"/>
  <c r="T752"/>
  <c r="Q750"/>
  <c r="Q751" s="1"/>
  <c r="O752"/>
  <c r="S752"/>
  <c r="I754"/>
  <c r="U755"/>
  <c r="O756"/>
  <c r="O757" s="1"/>
  <c r="P764"/>
  <c r="R764"/>
  <c r="T764"/>
  <c r="Q762"/>
  <c r="Q763" s="1"/>
  <c r="O764"/>
  <c r="S764"/>
  <c r="I766"/>
  <c r="U767"/>
  <c r="O768"/>
  <c r="O769" s="1"/>
  <c r="P776"/>
  <c r="R776"/>
  <c r="T776"/>
  <c r="Q774"/>
  <c r="Q775" s="1"/>
  <c r="O776"/>
  <c r="S776"/>
  <c r="I778"/>
  <c r="U779"/>
  <c r="O780"/>
  <c r="O781" s="1"/>
  <c r="P788"/>
  <c r="R788"/>
  <c r="T788"/>
  <c r="Q786"/>
  <c r="Q787" s="1"/>
  <c r="O788"/>
  <c r="S788"/>
  <c r="I790"/>
  <c r="U791"/>
  <c r="O792"/>
  <c r="O793" s="1"/>
  <c r="P800"/>
  <c r="R800"/>
  <c r="T800"/>
  <c r="Q798"/>
  <c r="Q799" s="1"/>
  <c r="O800"/>
  <c r="S800"/>
  <c r="I802"/>
  <c r="U803"/>
  <c r="O804"/>
  <c r="O805" s="1"/>
  <c r="P812"/>
  <c r="R812"/>
  <c r="T812"/>
  <c r="Q810"/>
  <c r="Q811" s="1"/>
  <c r="O812"/>
  <c r="S812"/>
  <c r="U815"/>
  <c r="Q818"/>
  <c r="S818"/>
  <c r="O816"/>
  <c r="O817" s="1"/>
  <c r="S816"/>
  <c r="S817" s="1"/>
  <c r="P824"/>
  <c r="R824"/>
  <c r="T824"/>
  <c r="P830"/>
  <c r="R830"/>
  <c r="T830"/>
  <c r="P836"/>
  <c r="R836"/>
  <c r="T836"/>
  <c r="P842"/>
  <c r="R842"/>
  <c r="T842"/>
  <c r="P848"/>
  <c r="R848"/>
  <c r="T848"/>
  <c r="P854"/>
  <c r="R854"/>
  <c r="T854"/>
  <c r="P860"/>
  <c r="R860"/>
  <c r="T860"/>
  <c r="U863"/>
  <c r="Q866"/>
  <c r="S866"/>
  <c r="P872"/>
  <c r="R872"/>
  <c r="T872"/>
  <c r="P878"/>
  <c r="R878"/>
  <c r="T878"/>
  <c r="P884"/>
  <c r="R884"/>
  <c r="T884"/>
  <c r="P890"/>
  <c r="R890"/>
  <c r="T890"/>
  <c r="P896"/>
  <c r="R896"/>
  <c r="T896"/>
  <c r="P902"/>
  <c r="R902"/>
  <c r="T902"/>
  <c r="P908"/>
  <c r="R908"/>
  <c r="T908"/>
  <c r="P914"/>
  <c r="R914"/>
  <c r="T914"/>
  <c r="P920"/>
  <c r="R920"/>
  <c r="T920"/>
  <c r="P926"/>
  <c r="R926"/>
  <c r="T926"/>
  <c r="U929"/>
  <c r="Q932"/>
  <c r="S932"/>
  <c r="U935"/>
  <c r="Q938"/>
  <c r="S938"/>
  <c r="P944"/>
  <c r="R944"/>
  <c r="T944"/>
  <c r="P950"/>
  <c r="R950"/>
  <c r="T950"/>
  <c r="U953"/>
  <c r="Q956"/>
  <c r="S956"/>
  <c r="U959"/>
  <c r="Q962"/>
  <c r="S962"/>
  <c r="U965"/>
  <c r="Q968"/>
  <c r="S968"/>
  <c r="U971"/>
  <c r="Q974"/>
  <c r="S974"/>
  <c r="P980"/>
  <c r="R980"/>
  <c r="T980"/>
  <c r="U983"/>
  <c r="Q986"/>
  <c r="S986"/>
  <c r="P992"/>
  <c r="R992"/>
  <c r="T992"/>
  <c r="Q990"/>
  <c r="Q991" s="1"/>
  <c r="P998"/>
  <c r="R998"/>
  <c r="T998"/>
  <c r="Q996"/>
  <c r="Q997" s="1"/>
  <c r="P1004"/>
  <c r="R1004"/>
  <c r="T1004"/>
  <c r="Q1002"/>
  <c r="Q1003" s="1"/>
  <c r="P1010"/>
  <c r="R1010"/>
  <c r="T1010"/>
  <c r="Q1008"/>
  <c r="Q1009" s="1"/>
  <c r="P1016"/>
  <c r="R1016"/>
  <c r="T1016"/>
  <c r="Q1014"/>
  <c r="Q1015" s="1"/>
  <c r="P1022"/>
  <c r="R1022"/>
  <c r="T1022"/>
  <c r="Q1020"/>
  <c r="Q1021" s="1"/>
  <c r="P1028"/>
  <c r="T1028"/>
  <c r="U1043"/>
  <c r="Q1046"/>
  <c r="O498"/>
  <c r="O499" s="1"/>
  <c r="P506"/>
  <c r="R506"/>
  <c r="T506"/>
  <c r="O506"/>
  <c r="O510"/>
  <c r="O511" s="1"/>
  <c r="P518"/>
  <c r="R518"/>
  <c r="T518"/>
  <c r="O518"/>
  <c r="O522"/>
  <c r="O523" s="1"/>
  <c r="P530"/>
  <c r="R530"/>
  <c r="T530"/>
  <c r="O530"/>
  <c r="O534"/>
  <c r="O535" s="1"/>
  <c r="P542"/>
  <c r="R542"/>
  <c r="T542"/>
  <c r="O542"/>
  <c r="U542" s="1"/>
  <c r="O546"/>
  <c r="O547" s="1"/>
  <c r="P554"/>
  <c r="R554"/>
  <c r="T554"/>
  <c r="O554"/>
  <c r="O558"/>
  <c r="O559" s="1"/>
  <c r="P566"/>
  <c r="R566"/>
  <c r="T566"/>
  <c r="O566"/>
  <c r="O570"/>
  <c r="O571" s="1"/>
  <c r="P578"/>
  <c r="R578"/>
  <c r="T578"/>
  <c r="O578"/>
  <c r="O582"/>
  <c r="O583" s="1"/>
  <c r="P590"/>
  <c r="R590"/>
  <c r="T590"/>
  <c r="O590"/>
  <c r="O594"/>
  <c r="O595" s="1"/>
  <c r="P602"/>
  <c r="R602"/>
  <c r="T602"/>
  <c r="O602"/>
  <c r="O606"/>
  <c r="O607" s="1"/>
  <c r="P614"/>
  <c r="R614"/>
  <c r="T614"/>
  <c r="O614"/>
  <c r="O618"/>
  <c r="O619" s="1"/>
  <c r="P626"/>
  <c r="R626"/>
  <c r="T626"/>
  <c r="O626"/>
  <c r="O630"/>
  <c r="O631" s="1"/>
  <c r="P638"/>
  <c r="R638"/>
  <c r="T638"/>
  <c r="O638"/>
  <c r="U638" s="1"/>
  <c r="O642"/>
  <c r="O643" s="1"/>
  <c r="P650"/>
  <c r="R650"/>
  <c r="T650"/>
  <c r="O650"/>
  <c r="O654"/>
  <c r="O655" s="1"/>
  <c r="P662"/>
  <c r="R662"/>
  <c r="T662"/>
  <c r="O662"/>
  <c r="O666"/>
  <c r="O667" s="1"/>
  <c r="P674"/>
  <c r="R674"/>
  <c r="T674"/>
  <c r="O674"/>
  <c r="O678"/>
  <c r="O679" s="1"/>
  <c r="P686"/>
  <c r="R686"/>
  <c r="T686"/>
  <c r="O686"/>
  <c r="U686" s="1"/>
  <c r="O690"/>
  <c r="O691" s="1"/>
  <c r="P698"/>
  <c r="R698"/>
  <c r="T698"/>
  <c r="O698"/>
  <c r="O702"/>
  <c r="O703" s="1"/>
  <c r="P710"/>
  <c r="R710"/>
  <c r="T710"/>
  <c r="O710"/>
  <c r="O714"/>
  <c r="O715" s="1"/>
  <c r="P722"/>
  <c r="R722"/>
  <c r="T722"/>
  <c r="O722"/>
  <c r="O726"/>
  <c r="O727" s="1"/>
  <c r="P734"/>
  <c r="R734"/>
  <c r="T734"/>
  <c r="O734"/>
  <c r="U734" s="1"/>
  <c r="O738"/>
  <c r="O739" s="1"/>
  <c r="P746"/>
  <c r="R746"/>
  <c r="T746"/>
  <c r="O746"/>
  <c r="O750"/>
  <c r="O751" s="1"/>
  <c r="P758"/>
  <c r="R758"/>
  <c r="T758"/>
  <c r="O758"/>
  <c r="O762"/>
  <c r="O763" s="1"/>
  <c r="P770"/>
  <c r="R770"/>
  <c r="T770"/>
  <c r="O770"/>
  <c r="O774"/>
  <c r="O775" s="1"/>
  <c r="P782"/>
  <c r="R782"/>
  <c r="T782"/>
  <c r="O782"/>
  <c r="O786"/>
  <c r="O787" s="1"/>
  <c r="P794"/>
  <c r="R794"/>
  <c r="T794"/>
  <c r="O794"/>
  <c r="O798"/>
  <c r="O799" s="1"/>
  <c r="P806"/>
  <c r="R806"/>
  <c r="T806"/>
  <c r="O806"/>
  <c r="O810"/>
  <c r="O811" s="1"/>
  <c r="P818"/>
  <c r="R818"/>
  <c r="T818"/>
  <c r="Q824"/>
  <c r="S824"/>
  <c r="Q830"/>
  <c r="S830"/>
  <c r="Q836"/>
  <c r="S836"/>
  <c r="Q842"/>
  <c r="S842"/>
  <c r="Q848"/>
  <c r="S848"/>
  <c r="Q854"/>
  <c r="S854"/>
  <c r="Q860"/>
  <c r="S860"/>
  <c r="P866"/>
  <c r="R866"/>
  <c r="T866"/>
  <c r="Q878"/>
  <c r="S878"/>
  <c r="Q884"/>
  <c r="S884"/>
  <c r="Q890"/>
  <c r="S890"/>
  <c r="Q896"/>
  <c r="S896"/>
  <c r="Q902"/>
  <c r="S902"/>
  <c r="Q908"/>
  <c r="S908"/>
  <c r="Q914"/>
  <c r="S914"/>
  <c r="Q920"/>
  <c r="S920"/>
  <c r="Q926"/>
  <c r="S926"/>
  <c r="P932"/>
  <c r="R932"/>
  <c r="T932"/>
  <c r="Q950"/>
  <c r="S950"/>
  <c r="P956"/>
  <c r="R956"/>
  <c r="T956"/>
  <c r="N165" i="2"/>
  <c r="P986" i="3"/>
  <c r="R986"/>
  <c r="T986"/>
  <c r="O990"/>
  <c r="O991" s="1"/>
  <c r="S990"/>
  <c r="S991" s="1"/>
  <c r="O996"/>
  <c r="O997" s="1"/>
  <c r="S996"/>
  <c r="S997" s="1"/>
  <c r="O1002"/>
  <c r="O1003" s="1"/>
  <c r="S1002"/>
  <c r="S1003" s="1"/>
  <c r="O1008"/>
  <c r="O1009" s="1"/>
  <c r="S1008"/>
  <c r="S1009" s="1"/>
  <c r="O1014"/>
  <c r="O1015" s="1"/>
  <c r="S1014"/>
  <c r="S1015" s="1"/>
  <c r="O1020"/>
  <c r="O1021" s="1"/>
  <c r="S1020"/>
  <c r="S1021" s="1"/>
  <c r="Q1040"/>
  <c r="S1040"/>
  <c r="U2105"/>
  <c r="O2106"/>
  <c r="O2108"/>
  <c r="Q2108"/>
  <c r="Q2106"/>
  <c r="Q2107" s="1"/>
  <c r="S2106"/>
  <c r="S2107" s="1"/>
  <c r="S2108"/>
  <c r="Q1052"/>
  <c r="S1052"/>
  <c r="Q1064"/>
  <c r="S1064"/>
  <c r="Q1076"/>
  <c r="S1076"/>
  <c r="Q1088"/>
  <c r="S1088"/>
  <c r="Q1100"/>
  <c r="S1100"/>
  <c r="Q1112"/>
  <c r="S1112"/>
  <c r="Q1124"/>
  <c r="S1124"/>
  <c r="Q1136"/>
  <c r="S1136"/>
  <c r="Q1148"/>
  <c r="S1148"/>
  <c r="Q1160"/>
  <c r="S1160"/>
  <c r="Q1172"/>
  <c r="S1172"/>
  <c r="Q1184"/>
  <c r="S1184"/>
  <c r="Q1196"/>
  <c r="S1196"/>
  <c r="Q1208"/>
  <c r="S1208"/>
  <c r="Q1220"/>
  <c r="S1220"/>
  <c r="Q1232"/>
  <c r="S1232"/>
  <c r="Q1244"/>
  <c r="S1244"/>
  <c r="Q1256"/>
  <c r="S1256"/>
  <c r="Q1268"/>
  <c r="S1268"/>
  <c r="Q1280"/>
  <c r="S1280"/>
  <c r="Q1292"/>
  <c r="S1292"/>
  <c r="Q1304"/>
  <c r="S1304"/>
  <c r="Q1316"/>
  <c r="S1316"/>
  <c r="Q1328"/>
  <c r="S1328"/>
  <c r="Q1340"/>
  <c r="S1340"/>
  <c r="Q1352"/>
  <c r="S1352"/>
  <c r="Q1364"/>
  <c r="S1364"/>
  <c r="Q1376"/>
  <c r="S1376"/>
  <c r="Q1388"/>
  <c r="S1388"/>
  <c r="Q1400"/>
  <c r="S1400"/>
  <c r="Q1412"/>
  <c r="S1412"/>
  <c r="Q1424"/>
  <c r="S1424"/>
  <c r="Q1436"/>
  <c r="S1436"/>
  <c r="Q1448"/>
  <c r="S1448"/>
  <c r="Q1460"/>
  <c r="S1460"/>
  <c r="Q1472"/>
  <c r="S1472"/>
  <c r="Q1484"/>
  <c r="S1484"/>
  <c r="Q1496"/>
  <c r="S1496"/>
  <c r="Q1508"/>
  <c r="S1508"/>
  <c r="Q1520"/>
  <c r="S1520"/>
  <c r="Q1532"/>
  <c r="S1532"/>
  <c r="Q1544"/>
  <c r="S1544"/>
  <c r="P1548"/>
  <c r="P1549" s="1"/>
  <c r="T1548"/>
  <c r="T1549" s="1"/>
  <c r="O1574"/>
  <c r="Q1574"/>
  <c r="S1574"/>
  <c r="O1586"/>
  <c r="Q1586"/>
  <c r="S1586"/>
  <c r="O1598"/>
  <c r="Q1598"/>
  <c r="S1598"/>
  <c r="O1610"/>
  <c r="Q1610"/>
  <c r="S1610"/>
  <c r="O1622"/>
  <c r="Q1622"/>
  <c r="S1622"/>
  <c r="O1634"/>
  <c r="Q1634"/>
  <c r="S1634"/>
  <c r="O1646"/>
  <c r="Q1646"/>
  <c r="S1646"/>
  <c r="O1658"/>
  <c r="Q1658"/>
  <c r="S1658"/>
  <c r="O1670"/>
  <c r="Q1670"/>
  <c r="S1670"/>
  <c r="O1682"/>
  <c r="Q1682"/>
  <c r="S1682"/>
  <c r="O1694"/>
  <c r="Q1694"/>
  <c r="S1694"/>
  <c r="O1706"/>
  <c r="Q1706"/>
  <c r="S1706"/>
  <c r="O1718"/>
  <c r="Q1718"/>
  <c r="S1718"/>
  <c r="O1730"/>
  <c r="Q1730"/>
  <c r="S1730"/>
  <c r="O1742"/>
  <c r="Q1742"/>
  <c r="S1742"/>
  <c r="O1754"/>
  <c r="Q1754"/>
  <c r="S1754"/>
  <c r="O1766"/>
  <c r="Q1766"/>
  <c r="S1766"/>
  <c r="O1778"/>
  <c r="Q1778"/>
  <c r="S1778"/>
  <c r="O1790"/>
  <c r="Q1790"/>
  <c r="S1790"/>
  <c r="O1802"/>
  <c r="Q1802"/>
  <c r="S1802"/>
  <c r="O1814"/>
  <c r="Q1814"/>
  <c r="S1814"/>
  <c r="O1826"/>
  <c r="Q1826"/>
  <c r="S1826"/>
  <c r="P1832"/>
  <c r="R1832"/>
  <c r="T1832"/>
  <c r="O1838"/>
  <c r="Q1838"/>
  <c r="S1838"/>
  <c r="P1844"/>
  <c r="R1844"/>
  <c r="T1844"/>
  <c r="P1850"/>
  <c r="R1850"/>
  <c r="T1850"/>
  <c r="P1856"/>
  <c r="R1856"/>
  <c r="T1856"/>
  <c r="P1862"/>
  <c r="R1862"/>
  <c r="T1862"/>
  <c r="O1868"/>
  <c r="Q1868"/>
  <c r="S1868"/>
  <c r="P1874"/>
  <c r="R1874"/>
  <c r="T1874"/>
  <c r="O1880"/>
  <c r="Q1880"/>
  <c r="S1880"/>
  <c r="O1886"/>
  <c r="Q1886"/>
  <c r="S1886"/>
  <c r="P1892"/>
  <c r="R1892"/>
  <c r="T1892"/>
  <c r="P1898"/>
  <c r="R1898"/>
  <c r="T1898"/>
  <c r="P1904"/>
  <c r="R1904"/>
  <c r="T1904"/>
  <c r="P1910"/>
  <c r="R1910"/>
  <c r="T1910"/>
  <c r="P1916"/>
  <c r="R1916"/>
  <c r="T1916"/>
  <c r="P1922"/>
  <c r="R1922"/>
  <c r="T1922"/>
  <c r="P1928"/>
  <c r="R1928"/>
  <c r="T1928"/>
  <c r="T1934"/>
  <c r="O1982"/>
  <c r="Q1982"/>
  <c r="S1982"/>
  <c r="P1988"/>
  <c r="R1988"/>
  <c r="T1988"/>
  <c r="R2022"/>
  <c r="R2023" s="1"/>
  <c r="O2030"/>
  <c r="Q2030"/>
  <c r="S2030"/>
  <c r="R2034"/>
  <c r="R2035" s="1"/>
  <c r="O2042"/>
  <c r="Q2042"/>
  <c r="S2042"/>
  <c r="R2046"/>
  <c r="R2047" s="1"/>
  <c r="O2054"/>
  <c r="Q2054"/>
  <c r="S2054"/>
  <c r="R2058"/>
  <c r="R2059" s="1"/>
  <c r="O2066"/>
  <c r="S2066"/>
  <c r="O2070"/>
  <c r="O2071" s="1"/>
  <c r="S2070"/>
  <c r="S2071" s="1"/>
  <c r="Q2072"/>
  <c r="O2078"/>
  <c r="S2078"/>
  <c r="O2082"/>
  <c r="O2083" s="1"/>
  <c r="S2082"/>
  <c r="S2083" s="1"/>
  <c r="Q2084"/>
  <c r="O2090"/>
  <c r="S2090"/>
  <c r="O2094"/>
  <c r="O2095" s="1"/>
  <c r="S2094"/>
  <c r="S2095" s="1"/>
  <c r="Q2096"/>
  <c r="P2102"/>
  <c r="R2102"/>
  <c r="T2102"/>
  <c r="O2102"/>
  <c r="S2102"/>
  <c r="S1046"/>
  <c r="Q1058"/>
  <c r="S1058"/>
  <c r="Q1070"/>
  <c r="S1070"/>
  <c r="Q1082"/>
  <c r="S1082"/>
  <c r="Q1094"/>
  <c r="S1094"/>
  <c r="Q1106"/>
  <c r="S1106"/>
  <c r="Q1118"/>
  <c r="S1118"/>
  <c r="Q1130"/>
  <c r="S1130"/>
  <c r="Q1142"/>
  <c r="S1142"/>
  <c r="Q1154"/>
  <c r="S1154"/>
  <c r="Q1166"/>
  <c r="S1166"/>
  <c r="Q1178"/>
  <c r="S1178"/>
  <c r="Q1190"/>
  <c r="S1190"/>
  <c r="Q1202"/>
  <c r="S1202"/>
  <c r="Q1214"/>
  <c r="S1214"/>
  <c r="Q1226"/>
  <c r="S1226"/>
  <c r="Q1238"/>
  <c r="S1238"/>
  <c r="Q1250"/>
  <c r="S1250"/>
  <c r="Q1262"/>
  <c r="S1262"/>
  <c r="Q1274"/>
  <c r="S1274"/>
  <c r="Q1286"/>
  <c r="S1286"/>
  <c r="Q1298"/>
  <c r="S1298"/>
  <c r="Q1310"/>
  <c r="S1310"/>
  <c r="Q1322"/>
  <c r="S1322"/>
  <c r="Q1334"/>
  <c r="S1334"/>
  <c r="Q1346"/>
  <c r="S1346"/>
  <c r="Q1358"/>
  <c r="S1358"/>
  <c r="Q1370"/>
  <c r="S1370"/>
  <c r="Q1382"/>
  <c r="S1382"/>
  <c r="Q1394"/>
  <c r="S1394"/>
  <c r="Q1406"/>
  <c r="S1406"/>
  <c r="Q1418"/>
  <c r="S1418"/>
  <c r="Q1430"/>
  <c r="S1430"/>
  <c r="Q1442"/>
  <c r="S1442"/>
  <c r="Q1454"/>
  <c r="S1454"/>
  <c r="Q1466"/>
  <c r="S1466"/>
  <c r="Q1478"/>
  <c r="S1478"/>
  <c r="Q1490"/>
  <c r="S1490"/>
  <c r="Q1502"/>
  <c r="S1502"/>
  <c r="Q1514"/>
  <c r="S1514"/>
  <c r="Q1526"/>
  <c r="S1526"/>
  <c r="Q1538"/>
  <c r="S1538"/>
  <c r="O1568"/>
  <c r="Q1568"/>
  <c r="S1568"/>
  <c r="O1580"/>
  <c r="Q1580"/>
  <c r="S1580"/>
  <c r="O1592"/>
  <c r="Q1592"/>
  <c r="S1592"/>
  <c r="O1604"/>
  <c r="Q1604"/>
  <c r="S1604"/>
  <c r="O1616"/>
  <c r="Q1616"/>
  <c r="S1616"/>
  <c r="O1628"/>
  <c r="Q1628"/>
  <c r="S1628"/>
  <c r="O1640"/>
  <c r="Q1640"/>
  <c r="S1640"/>
  <c r="O1652"/>
  <c r="Q1652"/>
  <c r="S1652"/>
  <c r="O1664"/>
  <c r="Q1664"/>
  <c r="S1664"/>
  <c r="O1676"/>
  <c r="Q1676"/>
  <c r="S1676"/>
  <c r="O1688"/>
  <c r="Q1688"/>
  <c r="S1688"/>
  <c r="O1700"/>
  <c r="Q1700"/>
  <c r="S1700"/>
  <c r="O1712"/>
  <c r="Q1712"/>
  <c r="S1712"/>
  <c r="O1724"/>
  <c r="Q1724"/>
  <c r="S1724"/>
  <c r="O1736"/>
  <c r="Q1736"/>
  <c r="S1736"/>
  <c r="O1748"/>
  <c r="Q1748"/>
  <c r="S1748"/>
  <c r="O1760"/>
  <c r="Q1760"/>
  <c r="S1760"/>
  <c r="O1772"/>
  <c r="Q1772"/>
  <c r="S1772"/>
  <c r="O1784"/>
  <c r="Q1784"/>
  <c r="S1784"/>
  <c r="O1796"/>
  <c r="Q1796"/>
  <c r="S1796"/>
  <c r="O1808"/>
  <c r="Q1808"/>
  <c r="S1808"/>
  <c r="O1820"/>
  <c r="Q1820"/>
  <c r="S1820"/>
  <c r="P1826"/>
  <c r="R1826"/>
  <c r="T1826"/>
  <c r="O1832"/>
  <c r="Q1832"/>
  <c r="S1832"/>
  <c r="P1838"/>
  <c r="R1838"/>
  <c r="T1838"/>
  <c r="O1844"/>
  <c r="Q1844"/>
  <c r="S1844"/>
  <c r="O1850"/>
  <c r="Q1850"/>
  <c r="S1850"/>
  <c r="O1856"/>
  <c r="Q1856"/>
  <c r="S1856"/>
  <c r="O1862"/>
  <c r="Q1862"/>
  <c r="S1862"/>
  <c r="P1868"/>
  <c r="R1868"/>
  <c r="T1868"/>
  <c r="O1874"/>
  <c r="Q1874"/>
  <c r="S1874"/>
  <c r="P1880"/>
  <c r="R1880"/>
  <c r="T1880"/>
  <c r="P1886"/>
  <c r="R1886"/>
  <c r="T1886"/>
  <c r="O1892"/>
  <c r="Q1892"/>
  <c r="S1892"/>
  <c r="O1898"/>
  <c r="Q1898"/>
  <c r="S1898"/>
  <c r="O1904"/>
  <c r="Q1904"/>
  <c r="S1904"/>
  <c r="O1910"/>
  <c r="Q1910"/>
  <c r="S1910"/>
  <c r="O1916"/>
  <c r="Q1916"/>
  <c r="S1916"/>
  <c r="O1922"/>
  <c r="Q1922"/>
  <c r="S1922"/>
  <c r="O1928"/>
  <c r="Q1928"/>
  <c r="S1928"/>
  <c r="O1934"/>
  <c r="Q1934"/>
  <c r="S1934"/>
  <c r="O1940"/>
  <c r="Q1940"/>
  <c r="S1940"/>
  <c r="O1946"/>
  <c r="Q1946"/>
  <c r="S1946"/>
  <c r="O1952"/>
  <c r="Q1952"/>
  <c r="S1952"/>
  <c r="O1958"/>
  <c r="Q1958"/>
  <c r="S1958"/>
  <c r="O1964"/>
  <c r="Q1964"/>
  <c r="S1964"/>
  <c r="O1970"/>
  <c r="Q1970"/>
  <c r="S1970"/>
  <c r="P1976"/>
  <c r="R1976"/>
  <c r="T1976"/>
  <c r="P1982"/>
  <c r="R1982"/>
  <c r="T1982"/>
  <c r="O1988"/>
  <c r="Q1988"/>
  <c r="S1988"/>
  <c r="O1994"/>
  <c r="Q1994"/>
  <c r="S1994"/>
  <c r="O2000"/>
  <c r="Q2000"/>
  <c r="S2000"/>
  <c r="O2006"/>
  <c r="Q2006"/>
  <c r="S2006"/>
  <c r="O2012"/>
  <c r="Q2012"/>
  <c r="S2012"/>
  <c r="O2018"/>
  <c r="Q2018"/>
  <c r="S2018"/>
  <c r="O2024"/>
  <c r="Q2024"/>
  <c r="S2024"/>
  <c r="P2022"/>
  <c r="P2023" s="1"/>
  <c r="T2022"/>
  <c r="T2023" s="1"/>
  <c r="P2030"/>
  <c r="R2030"/>
  <c r="T2030"/>
  <c r="R2028"/>
  <c r="R2029" s="1"/>
  <c r="O2036"/>
  <c r="Q2036"/>
  <c r="S2036"/>
  <c r="P2034"/>
  <c r="P2035" s="1"/>
  <c r="T2034"/>
  <c r="T2035" s="1"/>
  <c r="P2042"/>
  <c r="R2042"/>
  <c r="T2042"/>
  <c r="R2040"/>
  <c r="R2041" s="1"/>
  <c r="O2048"/>
  <c r="Q2048"/>
  <c r="S2048"/>
  <c r="P2046"/>
  <c r="P2047" s="1"/>
  <c r="T2046"/>
  <c r="T2047" s="1"/>
  <c r="P2054"/>
  <c r="R2054"/>
  <c r="T2054"/>
  <c r="R2052"/>
  <c r="R2053" s="1"/>
  <c r="O2060"/>
  <c r="Q2060"/>
  <c r="S2060"/>
  <c r="P2058"/>
  <c r="P2059" s="1"/>
  <c r="T2058"/>
  <c r="T2059" s="1"/>
  <c r="O2072"/>
  <c r="O2084"/>
  <c r="P2096"/>
  <c r="R2096"/>
  <c r="T2096"/>
  <c r="O2096"/>
  <c r="U2099"/>
  <c r="O2100"/>
  <c r="P2108"/>
  <c r="R2108"/>
  <c r="U2627"/>
  <c r="O2630"/>
  <c r="T2108"/>
  <c r="U2111"/>
  <c r="O2112"/>
  <c r="O2113" s="1"/>
  <c r="S2112"/>
  <c r="S2113" s="1"/>
  <c r="Q2114"/>
  <c r="P2120"/>
  <c r="R2120"/>
  <c r="T2120"/>
  <c r="Q2118"/>
  <c r="Q2119" s="1"/>
  <c r="S2120"/>
  <c r="U2123"/>
  <c r="O2124"/>
  <c r="S2124"/>
  <c r="S2125" s="1"/>
  <c r="Q2126"/>
  <c r="P2132"/>
  <c r="R2132"/>
  <c r="T2132"/>
  <c r="Q2130"/>
  <c r="Q2131" s="1"/>
  <c r="S2132"/>
  <c r="U2135"/>
  <c r="O2136"/>
  <c r="O2137" s="1"/>
  <c r="S2136"/>
  <c r="S2137" s="1"/>
  <c r="Q2138"/>
  <c r="P2144"/>
  <c r="R2144"/>
  <c r="U2144" s="1"/>
  <c r="T2144"/>
  <c r="Q2142"/>
  <c r="Q2143" s="1"/>
  <c r="S2144"/>
  <c r="U2147"/>
  <c r="O2148"/>
  <c r="S2148"/>
  <c r="S2149" s="1"/>
  <c r="Q2150"/>
  <c r="P2156"/>
  <c r="R2156"/>
  <c r="T2156"/>
  <c r="Q2154"/>
  <c r="Q2155" s="1"/>
  <c r="S2156"/>
  <c r="U2159"/>
  <c r="O2160"/>
  <c r="O2161" s="1"/>
  <c r="S2160"/>
  <c r="S2161" s="1"/>
  <c r="Q2162"/>
  <c r="P2168"/>
  <c r="R2168"/>
  <c r="T2168"/>
  <c r="Q2166"/>
  <c r="Q2167" s="1"/>
  <c r="S2168"/>
  <c r="U2171"/>
  <c r="O2172"/>
  <c r="S2172"/>
  <c r="S2173" s="1"/>
  <c r="Q2174"/>
  <c r="P2180"/>
  <c r="R2180"/>
  <c r="T2180"/>
  <c r="Q2178"/>
  <c r="Q2179" s="1"/>
  <c r="S2180"/>
  <c r="U2183"/>
  <c r="O2184"/>
  <c r="O2185" s="1"/>
  <c r="S2184"/>
  <c r="S2185" s="1"/>
  <c r="Q2186"/>
  <c r="P2192"/>
  <c r="R2192"/>
  <c r="T2192"/>
  <c r="Q2190"/>
  <c r="Q2191" s="1"/>
  <c r="S2192"/>
  <c r="U2195"/>
  <c r="O2196"/>
  <c r="S2196"/>
  <c r="S2197" s="1"/>
  <c r="Q2198"/>
  <c r="P2204"/>
  <c r="R2204"/>
  <c r="T2204"/>
  <c r="Q2202"/>
  <c r="Q2203" s="1"/>
  <c r="S2204"/>
  <c r="U2207"/>
  <c r="O2208"/>
  <c r="O2209" s="1"/>
  <c r="S2208"/>
  <c r="S2209" s="1"/>
  <c r="Q2210"/>
  <c r="P2216"/>
  <c r="R2216"/>
  <c r="T2216"/>
  <c r="Q2214"/>
  <c r="Q2215" s="1"/>
  <c r="S2216"/>
  <c r="U2219"/>
  <c r="O2220"/>
  <c r="S2220"/>
  <c r="S2221" s="1"/>
  <c r="Q2222"/>
  <c r="P2228"/>
  <c r="R2228"/>
  <c r="T2228"/>
  <c r="Q2226"/>
  <c r="Q2227" s="1"/>
  <c r="S2228"/>
  <c r="U2231"/>
  <c r="O2232"/>
  <c r="O2233" s="1"/>
  <c r="S2232"/>
  <c r="S2233" s="1"/>
  <c r="Q2234"/>
  <c r="P2240"/>
  <c r="R2240"/>
  <c r="U2240" s="1"/>
  <c r="T2240"/>
  <c r="Q2238"/>
  <c r="Q2239" s="1"/>
  <c r="S2240"/>
  <c r="U2243"/>
  <c r="O2244"/>
  <c r="S2244"/>
  <c r="S2245" s="1"/>
  <c r="Q2246"/>
  <c r="P2252"/>
  <c r="R2252"/>
  <c r="T2252"/>
  <c r="Q2250"/>
  <c r="Q2251" s="1"/>
  <c r="S2252"/>
  <c r="U2255"/>
  <c r="O2256"/>
  <c r="O2257" s="1"/>
  <c r="S2256"/>
  <c r="S2257" s="1"/>
  <c r="Q2258"/>
  <c r="P2264"/>
  <c r="R2264"/>
  <c r="T2264"/>
  <c r="Q2262"/>
  <c r="Q2263" s="1"/>
  <c r="S2264"/>
  <c r="U2267"/>
  <c r="O2268"/>
  <c r="S2268"/>
  <c r="S2269" s="1"/>
  <c r="Q2270"/>
  <c r="P2276"/>
  <c r="R2276"/>
  <c r="T2276"/>
  <c r="Q2274"/>
  <c r="Q2275" s="1"/>
  <c r="S2276"/>
  <c r="U2279"/>
  <c r="O2280"/>
  <c r="O2281" s="1"/>
  <c r="S2280"/>
  <c r="S2281" s="1"/>
  <c r="Q2282"/>
  <c r="P2288"/>
  <c r="R2288"/>
  <c r="T2288"/>
  <c r="Q2286"/>
  <c r="Q2287" s="1"/>
  <c r="O2288"/>
  <c r="S2288"/>
  <c r="I2290"/>
  <c r="K2290" s="1"/>
  <c r="U2291"/>
  <c r="O2292"/>
  <c r="P2300"/>
  <c r="R2300"/>
  <c r="T2300"/>
  <c r="Q2298"/>
  <c r="Q2299" s="1"/>
  <c r="O2300"/>
  <c r="S2300"/>
  <c r="I2302"/>
  <c r="K2302" s="1"/>
  <c r="U2303"/>
  <c r="O2304"/>
  <c r="O2305" s="1"/>
  <c r="P2312"/>
  <c r="R2312"/>
  <c r="T2312"/>
  <c r="Q2310"/>
  <c r="Q2311" s="1"/>
  <c r="O2312"/>
  <c r="S2312"/>
  <c r="I2314"/>
  <c r="K2314" s="1"/>
  <c r="U2315"/>
  <c r="O2316"/>
  <c r="P2324"/>
  <c r="R2324"/>
  <c r="T2324"/>
  <c r="Q2322"/>
  <c r="Q2323" s="1"/>
  <c r="O2324"/>
  <c r="S2324"/>
  <c r="I2326"/>
  <c r="K2326" s="1"/>
  <c r="U2327"/>
  <c r="O2328"/>
  <c r="O2329" s="1"/>
  <c r="P2336"/>
  <c r="R2336"/>
  <c r="T2336"/>
  <c r="P2342"/>
  <c r="R2342"/>
  <c r="T2342"/>
  <c r="P2348"/>
  <c r="R2348"/>
  <c r="T2348"/>
  <c r="P2354"/>
  <c r="R2354"/>
  <c r="T2354"/>
  <c r="U2357"/>
  <c r="Q2360"/>
  <c r="S2360"/>
  <c r="U2363"/>
  <c r="Q2366"/>
  <c r="S2366"/>
  <c r="U2369"/>
  <c r="Q2372"/>
  <c r="S2372"/>
  <c r="P2378"/>
  <c r="R2378"/>
  <c r="T2378"/>
  <c r="U2381"/>
  <c r="Q2384"/>
  <c r="S2384"/>
  <c r="U2387"/>
  <c r="Q2390"/>
  <c r="S2390"/>
  <c r="U2393"/>
  <c r="Q2396"/>
  <c r="S2396"/>
  <c r="U2399"/>
  <c r="Q2402"/>
  <c r="S2402"/>
  <c r="U2405"/>
  <c r="Q2408"/>
  <c r="S2408"/>
  <c r="U2411"/>
  <c r="Q2414"/>
  <c r="S2414"/>
  <c r="U2417"/>
  <c r="Q2420"/>
  <c r="S2420"/>
  <c r="U2423"/>
  <c r="Q2426"/>
  <c r="S2426"/>
  <c r="U2429"/>
  <c r="Q2432"/>
  <c r="S2432"/>
  <c r="U2435"/>
  <c r="Q2438"/>
  <c r="S2438"/>
  <c r="U2441"/>
  <c r="Q2444"/>
  <c r="S2444"/>
  <c r="U2447"/>
  <c r="Q2450"/>
  <c r="S2450"/>
  <c r="U2453"/>
  <c r="Q2456"/>
  <c r="S2456"/>
  <c r="U2459"/>
  <c r="Q2462"/>
  <c r="S2462"/>
  <c r="P2468"/>
  <c r="R2468"/>
  <c r="T2468"/>
  <c r="P2474"/>
  <c r="R2474"/>
  <c r="T2474"/>
  <c r="P2480"/>
  <c r="R2480"/>
  <c r="T2480"/>
  <c r="P2486"/>
  <c r="R2486"/>
  <c r="T2486"/>
  <c r="U2489"/>
  <c r="Q2492"/>
  <c r="S2492"/>
  <c r="U2495"/>
  <c r="Q2498"/>
  <c r="S2498"/>
  <c r="P2504"/>
  <c r="R2504"/>
  <c r="T2504"/>
  <c r="P2510"/>
  <c r="R2510"/>
  <c r="T2510"/>
  <c r="P2516"/>
  <c r="R2516"/>
  <c r="T2516"/>
  <c r="P2522"/>
  <c r="R2522"/>
  <c r="T2522"/>
  <c r="P2528"/>
  <c r="R2528"/>
  <c r="T2528"/>
  <c r="P2534"/>
  <c r="R2534"/>
  <c r="T2534"/>
  <c r="P2540"/>
  <c r="R2540"/>
  <c r="T2540"/>
  <c r="P2546"/>
  <c r="R2546"/>
  <c r="T2546"/>
  <c r="R2544"/>
  <c r="R2545" s="1"/>
  <c r="U2549"/>
  <c r="Q2552"/>
  <c r="S2552"/>
  <c r="P2550"/>
  <c r="P2551" s="1"/>
  <c r="T2550"/>
  <c r="T2551" s="1"/>
  <c r="P2558"/>
  <c r="R2558"/>
  <c r="T2558"/>
  <c r="R2556"/>
  <c r="R2557" s="1"/>
  <c r="U2561"/>
  <c r="Q2564"/>
  <c r="S2564"/>
  <c r="P2562"/>
  <c r="P2563" s="1"/>
  <c r="T2562"/>
  <c r="T2563" s="1"/>
  <c r="P2570"/>
  <c r="R2570"/>
  <c r="T2570"/>
  <c r="R2568"/>
  <c r="R2569" s="1"/>
  <c r="U2573"/>
  <c r="Q2576"/>
  <c r="S2576"/>
  <c r="P2574"/>
  <c r="P2575" s="1"/>
  <c r="T2574"/>
  <c r="T2575" s="1"/>
  <c r="P2582"/>
  <c r="R2582"/>
  <c r="T2582"/>
  <c r="R2580"/>
  <c r="R2581" s="1"/>
  <c r="U2585"/>
  <c r="Q2588"/>
  <c r="S2588"/>
  <c r="P2586"/>
  <c r="P2587" s="1"/>
  <c r="T2586"/>
  <c r="T2587" s="1"/>
  <c r="I2590"/>
  <c r="K2590" s="1"/>
  <c r="U2591"/>
  <c r="O2592"/>
  <c r="O2593" s="1"/>
  <c r="Q2598"/>
  <c r="Q2599" s="1"/>
  <c r="O2600"/>
  <c r="S2600"/>
  <c r="I2602"/>
  <c r="K2602" s="1"/>
  <c r="U2603"/>
  <c r="O2604"/>
  <c r="O2605" s="1"/>
  <c r="P2612"/>
  <c r="R2612"/>
  <c r="T2612"/>
  <c r="Q2610"/>
  <c r="Q2611" s="1"/>
  <c r="O2612"/>
  <c r="S2612"/>
  <c r="I2614"/>
  <c r="K2614" s="1"/>
  <c r="U2615"/>
  <c r="O2616"/>
  <c r="O2617" s="1"/>
  <c r="P2624"/>
  <c r="R2624"/>
  <c r="T2624"/>
  <c r="Q2622"/>
  <c r="Q2623" s="1"/>
  <c r="O2624"/>
  <c r="S2624"/>
  <c r="S2630"/>
  <c r="O2628"/>
  <c r="O2629" s="1"/>
  <c r="Q2630"/>
  <c r="P2636"/>
  <c r="P2114"/>
  <c r="R2114"/>
  <c r="T2114"/>
  <c r="O2114"/>
  <c r="U2117"/>
  <c r="O2118"/>
  <c r="P2126"/>
  <c r="R2126"/>
  <c r="T2126"/>
  <c r="O2126"/>
  <c r="U2129"/>
  <c r="O2130"/>
  <c r="P2138"/>
  <c r="R2138"/>
  <c r="T2138"/>
  <c r="O2138"/>
  <c r="U2141"/>
  <c r="O2142"/>
  <c r="P2150"/>
  <c r="R2150"/>
  <c r="T2150"/>
  <c r="O2150"/>
  <c r="U2153"/>
  <c r="O2154"/>
  <c r="P2162"/>
  <c r="R2162"/>
  <c r="T2162"/>
  <c r="O2162"/>
  <c r="U2165"/>
  <c r="O2166"/>
  <c r="P2174"/>
  <c r="R2174"/>
  <c r="T2174"/>
  <c r="O2174"/>
  <c r="U2177"/>
  <c r="O2178"/>
  <c r="P2186"/>
  <c r="R2186"/>
  <c r="T2186"/>
  <c r="O2186"/>
  <c r="U2189"/>
  <c r="O2190"/>
  <c r="P2198"/>
  <c r="R2198"/>
  <c r="T2198"/>
  <c r="O2198"/>
  <c r="U2201"/>
  <c r="O2202"/>
  <c r="P2210"/>
  <c r="R2210"/>
  <c r="T2210"/>
  <c r="O2210"/>
  <c r="U2213"/>
  <c r="O2214"/>
  <c r="P2222"/>
  <c r="R2222"/>
  <c r="T2222"/>
  <c r="O2222"/>
  <c r="U2225"/>
  <c r="O2226"/>
  <c r="P2234"/>
  <c r="R2234"/>
  <c r="T2234"/>
  <c r="O2234"/>
  <c r="U2237"/>
  <c r="O2238"/>
  <c r="P2246"/>
  <c r="R2246"/>
  <c r="T2246"/>
  <c r="O2246"/>
  <c r="U2249"/>
  <c r="O2250"/>
  <c r="P2258"/>
  <c r="R2258"/>
  <c r="T2258"/>
  <c r="O2258"/>
  <c r="U2261"/>
  <c r="O2262"/>
  <c r="P2270"/>
  <c r="R2270"/>
  <c r="T2270"/>
  <c r="O2270"/>
  <c r="U2273"/>
  <c r="O2274"/>
  <c r="P2282"/>
  <c r="R2282"/>
  <c r="T2282"/>
  <c r="O2282"/>
  <c r="O2286"/>
  <c r="O2287" s="1"/>
  <c r="P2294"/>
  <c r="R2294"/>
  <c r="T2294"/>
  <c r="O2294"/>
  <c r="O2298"/>
  <c r="P2306"/>
  <c r="R2306"/>
  <c r="T2306"/>
  <c r="O2306"/>
  <c r="O2310"/>
  <c r="O2311" s="1"/>
  <c r="P2318"/>
  <c r="R2318"/>
  <c r="T2318"/>
  <c r="O2318"/>
  <c r="O2322"/>
  <c r="Q2330"/>
  <c r="Q2342"/>
  <c r="S2342"/>
  <c r="Q2348"/>
  <c r="S2348"/>
  <c r="Q2354"/>
  <c r="S2354"/>
  <c r="P2360"/>
  <c r="R2360"/>
  <c r="T2360"/>
  <c r="P2384"/>
  <c r="R2384"/>
  <c r="T2384"/>
  <c r="Q2474"/>
  <c r="S2474"/>
  <c r="Q2480"/>
  <c r="S2480"/>
  <c r="Q2486"/>
  <c r="S2486"/>
  <c r="P2492"/>
  <c r="R2492"/>
  <c r="T2492"/>
  <c r="Q2510"/>
  <c r="S2510"/>
  <c r="Q2516"/>
  <c r="S2516"/>
  <c r="Q2522"/>
  <c r="S2522"/>
  <c r="Q2528"/>
  <c r="S2528"/>
  <c r="Q2534"/>
  <c r="S2534"/>
  <c r="Q2540"/>
  <c r="S2540"/>
  <c r="Q2546"/>
  <c r="S2546"/>
  <c r="R2550"/>
  <c r="R2551" s="1"/>
  <c r="Q2558"/>
  <c r="S2558"/>
  <c r="R2562"/>
  <c r="R2563" s="1"/>
  <c r="Q2570"/>
  <c r="S2570"/>
  <c r="R2574"/>
  <c r="R2575" s="1"/>
  <c r="Q2582"/>
  <c r="S2582"/>
  <c r="R2586"/>
  <c r="R2587" s="1"/>
  <c r="O2594"/>
  <c r="O2606"/>
  <c r="O2610"/>
  <c r="O2611" s="1"/>
  <c r="P2618"/>
  <c r="R2618"/>
  <c r="T2618"/>
  <c r="O2618"/>
  <c r="O2622"/>
  <c r="O2623" s="1"/>
  <c r="P2630"/>
  <c r="S2636"/>
  <c r="R2630"/>
  <c r="T2630"/>
  <c r="U2633"/>
  <c r="O2634"/>
  <c r="O2635" s="1"/>
  <c r="S2634"/>
  <c r="S2635" s="1"/>
  <c r="Q2636"/>
  <c r="P2642"/>
  <c r="R2642"/>
  <c r="T2642"/>
  <c r="Q2640"/>
  <c r="Q2641" s="1"/>
  <c r="S2642"/>
  <c r="U2645"/>
  <c r="O2646"/>
  <c r="O2647" s="1"/>
  <c r="S2646"/>
  <c r="S2647" s="1"/>
  <c r="Q2648"/>
  <c r="P2654"/>
  <c r="R2654"/>
  <c r="T2654"/>
  <c r="Q2652"/>
  <c r="Q2653" s="1"/>
  <c r="S2654"/>
  <c r="U2657"/>
  <c r="O2658"/>
  <c r="O2659" s="1"/>
  <c r="S2658"/>
  <c r="S2659" s="1"/>
  <c r="Q2660"/>
  <c r="P2666"/>
  <c r="R2666"/>
  <c r="T2666"/>
  <c r="Q2664"/>
  <c r="Q2665" s="1"/>
  <c r="S2666"/>
  <c r="U2669"/>
  <c r="O2670"/>
  <c r="O2671" s="1"/>
  <c r="S2670"/>
  <c r="S2671" s="1"/>
  <c r="Q2672"/>
  <c r="P2678"/>
  <c r="R2678"/>
  <c r="T2678"/>
  <c r="Q2676"/>
  <c r="Q2677" s="1"/>
  <c r="S2678"/>
  <c r="U2681"/>
  <c r="O2682"/>
  <c r="O2683" s="1"/>
  <c r="S2682"/>
  <c r="S2683" s="1"/>
  <c r="Q2684"/>
  <c r="P2690"/>
  <c r="R2690"/>
  <c r="T2690"/>
  <c r="Q2688"/>
  <c r="Q2689" s="1"/>
  <c r="S2690"/>
  <c r="U2693"/>
  <c r="O2694"/>
  <c r="O2695" s="1"/>
  <c r="S2694"/>
  <c r="S2695" s="1"/>
  <c r="Q2696"/>
  <c r="P2702"/>
  <c r="R2702"/>
  <c r="U2702" s="1"/>
  <c r="T2702"/>
  <c r="Q2700"/>
  <c r="Q2701" s="1"/>
  <c r="S2702"/>
  <c r="U2705"/>
  <c r="O2706"/>
  <c r="O2707" s="1"/>
  <c r="S2706"/>
  <c r="S2707" s="1"/>
  <c r="Q2708"/>
  <c r="P2714"/>
  <c r="R2714"/>
  <c r="T2714"/>
  <c r="Q2718"/>
  <c r="Q2719" s="1"/>
  <c r="O2720"/>
  <c r="S2720"/>
  <c r="O2724"/>
  <c r="S2724"/>
  <c r="S2725" s="1"/>
  <c r="Q2726"/>
  <c r="P2732"/>
  <c r="R2732"/>
  <c r="T2732"/>
  <c r="Q2730"/>
  <c r="Q2731" s="1"/>
  <c r="S2732"/>
  <c r="O2736"/>
  <c r="O2737" s="1"/>
  <c r="S2736"/>
  <c r="S2737" s="1"/>
  <c r="Q2738"/>
  <c r="P2744"/>
  <c r="R2744"/>
  <c r="T2744"/>
  <c r="Q2742"/>
  <c r="Q2743" s="1"/>
  <c r="S2744"/>
  <c r="U2747"/>
  <c r="O2748"/>
  <c r="O2749" s="1"/>
  <c r="S2748"/>
  <c r="S2749" s="1"/>
  <c r="Q2750"/>
  <c r="P2756"/>
  <c r="R2756"/>
  <c r="T2756"/>
  <c r="Q2754"/>
  <c r="Q2755" s="1"/>
  <c r="S2756"/>
  <c r="U2759"/>
  <c r="O2760"/>
  <c r="S2760"/>
  <c r="S2761" s="1"/>
  <c r="Q2762"/>
  <c r="P2768"/>
  <c r="R2768"/>
  <c r="T2768"/>
  <c r="Q2766"/>
  <c r="Q2767" s="1"/>
  <c r="S2768"/>
  <c r="U2771"/>
  <c r="O2772"/>
  <c r="O2773" s="1"/>
  <c r="S2772"/>
  <c r="S2773" s="1"/>
  <c r="Q2774"/>
  <c r="P2780"/>
  <c r="R2780"/>
  <c r="T2780"/>
  <c r="Q2778"/>
  <c r="Q2779" s="1"/>
  <c r="S2780"/>
  <c r="U2783"/>
  <c r="O2784"/>
  <c r="O2785" s="1"/>
  <c r="S2784"/>
  <c r="S2785" s="1"/>
  <c r="Q2786"/>
  <c r="P2792"/>
  <c r="R2792"/>
  <c r="T2792"/>
  <c r="Q2790"/>
  <c r="Q2791" s="1"/>
  <c r="S2792"/>
  <c r="U2795"/>
  <c r="O2796"/>
  <c r="O2797" s="1"/>
  <c r="S2796"/>
  <c r="S2797" s="1"/>
  <c r="Q2798"/>
  <c r="P2804"/>
  <c r="R2804"/>
  <c r="T2804"/>
  <c r="Q2802"/>
  <c r="Q2803" s="1"/>
  <c r="S2804"/>
  <c r="I2806"/>
  <c r="K2806" s="1"/>
  <c r="U2807"/>
  <c r="O2808"/>
  <c r="O2809" s="1"/>
  <c r="Q2810"/>
  <c r="I2812"/>
  <c r="K2812" s="1"/>
  <c r="U2813"/>
  <c r="O2814"/>
  <c r="O2815" s="1"/>
  <c r="O2822"/>
  <c r="Q2822"/>
  <c r="S2822"/>
  <c r="O2820"/>
  <c r="S2820"/>
  <c r="S2821" s="1"/>
  <c r="O2828"/>
  <c r="Q2828"/>
  <c r="S2828"/>
  <c r="O2826"/>
  <c r="S2826"/>
  <c r="S2827" s="1"/>
  <c r="O2834"/>
  <c r="Q2834"/>
  <c r="S2834"/>
  <c r="O2832"/>
  <c r="S2832"/>
  <c r="S2833" s="1"/>
  <c r="O2840"/>
  <c r="Q2840"/>
  <c r="S2840"/>
  <c r="O2838"/>
  <c r="S2838"/>
  <c r="S2839" s="1"/>
  <c r="P2852"/>
  <c r="R2852"/>
  <c r="T2852"/>
  <c r="P2858"/>
  <c r="R2858"/>
  <c r="T2858"/>
  <c r="P2864"/>
  <c r="R2864"/>
  <c r="T2864"/>
  <c r="Q2870"/>
  <c r="S2870"/>
  <c r="P2876"/>
  <c r="R2876"/>
  <c r="T2876"/>
  <c r="Q2882"/>
  <c r="S2882"/>
  <c r="O2880"/>
  <c r="O2881" s="1"/>
  <c r="S2880"/>
  <c r="S2881" s="1"/>
  <c r="O2886"/>
  <c r="O2887" s="1"/>
  <c r="O2892"/>
  <c r="O2893" s="1"/>
  <c r="S2892"/>
  <c r="S2893" s="1"/>
  <c r="Q2894"/>
  <c r="Q2898"/>
  <c r="Q2899" s="1"/>
  <c r="O2900"/>
  <c r="S2900"/>
  <c r="O2904"/>
  <c r="O2905" s="1"/>
  <c r="S2904"/>
  <c r="S2905" s="1"/>
  <c r="Q2906"/>
  <c r="Q2910"/>
  <c r="Q2911" s="1"/>
  <c r="O2912"/>
  <c r="S2912"/>
  <c r="O2916"/>
  <c r="O2917" s="1"/>
  <c r="S2916"/>
  <c r="S2917" s="1"/>
  <c r="Q2918"/>
  <c r="Q2922"/>
  <c r="Q2923" s="1"/>
  <c r="O2924"/>
  <c r="S2924"/>
  <c r="O2928"/>
  <c r="O2929" s="1"/>
  <c r="S2928"/>
  <c r="S2929" s="1"/>
  <c r="Q2930"/>
  <c r="Q2934"/>
  <c r="Q2935" s="1"/>
  <c r="O2936"/>
  <c r="S2936"/>
  <c r="O2940"/>
  <c r="O2941" s="1"/>
  <c r="S2940"/>
  <c r="S2941" s="1"/>
  <c r="Q2942"/>
  <c r="Q2946"/>
  <c r="Q2947" s="1"/>
  <c r="O2948"/>
  <c r="S2948"/>
  <c r="R2636"/>
  <c r="T2636"/>
  <c r="O2636"/>
  <c r="U2639"/>
  <c r="O2640"/>
  <c r="O2641" s="1"/>
  <c r="P2648"/>
  <c r="R2648"/>
  <c r="T2648"/>
  <c r="O2648"/>
  <c r="U2651"/>
  <c r="O2652"/>
  <c r="O2653" s="1"/>
  <c r="P2660"/>
  <c r="R2660"/>
  <c r="T2660"/>
  <c r="O2660"/>
  <c r="U2663"/>
  <c r="O2664"/>
  <c r="O2665" s="1"/>
  <c r="P2672"/>
  <c r="R2672"/>
  <c r="T2672"/>
  <c r="O2672"/>
  <c r="U2675"/>
  <c r="O2676"/>
  <c r="O2677" s="1"/>
  <c r="P2684"/>
  <c r="R2684"/>
  <c r="T2684"/>
  <c r="O2684"/>
  <c r="U2687"/>
  <c r="O2688"/>
  <c r="O2689" s="1"/>
  <c r="P2696"/>
  <c r="R2696"/>
  <c r="T2696"/>
  <c r="O2696"/>
  <c r="U2699"/>
  <c r="O2700"/>
  <c r="O2701" s="1"/>
  <c r="P2708"/>
  <c r="R2708"/>
  <c r="T2708"/>
  <c r="O2708"/>
  <c r="I2710"/>
  <c r="K2710" s="1"/>
  <c r="O2714"/>
  <c r="S2714"/>
  <c r="O2712"/>
  <c r="O2713" s="1"/>
  <c r="S2712"/>
  <c r="S2713" s="1"/>
  <c r="O2726"/>
  <c r="U2729"/>
  <c r="O2730"/>
  <c r="O2731" s="1"/>
  <c r="P2738"/>
  <c r="R2738"/>
  <c r="T2738"/>
  <c r="O2738"/>
  <c r="U2741"/>
  <c r="O2742"/>
  <c r="O2743" s="1"/>
  <c r="P2750"/>
  <c r="R2750"/>
  <c r="T2750"/>
  <c r="O2750"/>
  <c r="U2753"/>
  <c r="O2754"/>
  <c r="O2755" s="1"/>
  <c r="P2762"/>
  <c r="R2762"/>
  <c r="T2762"/>
  <c r="O2762"/>
  <c r="U2765"/>
  <c r="O2766"/>
  <c r="O2767" s="1"/>
  <c r="P2774"/>
  <c r="R2774"/>
  <c r="T2774"/>
  <c r="O2774"/>
  <c r="U2777"/>
  <c r="O2778"/>
  <c r="O2779" s="1"/>
  <c r="P2786"/>
  <c r="R2786"/>
  <c r="T2786"/>
  <c r="O2786"/>
  <c r="U2789"/>
  <c r="O2790"/>
  <c r="O2791" s="1"/>
  <c r="P2798"/>
  <c r="R2798"/>
  <c r="T2798"/>
  <c r="O2798"/>
  <c r="U2801"/>
  <c r="O2802"/>
  <c r="O2803" s="1"/>
  <c r="P2810"/>
  <c r="R2810"/>
  <c r="T2810"/>
  <c r="O2810"/>
  <c r="P2816"/>
  <c r="R2816"/>
  <c r="T2816"/>
  <c r="P2822"/>
  <c r="R2822"/>
  <c r="T2822"/>
  <c r="Q2820"/>
  <c r="Q2821" s="1"/>
  <c r="P2828"/>
  <c r="R2828"/>
  <c r="T2828"/>
  <c r="Q2826"/>
  <c r="Q2827" s="1"/>
  <c r="P2834"/>
  <c r="R2834"/>
  <c r="T2834"/>
  <c r="Q2832"/>
  <c r="Q2833" s="1"/>
  <c r="P2840"/>
  <c r="R2840"/>
  <c r="T2840"/>
  <c r="Q2838"/>
  <c r="Q2839" s="1"/>
  <c r="P2846"/>
  <c r="R2846"/>
  <c r="Q2852"/>
  <c r="S2852"/>
  <c r="Q2858"/>
  <c r="S2858"/>
  <c r="Q2864"/>
  <c r="S2864"/>
  <c r="P2870"/>
  <c r="R2870"/>
  <c r="T2870"/>
  <c r="Q2876"/>
  <c r="S2876"/>
  <c r="P2882"/>
  <c r="R2882"/>
  <c r="T2882"/>
  <c r="Q2880"/>
  <c r="Q2881" s="1"/>
  <c r="O2898"/>
  <c r="O2899" s="1"/>
  <c r="O2910"/>
  <c r="O2911" s="1"/>
  <c r="O2922"/>
  <c r="O2923" s="1"/>
  <c r="O2934"/>
  <c r="O2935" s="1"/>
  <c r="O2946"/>
  <c r="O2947" s="1"/>
  <c r="A880"/>
  <c r="A148" i="2"/>
  <c r="S23" i="3"/>
  <c r="Q23"/>
  <c r="O23"/>
  <c r="T23"/>
  <c r="R23"/>
  <c r="P23"/>
  <c r="S35"/>
  <c r="Q35"/>
  <c r="O35"/>
  <c r="T35"/>
  <c r="R35"/>
  <c r="P35"/>
  <c r="S47"/>
  <c r="Q47"/>
  <c r="O47"/>
  <c r="T47"/>
  <c r="R47"/>
  <c r="P47"/>
  <c r="S59"/>
  <c r="Q59"/>
  <c r="O59"/>
  <c r="T59"/>
  <c r="R59"/>
  <c r="P59"/>
  <c r="S71"/>
  <c r="Q71"/>
  <c r="O71"/>
  <c r="T71"/>
  <c r="R71"/>
  <c r="P71"/>
  <c r="S83"/>
  <c r="Q83"/>
  <c r="O83"/>
  <c r="T83"/>
  <c r="R83"/>
  <c r="P83"/>
  <c r="S95"/>
  <c r="Q95"/>
  <c r="O95"/>
  <c r="T95"/>
  <c r="R95"/>
  <c r="P95"/>
  <c r="S107"/>
  <c r="Q107"/>
  <c r="O107"/>
  <c r="T107"/>
  <c r="R107"/>
  <c r="P107"/>
  <c r="S119"/>
  <c r="Q119"/>
  <c r="O119"/>
  <c r="T119"/>
  <c r="R119"/>
  <c r="P119"/>
  <c r="S131"/>
  <c r="Q131"/>
  <c r="O131"/>
  <c r="T131"/>
  <c r="R131"/>
  <c r="P131"/>
  <c r="S143"/>
  <c r="Q143"/>
  <c r="O143"/>
  <c r="T143"/>
  <c r="R143"/>
  <c r="P143"/>
  <c r="K844"/>
  <c r="L143" i="2" s="1"/>
  <c r="R143" s="1"/>
  <c r="J143"/>
  <c r="K850" i="3"/>
  <c r="L144" i="2" s="1"/>
  <c r="R144" s="1"/>
  <c r="J144"/>
  <c r="K856" i="3"/>
  <c r="L145" i="2" s="1"/>
  <c r="R145" s="1"/>
  <c r="J145"/>
  <c r="K886" i="3"/>
  <c r="L150" i="2" s="1"/>
  <c r="R150" s="1"/>
  <c r="J150"/>
  <c r="K892" i="3"/>
  <c r="L151" i="2" s="1"/>
  <c r="R151" s="1"/>
  <c r="J151"/>
  <c r="K898" i="3"/>
  <c r="L152" i="2" s="1"/>
  <c r="R152" s="1"/>
  <c r="J152"/>
  <c r="K904" i="3"/>
  <c r="L153" i="2" s="1"/>
  <c r="R153" s="1"/>
  <c r="J153"/>
  <c r="K910" i="3"/>
  <c r="L154" i="2" s="1"/>
  <c r="R154" s="1"/>
  <c r="J154"/>
  <c r="K916" i="3"/>
  <c r="L155" i="2" s="1"/>
  <c r="R155" s="1"/>
  <c r="J155"/>
  <c r="K922" i="3"/>
  <c r="L156" i="2" s="1"/>
  <c r="R156" s="1"/>
  <c r="J156"/>
  <c r="K946" i="3"/>
  <c r="L160" i="2" s="1"/>
  <c r="R160" s="1"/>
  <c r="J160"/>
  <c r="F23" i="4"/>
  <c r="G23"/>
  <c r="F25"/>
  <c r="G25"/>
  <c r="F27"/>
  <c r="G29"/>
  <c r="F29" s="1"/>
  <c r="F31"/>
  <c r="F33"/>
  <c r="F35"/>
  <c r="F37"/>
  <c r="F39"/>
  <c r="F41"/>
  <c r="F43"/>
  <c r="F45"/>
  <c r="F47"/>
  <c r="F49"/>
  <c r="F51"/>
  <c r="G51"/>
  <c r="F53"/>
  <c r="G53"/>
  <c r="F55"/>
  <c r="F57"/>
  <c r="F59"/>
  <c r="F61"/>
  <c r="G63"/>
  <c r="F63" s="1"/>
  <c r="F69"/>
  <c r="N20" i="2"/>
  <c r="N23"/>
  <c r="N25"/>
  <c r="U206" i="3"/>
  <c r="U302"/>
  <c r="U398"/>
  <c r="U494"/>
  <c r="U590"/>
  <c r="U782"/>
  <c r="S8"/>
  <c r="S6"/>
  <c r="S7" s="1"/>
  <c r="S17"/>
  <c r="Q17"/>
  <c r="O17"/>
  <c r="T17"/>
  <c r="R17"/>
  <c r="P17"/>
  <c r="S29"/>
  <c r="Q29"/>
  <c r="O29"/>
  <c r="T29"/>
  <c r="R29"/>
  <c r="P29"/>
  <c r="S53"/>
  <c r="Q53"/>
  <c r="O53"/>
  <c r="T53"/>
  <c r="R53"/>
  <c r="P53"/>
  <c r="S77"/>
  <c r="Q77"/>
  <c r="O77"/>
  <c r="T77"/>
  <c r="R77"/>
  <c r="P77"/>
  <c r="S89"/>
  <c r="Q89"/>
  <c r="O89"/>
  <c r="T89"/>
  <c r="R89"/>
  <c r="P89"/>
  <c r="S101"/>
  <c r="Q101"/>
  <c r="O101"/>
  <c r="T101"/>
  <c r="R101"/>
  <c r="P101"/>
  <c r="S113"/>
  <c r="Q113"/>
  <c r="O113"/>
  <c r="T113"/>
  <c r="R113"/>
  <c r="P113"/>
  <c r="S125"/>
  <c r="Q125"/>
  <c r="O125"/>
  <c r="T125"/>
  <c r="R125"/>
  <c r="P125"/>
  <c r="S137"/>
  <c r="Q137"/>
  <c r="O137"/>
  <c r="T137"/>
  <c r="R137"/>
  <c r="P137"/>
  <c r="K934"/>
  <c r="L158" i="2" s="1"/>
  <c r="R158" s="1"/>
  <c r="J158"/>
  <c r="K958" i="3"/>
  <c r="L162" i="2" s="1"/>
  <c r="R162" s="1"/>
  <c r="J162"/>
  <c r="K964" i="3"/>
  <c r="L163" i="2" s="1"/>
  <c r="R163" s="1"/>
  <c r="J163"/>
  <c r="K970" i="3"/>
  <c r="L164" i="2" s="1"/>
  <c r="R164" s="1"/>
  <c r="J164"/>
  <c r="F67" i="4"/>
  <c r="A19" i="2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2"/>
  <c r="A43"/>
  <c r="A46"/>
  <c r="A47"/>
  <c r="A50"/>
  <c r="A51"/>
  <c r="A54"/>
  <c r="A55"/>
  <c r="A58"/>
  <c r="A59"/>
  <c r="A60"/>
  <c r="A61"/>
  <c r="A62"/>
  <c r="A65"/>
  <c r="A66"/>
  <c r="A72"/>
  <c r="A73"/>
  <c r="A82"/>
  <c r="A83"/>
  <c r="A84"/>
  <c r="A85"/>
  <c r="A88"/>
  <c r="A89"/>
  <c r="A90"/>
  <c r="A91"/>
  <c r="A92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8"/>
  <c r="A129"/>
  <c r="A132"/>
  <c r="A133"/>
  <c r="A147"/>
  <c r="U200" i="3"/>
  <c r="U296"/>
  <c r="U392"/>
  <c r="U488"/>
  <c r="U584"/>
  <c r="U680"/>
  <c r="U776"/>
  <c r="O1034"/>
  <c r="O1032"/>
  <c r="Q1034"/>
  <c r="Q1032"/>
  <c r="Q1033" s="1"/>
  <c r="S1034"/>
  <c r="S1032"/>
  <c r="S1033" s="1"/>
  <c r="P5"/>
  <c r="R5"/>
  <c r="T5"/>
  <c r="O818"/>
  <c r="O822"/>
  <c r="Q822"/>
  <c r="Q823" s="1"/>
  <c r="S822"/>
  <c r="S823" s="1"/>
  <c r="O824"/>
  <c r="O828"/>
  <c r="Q828"/>
  <c r="Q829" s="1"/>
  <c r="S828"/>
  <c r="S829" s="1"/>
  <c r="O830"/>
  <c r="O834"/>
  <c r="Q834"/>
  <c r="Q835" s="1"/>
  <c r="S834"/>
  <c r="S835" s="1"/>
  <c r="O836"/>
  <c r="O840"/>
  <c r="Q840"/>
  <c r="Q841" s="1"/>
  <c r="S840"/>
  <c r="S841" s="1"/>
  <c r="O842"/>
  <c r="O846"/>
  <c r="Q846"/>
  <c r="Q847" s="1"/>
  <c r="S846"/>
  <c r="S847" s="1"/>
  <c r="O848"/>
  <c r="O852"/>
  <c r="Q852"/>
  <c r="Q853" s="1"/>
  <c r="S852"/>
  <c r="S853" s="1"/>
  <c r="O854"/>
  <c r="O858"/>
  <c r="Q858"/>
  <c r="Q859" s="1"/>
  <c r="S858"/>
  <c r="S859" s="1"/>
  <c r="O860"/>
  <c r="O864"/>
  <c r="Q864"/>
  <c r="Q865" s="1"/>
  <c r="S864"/>
  <c r="S865" s="1"/>
  <c r="O866"/>
  <c r="O870"/>
  <c r="Q870"/>
  <c r="Q871" s="1"/>
  <c r="S870"/>
  <c r="S871" s="1"/>
  <c r="O872"/>
  <c r="O876"/>
  <c r="Q876"/>
  <c r="Q877" s="1"/>
  <c r="S876"/>
  <c r="S877" s="1"/>
  <c r="O878"/>
  <c r="O882"/>
  <c r="Q882"/>
  <c r="Q883" s="1"/>
  <c r="S882"/>
  <c r="S883" s="1"/>
  <c r="O884"/>
  <c r="O888"/>
  <c r="Q888"/>
  <c r="Q889" s="1"/>
  <c r="S888"/>
  <c r="S889" s="1"/>
  <c r="O890"/>
  <c r="O894"/>
  <c r="Q894"/>
  <c r="Q895" s="1"/>
  <c r="S894"/>
  <c r="S895" s="1"/>
  <c r="O896"/>
  <c r="O900"/>
  <c r="Q900"/>
  <c r="Q901" s="1"/>
  <c r="S900"/>
  <c r="S901" s="1"/>
  <c r="O902"/>
  <c r="O906"/>
  <c r="Q906"/>
  <c r="Q907" s="1"/>
  <c r="S906"/>
  <c r="S907" s="1"/>
  <c r="O908"/>
  <c r="O912"/>
  <c r="Q912"/>
  <c r="Q913" s="1"/>
  <c r="S912"/>
  <c r="S913" s="1"/>
  <c r="O914"/>
  <c r="O918"/>
  <c r="Q918"/>
  <c r="Q919" s="1"/>
  <c r="S918"/>
  <c r="S919" s="1"/>
  <c r="O920"/>
  <c r="O924"/>
  <c r="Q924"/>
  <c r="Q925" s="1"/>
  <c r="S924"/>
  <c r="S925" s="1"/>
  <c r="O926"/>
  <c r="O930"/>
  <c r="Q930"/>
  <c r="Q931" s="1"/>
  <c r="S930"/>
  <c r="S931" s="1"/>
  <c r="O932"/>
  <c r="O936"/>
  <c r="Q936"/>
  <c r="Q937" s="1"/>
  <c r="S936"/>
  <c r="S937" s="1"/>
  <c r="O938"/>
  <c r="O942"/>
  <c r="Q942"/>
  <c r="Q943" s="1"/>
  <c r="S942"/>
  <c r="S943" s="1"/>
  <c r="O944"/>
  <c r="O948"/>
  <c r="Q948"/>
  <c r="Q949" s="1"/>
  <c r="S948"/>
  <c r="S949" s="1"/>
  <c r="O950"/>
  <c r="O954"/>
  <c r="Q954"/>
  <c r="Q955" s="1"/>
  <c r="S954"/>
  <c r="S955" s="1"/>
  <c r="O956"/>
  <c r="O960"/>
  <c r="Q960"/>
  <c r="Q961" s="1"/>
  <c r="S960"/>
  <c r="S961" s="1"/>
  <c r="O962"/>
  <c r="O966"/>
  <c r="Q966"/>
  <c r="Q967" s="1"/>
  <c r="S966"/>
  <c r="S967" s="1"/>
  <c r="O968"/>
  <c r="O972"/>
  <c r="Q972"/>
  <c r="Q973" s="1"/>
  <c r="S972"/>
  <c r="S973" s="1"/>
  <c r="O974"/>
  <c r="O978"/>
  <c r="Q978"/>
  <c r="Q979" s="1"/>
  <c r="S978"/>
  <c r="S979" s="1"/>
  <c r="O980"/>
  <c r="O984"/>
  <c r="Q984"/>
  <c r="Q985" s="1"/>
  <c r="S984"/>
  <c r="S985" s="1"/>
  <c r="O986"/>
  <c r="O992"/>
  <c r="O998"/>
  <c r="O1004"/>
  <c r="O1010"/>
  <c r="O1016"/>
  <c r="O1022"/>
  <c r="R1028"/>
  <c r="U1031"/>
  <c r="T1034"/>
  <c r="R1034"/>
  <c r="P1034"/>
  <c r="I1030"/>
  <c r="N268" i="2"/>
  <c r="N276"/>
  <c r="O5" i="3"/>
  <c r="Q5"/>
  <c r="P12"/>
  <c r="P13" s="1"/>
  <c r="R12"/>
  <c r="R13" s="1"/>
  <c r="T12"/>
  <c r="T13" s="1"/>
  <c r="P42"/>
  <c r="P43" s="1"/>
  <c r="R42"/>
  <c r="R43" s="1"/>
  <c r="T42"/>
  <c r="T43" s="1"/>
  <c r="P66"/>
  <c r="P67" s="1"/>
  <c r="R66"/>
  <c r="R67" s="1"/>
  <c r="T66"/>
  <c r="T67" s="1"/>
  <c r="P150"/>
  <c r="P151" s="1"/>
  <c r="R150"/>
  <c r="R151" s="1"/>
  <c r="T150"/>
  <c r="T151" s="1"/>
  <c r="P156"/>
  <c r="P157" s="1"/>
  <c r="R156"/>
  <c r="R157" s="1"/>
  <c r="T156"/>
  <c r="T157" s="1"/>
  <c r="P162"/>
  <c r="P163" s="1"/>
  <c r="R162"/>
  <c r="R163" s="1"/>
  <c r="T162"/>
  <c r="T163" s="1"/>
  <c r="P168"/>
  <c r="P169" s="1"/>
  <c r="R168"/>
  <c r="R169" s="1"/>
  <c r="T168"/>
  <c r="T169" s="1"/>
  <c r="P174"/>
  <c r="P175" s="1"/>
  <c r="R174"/>
  <c r="R175" s="1"/>
  <c r="T174"/>
  <c r="T175" s="1"/>
  <c r="P180"/>
  <c r="P181" s="1"/>
  <c r="R180"/>
  <c r="R181" s="1"/>
  <c r="T180"/>
  <c r="T181" s="1"/>
  <c r="P186"/>
  <c r="P187" s="1"/>
  <c r="R186"/>
  <c r="R187" s="1"/>
  <c r="T186"/>
  <c r="T187" s="1"/>
  <c r="P192"/>
  <c r="P193" s="1"/>
  <c r="R192"/>
  <c r="R193" s="1"/>
  <c r="T192"/>
  <c r="T193" s="1"/>
  <c r="P198"/>
  <c r="P199" s="1"/>
  <c r="R198"/>
  <c r="R199" s="1"/>
  <c r="T198"/>
  <c r="T199" s="1"/>
  <c r="P204"/>
  <c r="P205" s="1"/>
  <c r="R204"/>
  <c r="R205" s="1"/>
  <c r="T204"/>
  <c r="T205" s="1"/>
  <c r="P210"/>
  <c r="P211" s="1"/>
  <c r="R210"/>
  <c r="R211" s="1"/>
  <c r="T210"/>
  <c r="T211" s="1"/>
  <c r="P216"/>
  <c r="P217" s="1"/>
  <c r="R216"/>
  <c r="R217" s="1"/>
  <c r="T216"/>
  <c r="T217" s="1"/>
  <c r="P222"/>
  <c r="P223" s="1"/>
  <c r="R222"/>
  <c r="R223" s="1"/>
  <c r="T222"/>
  <c r="T223" s="1"/>
  <c r="P228"/>
  <c r="P229" s="1"/>
  <c r="R228"/>
  <c r="R229" s="1"/>
  <c r="T228"/>
  <c r="T229" s="1"/>
  <c r="P234"/>
  <c r="P235" s="1"/>
  <c r="R234"/>
  <c r="R235" s="1"/>
  <c r="T234"/>
  <c r="T235" s="1"/>
  <c r="P240"/>
  <c r="P241" s="1"/>
  <c r="R240"/>
  <c r="R241" s="1"/>
  <c r="T240"/>
  <c r="T241" s="1"/>
  <c r="P246"/>
  <c r="P247" s="1"/>
  <c r="R246"/>
  <c r="R247" s="1"/>
  <c r="T246"/>
  <c r="T247" s="1"/>
  <c r="P252"/>
  <c r="P253" s="1"/>
  <c r="R252"/>
  <c r="R253" s="1"/>
  <c r="T252"/>
  <c r="T253" s="1"/>
  <c r="P258"/>
  <c r="P259" s="1"/>
  <c r="R258"/>
  <c r="R259" s="1"/>
  <c r="T258"/>
  <c r="T259" s="1"/>
  <c r="P264"/>
  <c r="P265" s="1"/>
  <c r="R264"/>
  <c r="R265" s="1"/>
  <c r="T264"/>
  <c r="T265" s="1"/>
  <c r="P270"/>
  <c r="P271" s="1"/>
  <c r="R270"/>
  <c r="R271" s="1"/>
  <c r="T270"/>
  <c r="T271" s="1"/>
  <c r="P276"/>
  <c r="P277" s="1"/>
  <c r="R276"/>
  <c r="R277" s="1"/>
  <c r="T276"/>
  <c r="T277" s="1"/>
  <c r="P282"/>
  <c r="P283" s="1"/>
  <c r="R282"/>
  <c r="R283" s="1"/>
  <c r="T282"/>
  <c r="T283" s="1"/>
  <c r="P288"/>
  <c r="P289" s="1"/>
  <c r="R288"/>
  <c r="R289" s="1"/>
  <c r="T288"/>
  <c r="T289" s="1"/>
  <c r="P294"/>
  <c r="P295" s="1"/>
  <c r="R294"/>
  <c r="R295" s="1"/>
  <c r="T294"/>
  <c r="T295" s="1"/>
  <c r="P300"/>
  <c r="P301" s="1"/>
  <c r="R300"/>
  <c r="R301" s="1"/>
  <c r="T300"/>
  <c r="T301" s="1"/>
  <c r="P306"/>
  <c r="P307" s="1"/>
  <c r="R306"/>
  <c r="R307" s="1"/>
  <c r="T306"/>
  <c r="T307" s="1"/>
  <c r="P312"/>
  <c r="P313" s="1"/>
  <c r="R312"/>
  <c r="R313" s="1"/>
  <c r="T312"/>
  <c r="T313" s="1"/>
  <c r="P318"/>
  <c r="P319" s="1"/>
  <c r="R318"/>
  <c r="R319" s="1"/>
  <c r="T318"/>
  <c r="T319" s="1"/>
  <c r="P324"/>
  <c r="P325" s="1"/>
  <c r="R324"/>
  <c r="R325" s="1"/>
  <c r="T324"/>
  <c r="T325" s="1"/>
  <c r="P330"/>
  <c r="P331" s="1"/>
  <c r="R330"/>
  <c r="R331" s="1"/>
  <c r="T330"/>
  <c r="T331" s="1"/>
  <c r="P336"/>
  <c r="P337" s="1"/>
  <c r="R336"/>
  <c r="R337" s="1"/>
  <c r="T336"/>
  <c r="T337" s="1"/>
  <c r="P342"/>
  <c r="P343" s="1"/>
  <c r="R342"/>
  <c r="R343" s="1"/>
  <c r="T342"/>
  <c r="T343" s="1"/>
  <c r="P348"/>
  <c r="P349" s="1"/>
  <c r="R348"/>
  <c r="R349" s="1"/>
  <c r="T348"/>
  <c r="T349" s="1"/>
  <c r="P354"/>
  <c r="P355" s="1"/>
  <c r="R354"/>
  <c r="R355" s="1"/>
  <c r="T354"/>
  <c r="T355" s="1"/>
  <c r="P360"/>
  <c r="P361" s="1"/>
  <c r="R360"/>
  <c r="R361" s="1"/>
  <c r="T360"/>
  <c r="T361" s="1"/>
  <c r="P366"/>
  <c r="P367" s="1"/>
  <c r="R366"/>
  <c r="R367" s="1"/>
  <c r="T366"/>
  <c r="T367" s="1"/>
  <c r="P372"/>
  <c r="P373" s="1"/>
  <c r="R372"/>
  <c r="R373" s="1"/>
  <c r="T372"/>
  <c r="T373" s="1"/>
  <c r="P378"/>
  <c r="P379" s="1"/>
  <c r="R378"/>
  <c r="R379" s="1"/>
  <c r="T378"/>
  <c r="T379" s="1"/>
  <c r="P384"/>
  <c r="P385" s="1"/>
  <c r="R384"/>
  <c r="R385" s="1"/>
  <c r="T384"/>
  <c r="T385" s="1"/>
  <c r="P390"/>
  <c r="P391" s="1"/>
  <c r="R390"/>
  <c r="R391" s="1"/>
  <c r="T390"/>
  <c r="T391" s="1"/>
  <c r="P396"/>
  <c r="P397" s="1"/>
  <c r="R396"/>
  <c r="R397" s="1"/>
  <c r="T396"/>
  <c r="T397" s="1"/>
  <c r="P402"/>
  <c r="P403" s="1"/>
  <c r="R402"/>
  <c r="R403" s="1"/>
  <c r="T402"/>
  <c r="T403" s="1"/>
  <c r="P408"/>
  <c r="P409" s="1"/>
  <c r="R408"/>
  <c r="R409" s="1"/>
  <c r="T408"/>
  <c r="T409" s="1"/>
  <c r="P414"/>
  <c r="P415" s="1"/>
  <c r="R414"/>
  <c r="R415" s="1"/>
  <c r="T414"/>
  <c r="T415" s="1"/>
  <c r="P420"/>
  <c r="P421" s="1"/>
  <c r="R420"/>
  <c r="R421" s="1"/>
  <c r="T420"/>
  <c r="T421" s="1"/>
  <c r="P426"/>
  <c r="P427" s="1"/>
  <c r="R426"/>
  <c r="R427" s="1"/>
  <c r="T426"/>
  <c r="T427" s="1"/>
  <c r="P432"/>
  <c r="P433" s="1"/>
  <c r="R432"/>
  <c r="R433" s="1"/>
  <c r="T432"/>
  <c r="T433" s="1"/>
  <c r="P438"/>
  <c r="P439" s="1"/>
  <c r="R438"/>
  <c r="R439" s="1"/>
  <c r="T438"/>
  <c r="T439" s="1"/>
  <c r="P444"/>
  <c r="P445" s="1"/>
  <c r="R444"/>
  <c r="R445" s="1"/>
  <c r="T444"/>
  <c r="T445" s="1"/>
  <c r="P450"/>
  <c r="P451" s="1"/>
  <c r="R450"/>
  <c r="R451" s="1"/>
  <c r="T450"/>
  <c r="T451" s="1"/>
  <c r="P456"/>
  <c r="P457" s="1"/>
  <c r="R456"/>
  <c r="R457" s="1"/>
  <c r="T456"/>
  <c r="T457" s="1"/>
  <c r="P462"/>
  <c r="P463" s="1"/>
  <c r="R462"/>
  <c r="R463" s="1"/>
  <c r="T462"/>
  <c r="T463" s="1"/>
  <c r="P468"/>
  <c r="P469" s="1"/>
  <c r="R468"/>
  <c r="R469" s="1"/>
  <c r="T468"/>
  <c r="T469" s="1"/>
  <c r="P474"/>
  <c r="P475" s="1"/>
  <c r="R474"/>
  <c r="R475" s="1"/>
  <c r="T474"/>
  <c r="T475" s="1"/>
  <c r="P480"/>
  <c r="P481" s="1"/>
  <c r="R480"/>
  <c r="R481" s="1"/>
  <c r="T480"/>
  <c r="T481" s="1"/>
  <c r="P486"/>
  <c r="P487" s="1"/>
  <c r="R486"/>
  <c r="R487" s="1"/>
  <c r="T486"/>
  <c r="T487" s="1"/>
  <c r="P492"/>
  <c r="P493" s="1"/>
  <c r="R492"/>
  <c r="R493" s="1"/>
  <c r="T492"/>
  <c r="T493" s="1"/>
  <c r="P498"/>
  <c r="P499" s="1"/>
  <c r="R498"/>
  <c r="R499" s="1"/>
  <c r="T498"/>
  <c r="T499" s="1"/>
  <c r="P504"/>
  <c r="P505" s="1"/>
  <c r="R504"/>
  <c r="R505" s="1"/>
  <c r="T504"/>
  <c r="T505" s="1"/>
  <c r="P510"/>
  <c r="P511" s="1"/>
  <c r="R510"/>
  <c r="R511" s="1"/>
  <c r="T510"/>
  <c r="T511" s="1"/>
  <c r="P516"/>
  <c r="P517" s="1"/>
  <c r="R516"/>
  <c r="R517" s="1"/>
  <c r="T516"/>
  <c r="T517" s="1"/>
  <c r="P522"/>
  <c r="P523" s="1"/>
  <c r="R522"/>
  <c r="R523" s="1"/>
  <c r="T522"/>
  <c r="T523" s="1"/>
  <c r="P528"/>
  <c r="P529" s="1"/>
  <c r="R528"/>
  <c r="R529" s="1"/>
  <c r="T528"/>
  <c r="T529" s="1"/>
  <c r="P534"/>
  <c r="P535" s="1"/>
  <c r="R534"/>
  <c r="R535" s="1"/>
  <c r="T534"/>
  <c r="T535" s="1"/>
  <c r="P540"/>
  <c r="P541" s="1"/>
  <c r="R540"/>
  <c r="R541" s="1"/>
  <c r="T540"/>
  <c r="T541" s="1"/>
  <c r="P546"/>
  <c r="P547" s="1"/>
  <c r="R546"/>
  <c r="R547" s="1"/>
  <c r="T546"/>
  <c r="T547" s="1"/>
  <c r="P552"/>
  <c r="P553" s="1"/>
  <c r="R552"/>
  <c r="R553" s="1"/>
  <c r="T552"/>
  <c r="T553" s="1"/>
  <c r="P558"/>
  <c r="P559" s="1"/>
  <c r="R558"/>
  <c r="R559" s="1"/>
  <c r="T558"/>
  <c r="T559" s="1"/>
  <c r="P564"/>
  <c r="P565" s="1"/>
  <c r="R564"/>
  <c r="R565" s="1"/>
  <c r="T564"/>
  <c r="T565" s="1"/>
  <c r="P570"/>
  <c r="P571" s="1"/>
  <c r="R570"/>
  <c r="R571" s="1"/>
  <c r="T570"/>
  <c r="T571" s="1"/>
  <c r="P576"/>
  <c r="P577" s="1"/>
  <c r="R576"/>
  <c r="R577" s="1"/>
  <c r="T576"/>
  <c r="T577" s="1"/>
  <c r="P582"/>
  <c r="P583" s="1"/>
  <c r="R582"/>
  <c r="R583" s="1"/>
  <c r="T582"/>
  <c r="T583" s="1"/>
  <c r="P588"/>
  <c r="P589" s="1"/>
  <c r="R588"/>
  <c r="R589" s="1"/>
  <c r="T588"/>
  <c r="T589" s="1"/>
  <c r="P594"/>
  <c r="P595" s="1"/>
  <c r="R594"/>
  <c r="R595" s="1"/>
  <c r="T594"/>
  <c r="T595" s="1"/>
  <c r="P600"/>
  <c r="P601" s="1"/>
  <c r="R600"/>
  <c r="R601" s="1"/>
  <c r="T600"/>
  <c r="T601" s="1"/>
  <c r="P606"/>
  <c r="P607" s="1"/>
  <c r="R606"/>
  <c r="R607" s="1"/>
  <c r="T606"/>
  <c r="T607" s="1"/>
  <c r="P612"/>
  <c r="P613" s="1"/>
  <c r="R612"/>
  <c r="R613" s="1"/>
  <c r="T612"/>
  <c r="T613" s="1"/>
  <c r="P618"/>
  <c r="P619" s="1"/>
  <c r="R618"/>
  <c r="R619" s="1"/>
  <c r="T618"/>
  <c r="T619" s="1"/>
  <c r="P624"/>
  <c r="P625" s="1"/>
  <c r="R624"/>
  <c r="R625" s="1"/>
  <c r="T624"/>
  <c r="T625" s="1"/>
  <c r="P630"/>
  <c r="P631" s="1"/>
  <c r="R630"/>
  <c r="R631" s="1"/>
  <c r="T630"/>
  <c r="T631" s="1"/>
  <c r="P636"/>
  <c r="P637" s="1"/>
  <c r="R636"/>
  <c r="R637" s="1"/>
  <c r="T636"/>
  <c r="T637" s="1"/>
  <c r="P642"/>
  <c r="P643" s="1"/>
  <c r="R642"/>
  <c r="R643" s="1"/>
  <c r="T642"/>
  <c r="T643" s="1"/>
  <c r="P648"/>
  <c r="P649" s="1"/>
  <c r="R648"/>
  <c r="R649" s="1"/>
  <c r="T648"/>
  <c r="T649" s="1"/>
  <c r="P654"/>
  <c r="P655" s="1"/>
  <c r="R654"/>
  <c r="R655" s="1"/>
  <c r="T654"/>
  <c r="T655" s="1"/>
  <c r="P660"/>
  <c r="P661" s="1"/>
  <c r="R660"/>
  <c r="R661" s="1"/>
  <c r="T660"/>
  <c r="T661" s="1"/>
  <c r="P666"/>
  <c r="P667" s="1"/>
  <c r="R666"/>
  <c r="R667" s="1"/>
  <c r="T666"/>
  <c r="T667" s="1"/>
  <c r="P672"/>
  <c r="P673" s="1"/>
  <c r="R672"/>
  <c r="R673" s="1"/>
  <c r="T672"/>
  <c r="T673" s="1"/>
  <c r="P678"/>
  <c r="P679" s="1"/>
  <c r="R678"/>
  <c r="R679" s="1"/>
  <c r="T678"/>
  <c r="T679" s="1"/>
  <c r="P684"/>
  <c r="P685" s="1"/>
  <c r="R684"/>
  <c r="R685" s="1"/>
  <c r="T684"/>
  <c r="T685" s="1"/>
  <c r="P690"/>
  <c r="P691" s="1"/>
  <c r="R690"/>
  <c r="R691" s="1"/>
  <c r="T690"/>
  <c r="T691" s="1"/>
  <c r="P696"/>
  <c r="P697" s="1"/>
  <c r="R696"/>
  <c r="R697" s="1"/>
  <c r="T696"/>
  <c r="T697" s="1"/>
  <c r="P702"/>
  <c r="P703" s="1"/>
  <c r="R702"/>
  <c r="R703" s="1"/>
  <c r="T702"/>
  <c r="T703" s="1"/>
  <c r="P708"/>
  <c r="P709" s="1"/>
  <c r="R708"/>
  <c r="R709" s="1"/>
  <c r="T708"/>
  <c r="T709" s="1"/>
  <c r="P714"/>
  <c r="P715" s="1"/>
  <c r="R714"/>
  <c r="R715" s="1"/>
  <c r="T714"/>
  <c r="T715" s="1"/>
  <c r="P720"/>
  <c r="P721" s="1"/>
  <c r="R720"/>
  <c r="R721" s="1"/>
  <c r="T720"/>
  <c r="T721" s="1"/>
  <c r="P726"/>
  <c r="P727" s="1"/>
  <c r="R726"/>
  <c r="R727" s="1"/>
  <c r="T726"/>
  <c r="T727" s="1"/>
  <c r="P732"/>
  <c r="P733" s="1"/>
  <c r="R732"/>
  <c r="R733" s="1"/>
  <c r="T732"/>
  <c r="T733" s="1"/>
  <c r="P738"/>
  <c r="P739" s="1"/>
  <c r="R738"/>
  <c r="R739" s="1"/>
  <c r="T738"/>
  <c r="T739" s="1"/>
  <c r="P744"/>
  <c r="P745" s="1"/>
  <c r="R744"/>
  <c r="R745" s="1"/>
  <c r="T744"/>
  <c r="T745" s="1"/>
  <c r="P750"/>
  <c r="P751" s="1"/>
  <c r="R750"/>
  <c r="R751" s="1"/>
  <c r="T750"/>
  <c r="T751" s="1"/>
  <c r="P756"/>
  <c r="P757" s="1"/>
  <c r="R756"/>
  <c r="R757" s="1"/>
  <c r="T756"/>
  <c r="T757" s="1"/>
  <c r="P762"/>
  <c r="P763" s="1"/>
  <c r="R762"/>
  <c r="R763" s="1"/>
  <c r="T762"/>
  <c r="T763" s="1"/>
  <c r="P768"/>
  <c r="P769" s="1"/>
  <c r="R768"/>
  <c r="R769" s="1"/>
  <c r="T768"/>
  <c r="T769" s="1"/>
  <c r="P774"/>
  <c r="P775" s="1"/>
  <c r="R774"/>
  <c r="R775" s="1"/>
  <c r="T774"/>
  <c r="T775" s="1"/>
  <c r="P780"/>
  <c r="P781" s="1"/>
  <c r="R780"/>
  <c r="R781" s="1"/>
  <c r="T780"/>
  <c r="T781" s="1"/>
  <c r="P786"/>
  <c r="P787" s="1"/>
  <c r="R786"/>
  <c r="R787" s="1"/>
  <c r="T786"/>
  <c r="T787" s="1"/>
  <c r="P792"/>
  <c r="P793" s="1"/>
  <c r="R792"/>
  <c r="R793" s="1"/>
  <c r="T792"/>
  <c r="T793" s="1"/>
  <c r="P798"/>
  <c r="P799" s="1"/>
  <c r="R798"/>
  <c r="R799" s="1"/>
  <c r="T798"/>
  <c r="T799" s="1"/>
  <c r="P804"/>
  <c r="P805" s="1"/>
  <c r="R804"/>
  <c r="R805" s="1"/>
  <c r="T804"/>
  <c r="T805" s="1"/>
  <c r="P810"/>
  <c r="P811" s="1"/>
  <c r="R810"/>
  <c r="R811" s="1"/>
  <c r="T810"/>
  <c r="T811" s="1"/>
  <c r="P816"/>
  <c r="P817" s="1"/>
  <c r="R816"/>
  <c r="R817" s="1"/>
  <c r="T816"/>
  <c r="T817" s="1"/>
  <c r="P822"/>
  <c r="P823" s="1"/>
  <c r="R822"/>
  <c r="R823" s="1"/>
  <c r="T822"/>
  <c r="T823" s="1"/>
  <c r="P828"/>
  <c r="P829" s="1"/>
  <c r="R828"/>
  <c r="R829" s="1"/>
  <c r="T828"/>
  <c r="T829" s="1"/>
  <c r="P834"/>
  <c r="P835" s="1"/>
  <c r="R834"/>
  <c r="R835" s="1"/>
  <c r="T834"/>
  <c r="T835" s="1"/>
  <c r="P840"/>
  <c r="P841" s="1"/>
  <c r="R840"/>
  <c r="R841" s="1"/>
  <c r="T840"/>
  <c r="T841" s="1"/>
  <c r="P846"/>
  <c r="P847" s="1"/>
  <c r="R846"/>
  <c r="R847" s="1"/>
  <c r="T846"/>
  <c r="T847" s="1"/>
  <c r="P852"/>
  <c r="P853" s="1"/>
  <c r="R852"/>
  <c r="R853" s="1"/>
  <c r="T852"/>
  <c r="T853" s="1"/>
  <c r="P858"/>
  <c r="P859" s="1"/>
  <c r="R858"/>
  <c r="R859" s="1"/>
  <c r="T858"/>
  <c r="T859" s="1"/>
  <c r="P864"/>
  <c r="P865" s="1"/>
  <c r="R864"/>
  <c r="R865" s="1"/>
  <c r="T864"/>
  <c r="T865" s="1"/>
  <c r="P870"/>
  <c r="P871" s="1"/>
  <c r="R870"/>
  <c r="R871" s="1"/>
  <c r="T870"/>
  <c r="T871" s="1"/>
  <c r="P876"/>
  <c r="P877" s="1"/>
  <c r="R876"/>
  <c r="R877" s="1"/>
  <c r="T876"/>
  <c r="T877" s="1"/>
  <c r="P882"/>
  <c r="P883" s="1"/>
  <c r="R882"/>
  <c r="R883" s="1"/>
  <c r="T882"/>
  <c r="T883" s="1"/>
  <c r="P888"/>
  <c r="P889" s="1"/>
  <c r="R888"/>
  <c r="R889" s="1"/>
  <c r="T888"/>
  <c r="T889" s="1"/>
  <c r="P894"/>
  <c r="P895" s="1"/>
  <c r="R894"/>
  <c r="R895" s="1"/>
  <c r="T894"/>
  <c r="T895" s="1"/>
  <c r="P900"/>
  <c r="P901" s="1"/>
  <c r="R900"/>
  <c r="R901" s="1"/>
  <c r="T900"/>
  <c r="T901" s="1"/>
  <c r="P906"/>
  <c r="P907" s="1"/>
  <c r="R906"/>
  <c r="R907" s="1"/>
  <c r="T906"/>
  <c r="T907" s="1"/>
  <c r="P912"/>
  <c r="P913" s="1"/>
  <c r="R912"/>
  <c r="R913" s="1"/>
  <c r="T912"/>
  <c r="T913" s="1"/>
  <c r="P918"/>
  <c r="P919" s="1"/>
  <c r="R918"/>
  <c r="R919" s="1"/>
  <c r="T918"/>
  <c r="T919" s="1"/>
  <c r="P924"/>
  <c r="P925" s="1"/>
  <c r="R924"/>
  <c r="R925" s="1"/>
  <c r="T924"/>
  <c r="T925" s="1"/>
  <c r="P930"/>
  <c r="P931" s="1"/>
  <c r="R930"/>
  <c r="R931" s="1"/>
  <c r="T930"/>
  <c r="T931" s="1"/>
  <c r="P936"/>
  <c r="P937" s="1"/>
  <c r="R936"/>
  <c r="R937" s="1"/>
  <c r="T936"/>
  <c r="T937" s="1"/>
  <c r="P942"/>
  <c r="P943" s="1"/>
  <c r="R942"/>
  <c r="R943" s="1"/>
  <c r="T942"/>
  <c r="T943" s="1"/>
  <c r="P948"/>
  <c r="P949" s="1"/>
  <c r="R948"/>
  <c r="R949" s="1"/>
  <c r="T948"/>
  <c r="T949" s="1"/>
  <c r="P954"/>
  <c r="P955" s="1"/>
  <c r="R954"/>
  <c r="R955" s="1"/>
  <c r="T954"/>
  <c r="T955" s="1"/>
  <c r="P960"/>
  <c r="P961" s="1"/>
  <c r="R960"/>
  <c r="R961" s="1"/>
  <c r="T960"/>
  <c r="T961" s="1"/>
  <c r="P966"/>
  <c r="P967" s="1"/>
  <c r="R966"/>
  <c r="R967" s="1"/>
  <c r="T966"/>
  <c r="T967" s="1"/>
  <c r="P972"/>
  <c r="P973" s="1"/>
  <c r="R972"/>
  <c r="R973" s="1"/>
  <c r="T972"/>
  <c r="T973" s="1"/>
  <c r="P978"/>
  <c r="P979" s="1"/>
  <c r="R978"/>
  <c r="R979" s="1"/>
  <c r="T978"/>
  <c r="T979" s="1"/>
  <c r="P984"/>
  <c r="P985" s="1"/>
  <c r="R984"/>
  <c r="R985" s="1"/>
  <c r="T984"/>
  <c r="T985" s="1"/>
  <c r="P990"/>
  <c r="P991" s="1"/>
  <c r="R990"/>
  <c r="R991" s="1"/>
  <c r="T990"/>
  <c r="T991" s="1"/>
  <c r="P996"/>
  <c r="P997" s="1"/>
  <c r="R996"/>
  <c r="R997" s="1"/>
  <c r="T996"/>
  <c r="T997" s="1"/>
  <c r="P1002"/>
  <c r="P1003" s="1"/>
  <c r="R1002"/>
  <c r="R1003" s="1"/>
  <c r="T1002"/>
  <c r="T1003" s="1"/>
  <c r="P1008"/>
  <c r="P1009" s="1"/>
  <c r="R1008"/>
  <c r="R1009" s="1"/>
  <c r="T1008"/>
  <c r="T1009" s="1"/>
  <c r="P1014"/>
  <c r="P1015" s="1"/>
  <c r="R1014"/>
  <c r="R1015" s="1"/>
  <c r="T1014"/>
  <c r="T1015" s="1"/>
  <c r="P1020"/>
  <c r="P1021" s="1"/>
  <c r="R1020"/>
  <c r="R1021" s="1"/>
  <c r="T1020"/>
  <c r="T1021" s="1"/>
  <c r="O1028"/>
  <c r="Q1028"/>
  <c r="S1028"/>
  <c r="U1025"/>
  <c r="P1026"/>
  <c r="P1027" s="1"/>
  <c r="T1026"/>
  <c r="T1027" s="1"/>
  <c r="O1556"/>
  <c r="O1554"/>
  <c r="Q1556"/>
  <c r="Q1554"/>
  <c r="Q1555" s="1"/>
  <c r="S1556"/>
  <c r="S1554"/>
  <c r="S1555" s="1"/>
  <c r="I1558"/>
  <c r="T1562"/>
  <c r="R1562"/>
  <c r="P1562"/>
  <c r="I1036"/>
  <c r="O1038"/>
  <c r="Q1038"/>
  <c r="Q1039" s="1"/>
  <c r="S1038"/>
  <c r="S1039" s="1"/>
  <c r="O1040"/>
  <c r="I1042"/>
  <c r="O1044"/>
  <c r="Q1044"/>
  <c r="Q1045" s="1"/>
  <c r="S1044"/>
  <c r="S1045" s="1"/>
  <c r="O1046"/>
  <c r="I1048"/>
  <c r="O1050"/>
  <c r="Q1050"/>
  <c r="Q1051" s="1"/>
  <c r="S1050"/>
  <c r="S1051" s="1"/>
  <c r="O1052"/>
  <c r="I1054"/>
  <c r="O1056"/>
  <c r="Q1056"/>
  <c r="Q1057" s="1"/>
  <c r="S1056"/>
  <c r="S1057" s="1"/>
  <c r="O1058"/>
  <c r="I1060"/>
  <c r="O1062"/>
  <c r="Q1062"/>
  <c r="Q1063" s="1"/>
  <c r="S1062"/>
  <c r="S1063" s="1"/>
  <c r="O1064"/>
  <c r="I1066"/>
  <c r="O1068"/>
  <c r="Q1068"/>
  <c r="Q1069" s="1"/>
  <c r="S1068"/>
  <c r="S1069" s="1"/>
  <c r="O1070"/>
  <c r="I1072"/>
  <c r="O1074"/>
  <c r="Q1074"/>
  <c r="Q1075" s="1"/>
  <c r="S1074"/>
  <c r="S1075" s="1"/>
  <c r="O1076"/>
  <c r="I1078"/>
  <c r="O1080"/>
  <c r="Q1080"/>
  <c r="Q1081" s="1"/>
  <c r="S1080"/>
  <c r="S1081" s="1"/>
  <c r="O1082"/>
  <c r="I1084"/>
  <c r="O1086"/>
  <c r="Q1086"/>
  <c r="Q1087" s="1"/>
  <c r="S1086"/>
  <c r="S1087" s="1"/>
  <c r="O1088"/>
  <c r="I1090"/>
  <c r="O1092"/>
  <c r="Q1092"/>
  <c r="Q1093" s="1"/>
  <c r="S1092"/>
  <c r="S1093" s="1"/>
  <c r="O1094"/>
  <c r="I1096"/>
  <c r="O1098"/>
  <c r="Q1098"/>
  <c r="Q1099" s="1"/>
  <c r="S1098"/>
  <c r="S1099" s="1"/>
  <c r="O1100"/>
  <c r="I1102"/>
  <c r="O1104"/>
  <c r="Q1104"/>
  <c r="Q1105" s="1"/>
  <c r="S1104"/>
  <c r="S1105" s="1"/>
  <c r="O1106"/>
  <c r="I1108"/>
  <c r="O1110"/>
  <c r="Q1110"/>
  <c r="Q1111" s="1"/>
  <c r="S1110"/>
  <c r="S1111" s="1"/>
  <c r="O1112"/>
  <c r="I1114"/>
  <c r="O1116"/>
  <c r="Q1116"/>
  <c r="Q1117" s="1"/>
  <c r="S1116"/>
  <c r="S1117" s="1"/>
  <c r="O1118"/>
  <c r="I1120"/>
  <c r="O1122"/>
  <c r="Q1122"/>
  <c r="Q1123" s="1"/>
  <c r="S1122"/>
  <c r="S1123" s="1"/>
  <c r="O1124"/>
  <c r="I1126"/>
  <c r="O1128"/>
  <c r="Q1128"/>
  <c r="Q1129" s="1"/>
  <c r="S1128"/>
  <c r="S1129" s="1"/>
  <c r="O1130"/>
  <c r="I1132"/>
  <c r="O1134"/>
  <c r="Q1134"/>
  <c r="Q1135" s="1"/>
  <c r="S1134"/>
  <c r="S1135" s="1"/>
  <c r="O1136"/>
  <c r="I1138"/>
  <c r="O1140"/>
  <c r="Q1140"/>
  <c r="Q1141" s="1"/>
  <c r="S1140"/>
  <c r="S1141" s="1"/>
  <c r="O1142"/>
  <c r="I1144"/>
  <c r="O1146"/>
  <c r="Q1146"/>
  <c r="Q1147" s="1"/>
  <c r="S1146"/>
  <c r="S1147" s="1"/>
  <c r="O1148"/>
  <c r="I1150"/>
  <c r="O1152"/>
  <c r="Q1152"/>
  <c r="Q1153" s="1"/>
  <c r="S1152"/>
  <c r="S1153" s="1"/>
  <c r="O1154"/>
  <c r="I1156"/>
  <c r="O1158"/>
  <c r="Q1158"/>
  <c r="Q1159" s="1"/>
  <c r="S1158"/>
  <c r="S1159" s="1"/>
  <c r="O1160"/>
  <c r="I1162"/>
  <c r="O1164"/>
  <c r="Q1164"/>
  <c r="Q1165" s="1"/>
  <c r="S1164"/>
  <c r="S1165" s="1"/>
  <c r="O1166"/>
  <c r="I1168"/>
  <c r="O1170"/>
  <c r="Q1170"/>
  <c r="Q1171" s="1"/>
  <c r="S1170"/>
  <c r="S1171" s="1"/>
  <c r="O1172"/>
  <c r="I1174"/>
  <c r="O1176"/>
  <c r="Q1176"/>
  <c r="Q1177" s="1"/>
  <c r="S1176"/>
  <c r="S1177" s="1"/>
  <c r="O1178"/>
  <c r="I1180"/>
  <c r="O1182"/>
  <c r="Q1182"/>
  <c r="Q1183" s="1"/>
  <c r="S1182"/>
  <c r="S1183" s="1"/>
  <c r="O1184"/>
  <c r="I1186"/>
  <c r="O1188"/>
  <c r="Q1188"/>
  <c r="Q1189" s="1"/>
  <c r="S1188"/>
  <c r="S1189" s="1"/>
  <c r="O1190"/>
  <c r="I1192"/>
  <c r="O1194"/>
  <c r="Q1194"/>
  <c r="Q1195" s="1"/>
  <c r="S1194"/>
  <c r="S1195" s="1"/>
  <c r="O1196"/>
  <c r="I1198"/>
  <c r="O1200"/>
  <c r="Q1200"/>
  <c r="Q1201" s="1"/>
  <c r="S1200"/>
  <c r="S1201" s="1"/>
  <c r="O1202"/>
  <c r="I1204"/>
  <c r="O1206"/>
  <c r="Q1206"/>
  <c r="Q1207" s="1"/>
  <c r="S1206"/>
  <c r="S1207" s="1"/>
  <c r="O1208"/>
  <c r="I1210"/>
  <c r="O1212"/>
  <c r="Q1212"/>
  <c r="Q1213" s="1"/>
  <c r="S1212"/>
  <c r="S1213" s="1"/>
  <c r="O1214"/>
  <c r="I1216"/>
  <c r="O1218"/>
  <c r="Q1218"/>
  <c r="Q1219" s="1"/>
  <c r="S1218"/>
  <c r="S1219" s="1"/>
  <c r="O1220"/>
  <c r="I1222"/>
  <c r="O1224"/>
  <c r="Q1224"/>
  <c r="Q1225" s="1"/>
  <c r="S1224"/>
  <c r="S1225" s="1"/>
  <c r="O1226"/>
  <c r="I1228"/>
  <c r="O1230"/>
  <c r="Q1230"/>
  <c r="Q1231" s="1"/>
  <c r="S1230"/>
  <c r="S1231" s="1"/>
  <c r="O1232"/>
  <c r="I1234"/>
  <c r="O1236"/>
  <c r="Q1236"/>
  <c r="Q1237" s="1"/>
  <c r="S1236"/>
  <c r="S1237" s="1"/>
  <c r="O1238"/>
  <c r="I1240"/>
  <c r="O1242"/>
  <c r="Q1242"/>
  <c r="Q1243" s="1"/>
  <c r="S1242"/>
  <c r="S1243" s="1"/>
  <c r="O1244"/>
  <c r="I1246"/>
  <c r="O1248"/>
  <c r="Q1248"/>
  <c r="Q1249" s="1"/>
  <c r="S1248"/>
  <c r="S1249" s="1"/>
  <c r="O1250"/>
  <c r="I1252"/>
  <c r="O1254"/>
  <c r="Q1254"/>
  <c r="Q1255" s="1"/>
  <c r="S1254"/>
  <c r="S1255" s="1"/>
  <c r="O1256"/>
  <c r="I1258"/>
  <c r="O1260"/>
  <c r="Q1260"/>
  <c r="Q1261" s="1"/>
  <c r="S1260"/>
  <c r="S1261" s="1"/>
  <c r="O1262"/>
  <c r="I1264"/>
  <c r="O1266"/>
  <c r="Q1266"/>
  <c r="Q1267" s="1"/>
  <c r="S1266"/>
  <c r="S1267" s="1"/>
  <c r="O1268"/>
  <c r="I1270"/>
  <c r="O1272"/>
  <c r="Q1272"/>
  <c r="Q1273" s="1"/>
  <c r="S1272"/>
  <c r="S1273" s="1"/>
  <c r="O1274"/>
  <c r="I1276"/>
  <c r="O1278"/>
  <c r="Q1278"/>
  <c r="Q1279" s="1"/>
  <c r="S1278"/>
  <c r="S1279" s="1"/>
  <c r="O1280"/>
  <c r="I1282"/>
  <c r="O1284"/>
  <c r="Q1284"/>
  <c r="Q1285" s="1"/>
  <c r="S1284"/>
  <c r="S1285" s="1"/>
  <c r="O1286"/>
  <c r="I1288"/>
  <c r="O1290"/>
  <c r="Q1290"/>
  <c r="Q1291" s="1"/>
  <c r="S1290"/>
  <c r="S1291" s="1"/>
  <c r="O1292"/>
  <c r="I1294"/>
  <c r="O1296"/>
  <c r="Q1296"/>
  <c r="Q1297" s="1"/>
  <c r="S1296"/>
  <c r="S1297" s="1"/>
  <c r="O1298"/>
  <c r="I1300"/>
  <c r="O1302"/>
  <c r="Q1302"/>
  <c r="Q1303" s="1"/>
  <c r="S1302"/>
  <c r="S1303" s="1"/>
  <c r="O1304"/>
  <c r="I1306"/>
  <c r="O1308"/>
  <c r="Q1308"/>
  <c r="Q1309" s="1"/>
  <c r="S1308"/>
  <c r="S1309" s="1"/>
  <c r="O1310"/>
  <c r="I1312"/>
  <c r="O1314"/>
  <c r="Q1314"/>
  <c r="Q1315" s="1"/>
  <c r="S1314"/>
  <c r="S1315" s="1"/>
  <c r="O1316"/>
  <c r="I1318"/>
  <c r="O1320"/>
  <c r="Q1320"/>
  <c r="Q1321" s="1"/>
  <c r="S1320"/>
  <c r="S1321" s="1"/>
  <c r="O1322"/>
  <c r="I1324"/>
  <c r="O1326"/>
  <c r="Q1326"/>
  <c r="Q1327" s="1"/>
  <c r="S1326"/>
  <c r="S1327" s="1"/>
  <c r="O1328"/>
  <c r="I1330"/>
  <c r="O1332"/>
  <c r="Q1332"/>
  <c r="Q1333" s="1"/>
  <c r="S1332"/>
  <c r="S1333" s="1"/>
  <c r="O1334"/>
  <c r="I1336"/>
  <c r="O1338"/>
  <c r="Q1338"/>
  <c r="Q1339" s="1"/>
  <c r="S1338"/>
  <c r="S1339" s="1"/>
  <c r="O1340"/>
  <c r="I1342"/>
  <c r="O1344"/>
  <c r="Q1344"/>
  <c r="Q1345" s="1"/>
  <c r="S1344"/>
  <c r="S1345" s="1"/>
  <c r="O1346"/>
  <c r="I1348"/>
  <c r="O1350"/>
  <c r="Q1350"/>
  <c r="Q1351" s="1"/>
  <c r="S1350"/>
  <c r="S1351" s="1"/>
  <c r="O1352"/>
  <c r="I1354"/>
  <c r="O1356"/>
  <c r="Q1356"/>
  <c r="Q1357" s="1"/>
  <c r="S1356"/>
  <c r="S1357" s="1"/>
  <c r="O1358"/>
  <c r="I1360"/>
  <c r="O1362"/>
  <c r="Q1362"/>
  <c r="Q1363" s="1"/>
  <c r="S1362"/>
  <c r="S1363" s="1"/>
  <c r="O1364"/>
  <c r="I1366"/>
  <c r="O1368"/>
  <c r="Q1368"/>
  <c r="Q1369" s="1"/>
  <c r="S1368"/>
  <c r="S1369" s="1"/>
  <c r="O1370"/>
  <c r="I1372"/>
  <c r="O1374"/>
  <c r="Q1374"/>
  <c r="Q1375" s="1"/>
  <c r="S1374"/>
  <c r="S1375" s="1"/>
  <c r="O1376"/>
  <c r="I1378"/>
  <c r="O1380"/>
  <c r="Q1380"/>
  <c r="Q1381" s="1"/>
  <c r="S1380"/>
  <c r="S1381" s="1"/>
  <c r="O1382"/>
  <c r="I1384"/>
  <c r="O1386"/>
  <c r="Q1386"/>
  <c r="Q1387" s="1"/>
  <c r="S1386"/>
  <c r="S1387" s="1"/>
  <c r="O1388"/>
  <c r="I1390"/>
  <c r="O1392"/>
  <c r="Q1392"/>
  <c r="Q1393" s="1"/>
  <c r="S1392"/>
  <c r="S1393" s="1"/>
  <c r="O1394"/>
  <c r="I1396"/>
  <c r="O1398"/>
  <c r="Q1398"/>
  <c r="Q1399" s="1"/>
  <c r="S1398"/>
  <c r="S1399" s="1"/>
  <c r="O1400"/>
  <c r="I1402"/>
  <c r="O1404"/>
  <c r="Q1404"/>
  <c r="Q1405" s="1"/>
  <c r="S1404"/>
  <c r="S1405" s="1"/>
  <c r="O1406"/>
  <c r="I1408"/>
  <c r="O1410"/>
  <c r="Q1410"/>
  <c r="Q1411" s="1"/>
  <c r="S1410"/>
  <c r="S1411" s="1"/>
  <c r="O1412"/>
  <c r="I1414"/>
  <c r="O1416"/>
  <c r="Q1416"/>
  <c r="Q1417" s="1"/>
  <c r="S1416"/>
  <c r="S1417" s="1"/>
  <c r="O1418"/>
  <c r="I1420"/>
  <c r="O1422"/>
  <c r="Q1422"/>
  <c r="Q1423" s="1"/>
  <c r="S1422"/>
  <c r="S1423" s="1"/>
  <c r="O1424"/>
  <c r="I1426"/>
  <c r="O1428"/>
  <c r="Q1428"/>
  <c r="Q1429" s="1"/>
  <c r="S1428"/>
  <c r="S1429" s="1"/>
  <c r="O1430"/>
  <c r="I1432"/>
  <c r="O1434"/>
  <c r="Q1434"/>
  <c r="Q1435" s="1"/>
  <c r="S1434"/>
  <c r="S1435" s="1"/>
  <c r="O1436"/>
  <c r="I1438"/>
  <c r="O1440"/>
  <c r="Q1440"/>
  <c r="Q1441" s="1"/>
  <c r="S1440"/>
  <c r="S1441" s="1"/>
  <c r="O1442"/>
  <c r="I1444"/>
  <c r="O1446"/>
  <c r="Q1446"/>
  <c r="Q1447" s="1"/>
  <c r="S1446"/>
  <c r="S1447" s="1"/>
  <c r="O1448"/>
  <c r="I1450"/>
  <c r="O1452"/>
  <c r="Q1452"/>
  <c r="Q1453" s="1"/>
  <c r="S1452"/>
  <c r="S1453" s="1"/>
  <c r="O1454"/>
  <c r="I1456"/>
  <c r="O1458"/>
  <c r="Q1458"/>
  <c r="Q1459" s="1"/>
  <c r="S1458"/>
  <c r="S1459" s="1"/>
  <c r="O1460"/>
  <c r="I1462"/>
  <c r="O1464"/>
  <c r="Q1464"/>
  <c r="Q1465" s="1"/>
  <c r="S1464"/>
  <c r="S1465" s="1"/>
  <c r="O1466"/>
  <c r="I1468"/>
  <c r="O1470"/>
  <c r="Q1470"/>
  <c r="Q1471" s="1"/>
  <c r="S1470"/>
  <c r="S1471" s="1"/>
  <c r="O1472"/>
  <c r="I1474"/>
  <c r="O1476"/>
  <c r="Q1476"/>
  <c r="Q1477" s="1"/>
  <c r="S1476"/>
  <c r="S1477" s="1"/>
  <c r="O1478"/>
  <c r="I1480"/>
  <c r="O1482"/>
  <c r="Q1482"/>
  <c r="Q1483" s="1"/>
  <c r="S1482"/>
  <c r="S1483" s="1"/>
  <c r="O1484"/>
  <c r="I1486"/>
  <c r="O1488"/>
  <c r="Q1488"/>
  <c r="Q1489" s="1"/>
  <c r="S1488"/>
  <c r="S1489" s="1"/>
  <c r="O1490"/>
  <c r="I1492"/>
  <c r="O1494"/>
  <c r="Q1494"/>
  <c r="Q1495" s="1"/>
  <c r="S1494"/>
  <c r="S1495" s="1"/>
  <c r="O1496"/>
  <c r="I1498"/>
  <c r="O1500"/>
  <c r="Q1500"/>
  <c r="Q1501" s="1"/>
  <c r="S1500"/>
  <c r="S1501" s="1"/>
  <c r="O1502"/>
  <c r="I1504"/>
  <c r="O1506"/>
  <c r="Q1506"/>
  <c r="Q1507" s="1"/>
  <c r="S1506"/>
  <c r="S1507" s="1"/>
  <c r="O1508"/>
  <c r="I1510"/>
  <c r="O1512"/>
  <c r="Q1512"/>
  <c r="Q1513" s="1"/>
  <c r="S1512"/>
  <c r="S1513" s="1"/>
  <c r="O1514"/>
  <c r="I1516"/>
  <c r="O1518"/>
  <c r="Q1518"/>
  <c r="Q1519" s="1"/>
  <c r="S1518"/>
  <c r="S1519" s="1"/>
  <c r="O1520"/>
  <c r="I1522"/>
  <c r="O1524"/>
  <c r="Q1524"/>
  <c r="Q1525" s="1"/>
  <c r="S1524"/>
  <c r="S1525" s="1"/>
  <c r="O1526"/>
  <c r="I1528"/>
  <c r="O1530"/>
  <c r="Q1530"/>
  <c r="Q1531" s="1"/>
  <c r="S1530"/>
  <c r="S1531" s="1"/>
  <c r="O1532"/>
  <c r="I1534"/>
  <c r="O1536"/>
  <c r="Q1536"/>
  <c r="Q1537" s="1"/>
  <c r="S1536"/>
  <c r="S1537" s="1"/>
  <c r="O1538"/>
  <c r="I1540"/>
  <c r="O1542"/>
  <c r="Q1542"/>
  <c r="Q1543" s="1"/>
  <c r="S1542"/>
  <c r="S1543" s="1"/>
  <c r="O1544"/>
  <c r="R1550"/>
  <c r="U1553"/>
  <c r="P1556"/>
  <c r="T1556"/>
  <c r="U1886"/>
  <c r="O1550"/>
  <c r="O1548"/>
  <c r="Q1550"/>
  <c r="Q1548"/>
  <c r="Q1549" s="1"/>
  <c r="S1550"/>
  <c r="S1548"/>
  <c r="S1549" s="1"/>
  <c r="O1562"/>
  <c r="O1560"/>
  <c r="Q1562"/>
  <c r="Q1560"/>
  <c r="Q1561" s="1"/>
  <c r="S1562"/>
  <c r="S1560"/>
  <c r="S1561" s="1"/>
  <c r="P1040"/>
  <c r="R1040"/>
  <c r="P1046"/>
  <c r="R1046"/>
  <c r="P1052"/>
  <c r="R1052"/>
  <c r="P1058"/>
  <c r="R1058"/>
  <c r="P1064"/>
  <c r="R1064"/>
  <c r="P1070"/>
  <c r="R1070"/>
  <c r="P1076"/>
  <c r="R1076"/>
  <c r="P1082"/>
  <c r="R1082"/>
  <c r="P1088"/>
  <c r="R1088"/>
  <c r="P1094"/>
  <c r="R1094"/>
  <c r="P1100"/>
  <c r="R1100"/>
  <c r="P1106"/>
  <c r="R1106"/>
  <c r="P1112"/>
  <c r="R1112"/>
  <c r="P1118"/>
  <c r="R1118"/>
  <c r="P1124"/>
  <c r="R1124"/>
  <c r="P1130"/>
  <c r="R1130"/>
  <c r="P1136"/>
  <c r="R1136"/>
  <c r="P1142"/>
  <c r="R1142"/>
  <c r="P1148"/>
  <c r="R1148"/>
  <c r="P1154"/>
  <c r="R1154"/>
  <c r="P1160"/>
  <c r="R1160"/>
  <c r="P1166"/>
  <c r="R1166"/>
  <c r="P1172"/>
  <c r="R1172"/>
  <c r="P1178"/>
  <c r="R1178"/>
  <c r="P1184"/>
  <c r="R1184"/>
  <c r="P1190"/>
  <c r="R1190"/>
  <c r="P1196"/>
  <c r="R1196"/>
  <c r="P1202"/>
  <c r="R1202"/>
  <c r="P1208"/>
  <c r="R1208"/>
  <c r="P1214"/>
  <c r="R1214"/>
  <c r="P1220"/>
  <c r="R1220"/>
  <c r="P1226"/>
  <c r="R1226"/>
  <c r="P1232"/>
  <c r="R1232"/>
  <c r="P1238"/>
  <c r="R1238"/>
  <c r="P1244"/>
  <c r="R1244"/>
  <c r="P1250"/>
  <c r="R1250"/>
  <c r="P1256"/>
  <c r="R1256"/>
  <c r="P1262"/>
  <c r="R1262"/>
  <c r="P1268"/>
  <c r="R1268"/>
  <c r="P1274"/>
  <c r="R1274"/>
  <c r="P1280"/>
  <c r="R1280"/>
  <c r="P1286"/>
  <c r="R1286"/>
  <c r="P1292"/>
  <c r="R1292"/>
  <c r="P1298"/>
  <c r="R1298"/>
  <c r="P1304"/>
  <c r="R1304"/>
  <c r="P1310"/>
  <c r="R1310"/>
  <c r="P1316"/>
  <c r="R1316"/>
  <c r="P1322"/>
  <c r="R1322"/>
  <c r="P1328"/>
  <c r="R1328"/>
  <c r="P1334"/>
  <c r="R1334"/>
  <c r="P1340"/>
  <c r="R1340"/>
  <c r="P1346"/>
  <c r="R1346"/>
  <c r="P1352"/>
  <c r="R1352"/>
  <c r="P1358"/>
  <c r="R1358"/>
  <c r="P1364"/>
  <c r="R1364"/>
  <c r="P1370"/>
  <c r="R1370"/>
  <c r="P1376"/>
  <c r="R1376"/>
  <c r="P1382"/>
  <c r="R1382"/>
  <c r="P1388"/>
  <c r="R1388"/>
  <c r="P1394"/>
  <c r="R1394"/>
  <c r="P1400"/>
  <c r="R1400"/>
  <c r="P1406"/>
  <c r="R1406"/>
  <c r="P1412"/>
  <c r="R1412"/>
  <c r="P1418"/>
  <c r="R1418"/>
  <c r="P1424"/>
  <c r="R1424"/>
  <c r="P1430"/>
  <c r="R1430"/>
  <c r="P1436"/>
  <c r="R1436"/>
  <c r="P1442"/>
  <c r="R1442"/>
  <c r="P1448"/>
  <c r="R1448"/>
  <c r="P1454"/>
  <c r="R1454"/>
  <c r="P1460"/>
  <c r="R1460"/>
  <c r="P1466"/>
  <c r="R1466"/>
  <c r="P1472"/>
  <c r="R1472"/>
  <c r="P1478"/>
  <c r="R1478"/>
  <c r="P1484"/>
  <c r="R1484"/>
  <c r="P1490"/>
  <c r="R1490"/>
  <c r="P1496"/>
  <c r="R1496"/>
  <c r="P1502"/>
  <c r="R1502"/>
  <c r="P1508"/>
  <c r="R1508"/>
  <c r="P1514"/>
  <c r="R1514"/>
  <c r="P1520"/>
  <c r="R1520"/>
  <c r="P1526"/>
  <c r="R1526"/>
  <c r="P1532"/>
  <c r="R1532"/>
  <c r="P1538"/>
  <c r="R1538"/>
  <c r="P1544"/>
  <c r="R1544"/>
  <c r="U1547"/>
  <c r="R1556"/>
  <c r="U1559"/>
  <c r="P2066"/>
  <c r="P2064"/>
  <c r="R2066"/>
  <c r="R2064"/>
  <c r="R2065" s="1"/>
  <c r="T2066"/>
  <c r="T2064"/>
  <c r="T2065" s="1"/>
  <c r="P2078"/>
  <c r="P2076"/>
  <c r="R2078"/>
  <c r="R2076"/>
  <c r="R2077" s="1"/>
  <c r="T2078"/>
  <c r="T2076"/>
  <c r="T2077" s="1"/>
  <c r="P2090"/>
  <c r="P2088"/>
  <c r="P2089" s="1"/>
  <c r="R2090"/>
  <c r="R2088"/>
  <c r="R2089" s="1"/>
  <c r="T2090"/>
  <c r="T2088"/>
  <c r="T2089" s="1"/>
  <c r="U1565"/>
  <c r="P1568"/>
  <c r="R1568"/>
  <c r="T1568"/>
  <c r="U1571"/>
  <c r="P1574"/>
  <c r="R1574"/>
  <c r="T1574"/>
  <c r="U1577"/>
  <c r="P1580"/>
  <c r="R1580"/>
  <c r="T1580"/>
  <c r="U1583"/>
  <c r="P1586"/>
  <c r="R1586"/>
  <c r="T1586"/>
  <c r="U1589"/>
  <c r="P1592"/>
  <c r="R1592"/>
  <c r="T1592"/>
  <c r="U1595"/>
  <c r="P1598"/>
  <c r="R1598"/>
  <c r="T1598"/>
  <c r="U1601"/>
  <c r="P1604"/>
  <c r="R1604"/>
  <c r="T1604"/>
  <c r="U1607"/>
  <c r="P1610"/>
  <c r="R1610"/>
  <c r="T1610"/>
  <c r="U1613"/>
  <c r="P1616"/>
  <c r="R1616"/>
  <c r="T1616"/>
  <c r="U1619"/>
  <c r="P1622"/>
  <c r="R1622"/>
  <c r="T1622"/>
  <c r="U1625"/>
  <c r="P1628"/>
  <c r="R1628"/>
  <c r="T1628"/>
  <c r="U1631"/>
  <c r="P1634"/>
  <c r="R1634"/>
  <c r="T1634"/>
  <c r="U1637"/>
  <c r="P1640"/>
  <c r="R1640"/>
  <c r="T1640"/>
  <c r="U1643"/>
  <c r="P1646"/>
  <c r="R1646"/>
  <c r="T1646"/>
  <c r="U1649"/>
  <c r="P1652"/>
  <c r="R1652"/>
  <c r="T1652"/>
  <c r="U1655"/>
  <c r="P1658"/>
  <c r="R1658"/>
  <c r="T1658"/>
  <c r="U1661"/>
  <c r="P1664"/>
  <c r="R1664"/>
  <c r="T1664"/>
  <c r="U1667"/>
  <c r="P1670"/>
  <c r="R1670"/>
  <c r="T1670"/>
  <c r="U1673"/>
  <c r="P1676"/>
  <c r="R1676"/>
  <c r="T1676"/>
  <c r="U1679"/>
  <c r="P1682"/>
  <c r="R1682"/>
  <c r="T1682"/>
  <c r="U1685"/>
  <c r="P1688"/>
  <c r="R1688"/>
  <c r="T1688"/>
  <c r="U1691"/>
  <c r="P1694"/>
  <c r="R1694"/>
  <c r="T1694"/>
  <c r="U1697"/>
  <c r="P1700"/>
  <c r="R1700"/>
  <c r="T1700"/>
  <c r="U1703"/>
  <c r="P1706"/>
  <c r="R1706"/>
  <c r="T1706"/>
  <c r="U1709"/>
  <c r="P1712"/>
  <c r="R1712"/>
  <c r="T1712"/>
  <c r="U1715"/>
  <c r="P1718"/>
  <c r="R1718"/>
  <c r="T1718"/>
  <c r="U1721"/>
  <c r="P1724"/>
  <c r="R1724"/>
  <c r="T1724"/>
  <c r="U1727"/>
  <c r="P1730"/>
  <c r="R1730"/>
  <c r="T1730"/>
  <c r="U1733"/>
  <c r="P1736"/>
  <c r="R1736"/>
  <c r="T1736"/>
  <c r="U1739"/>
  <c r="P1742"/>
  <c r="R1742"/>
  <c r="T1742"/>
  <c r="U1745"/>
  <c r="P1748"/>
  <c r="R1748"/>
  <c r="T1748"/>
  <c r="U1751"/>
  <c r="P1754"/>
  <c r="R1754"/>
  <c r="T1754"/>
  <c r="U1757"/>
  <c r="P1760"/>
  <c r="R1760"/>
  <c r="T1760"/>
  <c r="U1763"/>
  <c r="P1766"/>
  <c r="R1766"/>
  <c r="T1766"/>
  <c r="U1769"/>
  <c r="P1772"/>
  <c r="R1772"/>
  <c r="T1772"/>
  <c r="U1775"/>
  <c r="P1778"/>
  <c r="R1778"/>
  <c r="T1778"/>
  <c r="U1781"/>
  <c r="P1784"/>
  <c r="R1784"/>
  <c r="T1784"/>
  <c r="U1787"/>
  <c r="P1790"/>
  <c r="R1790"/>
  <c r="T1790"/>
  <c r="U1793"/>
  <c r="P1796"/>
  <c r="R1796"/>
  <c r="T1796"/>
  <c r="U1799"/>
  <c r="P1802"/>
  <c r="R1802"/>
  <c r="T1802"/>
  <c r="U1805"/>
  <c r="P1808"/>
  <c r="R1808"/>
  <c r="T1808"/>
  <c r="U1811"/>
  <c r="P1814"/>
  <c r="R1814"/>
  <c r="T1814"/>
  <c r="U1817"/>
  <c r="P1820"/>
  <c r="R1820"/>
  <c r="T1820"/>
  <c r="U1823"/>
  <c r="P1824"/>
  <c r="P1825" s="1"/>
  <c r="R1824"/>
  <c r="R1825" s="1"/>
  <c r="T1824"/>
  <c r="T1825" s="1"/>
  <c r="U1829"/>
  <c r="P1830"/>
  <c r="P1831" s="1"/>
  <c r="R1830"/>
  <c r="R1831" s="1"/>
  <c r="T1830"/>
  <c r="T1831" s="1"/>
  <c r="U1835"/>
  <c r="P1836"/>
  <c r="P1837" s="1"/>
  <c r="R1836"/>
  <c r="R1837" s="1"/>
  <c r="T1836"/>
  <c r="T1837" s="1"/>
  <c r="U1841"/>
  <c r="P1842"/>
  <c r="P1843" s="1"/>
  <c r="R1842"/>
  <c r="R1843" s="1"/>
  <c r="T1842"/>
  <c r="T1843" s="1"/>
  <c r="U1847"/>
  <c r="P1848"/>
  <c r="P1849" s="1"/>
  <c r="R1848"/>
  <c r="R1849" s="1"/>
  <c r="T1848"/>
  <c r="T1849" s="1"/>
  <c r="U1853"/>
  <c r="P1854"/>
  <c r="P1855" s="1"/>
  <c r="R1854"/>
  <c r="R1855" s="1"/>
  <c r="T1854"/>
  <c r="T1855" s="1"/>
  <c r="U1859"/>
  <c r="P1860"/>
  <c r="P1861" s="1"/>
  <c r="R1860"/>
  <c r="R1861" s="1"/>
  <c r="T1860"/>
  <c r="T1861" s="1"/>
  <c r="U1865"/>
  <c r="P1866"/>
  <c r="P1867" s="1"/>
  <c r="R1866"/>
  <c r="R1867" s="1"/>
  <c r="T1866"/>
  <c r="T1867" s="1"/>
  <c r="U1871"/>
  <c r="P1872"/>
  <c r="P1873" s="1"/>
  <c r="R1872"/>
  <c r="R1873" s="1"/>
  <c r="T1872"/>
  <c r="T1873" s="1"/>
  <c r="U1877"/>
  <c r="P1878"/>
  <c r="P1879" s="1"/>
  <c r="R1878"/>
  <c r="R1879" s="1"/>
  <c r="T1878"/>
  <c r="T1879" s="1"/>
  <c r="U1883"/>
  <c r="P1884"/>
  <c r="P1885" s="1"/>
  <c r="R1884"/>
  <c r="R1885" s="1"/>
  <c r="T1884"/>
  <c r="T1885" s="1"/>
  <c r="U1889"/>
  <c r="P1890"/>
  <c r="P1891" s="1"/>
  <c r="R1890"/>
  <c r="R1891" s="1"/>
  <c r="T1890"/>
  <c r="T1891" s="1"/>
  <c r="U1895"/>
  <c r="P1896"/>
  <c r="P1897" s="1"/>
  <c r="R1896"/>
  <c r="R1897" s="1"/>
  <c r="T1896"/>
  <c r="T1897" s="1"/>
  <c r="U1901"/>
  <c r="P1902"/>
  <c r="P1903" s="1"/>
  <c r="R1902"/>
  <c r="R1903" s="1"/>
  <c r="T1902"/>
  <c r="T1903" s="1"/>
  <c r="U1907"/>
  <c r="P1908"/>
  <c r="P1909" s="1"/>
  <c r="R1908"/>
  <c r="R1909" s="1"/>
  <c r="T1908"/>
  <c r="T1909" s="1"/>
  <c r="U1913"/>
  <c r="P1914"/>
  <c r="P1915" s="1"/>
  <c r="R1914"/>
  <c r="R1915" s="1"/>
  <c r="T1914"/>
  <c r="T1915" s="1"/>
  <c r="U1919"/>
  <c r="P1920"/>
  <c r="P1921" s="1"/>
  <c r="R1920"/>
  <c r="R1921" s="1"/>
  <c r="T1920"/>
  <c r="T1921" s="1"/>
  <c r="U1925"/>
  <c r="P1926"/>
  <c r="P1927" s="1"/>
  <c r="R1926"/>
  <c r="R1927" s="1"/>
  <c r="T1926"/>
  <c r="T1927" s="1"/>
  <c r="U1931"/>
  <c r="P1932"/>
  <c r="P1933" s="1"/>
  <c r="R1932"/>
  <c r="R1933" s="1"/>
  <c r="T1932"/>
  <c r="T1933" s="1"/>
  <c r="U1937"/>
  <c r="P1938"/>
  <c r="P1939" s="1"/>
  <c r="R1938"/>
  <c r="R1939" s="1"/>
  <c r="T1938"/>
  <c r="T1939" s="1"/>
  <c r="U1943"/>
  <c r="P1944"/>
  <c r="P1945" s="1"/>
  <c r="R1944"/>
  <c r="R1945" s="1"/>
  <c r="T1944"/>
  <c r="T1945" s="1"/>
  <c r="U1949"/>
  <c r="P1950"/>
  <c r="P1951" s="1"/>
  <c r="R1950"/>
  <c r="R1951" s="1"/>
  <c r="T1950"/>
  <c r="T1951" s="1"/>
  <c r="U1955"/>
  <c r="P1956"/>
  <c r="P1957" s="1"/>
  <c r="R1956"/>
  <c r="R1957" s="1"/>
  <c r="T1956"/>
  <c r="T1957" s="1"/>
  <c r="U1961"/>
  <c r="P1962"/>
  <c r="P1963" s="1"/>
  <c r="R1962"/>
  <c r="R1963" s="1"/>
  <c r="T1962"/>
  <c r="T1963" s="1"/>
  <c r="U1967"/>
  <c r="P1968"/>
  <c r="P1969" s="1"/>
  <c r="R1968"/>
  <c r="R1969" s="1"/>
  <c r="T1968"/>
  <c r="T1969" s="1"/>
  <c r="U1973"/>
  <c r="P1974"/>
  <c r="P1975" s="1"/>
  <c r="R1974"/>
  <c r="R1975" s="1"/>
  <c r="T1974"/>
  <c r="T1975" s="1"/>
  <c r="U1979"/>
  <c r="P1980"/>
  <c r="P1981" s="1"/>
  <c r="R1980"/>
  <c r="R1981" s="1"/>
  <c r="T1980"/>
  <c r="T1981" s="1"/>
  <c r="U1985"/>
  <c r="P1986"/>
  <c r="P1987" s="1"/>
  <c r="R1986"/>
  <c r="R1987" s="1"/>
  <c r="T1986"/>
  <c r="T1987" s="1"/>
  <c r="U1991"/>
  <c r="P1992"/>
  <c r="P1993" s="1"/>
  <c r="R1992"/>
  <c r="R1993" s="1"/>
  <c r="T1992"/>
  <c r="T1993" s="1"/>
  <c r="U1997"/>
  <c r="P1998"/>
  <c r="P1999" s="1"/>
  <c r="R1998"/>
  <c r="R1999" s="1"/>
  <c r="T1998"/>
  <c r="T1999" s="1"/>
  <c r="U2003"/>
  <c r="P2004"/>
  <c r="P2005" s="1"/>
  <c r="R2004"/>
  <c r="R2005" s="1"/>
  <c r="T2004"/>
  <c r="T2005" s="1"/>
  <c r="U2009"/>
  <c r="P2010"/>
  <c r="P2011" s="1"/>
  <c r="R2010"/>
  <c r="R2011" s="1"/>
  <c r="T2010"/>
  <c r="T2011" s="1"/>
  <c r="U2015"/>
  <c r="P2016"/>
  <c r="P2017" s="1"/>
  <c r="R2016"/>
  <c r="R2017" s="1"/>
  <c r="T2016"/>
  <c r="T2017" s="1"/>
  <c r="U2021"/>
  <c r="U2027"/>
  <c r="U2033"/>
  <c r="U2039"/>
  <c r="U2045"/>
  <c r="U2051"/>
  <c r="U2057"/>
  <c r="U2126"/>
  <c r="U2222"/>
  <c r="U2318"/>
  <c r="P2072"/>
  <c r="P2070"/>
  <c r="P2071" s="1"/>
  <c r="R2072"/>
  <c r="R2070"/>
  <c r="R2071" s="1"/>
  <c r="T2072"/>
  <c r="T2070"/>
  <c r="T2071" s="1"/>
  <c r="P2084"/>
  <c r="P2082"/>
  <c r="P2083" s="1"/>
  <c r="R2084"/>
  <c r="R2082"/>
  <c r="R2083" s="1"/>
  <c r="T2084"/>
  <c r="T2082"/>
  <c r="T2083" s="1"/>
  <c r="O1566"/>
  <c r="Q1566"/>
  <c r="Q1567" s="1"/>
  <c r="S1566"/>
  <c r="S1567" s="1"/>
  <c r="O1572"/>
  <c r="Q1572"/>
  <c r="Q1573" s="1"/>
  <c r="S1572"/>
  <c r="S1573" s="1"/>
  <c r="O1578"/>
  <c r="Q1578"/>
  <c r="Q1579" s="1"/>
  <c r="S1578"/>
  <c r="S1579" s="1"/>
  <c r="O1584"/>
  <c r="Q1584"/>
  <c r="Q1585" s="1"/>
  <c r="S1584"/>
  <c r="S1585" s="1"/>
  <c r="O1590"/>
  <c r="Q1590"/>
  <c r="Q1591" s="1"/>
  <c r="S1590"/>
  <c r="S1591" s="1"/>
  <c r="O1596"/>
  <c r="Q1596"/>
  <c r="Q1597" s="1"/>
  <c r="S1596"/>
  <c r="S1597" s="1"/>
  <c r="O1602"/>
  <c r="Q1602"/>
  <c r="Q1603" s="1"/>
  <c r="S1602"/>
  <c r="S1603" s="1"/>
  <c r="O1608"/>
  <c r="Q1608"/>
  <c r="Q1609" s="1"/>
  <c r="S1608"/>
  <c r="S1609" s="1"/>
  <c r="O1614"/>
  <c r="Q1614"/>
  <c r="Q1615" s="1"/>
  <c r="S1614"/>
  <c r="S1615" s="1"/>
  <c r="O1620"/>
  <c r="Q1620"/>
  <c r="Q1621" s="1"/>
  <c r="S1620"/>
  <c r="S1621" s="1"/>
  <c r="O1626"/>
  <c r="Q1626"/>
  <c r="Q1627" s="1"/>
  <c r="S1626"/>
  <c r="S1627" s="1"/>
  <c r="O1632"/>
  <c r="Q1632"/>
  <c r="Q1633" s="1"/>
  <c r="S1632"/>
  <c r="S1633" s="1"/>
  <c r="O1638"/>
  <c r="Q1638"/>
  <c r="Q1639" s="1"/>
  <c r="S1638"/>
  <c r="S1639" s="1"/>
  <c r="O1644"/>
  <c r="Q1644"/>
  <c r="Q1645" s="1"/>
  <c r="S1644"/>
  <c r="S1645" s="1"/>
  <c r="O1650"/>
  <c r="Q1650"/>
  <c r="Q1651" s="1"/>
  <c r="S1650"/>
  <c r="S1651" s="1"/>
  <c r="O1656"/>
  <c r="Q1656"/>
  <c r="Q1657" s="1"/>
  <c r="S1656"/>
  <c r="S1657" s="1"/>
  <c r="O1662"/>
  <c r="Q1662"/>
  <c r="Q1663" s="1"/>
  <c r="S1662"/>
  <c r="S1663" s="1"/>
  <c r="O1668"/>
  <c r="Q1668"/>
  <c r="Q1669" s="1"/>
  <c r="S1668"/>
  <c r="S1669" s="1"/>
  <c r="O1674"/>
  <c r="Q1674"/>
  <c r="Q1675" s="1"/>
  <c r="S1674"/>
  <c r="S1675" s="1"/>
  <c r="O1680"/>
  <c r="Q1680"/>
  <c r="Q1681" s="1"/>
  <c r="S1680"/>
  <c r="S1681" s="1"/>
  <c r="O1686"/>
  <c r="Q1686"/>
  <c r="Q1687" s="1"/>
  <c r="S1686"/>
  <c r="S1687" s="1"/>
  <c r="O1692"/>
  <c r="Q1692"/>
  <c r="Q1693" s="1"/>
  <c r="S1692"/>
  <c r="S1693" s="1"/>
  <c r="O1698"/>
  <c r="Q1698"/>
  <c r="Q1699" s="1"/>
  <c r="S1698"/>
  <c r="S1699" s="1"/>
  <c r="O1704"/>
  <c r="Q1704"/>
  <c r="Q1705" s="1"/>
  <c r="S1704"/>
  <c r="S1705" s="1"/>
  <c r="O1710"/>
  <c r="Q1710"/>
  <c r="Q1711" s="1"/>
  <c r="S1710"/>
  <c r="S1711" s="1"/>
  <c r="O1716"/>
  <c r="Q1716"/>
  <c r="Q1717" s="1"/>
  <c r="S1716"/>
  <c r="S1717" s="1"/>
  <c r="O1722"/>
  <c r="Q1722"/>
  <c r="Q1723" s="1"/>
  <c r="S1722"/>
  <c r="S1723" s="1"/>
  <c r="O1728"/>
  <c r="Q1728"/>
  <c r="Q1729" s="1"/>
  <c r="S1728"/>
  <c r="S1729" s="1"/>
  <c r="O1734"/>
  <c r="Q1734"/>
  <c r="Q1735" s="1"/>
  <c r="S1734"/>
  <c r="S1735" s="1"/>
  <c r="O1740"/>
  <c r="Q1740"/>
  <c r="Q1741" s="1"/>
  <c r="S1740"/>
  <c r="S1741" s="1"/>
  <c r="O1746"/>
  <c r="Q1746"/>
  <c r="Q1747" s="1"/>
  <c r="S1746"/>
  <c r="S1747" s="1"/>
  <c r="O1752"/>
  <c r="Q1752"/>
  <c r="Q1753" s="1"/>
  <c r="S1752"/>
  <c r="S1753" s="1"/>
  <c r="O1758"/>
  <c r="Q1758"/>
  <c r="Q1759" s="1"/>
  <c r="S1758"/>
  <c r="S1759" s="1"/>
  <c r="O1764"/>
  <c r="Q1764"/>
  <c r="Q1765" s="1"/>
  <c r="S1764"/>
  <c r="S1765" s="1"/>
  <c r="O1770"/>
  <c r="Q1770"/>
  <c r="Q1771" s="1"/>
  <c r="S1770"/>
  <c r="S1771" s="1"/>
  <c r="O1776"/>
  <c r="Q1776"/>
  <c r="Q1777" s="1"/>
  <c r="S1776"/>
  <c r="S1777" s="1"/>
  <c r="O1782"/>
  <c r="Q1782"/>
  <c r="Q1783" s="1"/>
  <c r="S1782"/>
  <c r="S1783" s="1"/>
  <c r="O1788"/>
  <c r="Q1788"/>
  <c r="Q1789" s="1"/>
  <c r="S1788"/>
  <c r="S1789" s="1"/>
  <c r="O1794"/>
  <c r="Q1794"/>
  <c r="Q1795" s="1"/>
  <c r="S1794"/>
  <c r="S1795" s="1"/>
  <c r="O1800"/>
  <c r="Q1800"/>
  <c r="Q1801" s="1"/>
  <c r="S1800"/>
  <c r="S1801" s="1"/>
  <c r="O1806"/>
  <c r="Q1806"/>
  <c r="Q1807" s="1"/>
  <c r="S1806"/>
  <c r="S1807" s="1"/>
  <c r="O1812"/>
  <c r="Q1812"/>
  <c r="Q1813" s="1"/>
  <c r="S1812"/>
  <c r="S1813" s="1"/>
  <c r="O1818"/>
  <c r="Q1818"/>
  <c r="Q1819" s="1"/>
  <c r="S1818"/>
  <c r="S1819" s="1"/>
  <c r="O1824"/>
  <c r="Q1824"/>
  <c r="Q1825" s="1"/>
  <c r="S1824"/>
  <c r="S1825" s="1"/>
  <c r="O1830"/>
  <c r="Q1830"/>
  <c r="Q1831" s="1"/>
  <c r="S1830"/>
  <c r="S1831" s="1"/>
  <c r="O1836"/>
  <c r="Q1836"/>
  <c r="Q1837" s="1"/>
  <c r="S1836"/>
  <c r="S1837" s="1"/>
  <c r="O1842"/>
  <c r="Q1842"/>
  <c r="Q1843" s="1"/>
  <c r="S1842"/>
  <c r="S1843" s="1"/>
  <c r="O1848"/>
  <c r="Q1848"/>
  <c r="Q1849" s="1"/>
  <c r="S1848"/>
  <c r="S1849" s="1"/>
  <c r="O1854"/>
  <c r="Q1854"/>
  <c r="Q1855" s="1"/>
  <c r="S1854"/>
  <c r="S1855" s="1"/>
  <c r="O1860"/>
  <c r="Q1860"/>
  <c r="Q1861" s="1"/>
  <c r="S1860"/>
  <c r="S1861" s="1"/>
  <c r="O1866"/>
  <c r="Q1866"/>
  <c r="Q1867" s="1"/>
  <c r="S1866"/>
  <c r="S1867" s="1"/>
  <c r="O1872"/>
  <c r="Q1872"/>
  <c r="Q1873" s="1"/>
  <c r="S1872"/>
  <c r="S1873" s="1"/>
  <c r="O1878"/>
  <c r="Q1878"/>
  <c r="Q1879" s="1"/>
  <c r="S1878"/>
  <c r="S1879" s="1"/>
  <c r="O1884"/>
  <c r="Q1884"/>
  <c r="Q1885" s="1"/>
  <c r="S1884"/>
  <c r="S1885" s="1"/>
  <c r="O1890"/>
  <c r="Q1890"/>
  <c r="Q1891" s="1"/>
  <c r="S1890"/>
  <c r="S1891" s="1"/>
  <c r="O1896"/>
  <c r="Q1896"/>
  <c r="Q1897" s="1"/>
  <c r="S1896"/>
  <c r="S1897" s="1"/>
  <c r="O1902"/>
  <c r="Q1902"/>
  <c r="Q1903" s="1"/>
  <c r="S1902"/>
  <c r="S1903" s="1"/>
  <c r="O1908"/>
  <c r="Q1908"/>
  <c r="Q1909" s="1"/>
  <c r="S1908"/>
  <c r="S1909" s="1"/>
  <c r="O1914"/>
  <c r="Q1914"/>
  <c r="Q1915" s="1"/>
  <c r="S1914"/>
  <c r="S1915" s="1"/>
  <c r="O1920"/>
  <c r="Q1920"/>
  <c r="Q1921" s="1"/>
  <c r="S1920"/>
  <c r="S1921" s="1"/>
  <c r="O1926"/>
  <c r="Q1926"/>
  <c r="Q1927" s="1"/>
  <c r="S1926"/>
  <c r="S1927" s="1"/>
  <c r="O1932"/>
  <c r="Q1932"/>
  <c r="Q1933" s="1"/>
  <c r="S1932"/>
  <c r="S1933" s="1"/>
  <c r="O1938"/>
  <c r="Q1938"/>
  <c r="Q1939" s="1"/>
  <c r="S1938"/>
  <c r="S1939" s="1"/>
  <c r="O1944"/>
  <c r="Q1944"/>
  <c r="Q1945" s="1"/>
  <c r="S1944"/>
  <c r="S1945" s="1"/>
  <c r="O1950"/>
  <c r="Q1950"/>
  <c r="Q1951" s="1"/>
  <c r="S1950"/>
  <c r="S1951" s="1"/>
  <c r="O1956"/>
  <c r="Q1956"/>
  <c r="Q1957" s="1"/>
  <c r="S1956"/>
  <c r="S1957" s="1"/>
  <c r="O1962"/>
  <c r="Q1962"/>
  <c r="Q1963" s="1"/>
  <c r="S1962"/>
  <c r="S1963" s="1"/>
  <c r="O1968"/>
  <c r="Q1968"/>
  <c r="Q1969" s="1"/>
  <c r="S1968"/>
  <c r="S1969" s="1"/>
  <c r="O1974"/>
  <c r="Q1974"/>
  <c r="Q1975" s="1"/>
  <c r="S1974"/>
  <c r="S1975" s="1"/>
  <c r="O1980"/>
  <c r="Q1980"/>
  <c r="Q1981" s="1"/>
  <c r="S1980"/>
  <c r="S1981" s="1"/>
  <c r="O1986"/>
  <c r="Q1986"/>
  <c r="Q1987" s="1"/>
  <c r="S1986"/>
  <c r="S1987" s="1"/>
  <c r="O1992"/>
  <c r="Q1992"/>
  <c r="Q1993" s="1"/>
  <c r="S1992"/>
  <c r="S1993" s="1"/>
  <c r="O1998"/>
  <c r="Q1998"/>
  <c r="Q1999" s="1"/>
  <c r="S1998"/>
  <c r="S1999" s="1"/>
  <c r="O2004"/>
  <c r="Q2004"/>
  <c r="Q2005" s="1"/>
  <c r="S2004"/>
  <c r="S2005" s="1"/>
  <c r="O2010"/>
  <c r="Q2010"/>
  <c r="Q2011" s="1"/>
  <c r="S2010"/>
  <c r="S2011" s="1"/>
  <c r="O2016"/>
  <c r="Q2016"/>
  <c r="Q2017" s="1"/>
  <c r="S2016"/>
  <c r="S2017" s="1"/>
  <c r="O2022"/>
  <c r="Q2022"/>
  <c r="Q2023" s="1"/>
  <c r="S2022"/>
  <c r="S2023" s="1"/>
  <c r="O2028"/>
  <c r="Q2028"/>
  <c r="Q2029" s="1"/>
  <c r="S2028"/>
  <c r="S2029" s="1"/>
  <c r="O2034"/>
  <c r="Q2034"/>
  <c r="Q2035" s="1"/>
  <c r="S2034"/>
  <c r="S2035" s="1"/>
  <c r="O2040"/>
  <c r="Q2040"/>
  <c r="Q2041" s="1"/>
  <c r="S2040"/>
  <c r="S2041" s="1"/>
  <c r="O2046"/>
  <c r="Q2046"/>
  <c r="Q2047" s="1"/>
  <c r="S2046"/>
  <c r="S2047" s="1"/>
  <c r="O2052"/>
  <c r="Q2052"/>
  <c r="Q2053" s="1"/>
  <c r="S2052"/>
  <c r="S2053" s="1"/>
  <c r="O2058"/>
  <c r="Q2058"/>
  <c r="Q2059" s="1"/>
  <c r="S2058"/>
  <c r="S2059" s="1"/>
  <c r="U2063"/>
  <c r="U2075"/>
  <c r="U2087"/>
  <c r="U2096"/>
  <c r="U2192"/>
  <c r="U2288"/>
  <c r="P2330"/>
  <c r="P2328"/>
  <c r="P2329" s="1"/>
  <c r="R2330"/>
  <c r="R2328"/>
  <c r="R2329" s="1"/>
  <c r="T2330"/>
  <c r="T2328"/>
  <c r="T2329" s="1"/>
  <c r="O2089"/>
  <c r="P2094"/>
  <c r="P2095" s="1"/>
  <c r="R2094"/>
  <c r="R2095" s="1"/>
  <c r="T2094"/>
  <c r="T2095" s="1"/>
  <c r="P2100"/>
  <c r="P2101" s="1"/>
  <c r="R2100"/>
  <c r="R2101" s="1"/>
  <c r="T2100"/>
  <c r="T2101" s="1"/>
  <c r="O2101"/>
  <c r="P2106"/>
  <c r="P2107" s="1"/>
  <c r="R2106"/>
  <c r="R2107" s="1"/>
  <c r="T2106"/>
  <c r="T2107" s="1"/>
  <c r="O2107"/>
  <c r="P2112"/>
  <c r="P2113" s="1"/>
  <c r="R2112"/>
  <c r="R2113" s="1"/>
  <c r="T2112"/>
  <c r="T2113" s="1"/>
  <c r="P2118"/>
  <c r="P2119" s="1"/>
  <c r="R2118"/>
  <c r="R2119" s="1"/>
  <c r="T2118"/>
  <c r="T2119" s="1"/>
  <c r="O2119"/>
  <c r="P2124"/>
  <c r="P2125" s="1"/>
  <c r="R2124"/>
  <c r="R2125" s="1"/>
  <c r="T2124"/>
  <c r="T2125" s="1"/>
  <c r="O2125"/>
  <c r="P2130"/>
  <c r="P2131" s="1"/>
  <c r="R2130"/>
  <c r="R2131" s="1"/>
  <c r="T2130"/>
  <c r="T2131" s="1"/>
  <c r="O2131"/>
  <c r="P2136"/>
  <c r="P2137" s="1"/>
  <c r="R2136"/>
  <c r="R2137" s="1"/>
  <c r="T2136"/>
  <c r="T2137" s="1"/>
  <c r="P2142"/>
  <c r="P2143" s="1"/>
  <c r="R2142"/>
  <c r="R2143" s="1"/>
  <c r="T2142"/>
  <c r="T2143" s="1"/>
  <c r="O2143"/>
  <c r="P2148"/>
  <c r="P2149" s="1"/>
  <c r="R2148"/>
  <c r="R2149" s="1"/>
  <c r="T2148"/>
  <c r="T2149" s="1"/>
  <c r="O2149"/>
  <c r="P2154"/>
  <c r="P2155" s="1"/>
  <c r="R2154"/>
  <c r="R2155" s="1"/>
  <c r="T2154"/>
  <c r="T2155" s="1"/>
  <c r="O2155"/>
  <c r="P2160"/>
  <c r="P2161" s="1"/>
  <c r="R2160"/>
  <c r="R2161" s="1"/>
  <c r="T2160"/>
  <c r="T2161" s="1"/>
  <c r="P2166"/>
  <c r="P2167" s="1"/>
  <c r="R2166"/>
  <c r="R2167" s="1"/>
  <c r="T2166"/>
  <c r="T2167" s="1"/>
  <c r="O2167"/>
  <c r="P2172"/>
  <c r="P2173" s="1"/>
  <c r="R2172"/>
  <c r="R2173" s="1"/>
  <c r="T2172"/>
  <c r="T2173" s="1"/>
  <c r="O2173"/>
  <c r="P2178"/>
  <c r="P2179" s="1"/>
  <c r="R2178"/>
  <c r="R2179" s="1"/>
  <c r="T2178"/>
  <c r="T2179" s="1"/>
  <c r="O2179"/>
  <c r="P2184"/>
  <c r="P2185" s="1"/>
  <c r="R2184"/>
  <c r="R2185" s="1"/>
  <c r="T2184"/>
  <c r="T2185" s="1"/>
  <c r="P2190"/>
  <c r="P2191" s="1"/>
  <c r="R2190"/>
  <c r="R2191" s="1"/>
  <c r="T2190"/>
  <c r="T2191" s="1"/>
  <c r="O2191"/>
  <c r="P2196"/>
  <c r="P2197" s="1"/>
  <c r="R2196"/>
  <c r="R2197" s="1"/>
  <c r="T2196"/>
  <c r="T2197" s="1"/>
  <c r="O2197"/>
  <c r="P2202"/>
  <c r="P2203" s="1"/>
  <c r="R2202"/>
  <c r="R2203" s="1"/>
  <c r="T2202"/>
  <c r="T2203" s="1"/>
  <c r="O2203"/>
  <c r="P2208"/>
  <c r="P2209" s="1"/>
  <c r="R2208"/>
  <c r="R2209" s="1"/>
  <c r="T2208"/>
  <c r="T2209" s="1"/>
  <c r="P2214"/>
  <c r="P2215" s="1"/>
  <c r="R2214"/>
  <c r="R2215" s="1"/>
  <c r="T2214"/>
  <c r="T2215" s="1"/>
  <c r="O2215"/>
  <c r="P2220"/>
  <c r="P2221" s="1"/>
  <c r="R2220"/>
  <c r="R2221" s="1"/>
  <c r="T2220"/>
  <c r="T2221" s="1"/>
  <c r="O2221"/>
  <c r="P2226"/>
  <c r="P2227" s="1"/>
  <c r="R2226"/>
  <c r="R2227" s="1"/>
  <c r="T2226"/>
  <c r="T2227" s="1"/>
  <c r="O2227"/>
  <c r="P2232"/>
  <c r="P2233" s="1"/>
  <c r="R2232"/>
  <c r="R2233" s="1"/>
  <c r="T2232"/>
  <c r="T2233" s="1"/>
  <c r="P2238"/>
  <c r="P2239" s="1"/>
  <c r="R2238"/>
  <c r="R2239" s="1"/>
  <c r="T2238"/>
  <c r="T2239" s="1"/>
  <c r="O2239"/>
  <c r="P2244"/>
  <c r="P2245" s="1"/>
  <c r="R2244"/>
  <c r="R2245" s="1"/>
  <c r="T2244"/>
  <c r="T2245" s="1"/>
  <c r="O2245"/>
  <c r="P2250"/>
  <c r="P2251" s="1"/>
  <c r="R2250"/>
  <c r="R2251" s="1"/>
  <c r="T2250"/>
  <c r="T2251" s="1"/>
  <c r="O2251"/>
  <c r="P2256"/>
  <c r="P2257" s="1"/>
  <c r="R2256"/>
  <c r="R2257" s="1"/>
  <c r="T2256"/>
  <c r="T2257" s="1"/>
  <c r="P2262"/>
  <c r="P2263" s="1"/>
  <c r="R2262"/>
  <c r="R2263" s="1"/>
  <c r="T2262"/>
  <c r="T2263" s="1"/>
  <c r="O2263"/>
  <c r="P2268"/>
  <c r="P2269" s="1"/>
  <c r="R2268"/>
  <c r="R2269" s="1"/>
  <c r="T2268"/>
  <c r="T2269" s="1"/>
  <c r="O2269"/>
  <c r="P2274"/>
  <c r="P2275" s="1"/>
  <c r="R2274"/>
  <c r="R2275" s="1"/>
  <c r="T2274"/>
  <c r="T2275" s="1"/>
  <c r="O2275"/>
  <c r="P2280"/>
  <c r="P2281" s="1"/>
  <c r="R2280"/>
  <c r="R2281" s="1"/>
  <c r="T2280"/>
  <c r="T2281" s="1"/>
  <c r="P2286"/>
  <c r="P2287" s="1"/>
  <c r="R2286"/>
  <c r="R2287" s="1"/>
  <c r="T2286"/>
  <c r="T2287" s="1"/>
  <c r="P2292"/>
  <c r="P2293" s="1"/>
  <c r="R2292"/>
  <c r="R2293" s="1"/>
  <c r="T2292"/>
  <c r="T2293" s="1"/>
  <c r="O2293"/>
  <c r="P2298"/>
  <c r="P2299" s="1"/>
  <c r="R2298"/>
  <c r="R2299" s="1"/>
  <c r="T2298"/>
  <c r="T2299" s="1"/>
  <c r="O2299"/>
  <c r="P2304"/>
  <c r="P2305" s="1"/>
  <c r="R2304"/>
  <c r="R2305" s="1"/>
  <c r="T2304"/>
  <c r="T2305" s="1"/>
  <c r="P2310"/>
  <c r="P2311" s="1"/>
  <c r="R2310"/>
  <c r="R2311" s="1"/>
  <c r="T2310"/>
  <c r="T2311" s="1"/>
  <c r="P2316"/>
  <c r="P2317" s="1"/>
  <c r="R2316"/>
  <c r="R2317" s="1"/>
  <c r="T2316"/>
  <c r="T2317" s="1"/>
  <c r="O2317"/>
  <c r="P2322"/>
  <c r="P2323" s="1"/>
  <c r="R2322"/>
  <c r="R2323" s="1"/>
  <c r="T2322"/>
  <c r="T2323" s="1"/>
  <c r="O2323"/>
  <c r="U2328"/>
  <c r="O2330"/>
  <c r="U2329"/>
  <c r="P2594"/>
  <c r="P2592"/>
  <c r="P2593" s="1"/>
  <c r="R2594"/>
  <c r="R2592"/>
  <c r="R2593" s="1"/>
  <c r="T2594"/>
  <c r="T2592"/>
  <c r="T2593" s="1"/>
  <c r="P2606"/>
  <c r="P2604"/>
  <c r="P2605" s="1"/>
  <c r="R2606"/>
  <c r="R2604"/>
  <c r="R2605" s="1"/>
  <c r="T2606"/>
  <c r="T2604"/>
  <c r="T2605" s="1"/>
  <c r="O2334"/>
  <c r="Q2334"/>
  <c r="Q2335" s="1"/>
  <c r="S2334"/>
  <c r="S2335" s="1"/>
  <c r="O2336"/>
  <c r="O2340"/>
  <c r="Q2340"/>
  <c r="Q2341" s="1"/>
  <c r="S2340"/>
  <c r="S2341" s="1"/>
  <c r="O2342"/>
  <c r="O2346"/>
  <c r="Q2346"/>
  <c r="Q2347" s="1"/>
  <c r="S2346"/>
  <c r="S2347" s="1"/>
  <c r="O2348"/>
  <c r="O2352"/>
  <c r="Q2352"/>
  <c r="Q2353" s="1"/>
  <c r="S2352"/>
  <c r="S2353" s="1"/>
  <c r="O2354"/>
  <c r="O2358"/>
  <c r="Q2358"/>
  <c r="Q2359" s="1"/>
  <c r="S2358"/>
  <c r="S2359" s="1"/>
  <c r="O2360"/>
  <c r="O2364"/>
  <c r="Q2364"/>
  <c r="Q2365" s="1"/>
  <c r="S2364"/>
  <c r="S2365" s="1"/>
  <c r="O2366"/>
  <c r="O2370"/>
  <c r="Q2370"/>
  <c r="Q2371" s="1"/>
  <c r="S2370"/>
  <c r="S2371" s="1"/>
  <c r="O2372"/>
  <c r="O2376"/>
  <c r="Q2376"/>
  <c r="Q2377" s="1"/>
  <c r="S2376"/>
  <c r="S2377" s="1"/>
  <c r="O2378"/>
  <c r="O2382"/>
  <c r="Q2382"/>
  <c r="Q2383" s="1"/>
  <c r="S2382"/>
  <c r="S2383" s="1"/>
  <c r="O2384"/>
  <c r="O2388"/>
  <c r="Q2388"/>
  <c r="Q2389" s="1"/>
  <c r="S2388"/>
  <c r="S2389" s="1"/>
  <c r="O2390"/>
  <c r="O2394"/>
  <c r="Q2394"/>
  <c r="Q2395" s="1"/>
  <c r="S2394"/>
  <c r="S2395" s="1"/>
  <c r="O2396"/>
  <c r="O2400"/>
  <c r="Q2400"/>
  <c r="Q2401" s="1"/>
  <c r="S2400"/>
  <c r="S2401" s="1"/>
  <c r="O2402"/>
  <c r="O2406"/>
  <c r="Q2406"/>
  <c r="Q2407" s="1"/>
  <c r="S2406"/>
  <c r="S2407" s="1"/>
  <c r="O2408"/>
  <c r="O2412"/>
  <c r="Q2412"/>
  <c r="Q2413" s="1"/>
  <c r="S2412"/>
  <c r="S2413" s="1"/>
  <c r="O2414"/>
  <c r="O2418"/>
  <c r="Q2418"/>
  <c r="Q2419" s="1"/>
  <c r="S2418"/>
  <c r="S2419" s="1"/>
  <c r="O2420"/>
  <c r="O2424"/>
  <c r="Q2424"/>
  <c r="Q2425" s="1"/>
  <c r="S2424"/>
  <c r="S2425" s="1"/>
  <c r="O2426"/>
  <c r="O2430"/>
  <c r="Q2430"/>
  <c r="Q2431" s="1"/>
  <c r="S2430"/>
  <c r="S2431" s="1"/>
  <c r="O2432"/>
  <c r="O2436"/>
  <c r="Q2436"/>
  <c r="Q2437" s="1"/>
  <c r="S2436"/>
  <c r="S2437" s="1"/>
  <c r="O2438"/>
  <c r="O2442"/>
  <c r="Q2442"/>
  <c r="Q2443" s="1"/>
  <c r="S2442"/>
  <c r="S2443" s="1"/>
  <c r="O2444"/>
  <c r="O2448"/>
  <c r="Q2448"/>
  <c r="Q2449" s="1"/>
  <c r="S2448"/>
  <c r="S2449" s="1"/>
  <c r="O2450"/>
  <c r="O2454"/>
  <c r="Q2454"/>
  <c r="Q2455" s="1"/>
  <c r="S2454"/>
  <c r="S2455" s="1"/>
  <c r="O2456"/>
  <c r="O2460"/>
  <c r="Q2460"/>
  <c r="Q2461" s="1"/>
  <c r="S2460"/>
  <c r="S2461" s="1"/>
  <c r="O2462"/>
  <c r="O2466"/>
  <c r="Q2466"/>
  <c r="Q2467" s="1"/>
  <c r="S2466"/>
  <c r="S2467" s="1"/>
  <c r="O2468"/>
  <c r="O2472"/>
  <c r="Q2472"/>
  <c r="Q2473" s="1"/>
  <c r="S2472"/>
  <c r="S2473" s="1"/>
  <c r="O2474"/>
  <c r="O2478"/>
  <c r="Q2478"/>
  <c r="Q2479" s="1"/>
  <c r="S2478"/>
  <c r="S2479" s="1"/>
  <c r="O2480"/>
  <c r="O2484"/>
  <c r="Q2484"/>
  <c r="Q2485" s="1"/>
  <c r="S2484"/>
  <c r="S2485" s="1"/>
  <c r="O2486"/>
  <c r="O2490"/>
  <c r="Q2490"/>
  <c r="Q2491" s="1"/>
  <c r="S2490"/>
  <c r="S2491" s="1"/>
  <c r="O2492"/>
  <c r="O2496"/>
  <c r="Q2496"/>
  <c r="Q2497" s="1"/>
  <c r="S2496"/>
  <c r="S2497" s="1"/>
  <c r="O2498"/>
  <c r="O2502"/>
  <c r="Q2502"/>
  <c r="Q2503" s="1"/>
  <c r="S2502"/>
  <c r="S2503" s="1"/>
  <c r="O2504"/>
  <c r="O2508"/>
  <c r="Q2508"/>
  <c r="Q2509" s="1"/>
  <c r="S2508"/>
  <c r="S2509" s="1"/>
  <c r="O2510"/>
  <c r="O2514"/>
  <c r="Q2514"/>
  <c r="Q2515" s="1"/>
  <c r="S2514"/>
  <c r="S2515" s="1"/>
  <c r="O2516"/>
  <c r="O2520"/>
  <c r="Q2520"/>
  <c r="Q2521" s="1"/>
  <c r="S2520"/>
  <c r="S2521" s="1"/>
  <c r="O2522"/>
  <c r="O2526"/>
  <c r="Q2526"/>
  <c r="Q2527" s="1"/>
  <c r="S2526"/>
  <c r="S2527" s="1"/>
  <c r="O2528"/>
  <c r="O2532"/>
  <c r="Q2532"/>
  <c r="Q2533" s="1"/>
  <c r="S2532"/>
  <c r="S2533" s="1"/>
  <c r="O2534"/>
  <c r="O2538"/>
  <c r="Q2538"/>
  <c r="Q2539" s="1"/>
  <c r="S2538"/>
  <c r="S2539" s="1"/>
  <c r="O2540"/>
  <c r="O2544"/>
  <c r="Q2544"/>
  <c r="Q2545" s="1"/>
  <c r="S2544"/>
  <c r="S2545" s="1"/>
  <c r="O2546"/>
  <c r="O2550"/>
  <c r="Q2550"/>
  <c r="Q2551" s="1"/>
  <c r="S2550"/>
  <c r="S2551" s="1"/>
  <c r="O2552"/>
  <c r="O2556"/>
  <c r="Q2556"/>
  <c r="Q2557" s="1"/>
  <c r="S2556"/>
  <c r="S2557" s="1"/>
  <c r="O2558"/>
  <c r="O2562"/>
  <c r="Q2562"/>
  <c r="Q2563" s="1"/>
  <c r="S2562"/>
  <c r="S2563" s="1"/>
  <c r="O2564"/>
  <c r="O2568"/>
  <c r="Q2568"/>
  <c r="Q2569" s="1"/>
  <c r="S2568"/>
  <c r="S2569" s="1"/>
  <c r="O2570"/>
  <c r="O2574"/>
  <c r="Q2574"/>
  <c r="Q2575" s="1"/>
  <c r="S2574"/>
  <c r="S2575" s="1"/>
  <c r="O2576"/>
  <c r="O2580"/>
  <c r="Q2580"/>
  <c r="Q2581" s="1"/>
  <c r="S2580"/>
  <c r="S2581" s="1"/>
  <c r="O2582"/>
  <c r="O2586"/>
  <c r="Q2586"/>
  <c r="Q2587" s="1"/>
  <c r="S2586"/>
  <c r="S2587" s="1"/>
  <c r="O2588"/>
  <c r="U2597"/>
  <c r="U2654"/>
  <c r="P2600"/>
  <c r="P2598"/>
  <c r="R2600"/>
  <c r="R2598"/>
  <c r="R2599" s="1"/>
  <c r="T2600"/>
  <c r="T2598"/>
  <c r="T2599" s="1"/>
  <c r="P2334"/>
  <c r="P2335" s="1"/>
  <c r="R2334"/>
  <c r="R2335" s="1"/>
  <c r="T2334"/>
  <c r="T2335" s="1"/>
  <c r="P2340"/>
  <c r="P2341" s="1"/>
  <c r="R2340"/>
  <c r="R2341" s="1"/>
  <c r="T2340"/>
  <c r="T2341" s="1"/>
  <c r="P2346"/>
  <c r="P2347" s="1"/>
  <c r="R2346"/>
  <c r="R2347" s="1"/>
  <c r="T2346"/>
  <c r="T2347" s="1"/>
  <c r="P2352"/>
  <c r="P2353" s="1"/>
  <c r="R2352"/>
  <c r="R2353" s="1"/>
  <c r="T2352"/>
  <c r="T2353" s="1"/>
  <c r="P2358"/>
  <c r="P2359" s="1"/>
  <c r="R2358"/>
  <c r="R2359" s="1"/>
  <c r="T2358"/>
  <c r="T2359" s="1"/>
  <c r="P2364"/>
  <c r="P2365" s="1"/>
  <c r="R2364"/>
  <c r="R2365" s="1"/>
  <c r="T2364"/>
  <c r="T2365" s="1"/>
  <c r="P2370"/>
  <c r="P2371" s="1"/>
  <c r="R2370"/>
  <c r="R2371" s="1"/>
  <c r="T2370"/>
  <c r="T2371" s="1"/>
  <c r="P2376"/>
  <c r="P2377" s="1"/>
  <c r="R2376"/>
  <c r="R2377" s="1"/>
  <c r="T2376"/>
  <c r="T2377" s="1"/>
  <c r="P2382"/>
  <c r="P2383" s="1"/>
  <c r="R2382"/>
  <c r="R2383" s="1"/>
  <c r="T2382"/>
  <c r="T2383" s="1"/>
  <c r="P2388"/>
  <c r="P2389" s="1"/>
  <c r="R2388"/>
  <c r="R2389" s="1"/>
  <c r="T2388"/>
  <c r="T2389" s="1"/>
  <c r="P2394"/>
  <c r="P2395" s="1"/>
  <c r="R2394"/>
  <c r="R2395" s="1"/>
  <c r="T2394"/>
  <c r="T2395" s="1"/>
  <c r="P2400"/>
  <c r="P2401" s="1"/>
  <c r="R2400"/>
  <c r="R2401" s="1"/>
  <c r="T2400"/>
  <c r="T2401" s="1"/>
  <c r="P2406"/>
  <c r="P2407" s="1"/>
  <c r="R2406"/>
  <c r="R2407" s="1"/>
  <c r="T2406"/>
  <c r="T2407" s="1"/>
  <c r="P2412"/>
  <c r="P2413" s="1"/>
  <c r="R2412"/>
  <c r="R2413" s="1"/>
  <c r="T2412"/>
  <c r="T2413" s="1"/>
  <c r="P2418"/>
  <c r="P2419" s="1"/>
  <c r="R2418"/>
  <c r="R2419" s="1"/>
  <c r="T2418"/>
  <c r="T2419" s="1"/>
  <c r="P2424"/>
  <c r="P2425" s="1"/>
  <c r="R2424"/>
  <c r="R2425" s="1"/>
  <c r="T2424"/>
  <c r="T2425" s="1"/>
  <c r="P2430"/>
  <c r="P2431" s="1"/>
  <c r="R2430"/>
  <c r="R2431" s="1"/>
  <c r="T2430"/>
  <c r="T2431" s="1"/>
  <c r="P2436"/>
  <c r="P2437" s="1"/>
  <c r="R2436"/>
  <c r="R2437" s="1"/>
  <c r="T2436"/>
  <c r="T2437" s="1"/>
  <c r="P2442"/>
  <c r="P2443" s="1"/>
  <c r="R2442"/>
  <c r="R2443" s="1"/>
  <c r="T2442"/>
  <c r="T2443" s="1"/>
  <c r="P2448"/>
  <c r="P2449" s="1"/>
  <c r="R2448"/>
  <c r="R2449" s="1"/>
  <c r="T2448"/>
  <c r="T2449" s="1"/>
  <c r="P2454"/>
  <c r="P2455" s="1"/>
  <c r="R2454"/>
  <c r="R2455" s="1"/>
  <c r="T2454"/>
  <c r="T2455" s="1"/>
  <c r="P2460"/>
  <c r="P2461" s="1"/>
  <c r="R2460"/>
  <c r="R2461" s="1"/>
  <c r="T2460"/>
  <c r="T2461" s="1"/>
  <c r="P2466"/>
  <c r="P2467" s="1"/>
  <c r="R2466"/>
  <c r="R2467" s="1"/>
  <c r="T2466"/>
  <c r="T2467" s="1"/>
  <c r="P2472"/>
  <c r="P2473" s="1"/>
  <c r="R2472"/>
  <c r="R2473" s="1"/>
  <c r="T2472"/>
  <c r="T2473" s="1"/>
  <c r="P2478"/>
  <c r="P2479" s="1"/>
  <c r="R2478"/>
  <c r="R2479" s="1"/>
  <c r="T2478"/>
  <c r="T2479" s="1"/>
  <c r="P2484"/>
  <c r="P2485" s="1"/>
  <c r="R2484"/>
  <c r="R2485" s="1"/>
  <c r="T2484"/>
  <c r="T2485" s="1"/>
  <c r="P2490"/>
  <c r="P2491" s="1"/>
  <c r="R2490"/>
  <c r="R2491" s="1"/>
  <c r="T2490"/>
  <c r="T2491" s="1"/>
  <c r="P2496"/>
  <c r="P2497" s="1"/>
  <c r="R2496"/>
  <c r="R2497" s="1"/>
  <c r="T2496"/>
  <c r="T2497" s="1"/>
  <c r="P2502"/>
  <c r="P2503" s="1"/>
  <c r="R2502"/>
  <c r="R2503" s="1"/>
  <c r="T2502"/>
  <c r="T2503" s="1"/>
  <c r="P2508"/>
  <c r="P2509" s="1"/>
  <c r="R2508"/>
  <c r="R2509" s="1"/>
  <c r="T2508"/>
  <c r="T2509" s="1"/>
  <c r="P2514"/>
  <c r="P2515" s="1"/>
  <c r="R2514"/>
  <c r="R2515" s="1"/>
  <c r="T2514"/>
  <c r="T2515" s="1"/>
  <c r="P2520"/>
  <c r="P2521" s="1"/>
  <c r="R2520"/>
  <c r="R2521" s="1"/>
  <c r="T2520"/>
  <c r="T2521" s="1"/>
  <c r="P2526"/>
  <c r="P2527" s="1"/>
  <c r="R2526"/>
  <c r="R2527" s="1"/>
  <c r="T2526"/>
  <c r="T2527" s="1"/>
  <c r="P2532"/>
  <c r="P2533" s="1"/>
  <c r="R2532"/>
  <c r="R2533" s="1"/>
  <c r="T2532"/>
  <c r="T2533" s="1"/>
  <c r="P2538"/>
  <c r="P2539" s="1"/>
  <c r="R2538"/>
  <c r="R2539" s="1"/>
  <c r="T2538"/>
  <c r="T2539" s="1"/>
  <c r="U2605"/>
  <c r="U2660"/>
  <c r="P2720"/>
  <c r="P2718"/>
  <c r="R2720"/>
  <c r="R2718"/>
  <c r="R2719" s="1"/>
  <c r="T2720"/>
  <c r="T2718"/>
  <c r="T2719" s="1"/>
  <c r="U2756"/>
  <c r="P2726"/>
  <c r="P2724"/>
  <c r="P2725" s="1"/>
  <c r="R2726"/>
  <c r="R2724"/>
  <c r="R2725" s="1"/>
  <c r="T2726"/>
  <c r="T2724"/>
  <c r="T2725" s="1"/>
  <c r="P2610"/>
  <c r="P2611" s="1"/>
  <c r="R2610"/>
  <c r="R2611" s="1"/>
  <c r="T2610"/>
  <c r="T2611" s="1"/>
  <c r="P2616"/>
  <c r="P2617" s="1"/>
  <c r="R2616"/>
  <c r="R2617" s="1"/>
  <c r="T2616"/>
  <c r="T2617" s="1"/>
  <c r="P2622"/>
  <c r="P2623" s="1"/>
  <c r="R2622"/>
  <c r="R2623" s="1"/>
  <c r="T2622"/>
  <c r="T2623" s="1"/>
  <c r="P2628"/>
  <c r="P2629" s="1"/>
  <c r="R2628"/>
  <c r="R2629" s="1"/>
  <c r="T2628"/>
  <c r="T2629" s="1"/>
  <c r="P2634"/>
  <c r="P2635" s="1"/>
  <c r="R2634"/>
  <c r="R2635" s="1"/>
  <c r="T2634"/>
  <c r="T2635" s="1"/>
  <c r="P2640"/>
  <c r="P2641" s="1"/>
  <c r="R2640"/>
  <c r="R2641" s="1"/>
  <c r="T2640"/>
  <c r="T2641" s="1"/>
  <c r="P2646"/>
  <c r="P2647" s="1"/>
  <c r="R2646"/>
  <c r="R2647" s="1"/>
  <c r="T2646"/>
  <c r="T2647" s="1"/>
  <c r="P2652"/>
  <c r="P2653" s="1"/>
  <c r="R2652"/>
  <c r="R2653" s="1"/>
  <c r="T2652"/>
  <c r="T2653" s="1"/>
  <c r="P2658"/>
  <c r="P2659" s="1"/>
  <c r="R2658"/>
  <c r="R2659" s="1"/>
  <c r="T2658"/>
  <c r="T2659" s="1"/>
  <c r="P2664"/>
  <c r="P2665" s="1"/>
  <c r="R2664"/>
  <c r="R2665" s="1"/>
  <c r="T2664"/>
  <c r="T2665" s="1"/>
  <c r="P2670"/>
  <c r="P2671" s="1"/>
  <c r="R2670"/>
  <c r="R2671" s="1"/>
  <c r="T2670"/>
  <c r="T2671" s="1"/>
  <c r="P2676"/>
  <c r="P2677" s="1"/>
  <c r="R2676"/>
  <c r="R2677" s="1"/>
  <c r="T2676"/>
  <c r="T2677" s="1"/>
  <c r="P2682"/>
  <c r="P2683" s="1"/>
  <c r="R2682"/>
  <c r="R2683" s="1"/>
  <c r="T2682"/>
  <c r="T2683" s="1"/>
  <c r="P2688"/>
  <c r="P2689" s="1"/>
  <c r="R2688"/>
  <c r="R2689" s="1"/>
  <c r="T2688"/>
  <c r="T2689" s="1"/>
  <c r="P2694"/>
  <c r="P2695" s="1"/>
  <c r="R2694"/>
  <c r="R2695" s="1"/>
  <c r="T2694"/>
  <c r="T2695" s="1"/>
  <c r="P2700"/>
  <c r="P2701" s="1"/>
  <c r="R2700"/>
  <c r="R2701" s="1"/>
  <c r="T2700"/>
  <c r="T2701" s="1"/>
  <c r="P2706"/>
  <c r="P2707" s="1"/>
  <c r="R2706"/>
  <c r="R2707" s="1"/>
  <c r="T2706"/>
  <c r="T2707" s="1"/>
  <c r="U2711"/>
  <c r="P2712"/>
  <c r="P2713" s="1"/>
  <c r="R2712"/>
  <c r="R2713" s="1"/>
  <c r="T2712"/>
  <c r="T2713" s="1"/>
  <c r="U2717"/>
  <c r="U2762"/>
  <c r="O2725"/>
  <c r="P2730"/>
  <c r="P2731" s="1"/>
  <c r="R2730"/>
  <c r="R2731" s="1"/>
  <c r="T2730"/>
  <c r="T2731" s="1"/>
  <c r="P2736"/>
  <c r="P2737" s="1"/>
  <c r="R2736"/>
  <c r="R2737" s="1"/>
  <c r="T2736"/>
  <c r="T2737" s="1"/>
  <c r="P2742"/>
  <c r="P2743" s="1"/>
  <c r="R2742"/>
  <c r="R2743" s="1"/>
  <c r="T2742"/>
  <c r="T2743" s="1"/>
  <c r="P2748"/>
  <c r="P2749" s="1"/>
  <c r="R2748"/>
  <c r="R2749" s="1"/>
  <c r="T2748"/>
  <c r="T2749" s="1"/>
  <c r="P2754"/>
  <c r="P2755" s="1"/>
  <c r="R2754"/>
  <c r="R2755" s="1"/>
  <c r="T2754"/>
  <c r="T2755" s="1"/>
  <c r="P2760"/>
  <c r="P2761" s="1"/>
  <c r="R2760"/>
  <c r="R2761" s="1"/>
  <c r="T2760"/>
  <c r="T2761" s="1"/>
  <c r="O2761"/>
  <c r="P2766"/>
  <c r="P2767" s="1"/>
  <c r="R2766"/>
  <c r="R2767" s="1"/>
  <c r="T2766"/>
  <c r="T2767" s="1"/>
  <c r="P2772"/>
  <c r="P2773" s="1"/>
  <c r="R2772"/>
  <c r="R2773" s="1"/>
  <c r="T2772"/>
  <c r="T2773" s="1"/>
  <c r="P2778"/>
  <c r="P2779" s="1"/>
  <c r="R2778"/>
  <c r="R2779" s="1"/>
  <c r="T2778"/>
  <c r="T2779" s="1"/>
  <c r="P2784"/>
  <c r="P2785" s="1"/>
  <c r="R2784"/>
  <c r="R2785" s="1"/>
  <c r="T2784"/>
  <c r="T2785" s="1"/>
  <c r="P2790"/>
  <c r="P2791" s="1"/>
  <c r="R2790"/>
  <c r="R2791" s="1"/>
  <c r="T2790"/>
  <c r="T2791" s="1"/>
  <c r="P2796"/>
  <c r="P2797" s="1"/>
  <c r="R2796"/>
  <c r="R2797" s="1"/>
  <c r="T2796"/>
  <c r="T2797" s="1"/>
  <c r="P2802"/>
  <c r="P2803" s="1"/>
  <c r="R2802"/>
  <c r="R2803" s="1"/>
  <c r="T2802"/>
  <c r="T2803" s="1"/>
  <c r="P2808"/>
  <c r="P2809" s="1"/>
  <c r="R2808"/>
  <c r="R2809" s="1"/>
  <c r="T2808"/>
  <c r="T2809" s="1"/>
  <c r="P2814"/>
  <c r="P2815" s="1"/>
  <c r="R2814"/>
  <c r="R2815" s="1"/>
  <c r="T2814"/>
  <c r="T2815" s="1"/>
  <c r="U2819"/>
  <c r="P2820"/>
  <c r="P2821" s="1"/>
  <c r="R2820"/>
  <c r="R2821" s="1"/>
  <c r="T2820"/>
  <c r="T2821" s="1"/>
  <c r="O2821"/>
  <c r="U2825"/>
  <c r="P2826"/>
  <c r="P2827" s="1"/>
  <c r="R2826"/>
  <c r="R2827" s="1"/>
  <c r="T2826"/>
  <c r="T2827" s="1"/>
  <c r="O2827"/>
  <c r="U2831"/>
  <c r="P2832"/>
  <c r="P2833" s="1"/>
  <c r="R2832"/>
  <c r="R2833" s="1"/>
  <c r="T2832"/>
  <c r="T2833" s="1"/>
  <c r="O2833"/>
  <c r="U2837"/>
  <c r="P2838"/>
  <c r="P2839" s="1"/>
  <c r="R2838"/>
  <c r="R2839" s="1"/>
  <c r="T2838"/>
  <c r="T2839" s="1"/>
  <c r="O2839"/>
  <c r="O2846"/>
  <c r="Q2846"/>
  <c r="S2846"/>
  <c r="U2843"/>
  <c r="P2844"/>
  <c r="P2845" s="1"/>
  <c r="R2844"/>
  <c r="R2845" s="1"/>
  <c r="T2846"/>
  <c r="T2844"/>
  <c r="T2845" s="1"/>
  <c r="O2816"/>
  <c r="Q2816"/>
  <c r="P2894"/>
  <c r="P2892"/>
  <c r="R2894"/>
  <c r="R2892"/>
  <c r="R2893" s="1"/>
  <c r="T2894"/>
  <c r="T2892"/>
  <c r="T2893" s="1"/>
  <c r="P2906"/>
  <c r="P2904"/>
  <c r="R2906"/>
  <c r="R2904"/>
  <c r="R2905" s="1"/>
  <c r="T2906"/>
  <c r="T2904"/>
  <c r="T2905" s="1"/>
  <c r="P2918"/>
  <c r="P2916"/>
  <c r="R2918"/>
  <c r="R2916"/>
  <c r="R2917" s="1"/>
  <c r="T2918"/>
  <c r="T2916"/>
  <c r="T2917" s="1"/>
  <c r="P2930"/>
  <c r="P2928"/>
  <c r="R2930"/>
  <c r="R2928"/>
  <c r="R2929" s="1"/>
  <c r="T2930"/>
  <c r="T2928"/>
  <c r="T2929" s="1"/>
  <c r="P2942"/>
  <c r="P2940"/>
  <c r="R2942"/>
  <c r="R2940"/>
  <c r="R2941" s="1"/>
  <c r="T2942"/>
  <c r="T2940"/>
  <c r="T2941" s="1"/>
  <c r="O2850"/>
  <c r="Q2850"/>
  <c r="Q2851" s="1"/>
  <c r="S2850"/>
  <c r="S2851" s="1"/>
  <c r="O2852"/>
  <c r="O2856"/>
  <c r="Q2856"/>
  <c r="Q2857" s="1"/>
  <c r="S2856"/>
  <c r="S2857" s="1"/>
  <c r="O2858"/>
  <c r="O2862"/>
  <c r="Q2862"/>
  <c r="Q2863" s="1"/>
  <c r="S2862"/>
  <c r="S2863" s="1"/>
  <c r="O2864"/>
  <c r="O2868"/>
  <c r="Q2868"/>
  <c r="Q2869" s="1"/>
  <c r="S2868"/>
  <c r="S2869" s="1"/>
  <c r="O2870"/>
  <c r="O2874"/>
  <c r="Q2874"/>
  <c r="Q2875" s="1"/>
  <c r="S2874"/>
  <c r="S2875" s="1"/>
  <c r="O2876"/>
  <c r="O2882"/>
  <c r="Q2888"/>
  <c r="P2888"/>
  <c r="P2886"/>
  <c r="P2887" s="1"/>
  <c r="R2888"/>
  <c r="R2886"/>
  <c r="R2887" s="1"/>
  <c r="T2888"/>
  <c r="T2886"/>
  <c r="T2887" s="1"/>
  <c r="P2900"/>
  <c r="P2898"/>
  <c r="P2899" s="1"/>
  <c r="R2900"/>
  <c r="R2898"/>
  <c r="R2899" s="1"/>
  <c r="T2900"/>
  <c r="T2898"/>
  <c r="T2899" s="1"/>
  <c r="P2912"/>
  <c r="P2910"/>
  <c r="P2911" s="1"/>
  <c r="R2912"/>
  <c r="R2910"/>
  <c r="R2911" s="1"/>
  <c r="T2912"/>
  <c r="T2910"/>
  <c r="T2911" s="1"/>
  <c r="P2924"/>
  <c r="P2922"/>
  <c r="P2923" s="1"/>
  <c r="R2924"/>
  <c r="R2922"/>
  <c r="R2923" s="1"/>
  <c r="T2924"/>
  <c r="T2922"/>
  <c r="T2923" s="1"/>
  <c r="P2936"/>
  <c r="P2934"/>
  <c r="P2935" s="1"/>
  <c r="R2936"/>
  <c r="R2934"/>
  <c r="R2935" s="1"/>
  <c r="T2936"/>
  <c r="T2934"/>
  <c r="T2935" s="1"/>
  <c r="P2948"/>
  <c r="P2946"/>
  <c r="P2947" s="1"/>
  <c r="R2948"/>
  <c r="R2946"/>
  <c r="R2947" s="1"/>
  <c r="T2948"/>
  <c r="T2946"/>
  <c r="T2947" s="1"/>
  <c r="P2850"/>
  <c r="P2851" s="1"/>
  <c r="R2850"/>
  <c r="R2851" s="1"/>
  <c r="T2850"/>
  <c r="T2851" s="1"/>
  <c r="P2856"/>
  <c r="P2857" s="1"/>
  <c r="R2856"/>
  <c r="R2857" s="1"/>
  <c r="T2856"/>
  <c r="T2857" s="1"/>
  <c r="P2862"/>
  <c r="P2863" s="1"/>
  <c r="R2862"/>
  <c r="R2863" s="1"/>
  <c r="T2862"/>
  <c r="T2863" s="1"/>
  <c r="P2868"/>
  <c r="P2869" s="1"/>
  <c r="R2868"/>
  <c r="R2869" s="1"/>
  <c r="T2868"/>
  <c r="T2869" s="1"/>
  <c r="P2874"/>
  <c r="P2875" s="1"/>
  <c r="R2874"/>
  <c r="R2875" s="1"/>
  <c r="T2874"/>
  <c r="T2875" s="1"/>
  <c r="P2880"/>
  <c r="P2881" s="1"/>
  <c r="R2880"/>
  <c r="R2881" s="1"/>
  <c r="T2880"/>
  <c r="T2881" s="1"/>
  <c r="O2888"/>
  <c r="U2891"/>
  <c r="U2903"/>
  <c r="U2915"/>
  <c r="U2927"/>
  <c r="U2939"/>
  <c r="G55" i="4"/>
  <c r="G71"/>
  <c r="F71" s="1"/>
  <c r="N3" i="2"/>
  <c r="R3"/>
  <c r="N5"/>
  <c r="N6"/>
  <c r="N7"/>
  <c r="N8"/>
  <c r="N10"/>
  <c r="N11"/>
  <c r="N12"/>
  <c r="N14"/>
  <c r="N15"/>
  <c r="N16"/>
  <c r="N17"/>
  <c r="N18"/>
  <c r="N21"/>
  <c r="N22"/>
  <c r="R23"/>
  <c r="R25"/>
  <c r="N60"/>
  <c r="N62"/>
  <c r="N64"/>
  <c r="N66"/>
  <c r="N71"/>
  <c r="N73"/>
  <c r="N75"/>
  <c r="N76"/>
  <c r="N77"/>
  <c r="N78"/>
  <c r="G65" i="4"/>
  <c r="F65" s="1"/>
  <c r="N19" i="2"/>
  <c r="R20"/>
  <c r="N24"/>
  <c r="N26"/>
  <c r="N28"/>
  <c r="N30"/>
  <c r="N32"/>
  <c r="N34"/>
  <c r="N36"/>
  <c r="N38"/>
  <c r="N40"/>
  <c r="N42"/>
  <c r="N44"/>
  <c r="N46"/>
  <c r="N48"/>
  <c r="N50"/>
  <c r="N52"/>
  <c r="N54"/>
  <c r="N56"/>
  <c r="N58"/>
  <c r="N68"/>
  <c r="N69"/>
  <c r="N70"/>
  <c r="N72"/>
  <c r="N74"/>
  <c r="N82"/>
  <c r="N83"/>
  <c r="N84"/>
  <c r="N89"/>
  <c r="N91"/>
  <c r="N93"/>
  <c r="N97"/>
  <c r="N139"/>
  <c r="N141"/>
  <c r="N146"/>
  <c r="N148"/>
  <c r="N150"/>
  <c r="N160"/>
  <c r="N166"/>
  <c r="N168"/>
  <c r="N260"/>
  <c r="N264"/>
  <c r="N266"/>
  <c r="R268"/>
  <c r="N274"/>
  <c r="R276"/>
  <c r="N278"/>
  <c r="N280"/>
  <c r="N282"/>
  <c r="N284"/>
  <c r="N286"/>
  <c r="N288"/>
  <c r="N290"/>
  <c r="O292"/>
  <c r="N79"/>
  <c r="N80"/>
  <c r="N81"/>
  <c r="N85"/>
  <c r="N87"/>
  <c r="N95"/>
  <c r="N99"/>
  <c r="N101"/>
  <c r="N103"/>
  <c r="N105"/>
  <c r="N107"/>
  <c r="N109"/>
  <c r="N111"/>
  <c r="N113"/>
  <c r="N115"/>
  <c r="N117"/>
  <c r="N119"/>
  <c r="N121"/>
  <c r="N123"/>
  <c r="N125"/>
  <c r="N127"/>
  <c r="N129"/>
  <c r="N131"/>
  <c r="N133"/>
  <c r="N135"/>
  <c r="N137"/>
  <c r="N138"/>
  <c r="N140"/>
  <c r="N142"/>
  <c r="N147"/>
  <c r="N149"/>
  <c r="N151"/>
  <c r="N155"/>
  <c r="R157"/>
  <c r="N159"/>
  <c r="N161"/>
  <c r="N162"/>
  <c r="N164"/>
  <c r="R165"/>
  <c r="N167"/>
  <c r="N169"/>
  <c r="N170"/>
  <c r="N171"/>
  <c r="N172"/>
  <c r="N173"/>
  <c r="N261"/>
  <c r="N263"/>
  <c r="N265"/>
  <c r="N267"/>
  <c r="N269"/>
  <c r="N270"/>
  <c r="N271"/>
  <c r="N272"/>
  <c r="N273"/>
  <c r="N275"/>
  <c r="N277"/>
  <c r="N279"/>
  <c r="N281"/>
  <c r="N283"/>
  <c r="N285"/>
  <c r="N287"/>
  <c r="N289"/>
  <c r="N21" i="4"/>
  <c r="M21"/>
  <c r="I21"/>
  <c r="H21"/>
  <c r="E21"/>
  <c r="D21"/>
  <c r="C21"/>
  <c r="B21"/>
  <c r="N19"/>
  <c r="M19"/>
  <c r="I19"/>
  <c r="H19"/>
  <c r="E19"/>
  <c r="D19"/>
  <c r="C19"/>
  <c r="B19"/>
  <c r="N17"/>
  <c r="M17"/>
  <c r="I17"/>
  <c r="H17"/>
  <c r="E17"/>
  <c r="D17"/>
  <c r="C17"/>
  <c r="B17"/>
  <c r="N15"/>
  <c r="M15"/>
  <c r="I15"/>
  <c r="H15"/>
  <c r="E15"/>
  <c r="D15"/>
  <c r="C15"/>
  <c r="B15"/>
  <c r="N13"/>
  <c r="M13"/>
  <c r="I13"/>
  <c r="H13"/>
  <c r="E13"/>
  <c r="D13"/>
  <c r="C13"/>
  <c r="B13"/>
  <c r="U374" i="3" l="1"/>
  <c r="U350"/>
  <c r="U326"/>
  <c r="U278"/>
  <c r="U254"/>
  <c r="U230"/>
  <c r="U182"/>
  <c r="U158"/>
  <c r="U440"/>
  <c r="U2845"/>
  <c r="U2810"/>
  <c r="U2708"/>
  <c r="U2804"/>
  <c r="U2270"/>
  <c r="U2174"/>
  <c r="U2612"/>
  <c r="U2593"/>
  <c r="U2042"/>
  <c r="U1826"/>
  <c r="U728"/>
  <c r="U632"/>
  <c r="U536"/>
  <c r="U344"/>
  <c r="U248"/>
  <c r="U44"/>
  <c r="U446"/>
  <c r="S149"/>
  <c r="M27" i="2"/>
  <c r="U470" i="3"/>
  <c r="U422"/>
  <c r="U464"/>
  <c r="U416"/>
  <c r="U2934"/>
  <c r="U2876"/>
  <c r="U2870"/>
  <c r="U2864"/>
  <c r="U2858"/>
  <c r="U2852"/>
  <c r="U2816"/>
  <c r="U2604"/>
  <c r="U2592"/>
  <c r="U2330"/>
  <c r="U2089"/>
  <c r="U2088"/>
  <c r="U1700"/>
  <c r="U1676"/>
  <c r="U1652"/>
  <c r="U1628"/>
  <c r="U1604"/>
  <c r="U1580"/>
  <c r="U1016"/>
  <c r="U1004"/>
  <c r="U992"/>
  <c r="U2798"/>
  <c r="U2786"/>
  <c r="U2774"/>
  <c r="U2750"/>
  <c r="U2738"/>
  <c r="U2714"/>
  <c r="U2696"/>
  <c r="U2684"/>
  <c r="U2672"/>
  <c r="U2648"/>
  <c r="U2636"/>
  <c r="U2780"/>
  <c r="U2732"/>
  <c r="U2690"/>
  <c r="U2678"/>
  <c r="U2666"/>
  <c r="U2642"/>
  <c r="U2306"/>
  <c r="U2294"/>
  <c r="U2282"/>
  <c r="U2258"/>
  <c r="U2246"/>
  <c r="U2234"/>
  <c r="U2210"/>
  <c r="U2198"/>
  <c r="U2186"/>
  <c r="U2162"/>
  <c r="U2150"/>
  <c r="U2138"/>
  <c r="U2114"/>
  <c r="U2312"/>
  <c r="U2276"/>
  <c r="U2264"/>
  <c r="U2252"/>
  <c r="U2228"/>
  <c r="U2216"/>
  <c r="U2204"/>
  <c r="U2180"/>
  <c r="U2168"/>
  <c r="U2156"/>
  <c r="U2132"/>
  <c r="U2120"/>
  <c r="U2630"/>
  <c r="U1976"/>
  <c r="U2102"/>
  <c r="U1982"/>
  <c r="U1868"/>
  <c r="U806"/>
  <c r="U794"/>
  <c r="U770"/>
  <c r="U758"/>
  <c r="U746"/>
  <c r="U722"/>
  <c r="U710"/>
  <c r="U698"/>
  <c r="U674"/>
  <c r="U662"/>
  <c r="U650"/>
  <c r="U626"/>
  <c r="U614"/>
  <c r="U602"/>
  <c r="U578"/>
  <c r="U566"/>
  <c r="U554"/>
  <c r="U530"/>
  <c r="U518"/>
  <c r="U506"/>
  <c r="U800"/>
  <c r="U752"/>
  <c r="U704"/>
  <c r="U656"/>
  <c r="U608"/>
  <c r="U560"/>
  <c r="U512"/>
  <c r="U368"/>
  <c r="U320"/>
  <c r="U272"/>
  <c r="U224"/>
  <c r="U176"/>
  <c r="U68"/>
  <c r="N163" i="2"/>
  <c r="N153"/>
  <c r="N158"/>
  <c r="N144"/>
  <c r="F2951" i="3"/>
  <c r="U482"/>
  <c r="U458"/>
  <c r="U434"/>
  <c r="U410"/>
  <c r="U386"/>
  <c r="U362"/>
  <c r="U338"/>
  <c r="U314"/>
  <c r="U290"/>
  <c r="U266"/>
  <c r="U242"/>
  <c r="U218"/>
  <c r="U194"/>
  <c r="U170"/>
  <c r="U2090"/>
  <c r="U2803"/>
  <c r="U2791"/>
  <c r="U2779"/>
  <c r="U2767"/>
  <c r="U2755"/>
  <c r="U2743"/>
  <c r="U2731"/>
  <c r="U2726"/>
  <c r="U2815"/>
  <c r="U2809"/>
  <c r="U2797"/>
  <c r="U2792"/>
  <c r="U2773"/>
  <c r="U2768"/>
  <c r="U2749"/>
  <c r="U2744"/>
  <c r="U2618"/>
  <c r="U2624"/>
  <c r="U2324"/>
  <c r="U2300"/>
  <c r="U2060"/>
  <c r="U2054"/>
  <c r="U2030"/>
  <c r="U1838"/>
  <c r="U1880"/>
  <c r="U2108"/>
  <c r="U812"/>
  <c r="U788"/>
  <c r="U764"/>
  <c r="U740"/>
  <c r="U716"/>
  <c r="U692"/>
  <c r="U668"/>
  <c r="U644"/>
  <c r="U620"/>
  <c r="U596"/>
  <c r="U572"/>
  <c r="U548"/>
  <c r="U524"/>
  <c r="U500"/>
  <c r="U380"/>
  <c r="U356"/>
  <c r="U332"/>
  <c r="U308"/>
  <c r="U284"/>
  <c r="U260"/>
  <c r="U236"/>
  <c r="U212"/>
  <c r="U188"/>
  <c r="U164"/>
  <c r="U14"/>
  <c r="U2888"/>
  <c r="U476"/>
  <c r="U452"/>
  <c r="U428"/>
  <c r="U404"/>
  <c r="Q152"/>
  <c r="G13" i="4"/>
  <c r="G19"/>
  <c r="K790" i="3"/>
  <c r="L134" i="2" s="1"/>
  <c r="J134"/>
  <c r="K766" i="3"/>
  <c r="L130" i="2" s="1"/>
  <c r="J130"/>
  <c r="K742" i="3"/>
  <c r="L126" i="2" s="1"/>
  <c r="J126"/>
  <c r="K718" i="3"/>
  <c r="L122" i="2" s="1"/>
  <c r="J122"/>
  <c r="K694" i="3"/>
  <c r="L118" i="2" s="1"/>
  <c r="J118"/>
  <c r="K670" i="3"/>
  <c r="L114" i="2" s="1"/>
  <c r="J114"/>
  <c r="K646" i="3"/>
  <c r="L110" i="2" s="1"/>
  <c r="J110"/>
  <c r="K622" i="3"/>
  <c r="L106" i="2" s="1"/>
  <c r="J106"/>
  <c r="K598" i="3"/>
  <c r="L102" i="2" s="1"/>
  <c r="J102"/>
  <c r="K574" i="3"/>
  <c r="L98" i="2" s="1"/>
  <c r="J98"/>
  <c r="K550" i="3"/>
  <c r="L94" i="2" s="1"/>
  <c r="J94"/>
  <c r="K526" i="3"/>
  <c r="L90" i="2" s="1"/>
  <c r="J90"/>
  <c r="K502" i="3"/>
  <c r="L86" i="2" s="1"/>
  <c r="J86"/>
  <c r="K376" i="3"/>
  <c r="L65" i="2" s="1"/>
  <c r="J65"/>
  <c r="K352" i="3"/>
  <c r="L61" i="2" s="1"/>
  <c r="J61"/>
  <c r="K328" i="3"/>
  <c r="L57" i="2" s="1"/>
  <c r="J57"/>
  <c r="K304" i="3"/>
  <c r="L53" i="2" s="1"/>
  <c r="J53"/>
  <c r="K280" i="3"/>
  <c r="L49" i="2" s="1"/>
  <c r="J49"/>
  <c r="K256" i="3"/>
  <c r="L45" i="2" s="1"/>
  <c r="J45"/>
  <c r="K232" i="3"/>
  <c r="L41" i="2" s="1"/>
  <c r="J41"/>
  <c r="K208" i="3"/>
  <c r="L37" i="2" s="1"/>
  <c r="J37"/>
  <c r="K184" i="3"/>
  <c r="L33" i="2" s="1"/>
  <c r="J33"/>
  <c r="K160" i="3"/>
  <c r="L29" i="2" s="1"/>
  <c r="J29"/>
  <c r="K64" i="3"/>
  <c r="L13" i="2" s="1"/>
  <c r="J13"/>
  <c r="K10" i="3"/>
  <c r="L4" i="2" s="1"/>
  <c r="J4"/>
  <c r="N156"/>
  <c r="N154"/>
  <c r="N152"/>
  <c r="N145"/>
  <c r="N143"/>
  <c r="U2910" i="3"/>
  <c r="U2886"/>
  <c r="U2948"/>
  <c r="U2936"/>
  <c r="U2924"/>
  <c r="U2912"/>
  <c r="U2900"/>
  <c r="U2882"/>
  <c r="U2942"/>
  <c r="U2930"/>
  <c r="U2918"/>
  <c r="U2906"/>
  <c r="U2894"/>
  <c r="U2839"/>
  <c r="U2827"/>
  <c r="U2785"/>
  <c r="U2761"/>
  <c r="U2737"/>
  <c r="U2725"/>
  <c r="U2713"/>
  <c r="U2707"/>
  <c r="U2695"/>
  <c r="U2683"/>
  <c r="U2671"/>
  <c r="U2659"/>
  <c r="U2647"/>
  <c r="U2635"/>
  <c r="U2623"/>
  <c r="U2611"/>
  <c r="U2724"/>
  <c r="U2720"/>
  <c r="U2600"/>
  <c r="U2588"/>
  <c r="U2582"/>
  <c r="U2576"/>
  <c r="U2570"/>
  <c r="U2564"/>
  <c r="U2558"/>
  <c r="U2552"/>
  <c r="U2546"/>
  <c r="U2540"/>
  <c r="U2534"/>
  <c r="U2528"/>
  <c r="U2522"/>
  <c r="U2516"/>
  <c r="U2510"/>
  <c r="U2504"/>
  <c r="U2498"/>
  <c r="U2492"/>
  <c r="U2486"/>
  <c r="U2480"/>
  <c r="U2474"/>
  <c r="U2468"/>
  <c r="U2462"/>
  <c r="U2456"/>
  <c r="U2450"/>
  <c r="U2444"/>
  <c r="U2438"/>
  <c r="U2432"/>
  <c r="U2426"/>
  <c r="U2420"/>
  <c r="U2414"/>
  <c r="U2408"/>
  <c r="U2402"/>
  <c r="U2396"/>
  <c r="U2390"/>
  <c r="U2384"/>
  <c r="U2378"/>
  <c r="U2372"/>
  <c r="U2366"/>
  <c r="U2360"/>
  <c r="U2354"/>
  <c r="U2348"/>
  <c r="U2342"/>
  <c r="U2336"/>
  <c r="U2082"/>
  <c r="U2070"/>
  <c r="U1820"/>
  <c r="U1814"/>
  <c r="U1808"/>
  <c r="U1802"/>
  <c r="U1796"/>
  <c r="U1790"/>
  <c r="U1784"/>
  <c r="U1778"/>
  <c r="U1772"/>
  <c r="U1766"/>
  <c r="U1760"/>
  <c r="U1754"/>
  <c r="U1748"/>
  <c r="U1742"/>
  <c r="U1736"/>
  <c r="U1730"/>
  <c r="U1724"/>
  <c r="U1718"/>
  <c r="U1712"/>
  <c r="U1706"/>
  <c r="U1694"/>
  <c r="U1688"/>
  <c r="U1682"/>
  <c r="U1670"/>
  <c r="U1664"/>
  <c r="U1658"/>
  <c r="U1646"/>
  <c r="U1640"/>
  <c r="U1634"/>
  <c r="U1622"/>
  <c r="U1616"/>
  <c r="U1610"/>
  <c r="U1598"/>
  <c r="U1592"/>
  <c r="U1586"/>
  <c r="U1574"/>
  <c r="U1568"/>
  <c r="U1027"/>
  <c r="U1015"/>
  <c r="U1003"/>
  <c r="U991"/>
  <c r="U811"/>
  <c r="U799"/>
  <c r="U787"/>
  <c r="U775"/>
  <c r="U763"/>
  <c r="U751"/>
  <c r="U739"/>
  <c r="U727"/>
  <c r="U715"/>
  <c r="U703"/>
  <c r="U691"/>
  <c r="U679"/>
  <c r="U667"/>
  <c r="U655"/>
  <c r="U643"/>
  <c r="U631"/>
  <c r="U619"/>
  <c r="U607"/>
  <c r="U595"/>
  <c r="U583"/>
  <c r="U571"/>
  <c r="U559"/>
  <c r="U547"/>
  <c r="U535"/>
  <c r="U523"/>
  <c r="U511"/>
  <c r="U499"/>
  <c r="U487"/>
  <c r="U475"/>
  <c r="U463"/>
  <c r="U451"/>
  <c r="U439"/>
  <c r="U427"/>
  <c r="U415"/>
  <c r="U403"/>
  <c r="U391"/>
  <c r="U379"/>
  <c r="U367"/>
  <c r="U355"/>
  <c r="U343"/>
  <c r="U331"/>
  <c r="U319"/>
  <c r="U307"/>
  <c r="U295"/>
  <c r="U283"/>
  <c r="U271"/>
  <c r="U259"/>
  <c r="U247"/>
  <c r="U235"/>
  <c r="U223"/>
  <c r="U211"/>
  <c r="U199"/>
  <c r="U187"/>
  <c r="U175"/>
  <c r="U163"/>
  <c r="U43"/>
  <c r="U1022"/>
  <c r="U1010"/>
  <c r="U998"/>
  <c r="U986"/>
  <c r="U980"/>
  <c r="U974"/>
  <c r="U968"/>
  <c r="U962"/>
  <c r="U956"/>
  <c r="U950"/>
  <c r="U944"/>
  <c r="U938"/>
  <c r="U932"/>
  <c r="U926"/>
  <c r="U920"/>
  <c r="U914"/>
  <c r="U908"/>
  <c r="U902"/>
  <c r="U896"/>
  <c r="U890"/>
  <c r="U884"/>
  <c r="U878"/>
  <c r="U872"/>
  <c r="U866"/>
  <c r="U860"/>
  <c r="U854"/>
  <c r="U848"/>
  <c r="U842"/>
  <c r="U836"/>
  <c r="U830"/>
  <c r="U824"/>
  <c r="U818"/>
  <c r="U2834"/>
  <c r="U2822"/>
  <c r="U2048"/>
  <c r="U2024"/>
  <c r="U2012"/>
  <c r="U2000"/>
  <c r="U1988"/>
  <c r="U1964"/>
  <c r="U1952"/>
  <c r="U1940"/>
  <c r="U1928"/>
  <c r="U1916"/>
  <c r="U1904"/>
  <c r="U1892"/>
  <c r="U1856"/>
  <c r="U1844"/>
  <c r="U1832"/>
  <c r="K802"/>
  <c r="L136" i="2" s="1"/>
  <c r="J136"/>
  <c r="K778" i="3"/>
  <c r="L132" i="2" s="1"/>
  <c r="J132"/>
  <c r="K754" i="3"/>
  <c r="L128" i="2" s="1"/>
  <c r="J128"/>
  <c r="K730" i="3"/>
  <c r="L124" i="2" s="1"/>
  <c r="J124"/>
  <c r="K706" i="3"/>
  <c r="L120" i="2" s="1"/>
  <c r="J120"/>
  <c r="K682" i="3"/>
  <c r="L116" i="2" s="1"/>
  <c r="J116"/>
  <c r="K658" i="3"/>
  <c r="L112" i="2" s="1"/>
  <c r="J112"/>
  <c r="K634" i="3"/>
  <c r="L108" i="2" s="1"/>
  <c r="J108"/>
  <c r="K610" i="3"/>
  <c r="L104" i="2" s="1"/>
  <c r="J104"/>
  <c r="K586" i="3"/>
  <c r="L100" i="2" s="1"/>
  <c r="J100"/>
  <c r="K562" i="3"/>
  <c r="L96" i="2" s="1"/>
  <c r="J96"/>
  <c r="K538" i="3"/>
  <c r="L92" i="2" s="1"/>
  <c r="J92"/>
  <c r="K514" i="3"/>
  <c r="L88" i="2" s="1"/>
  <c r="J88"/>
  <c r="K388" i="3"/>
  <c r="L67" i="2" s="1"/>
  <c r="J67"/>
  <c r="K364" i="3"/>
  <c r="L63" i="2" s="1"/>
  <c r="J63"/>
  <c r="K340" i="3"/>
  <c r="L59" i="2" s="1"/>
  <c r="J59"/>
  <c r="K316" i="3"/>
  <c r="L55" i="2" s="1"/>
  <c r="J55"/>
  <c r="K292" i="3"/>
  <c r="L51" i="2" s="1"/>
  <c r="J51"/>
  <c r="K268" i="3"/>
  <c r="L47" i="2" s="1"/>
  <c r="J47"/>
  <c r="K244" i="3"/>
  <c r="L43" i="2" s="1"/>
  <c r="J43"/>
  <c r="K220" i="3"/>
  <c r="L39" i="2" s="1"/>
  <c r="J39"/>
  <c r="K196" i="3"/>
  <c r="L35" i="2" s="1"/>
  <c r="J35"/>
  <c r="K172" i="3"/>
  <c r="L31" i="2" s="1"/>
  <c r="J31"/>
  <c r="K148" i="3"/>
  <c r="H43" i="4" s="1"/>
  <c r="G43" s="1"/>
  <c r="E59"/>
  <c r="J27" i="2"/>
  <c r="K40" i="3"/>
  <c r="L9" i="2" s="1"/>
  <c r="J9"/>
  <c r="U2881" i="3"/>
  <c r="U2947"/>
  <c r="U2935"/>
  <c r="U2923"/>
  <c r="U2911"/>
  <c r="U2899"/>
  <c r="U2887"/>
  <c r="U2701"/>
  <c r="U2689"/>
  <c r="U2677"/>
  <c r="U2665"/>
  <c r="U2653"/>
  <c r="U2641"/>
  <c r="U2629"/>
  <c r="U2617"/>
  <c r="U2083"/>
  <c r="U2071"/>
  <c r="U2078"/>
  <c r="U2066"/>
  <c r="U1021"/>
  <c r="U1009"/>
  <c r="U997"/>
  <c r="U817"/>
  <c r="U805"/>
  <c r="U793"/>
  <c r="U781"/>
  <c r="U769"/>
  <c r="U757"/>
  <c r="U745"/>
  <c r="U733"/>
  <c r="U721"/>
  <c r="U709"/>
  <c r="U697"/>
  <c r="U685"/>
  <c r="U673"/>
  <c r="U661"/>
  <c r="U649"/>
  <c r="U637"/>
  <c r="U625"/>
  <c r="U613"/>
  <c r="U601"/>
  <c r="U589"/>
  <c r="U577"/>
  <c r="U565"/>
  <c r="U553"/>
  <c r="U541"/>
  <c r="U529"/>
  <c r="U517"/>
  <c r="U505"/>
  <c r="U493"/>
  <c r="U481"/>
  <c r="U469"/>
  <c r="U457"/>
  <c r="U445"/>
  <c r="U433"/>
  <c r="U421"/>
  <c r="U409"/>
  <c r="U397"/>
  <c r="U385"/>
  <c r="U373"/>
  <c r="U361"/>
  <c r="U349"/>
  <c r="U337"/>
  <c r="U325"/>
  <c r="U313"/>
  <c r="U301"/>
  <c r="U289"/>
  <c r="U277"/>
  <c r="U265"/>
  <c r="U253"/>
  <c r="U241"/>
  <c r="U229"/>
  <c r="U217"/>
  <c r="U205"/>
  <c r="U193"/>
  <c r="U181"/>
  <c r="U169"/>
  <c r="U157"/>
  <c r="U67"/>
  <c r="U13"/>
  <c r="U2840"/>
  <c r="U2828"/>
  <c r="U2036"/>
  <c r="U2018"/>
  <c r="U2006"/>
  <c r="U1994"/>
  <c r="U1970"/>
  <c r="U1958"/>
  <c r="U1946"/>
  <c r="U1934"/>
  <c r="U1922"/>
  <c r="U1910"/>
  <c r="U1898"/>
  <c r="U1874"/>
  <c r="U1862"/>
  <c r="U1850"/>
  <c r="P2941"/>
  <c r="U2941" s="1"/>
  <c r="U2940"/>
  <c r="P2929"/>
  <c r="U2929" s="1"/>
  <c r="U2928"/>
  <c r="P2917"/>
  <c r="U2917" s="1"/>
  <c r="U2916"/>
  <c r="P2905"/>
  <c r="U2905" s="1"/>
  <c r="U2904"/>
  <c r="P2893"/>
  <c r="U2893" s="1"/>
  <c r="U2892"/>
  <c r="P2719"/>
  <c r="U2719" s="1"/>
  <c r="U2718"/>
  <c r="O2587"/>
  <c r="U2587" s="1"/>
  <c r="U2586"/>
  <c r="O2581"/>
  <c r="U2581" s="1"/>
  <c r="U2580"/>
  <c r="O2575"/>
  <c r="U2575" s="1"/>
  <c r="U2574"/>
  <c r="O2569"/>
  <c r="U2569" s="1"/>
  <c r="U2568"/>
  <c r="O2563"/>
  <c r="U2563" s="1"/>
  <c r="U2562"/>
  <c r="O2557"/>
  <c r="U2557" s="1"/>
  <c r="U2556"/>
  <c r="O2551"/>
  <c r="U2551" s="1"/>
  <c r="U2550"/>
  <c r="O2545"/>
  <c r="U2545" s="1"/>
  <c r="U2544"/>
  <c r="O2539"/>
  <c r="U2539" s="1"/>
  <c r="U2538"/>
  <c r="O2533"/>
  <c r="U2533" s="1"/>
  <c r="U2532"/>
  <c r="O2527"/>
  <c r="U2527" s="1"/>
  <c r="U2526"/>
  <c r="O2521"/>
  <c r="U2521" s="1"/>
  <c r="U2520"/>
  <c r="O2515"/>
  <c r="U2515" s="1"/>
  <c r="U2514"/>
  <c r="O2509"/>
  <c r="U2509" s="1"/>
  <c r="U2508"/>
  <c r="O2503"/>
  <c r="U2503" s="1"/>
  <c r="U2502"/>
  <c r="O2497"/>
  <c r="U2497" s="1"/>
  <c r="U2496"/>
  <c r="O2491"/>
  <c r="U2491" s="1"/>
  <c r="U2490"/>
  <c r="O2485"/>
  <c r="U2485" s="1"/>
  <c r="U2484"/>
  <c r="O2479"/>
  <c r="U2479" s="1"/>
  <c r="U2478"/>
  <c r="O2473"/>
  <c r="U2473" s="1"/>
  <c r="U2472"/>
  <c r="O2467"/>
  <c r="U2467" s="1"/>
  <c r="U2466"/>
  <c r="O2461"/>
  <c r="U2461" s="1"/>
  <c r="U2460"/>
  <c r="O2455"/>
  <c r="U2455" s="1"/>
  <c r="U2454"/>
  <c r="O2449"/>
  <c r="U2449" s="1"/>
  <c r="U2448"/>
  <c r="O2443"/>
  <c r="U2443" s="1"/>
  <c r="U2442"/>
  <c r="O2437"/>
  <c r="U2437" s="1"/>
  <c r="U2436"/>
  <c r="O2431"/>
  <c r="U2431" s="1"/>
  <c r="U2430"/>
  <c r="O2425"/>
  <c r="U2425" s="1"/>
  <c r="U2424"/>
  <c r="O2419"/>
  <c r="U2419" s="1"/>
  <c r="U2418"/>
  <c r="O2413"/>
  <c r="U2413" s="1"/>
  <c r="U2412"/>
  <c r="O2407"/>
  <c r="U2407" s="1"/>
  <c r="U2406"/>
  <c r="O2401"/>
  <c r="U2401" s="1"/>
  <c r="U2400"/>
  <c r="O2395"/>
  <c r="U2395" s="1"/>
  <c r="U2394"/>
  <c r="O2389"/>
  <c r="U2389" s="1"/>
  <c r="U2388"/>
  <c r="O2383"/>
  <c r="U2383" s="1"/>
  <c r="U2382"/>
  <c r="O2377"/>
  <c r="U2377" s="1"/>
  <c r="U2376"/>
  <c r="O2371"/>
  <c r="U2371" s="1"/>
  <c r="U2370"/>
  <c r="O2365"/>
  <c r="U2365" s="1"/>
  <c r="U2364"/>
  <c r="O2359"/>
  <c r="U2359" s="1"/>
  <c r="U2358"/>
  <c r="O2353"/>
  <c r="U2353" s="1"/>
  <c r="U2352"/>
  <c r="O2347"/>
  <c r="U2347" s="1"/>
  <c r="U2346"/>
  <c r="O2341"/>
  <c r="U2341" s="1"/>
  <c r="U2340"/>
  <c r="O2335"/>
  <c r="U2335" s="1"/>
  <c r="U2334"/>
  <c r="U2052"/>
  <c r="O2053"/>
  <c r="U2053" s="1"/>
  <c r="U2040"/>
  <c r="O2041"/>
  <c r="U2041" s="1"/>
  <c r="U2028"/>
  <c r="O2029"/>
  <c r="U2029" s="1"/>
  <c r="U2016"/>
  <c r="O2017"/>
  <c r="U2017" s="1"/>
  <c r="U2004"/>
  <c r="O2005"/>
  <c r="U2005" s="1"/>
  <c r="U1992"/>
  <c r="O1993"/>
  <c r="U1993" s="1"/>
  <c r="U1980"/>
  <c r="O1981"/>
  <c r="U1981" s="1"/>
  <c r="U1968"/>
  <c r="O1969"/>
  <c r="U1969" s="1"/>
  <c r="U1956"/>
  <c r="O1957"/>
  <c r="U1957" s="1"/>
  <c r="U1944"/>
  <c r="O1945"/>
  <c r="U1945" s="1"/>
  <c r="U1932"/>
  <c r="O1933"/>
  <c r="U1933" s="1"/>
  <c r="U1920"/>
  <c r="O1921"/>
  <c r="U1921" s="1"/>
  <c r="U1908"/>
  <c r="O1909"/>
  <c r="U1909" s="1"/>
  <c r="U1896"/>
  <c r="O1897"/>
  <c r="U1897" s="1"/>
  <c r="U1884"/>
  <c r="O1885"/>
  <c r="U1885" s="1"/>
  <c r="U1872"/>
  <c r="O1873"/>
  <c r="U1873" s="1"/>
  <c r="U1860"/>
  <c r="O1861"/>
  <c r="U1861" s="1"/>
  <c r="U1848"/>
  <c r="O1849"/>
  <c r="U1849" s="1"/>
  <c r="U1836"/>
  <c r="O1837"/>
  <c r="U1837" s="1"/>
  <c r="U1824"/>
  <c r="O1825"/>
  <c r="U1825" s="1"/>
  <c r="U1812"/>
  <c r="O1813"/>
  <c r="U1813" s="1"/>
  <c r="U1800"/>
  <c r="O1801"/>
  <c r="U1801" s="1"/>
  <c r="U1788"/>
  <c r="O1789"/>
  <c r="U1789" s="1"/>
  <c r="U1776"/>
  <c r="O1777"/>
  <c r="U1777" s="1"/>
  <c r="U1764"/>
  <c r="O1765"/>
  <c r="U1765" s="1"/>
  <c r="U1752"/>
  <c r="O1753"/>
  <c r="U1753" s="1"/>
  <c r="U1740"/>
  <c r="O1741"/>
  <c r="U1741" s="1"/>
  <c r="U1728"/>
  <c r="O1729"/>
  <c r="U1729" s="1"/>
  <c r="U1716"/>
  <c r="O1717"/>
  <c r="U1717" s="1"/>
  <c r="U1704"/>
  <c r="O1705"/>
  <c r="U1705" s="1"/>
  <c r="U1692"/>
  <c r="O1693"/>
  <c r="U1693" s="1"/>
  <c r="U1680"/>
  <c r="O1681"/>
  <c r="U1681" s="1"/>
  <c r="U1668"/>
  <c r="O1669"/>
  <c r="U1669" s="1"/>
  <c r="U1656"/>
  <c r="O1657"/>
  <c r="U1657" s="1"/>
  <c r="U1644"/>
  <c r="O1645"/>
  <c r="U1645" s="1"/>
  <c r="U1632"/>
  <c r="O1633"/>
  <c r="U1633" s="1"/>
  <c r="U1620"/>
  <c r="O1621"/>
  <c r="U1621" s="1"/>
  <c r="U1608"/>
  <c r="O1609"/>
  <c r="U1609" s="1"/>
  <c r="U1596"/>
  <c r="O1597"/>
  <c r="U1597" s="1"/>
  <c r="U1584"/>
  <c r="O1585"/>
  <c r="U1585" s="1"/>
  <c r="U1572"/>
  <c r="O1573"/>
  <c r="U1573" s="1"/>
  <c r="K1540"/>
  <c r="L259" i="2" s="1"/>
  <c r="J259"/>
  <c r="O1537" i="3"/>
  <c r="U1537" s="1"/>
  <c r="U1536"/>
  <c r="K1528"/>
  <c r="L257" i="2" s="1"/>
  <c r="J257"/>
  <c r="O1525" i="3"/>
  <c r="U1525" s="1"/>
  <c r="U1524"/>
  <c r="K1516"/>
  <c r="L255" i="2" s="1"/>
  <c r="J255"/>
  <c r="O1513" i="3"/>
  <c r="U1513" s="1"/>
  <c r="U1512"/>
  <c r="K1504"/>
  <c r="L253" i="2" s="1"/>
  <c r="J253"/>
  <c r="O1501" i="3"/>
  <c r="U1501" s="1"/>
  <c r="U1500"/>
  <c r="K1492"/>
  <c r="L251" i="2" s="1"/>
  <c r="J251"/>
  <c r="O1489" i="3"/>
  <c r="U1489" s="1"/>
  <c r="U1488"/>
  <c r="K1480"/>
  <c r="L249" i="2" s="1"/>
  <c r="J249"/>
  <c r="O1477" i="3"/>
  <c r="U1477" s="1"/>
  <c r="U1476"/>
  <c r="K1468"/>
  <c r="L247" i="2" s="1"/>
  <c r="J247"/>
  <c r="O1465" i="3"/>
  <c r="U1465" s="1"/>
  <c r="U1464"/>
  <c r="K1456"/>
  <c r="L245" i="2" s="1"/>
  <c r="J245"/>
  <c r="O1453" i="3"/>
  <c r="U1453" s="1"/>
  <c r="U1452"/>
  <c r="K1444"/>
  <c r="L243" i="2" s="1"/>
  <c r="J243"/>
  <c r="O1441" i="3"/>
  <c r="U1441" s="1"/>
  <c r="U1440"/>
  <c r="K1432"/>
  <c r="L241" i="2" s="1"/>
  <c r="J241"/>
  <c r="O1429" i="3"/>
  <c r="U1429" s="1"/>
  <c r="U1428"/>
  <c r="K1420"/>
  <c r="L239" i="2" s="1"/>
  <c r="J239"/>
  <c r="O1417" i="3"/>
  <c r="U1417" s="1"/>
  <c r="U1416"/>
  <c r="K1408"/>
  <c r="L237" i="2" s="1"/>
  <c r="J237"/>
  <c r="O1405" i="3"/>
  <c r="U1405" s="1"/>
  <c r="U1404"/>
  <c r="K1396"/>
  <c r="L235" i="2" s="1"/>
  <c r="J235"/>
  <c r="O1393" i="3"/>
  <c r="U1393" s="1"/>
  <c r="U1392"/>
  <c r="K1384"/>
  <c r="L233" i="2" s="1"/>
  <c r="J233"/>
  <c r="O1381" i="3"/>
  <c r="U1381" s="1"/>
  <c r="U1380"/>
  <c r="K1372"/>
  <c r="L231" i="2" s="1"/>
  <c r="J231"/>
  <c r="O1369" i="3"/>
  <c r="U1369" s="1"/>
  <c r="U1368"/>
  <c r="K1360"/>
  <c r="L229" i="2" s="1"/>
  <c r="J229"/>
  <c r="O1357" i="3"/>
  <c r="U1357" s="1"/>
  <c r="U1356"/>
  <c r="K1348"/>
  <c r="L227" i="2" s="1"/>
  <c r="J227"/>
  <c r="O1345" i="3"/>
  <c r="U1345" s="1"/>
  <c r="U1344"/>
  <c r="K1336"/>
  <c r="L225" i="2" s="1"/>
  <c r="J225"/>
  <c r="O1333" i="3"/>
  <c r="U1333" s="1"/>
  <c r="U1332"/>
  <c r="K1324"/>
  <c r="L223" i="2" s="1"/>
  <c r="J223"/>
  <c r="O1321" i="3"/>
  <c r="U1321" s="1"/>
  <c r="U1320"/>
  <c r="K1312"/>
  <c r="L221" i="2" s="1"/>
  <c r="J221"/>
  <c r="O1309" i="3"/>
  <c r="U1309" s="1"/>
  <c r="U1308"/>
  <c r="K1300"/>
  <c r="L219" i="2" s="1"/>
  <c r="J219"/>
  <c r="O1297" i="3"/>
  <c r="U1297" s="1"/>
  <c r="U1296"/>
  <c r="K1288"/>
  <c r="L217" i="2" s="1"/>
  <c r="J217"/>
  <c r="O1285" i="3"/>
  <c r="U1285" s="1"/>
  <c r="U1284"/>
  <c r="K1276"/>
  <c r="L215" i="2" s="1"/>
  <c r="J215"/>
  <c r="O1273" i="3"/>
  <c r="U1273" s="1"/>
  <c r="U1272"/>
  <c r="K1264"/>
  <c r="L213" i="2" s="1"/>
  <c r="J213"/>
  <c r="O1261" i="3"/>
  <c r="U1261" s="1"/>
  <c r="U1260"/>
  <c r="K1252"/>
  <c r="L211" i="2" s="1"/>
  <c r="J211"/>
  <c r="O1249" i="3"/>
  <c r="U1249" s="1"/>
  <c r="U1248"/>
  <c r="K1240"/>
  <c r="L209" i="2" s="1"/>
  <c r="J209"/>
  <c r="O1237" i="3"/>
  <c r="U1237" s="1"/>
  <c r="U1236"/>
  <c r="K1228"/>
  <c r="L207" i="2" s="1"/>
  <c r="J207"/>
  <c r="O1225" i="3"/>
  <c r="U1225" s="1"/>
  <c r="U1224"/>
  <c r="K1216"/>
  <c r="L205" i="2" s="1"/>
  <c r="J205"/>
  <c r="O1213" i="3"/>
  <c r="U1213" s="1"/>
  <c r="U1212"/>
  <c r="K1204"/>
  <c r="L203" i="2" s="1"/>
  <c r="J203"/>
  <c r="O1201" i="3"/>
  <c r="U1201" s="1"/>
  <c r="U1200"/>
  <c r="K1192"/>
  <c r="L201" i="2" s="1"/>
  <c r="J201"/>
  <c r="O1189" i="3"/>
  <c r="U1189" s="1"/>
  <c r="U1188"/>
  <c r="K1180"/>
  <c r="L199" i="2" s="1"/>
  <c r="J199"/>
  <c r="O1177" i="3"/>
  <c r="U1177" s="1"/>
  <c r="U1176"/>
  <c r="K1168"/>
  <c r="L197" i="2" s="1"/>
  <c r="J197"/>
  <c r="O1165" i="3"/>
  <c r="U1165" s="1"/>
  <c r="U1164"/>
  <c r="K1156"/>
  <c r="L195" i="2" s="1"/>
  <c r="J195"/>
  <c r="O1153" i="3"/>
  <c r="U1153" s="1"/>
  <c r="U1152"/>
  <c r="K1144"/>
  <c r="L193" i="2" s="1"/>
  <c r="J193"/>
  <c r="O1141" i="3"/>
  <c r="U1141" s="1"/>
  <c r="U1140"/>
  <c r="K1132"/>
  <c r="L191" i="2" s="1"/>
  <c r="J191"/>
  <c r="O1129" i="3"/>
  <c r="U1129" s="1"/>
  <c r="U1128"/>
  <c r="K1120"/>
  <c r="L189" i="2" s="1"/>
  <c r="J189"/>
  <c r="O1117" i="3"/>
  <c r="U1117" s="1"/>
  <c r="U1116"/>
  <c r="K1108"/>
  <c r="L187" i="2" s="1"/>
  <c r="J187"/>
  <c r="O1105" i="3"/>
  <c r="U1105" s="1"/>
  <c r="U1104"/>
  <c r="K1096"/>
  <c r="L185" i="2" s="1"/>
  <c r="J185"/>
  <c r="O1093" i="3"/>
  <c r="U1093" s="1"/>
  <c r="U1092"/>
  <c r="K1084"/>
  <c r="L183" i="2" s="1"/>
  <c r="J183"/>
  <c r="O1081" i="3"/>
  <c r="U1081" s="1"/>
  <c r="U1080"/>
  <c r="K1072"/>
  <c r="L181" i="2" s="1"/>
  <c r="J181"/>
  <c r="O1069" i="3"/>
  <c r="U1069" s="1"/>
  <c r="U1068"/>
  <c r="K1060"/>
  <c r="L179" i="2" s="1"/>
  <c r="J179"/>
  <c r="O1057" i="3"/>
  <c r="U1057" s="1"/>
  <c r="U1056"/>
  <c r="K1048"/>
  <c r="L177" i="2" s="1"/>
  <c r="J177"/>
  <c r="O1045" i="3"/>
  <c r="U1045" s="1"/>
  <c r="U1044"/>
  <c r="K1036"/>
  <c r="L175" i="2" s="1"/>
  <c r="J175"/>
  <c r="K1558" i="3"/>
  <c r="L262" i="2" s="1"/>
  <c r="J262"/>
  <c r="Q8" i="3"/>
  <c r="Q6"/>
  <c r="Q7" s="1"/>
  <c r="T8"/>
  <c r="T6"/>
  <c r="T7" s="1"/>
  <c r="P8"/>
  <c r="P6"/>
  <c r="P7" s="1"/>
  <c r="O1033"/>
  <c r="U1033" s="1"/>
  <c r="U1032"/>
  <c r="P140"/>
  <c r="P138"/>
  <c r="P139" s="1"/>
  <c r="T140"/>
  <c r="T138"/>
  <c r="T139" s="1"/>
  <c r="Q140"/>
  <c r="Q138"/>
  <c r="Q139" s="1"/>
  <c r="P128"/>
  <c r="P126"/>
  <c r="P127" s="1"/>
  <c r="T128"/>
  <c r="T126"/>
  <c r="T127" s="1"/>
  <c r="Q128"/>
  <c r="Q126"/>
  <c r="Q127" s="1"/>
  <c r="P116"/>
  <c r="P114"/>
  <c r="P115" s="1"/>
  <c r="T116"/>
  <c r="T114"/>
  <c r="T115" s="1"/>
  <c r="Q116"/>
  <c r="Q114"/>
  <c r="Q115" s="1"/>
  <c r="P104"/>
  <c r="P102"/>
  <c r="P103" s="1"/>
  <c r="T104"/>
  <c r="T102"/>
  <c r="T103" s="1"/>
  <c r="Q104"/>
  <c r="Q102"/>
  <c r="Q103" s="1"/>
  <c r="P92"/>
  <c r="P90"/>
  <c r="P91" s="1"/>
  <c r="T92"/>
  <c r="T90"/>
  <c r="T91" s="1"/>
  <c r="Q92"/>
  <c r="Q90"/>
  <c r="Q91" s="1"/>
  <c r="P80"/>
  <c r="P78"/>
  <c r="P79" s="1"/>
  <c r="T80"/>
  <c r="T78"/>
  <c r="T79" s="1"/>
  <c r="Q80"/>
  <c r="Q78"/>
  <c r="Q79" s="1"/>
  <c r="P56"/>
  <c r="P54"/>
  <c r="P55" s="1"/>
  <c r="T56"/>
  <c r="T54"/>
  <c r="T55" s="1"/>
  <c r="Q56"/>
  <c r="Q54"/>
  <c r="Q55" s="1"/>
  <c r="P32"/>
  <c r="P30"/>
  <c r="P31" s="1"/>
  <c r="T32"/>
  <c r="T30"/>
  <c r="T31" s="1"/>
  <c r="Q32"/>
  <c r="Q30"/>
  <c r="Q31" s="1"/>
  <c r="P20"/>
  <c r="P18"/>
  <c r="P19" s="1"/>
  <c r="T20"/>
  <c r="T18"/>
  <c r="T19" s="1"/>
  <c r="Q20"/>
  <c r="Q18"/>
  <c r="Q19" s="1"/>
  <c r="R146"/>
  <c r="R144"/>
  <c r="R145" s="1"/>
  <c r="U143"/>
  <c r="O146"/>
  <c r="O144"/>
  <c r="S146"/>
  <c r="S144"/>
  <c r="S145" s="1"/>
  <c r="R134"/>
  <c r="R132"/>
  <c r="R133" s="1"/>
  <c r="U131"/>
  <c r="O134"/>
  <c r="O132"/>
  <c r="S134"/>
  <c r="S132"/>
  <c r="S133" s="1"/>
  <c r="R122"/>
  <c r="R120"/>
  <c r="R121" s="1"/>
  <c r="U119"/>
  <c r="O122"/>
  <c r="O120"/>
  <c r="S122"/>
  <c r="S120"/>
  <c r="S121" s="1"/>
  <c r="R110"/>
  <c r="R108"/>
  <c r="R109" s="1"/>
  <c r="U107"/>
  <c r="O110"/>
  <c r="O108"/>
  <c r="S110"/>
  <c r="S108"/>
  <c r="S109" s="1"/>
  <c r="R98"/>
  <c r="R96"/>
  <c r="R97" s="1"/>
  <c r="U95"/>
  <c r="O98"/>
  <c r="O96"/>
  <c r="S98"/>
  <c r="S96"/>
  <c r="S97" s="1"/>
  <c r="R86"/>
  <c r="R84"/>
  <c r="R85" s="1"/>
  <c r="U83"/>
  <c r="O86"/>
  <c r="O84"/>
  <c r="S86"/>
  <c r="S84"/>
  <c r="S85" s="1"/>
  <c r="R74"/>
  <c r="R72"/>
  <c r="R73" s="1"/>
  <c r="U71"/>
  <c r="O74"/>
  <c r="O72"/>
  <c r="S74"/>
  <c r="S72"/>
  <c r="S73" s="1"/>
  <c r="R62"/>
  <c r="R60"/>
  <c r="R61" s="1"/>
  <c r="U59"/>
  <c r="O62"/>
  <c r="O60"/>
  <c r="S62"/>
  <c r="S60"/>
  <c r="S61" s="1"/>
  <c r="R50"/>
  <c r="R48"/>
  <c r="R49" s="1"/>
  <c r="U47"/>
  <c r="O50"/>
  <c r="O48"/>
  <c r="S50"/>
  <c r="S48"/>
  <c r="S49" s="1"/>
  <c r="R38"/>
  <c r="R36"/>
  <c r="R37" s="1"/>
  <c r="U35"/>
  <c r="O38"/>
  <c r="O36"/>
  <c r="S38"/>
  <c r="S36"/>
  <c r="S37" s="1"/>
  <c r="R26"/>
  <c r="R24"/>
  <c r="R25" s="1"/>
  <c r="U23"/>
  <c r="O26"/>
  <c r="O24"/>
  <c r="S26"/>
  <c r="S24"/>
  <c r="S25" s="1"/>
  <c r="A886"/>
  <c r="A149" i="2"/>
  <c r="F13" i="4"/>
  <c r="F15"/>
  <c r="F17"/>
  <c r="F19"/>
  <c r="F21"/>
  <c r="U2946" i="3"/>
  <c r="U2922"/>
  <c r="U2898"/>
  <c r="U2844"/>
  <c r="U2846"/>
  <c r="U2833"/>
  <c r="U2821"/>
  <c r="U2838"/>
  <c r="U2826"/>
  <c r="U2814"/>
  <c r="U2712"/>
  <c r="U2700"/>
  <c r="U2688"/>
  <c r="U2676"/>
  <c r="U2664"/>
  <c r="U2652"/>
  <c r="U2640"/>
  <c r="U2628"/>
  <c r="U2616"/>
  <c r="U2606"/>
  <c r="U2594"/>
  <c r="U2322"/>
  <c r="U2310"/>
  <c r="U2298"/>
  <c r="U2286"/>
  <c r="U2274"/>
  <c r="U2262"/>
  <c r="U2250"/>
  <c r="U2238"/>
  <c r="U2226"/>
  <c r="U2214"/>
  <c r="U2202"/>
  <c r="U2190"/>
  <c r="U2178"/>
  <c r="U2166"/>
  <c r="U2154"/>
  <c r="U2142"/>
  <c r="U2130"/>
  <c r="U2118"/>
  <c r="U2106"/>
  <c r="U2094"/>
  <c r="U1562"/>
  <c r="U1550"/>
  <c r="U1544"/>
  <c r="U1532"/>
  <c r="U1520"/>
  <c r="U1508"/>
  <c r="U1496"/>
  <c r="U1484"/>
  <c r="U1472"/>
  <c r="U1460"/>
  <c r="U1448"/>
  <c r="U1436"/>
  <c r="U1424"/>
  <c r="U1412"/>
  <c r="U1400"/>
  <c r="U1388"/>
  <c r="U1376"/>
  <c r="U1364"/>
  <c r="U1352"/>
  <c r="U1340"/>
  <c r="U1328"/>
  <c r="U1316"/>
  <c r="U1304"/>
  <c r="U1292"/>
  <c r="U1280"/>
  <c r="U1268"/>
  <c r="U1256"/>
  <c r="U1244"/>
  <c r="U1232"/>
  <c r="U1220"/>
  <c r="U1208"/>
  <c r="U1196"/>
  <c r="U1184"/>
  <c r="U1172"/>
  <c r="U1160"/>
  <c r="U1148"/>
  <c r="U1136"/>
  <c r="U1124"/>
  <c r="U1112"/>
  <c r="U1100"/>
  <c r="U1088"/>
  <c r="U1076"/>
  <c r="U1064"/>
  <c r="U1052"/>
  <c r="U1040"/>
  <c r="U1556"/>
  <c r="U1028"/>
  <c r="I2951"/>
  <c r="U810"/>
  <c r="U798"/>
  <c r="U786"/>
  <c r="U774"/>
  <c r="U762"/>
  <c r="U750"/>
  <c r="U738"/>
  <c r="U726"/>
  <c r="U714"/>
  <c r="U702"/>
  <c r="U690"/>
  <c r="U678"/>
  <c r="U666"/>
  <c r="U654"/>
  <c r="U642"/>
  <c r="U630"/>
  <c r="U618"/>
  <c r="U606"/>
  <c r="U594"/>
  <c r="U582"/>
  <c r="U570"/>
  <c r="U558"/>
  <c r="U546"/>
  <c r="U534"/>
  <c r="U522"/>
  <c r="U510"/>
  <c r="U498"/>
  <c r="U486"/>
  <c r="U474"/>
  <c r="U462"/>
  <c r="U450"/>
  <c r="U438"/>
  <c r="U426"/>
  <c r="U414"/>
  <c r="U402"/>
  <c r="U390"/>
  <c r="U378"/>
  <c r="U366"/>
  <c r="U354"/>
  <c r="U342"/>
  <c r="U330"/>
  <c r="U318"/>
  <c r="U306"/>
  <c r="U294"/>
  <c r="U282"/>
  <c r="U270"/>
  <c r="U258"/>
  <c r="U246"/>
  <c r="U234"/>
  <c r="U222"/>
  <c r="U210"/>
  <c r="U198"/>
  <c r="U186"/>
  <c r="U174"/>
  <c r="U162"/>
  <c r="U42"/>
  <c r="O2875"/>
  <c r="U2875" s="1"/>
  <c r="U2874"/>
  <c r="O2869"/>
  <c r="U2869" s="1"/>
  <c r="U2868"/>
  <c r="O2863"/>
  <c r="U2863" s="1"/>
  <c r="U2862"/>
  <c r="O2857"/>
  <c r="U2857" s="1"/>
  <c r="U2856"/>
  <c r="O2851"/>
  <c r="U2851" s="1"/>
  <c r="U2850"/>
  <c r="U2598"/>
  <c r="P2599"/>
  <c r="U2599" s="1"/>
  <c r="U2058"/>
  <c r="O2059"/>
  <c r="U2059" s="1"/>
  <c r="U2046"/>
  <c r="O2047"/>
  <c r="U2047" s="1"/>
  <c r="U2034"/>
  <c r="O2035"/>
  <c r="U2035" s="1"/>
  <c r="U2022"/>
  <c r="O2023"/>
  <c r="U2023" s="1"/>
  <c r="U2010"/>
  <c r="O2011"/>
  <c r="U2011" s="1"/>
  <c r="U1998"/>
  <c r="O1999"/>
  <c r="U1999" s="1"/>
  <c r="U1986"/>
  <c r="O1987"/>
  <c r="U1987" s="1"/>
  <c r="U1974"/>
  <c r="O1975"/>
  <c r="U1975" s="1"/>
  <c r="U1962"/>
  <c r="O1963"/>
  <c r="U1963" s="1"/>
  <c r="U1950"/>
  <c r="O1951"/>
  <c r="U1951" s="1"/>
  <c r="U1938"/>
  <c r="O1939"/>
  <c r="U1939" s="1"/>
  <c r="U1926"/>
  <c r="O1927"/>
  <c r="U1927" s="1"/>
  <c r="U1914"/>
  <c r="O1915"/>
  <c r="U1915" s="1"/>
  <c r="U1902"/>
  <c r="O1903"/>
  <c r="U1903" s="1"/>
  <c r="U1890"/>
  <c r="O1891"/>
  <c r="U1891" s="1"/>
  <c r="U1878"/>
  <c r="O1879"/>
  <c r="U1879" s="1"/>
  <c r="U1866"/>
  <c r="O1867"/>
  <c r="U1867" s="1"/>
  <c r="U1854"/>
  <c r="O1855"/>
  <c r="U1855" s="1"/>
  <c r="U1842"/>
  <c r="O1843"/>
  <c r="U1843" s="1"/>
  <c r="U1830"/>
  <c r="O1831"/>
  <c r="U1831" s="1"/>
  <c r="U1818"/>
  <c r="O1819"/>
  <c r="U1819" s="1"/>
  <c r="U1806"/>
  <c r="O1807"/>
  <c r="U1807" s="1"/>
  <c r="U1794"/>
  <c r="O1795"/>
  <c r="U1795" s="1"/>
  <c r="U1782"/>
  <c r="O1783"/>
  <c r="U1783" s="1"/>
  <c r="U1770"/>
  <c r="O1771"/>
  <c r="U1771" s="1"/>
  <c r="U1758"/>
  <c r="O1759"/>
  <c r="U1759" s="1"/>
  <c r="U1746"/>
  <c r="O1747"/>
  <c r="U1747" s="1"/>
  <c r="U1734"/>
  <c r="O1735"/>
  <c r="U1735" s="1"/>
  <c r="U1722"/>
  <c r="O1723"/>
  <c r="U1723" s="1"/>
  <c r="U1710"/>
  <c r="O1711"/>
  <c r="U1711" s="1"/>
  <c r="U1698"/>
  <c r="O1699"/>
  <c r="U1699" s="1"/>
  <c r="U1686"/>
  <c r="O1687"/>
  <c r="U1687" s="1"/>
  <c r="U1674"/>
  <c r="O1675"/>
  <c r="U1675" s="1"/>
  <c r="U1662"/>
  <c r="O1663"/>
  <c r="U1663" s="1"/>
  <c r="U1650"/>
  <c r="O1651"/>
  <c r="U1651" s="1"/>
  <c r="U1638"/>
  <c r="O1639"/>
  <c r="U1639" s="1"/>
  <c r="U1626"/>
  <c r="O1627"/>
  <c r="U1627" s="1"/>
  <c r="U1614"/>
  <c r="O1615"/>
  <c r="U1615" s="1"/>
  <c r="U1602"/>
  <c r="O1603"/>
  <c r="U1603" s="1"/>
  <c r="U1590"/>
  <c r="O1591"/>
  <c r="U1591" s="1"/>
  <c r="U1578"/>
  <c r="O1579"/>
  <c r="U1579" s="1"/>
  <c r="U1566"/>
  <c r="O1567"/>
  <c r="U1567" s="1"/>
  <c r="P2077"/>
  <c r="U2077" s="1"/>
  <c r="U2076"/>
  <c r="P2065"/>
  <c r="U2065" s="1"/>
  <c r="U2064"/>
  <c r="U1560"/>
  <c r="O1561"/>
  <c r="U1561" s="1"/>
  <c r="U1548"/>
  <c r="O1549"/>
  <c r="U1549" s="1"/>
  <c r="O1543"/>
  <c r="U1543" s="1"/>
  <c r="U1542"/>
  <c r="K1534"/>
  <c r="L258" i="2" s="1"/>
  <c r="J258"/>
  <c r="O1531" i="3"/>
  <c r="U1531" s="1"/>
  <c r="U1530"/>
  <c r="K1522"/>
  <c r="L256" i="2" s="1"/>
  <c r="J256"/>
  <c r="O1519" i="3"/>
  <c r="U1519" s="1"/>
  <c r="U1518"/>
  <c r="K1510"/>
  <c r="L254" i="2" s="1"/>
  <c r="J254"/>
  <c r="O1507" i="3"/>
  <c r="U1507" s="1"/>
  <c r="U1506"/>
  <c r="K1498"/>
  <c r="L252" i="2" s="1"/>
  <c r="J252"/>
  <c r="O1495" i="3"/>
  <c r="U1495" s="1"/>
  <c r="U1494"/>
  <c r="K1486"/>
  <c r="L250" i="2" s="1"/>
  <c r="J250"/>
  <c r="O1483" i="3"/>
  <c r="U1483" s="1"/>
  <c r="U1482"/>
  <c r="K1474"/>
  <c r="L248" i="2" s="1"/>
  <c r="J248"/>
  <c r="O1471" i="3"/>
  <c r="U1471" s="1"/>
  <c r="U1470"/>
  <c r="K1462"/>
  <c r="L246" i="2" s="1"/>
  <c r="J246"/>
  <c r="O1459" i="3"/>
  <c r="U1459" s="1"/>
  <c r="U1458"/>
  <c r="K1450"/>
  <c r="L244" i="2" s="1"/>
  <c r="J244"/>
  <c r="O1447" i="3"/>
  <c r="U1447" s="1"/>
  <c r="U1446"/>
  <c r="K1438"/>
  <c r="L242" i="2" s="1"/>
  <c r="J242"/>
  <c r="O1435" i="3"/>
  <c r="U1435" s="1"/>
  <c r="U1434"/>
  <c r="K1426"/>
  <c r="L240" i="2" s="1"/>
  <c r="J240"/>
  <c r="O1423" i="3"/>
  <c r="U1423" s="1"/>
  <c r="U1422"/>
  <c r="K1414"/>
  <c r="L238" i="2" s="1"/>
  <c r="J238"/>
  <c r="O1411" i="3"/>
  <c r="U1411" s="1"/>
  <c r="U1410"/>
  <c r="K1402"/>
  <c r="L236" i="2" s="1"/>
  <c r="J236"/>
  <c r="O1399" i="3"/>
  <c r="U1399" s="1"/>
  <c r="U1398"/>
  <c r="K1390"/>
  <c r="L234" i="2" s="1"/>
  <c r="J234"/>
  <c r="O1387" i="3"/>
  <c r="U1387" s="1"/>
  <c r="U1386"/>
  <c r="K1378"/>
  <c r="L232" i="2" s="1"/>
  <c r="J232"/>
  <c r="O1375" i="3"/>
  <c r="U1375" s="1"/>
  <c r="U1374"/>
  <c r="K1366"/>
  <c r="L230" i="2" s="1"/>
  <c r="J230"/>
  <c r="O1363" i="3"/>
  <c r="U1363" s="1"/>
  <c r="U1362"/>
  <c r="K1354"/>
  <c r="L228" i="2" s="1"/>
  <c r="J228"/>
  <c r="O1351" i="3"/>
  <c r="U1351" s="1"/>
  <c r="U1350"/>
  <c r="K1342"/>
  <c r="L226" i="2" s="1"/>
  <c r="J226"/>
  <c r="O1339" i="3"/>
  <c r="U1339" s="1"/>
  <c r="U1338"/>
  <c r="K1330"/>
  <c r="L224" i="2" s="1"/>
  <c r="J224"/>
  <c r="O1327" i="3"/>
  <c r="U1327" s="1"/>
  <c r="U1326"/>
  <c r="K1318"/>
  <c r="L222" i="2" s="1"/>
  <c r="J222"/>
  <c r="O1315" i="3"/>
  <c r="U1315" s="1"/>
  <c r="U1314"/>
  <c r="K1306"/>
  <c r="L220" i="2" s="1"/>
  <c r="J220"/>
  <c r="O1303" i="3"/>
  <c r="U1303" s="1"/>
  <c r="U1302"/>
  <c r="K1294"/>
  <c r="L218" i="2" s="1"/>
  <c r="J218"/>
  <c r="O1291" i="3"/>
  <c r="U1291" s="1"/>
  <c r="U1290"/>
  <c r="K1282"/>
  <c r="L216" i="2" s="1"/>
  <c r="J216"/>
  <c r="O1279" i="3"/>
  <c r="U1279" s="1"/>
  <c r="U1278"/>
  <c r="K1270"/>
  <c r="L214" i="2" s="1"/>
  <c r="J214"/>
  <c r="O1267" i="3"/>
  <c r="U1267" s="1"/>
  <c r="U1266"/>
  <c r="K1258"/>
  <c r="L212" i="2" s="1"/>
  <c r="J212"/>
  <c r="O1255" i="3"/>
  <c r="U1255" s="1"/>
  <c r="U1254"/>
  <c r="K1246"/>
  <c r="L210" i="2" s="1"/>
  <c r="J210"/>
  <c r="O1243" i="3"/>
  <c r="U1243" s="1"/>
  <c r="U1242"/>
  <c r="K1234"/>
  <c r="L208" i="2" s="1"/>
  <c r="J208"/>
  <c r="O1231" i="3"/>
  <c r="U1231" s="1"/>
  <c r="U1230"/>
  <c r="K1222"/>
  <c r="L206" i="2" s="1"/>
  <c r="J206"/>
  <c r="O1219" i="3"/>
  <c r="U1219" s="1"/>
  <c r="U1218"/>
  <c r="K1210"/>
  <c r="L204" i="2" s="1"/>
  <c r="J204"/>
  <c r="O1207" i="3"/>
  <c r="U1207" s="1"/>
  <c r="U1206"/>
  <c r="K1198"/>
  <c r="L202" i="2" s="1"/>
  <c r="J202"/>
  <c r="O1195" i="3"/>
  <c r="U1195" s="1"/>
  <c r="U1194"/>
  <c r="K1186"/>
  <c r="L200" i="2" s="1"/>
  <c r="J200"/>
  <c r="O1183" i="3"/>
  <c r="U1183" s="1"/>
  <c r="U1182"/>
  <c r="K1174"/>
  <c r="L198" i="2" s="1"/>
  <c r="J198"/>
  <c r="O1171" i="3"/>
  <c r="U1171" s="1"/>
  <c r="U1170"/>
  <c r="K1162"/>
  <c r="L196" i="2" s="1"/>
  <c r="J196"/>
  <c r="O1159" i="3"/>
  <c r="U1159" s="1"/>
  <c r="U1158"/>
  <c r="K1150"/>
  <c r="L194" i="2" s="1"/>
  <c r="J194"/>
  <c r="O1147" i="3"/>
  <c r="U1147" s="1"/>
  <c r="U1146"/>
  <c r="K1138"/>
  <c r="L192" i="2" s="1"/>
  <c r="J192"/>
  <c r="O1135" i="3"/>
  <c r="U1135" s="1"/>
  <c r="U1134"/>
  <c r="K1126"/>
  <c r="L190" i="2" s="1"/>
  <c r="J190"/>
  <c r="O1123" i="3"/>
  <c r="U1123" s="1"/>
  <c r="U1122"/>
  <c r="K1114"/>
  <c r="L188" i="2" s="1"/>
  <c r="J188"/>
  <c r="O1111" i="3"/>
  <c r="U1111" s="1"/>
  <c r="U1110"/>
  <c r="K1102"/>
  <c r="L186" i="2" s="1"/>
  <c r="J186"/>
  <c r="O1099" i="3"/>
  <c r="U1099" s="1"/>
  <c r="U1098"/>
  <c r="K1090"/>
  <c r="L184" i="2" s="1"/>
  <c r="J184"/>
  <c r="O1087" i="3"/>
  <c r="U1087" s="1"/>
  <c r="U1086"/>
  <c r="K1078"/>
  <c r="L182" i="2" s="1"/>
  <c r="J182"/>
  <c r="O1075" i="3"/>
  <c r="U1075" s="1"/>
  <c r="U1074"/>
  <c r="K1066"/>
  <c r="L180" i="2" s="1"/>
  <c r="J180"/>
  <c r="O1063" i="3"/>
  <c r="U1063" s="1"/>
  <c r="U1062"/>
  <c r="K1054"/>
  <c r="L178" i="2" s="1"/>
  <c r="J178"/>
  <c r="O1051" i="3"/>
  <c r="U1051" s="1"/>
  <c r="U1050"/>
  <c r="K1042"/>
  <c r="L176" i="2" s="1"/>
  <c r="J176"/>
  <c r="O1039" i="3"/>
  <c r="U1039" s="1"/>
  <c r="U1038"/>
  <c r="U1554"/>
  <c r="O1555"/>
  <c r="U1555" s="1"/>
  <c r="U5"/>
  <c r="O8"/>
  <c r="O6"/>
  <c r="J174" i="2"/>
  <c r="K1030" i="3"/>
  <c r="O985"/>
  <c r="U985" s="1"/>
  <c r="U984"/>
  <c r="O979"/>
  <c r="U979" s="1"/>
  <c r="U978"/>
  <c r="O973"/>
  <c r="U973" s="1"/>
  <c r="U972"/>
  <c r="O967"/>
  <c r="U967" s="1"/>
  <c r="U966"/>
  <c r="O961"/>
  <c r="U961" s="1"/>
  <c r="U960"/>
  <c r="O955"/>
  <c r="U955" s="1"/>
  <c r="U954"/>
  <c r="O949"/>
  <c r="U949" s="1"/>
  <c r="U948"/>
  <c r="O943"/>
  <c r="U943" s="1"/>
  <c r="U942"/>
  <c r="O937"/>
  <c r="U937" s="1"/>
  <c r="U936"/>
  <c r="O931"/>
  <c r="U931" s="1"/>
  <c r="U930"/>
  <c r="O925"/>
  <c r="U925" s="1"/>
  <c r="U924"/>
  <c r="O919"/>
  <c r="U919" s="1"/>
  <c r="U918"/>
  <c r="O913"/>
  <c r="U913" s="1"/>
  <c r="U912"/>
  <c r="O907"/>
  <c r="U907" s="1"/>
  <c r="U906"/>
  <c r="O901"/>
  <c r="U901" s="1"/>
  <c r="U900"/>
  <c r="O895"/>
  <c r="U895" s="1"/>
  <c r="U894"/>
  <c r="O889"/>
  <c r="U889" s="1"/>
  <c r="U888"/>
  <c r="O883"/>
  <c r="U883" s="1"/>
  <c r="U882"/>
  <c r="O877"/>
  <c r="U877" s="1"/>
  <c r="U876"/>
  <c r="O871"/>
  <c r="U871" s="1"/>
  <c r="U870"/>
  <c r="O865"/>
  <c r="U865" s="1"/>
  <c r="U864"/>
  <c r="O859"/>
  <c r="U859" s="1"/>
  <c r="U858"/>
  <c r="O853"/>
  <c r="U853" s="1"/>
  <c r="U852"/>
  <c r="O847"/>
  <c r="U847" s="1"/>
  <c r="U846"/>
  <c r="O841"/>
  <c r="U841" s="1"/>
  <c r="U840"/>
  <c r="O835"/>
  <c r="U835" s="1"/>
  <c r="U834"/>
  <c r="O829"/>
  <c r="U829" s="1"/>
  <c r="U828"/>
  <c r="O823"/>
  <c r="U823" s="1"/>
  <c r="U822"/>
  <c r="R8"/>
  <c r="R6"/>
  <c r="R7" s="1"/>
  <c r="R140"/>
  <c r="R138"/>
  <c r="R139" s="1"/>
  <c r="U137"/>
  <c r="O140"/>
  <c r="O138"/>
  <c r="S140"/>
  <c r="S138"/>
  <c r="S139" s="1"/>
  <c r="R128"/>
  <c r="R126"/>
  <c r="R127" s="1"/>
  <c r="U125"/>
  <c r="O128"/>
  <c r="O126"/>
  <c r="S128"/>
  <c r="S126"/>
  <c r="S127" s="1"/>
  <c r="R116"/>
  <c r="R114"/>
  <c r="R115" s="1"/>
  <c r="U113"/>
  <c r="O116"/>
  <c r="O114"/>
  <c r="S116"/>
  <c r="S114"/>
  <c r="S115" s="1"/>
  <c r="R104"/>
  <c r="R102"/>
  <c r="R103" s="1"/>
  <c r="U101"/>
  <c r="O104"/>
  <c r="O102"/>
  <c r="S104"/>
  <c r="S102"/>
  <c r="S103" s="1"/>
  <c r="R92"/>
  <c r="R90"/>
  <c r="R91" s="1"/>
  <c r="U89"/>
  <c r="O92"/>
  <c r="O90"/>
  <c r="S92"/>
  <c r="S90"/>
  <c r="S91" s="1"/>
  <c r="R80"/>
  <c r="R78"/>
  <c r="R79" s="1"/>
  <c r="U77"/>
  <c r="O80"/>
  <c r="O78"/>
  <c r="S80"/>
  <c r="S78"/>
  <c r="S79" s="1"/>
  <c r="R56"/>
  <c r="R54"/>
  <c r="R55" s="1"/>
  <c r="U53"/>
  <c r="O56"/>
  <c r="O54"/>
  <c r="S56"/>
  <c r="S54"/>
  <c r="S55" s="1"/>
  <c r="R32"/>
  <c r="R30"/>
  <c r="R31" s="1"/>
  <c r="U29"/>
  <c r="O32"/>
  <c r="O30"/>
  <c r="S32"/>
  <c r="S30"/>
  <c r="S31" s="1"/>
  <c r="R20"/>
  <c r="R18"/>
  <c r="R19" s="1"/>
  <c r="U17"/>
  <c r="O20"/>
  <c r="O18"/>
  <c r="S20"/>
  <c r="S18"/>
  <c r="S19" s="1"/>
  <c r="P146"/>
  <c r="P144"/>
  <c r="P145" s="1"/>
  <c r="T146"/>
  <c r="T144"/>
  <c r="T145" s="1"/>
  <c r="Q146"/>
  <c r="Q144"/>
  <c r="Q145" s="1"/>
  <c r="P134"/>
  <c r="P132"/>
  <c r="P133" s="1"/>
  <c r="T134"/>
  <c r="T132"/>
  <c r="T133" s="1"/>
  <c r="Q134"/>
  <c r="Q132"/>
  <c r="Q133" s="1"/>
  <c r="P122"/>
  <c r="P120"/>
  <c r="P121" s="1"/>
  <c r="T122"/>
  <c r="T120"/>
  <c r="T121" s="1"/>
  <c r="Q122"/>
  <c r="Q120"/>
  <c r="Q121" s="1"/>
  <c r="P110"/>
  <c r="P108"/>
  <c r="P109" s="1"/>
  <c r="T110"/>
  <c r="T108"/>
  <c r="T109" s="1"/>
  <c r="Q110"/>
  <c r="Q108"/>
  <c r="Q109" s="1"/>
  <c r="P98"/>
  <c r="P96"/>
  <c r="P97" s="1"/>
  <c r="T98"/>
  <c r="T96"/>
  <c r="T97" s="1"/>
  <c r="Q98"/>
  <c r="Q96"/>
  <c r="Q97" s="1"/>
  <c r="P86"/>
  <c r="P84"/>
  <c r="P85" s="1"/>
  <c r="T86"/>
  <c r="T84"/>
  <c r="T85" s="1"/>
  <c r="Q86"/>
  <c r="Q84"/>
  <c r="Q85" s="1"/>
  <c r="P74"/>
  <c r="P72"/>
  <c r="P73" s="1"/>
  <c r="T74"/>
  <c r="T72"/>
  <c r="T73" s="1"/>
  <c r="Q74"/>
  <c r="Q72"/>
  <c r="Q73" s="1"/>
  <c r="P62"/>
  <c r="P60"/>
  <c r="P61" s="1"/>
  <c r="T62"/>
  <c r="T60"/>
  <c r="T61" s="1"/>
  <c r="Q62"/>
  <c r="Q60"/>
  <c r="Q61" s="1"/>
  <c r="P50"/>
  <c r="P48"/>
  <c r="P49" s="1"/>
  <c r="T50"/>
  <c r="T48"/>
  <c r="T49" s="1"/>
  <c r="Q50"/>
  <c r="Q48"/>
  <c r="Q49" s="1"/>
  <c r="P38"/>
  <c r="P36"/>
  <c r="P37" s="1"/>
  <c r="T38"/>
  <c r="T36"/>
  <c r="T37" s="1"/>
  <c r="Q38"/>
  <c r="Q36"/>
  <c r="Q37" s="1"/>
  <c r="P26"/>
  <c r="P24"/>
  <c r="P25" s="1"/>
  <c r="T26"/>
  <c r="T24"/>
  <c r="T25" s="1"/>
  <c r="Q26"/>
  <c r="Q24"/>
  <c r="Q25" s="1"/>
  <c r="U2880"/>
  <c r="U2802"/>
  <c r="U2790"/>
  <c r="U2778"/>
  <c r="U2766"/>
  <c r="U2754"/>
  <c r="U2742"/>
  <c r="U2730"/>
  <c r="U2832"/>
  <c r="U2820"/>
  <c r="U2808"/>
  <c r="U2796"/>
  <c r="U2784"/>
  <c r="U2772"/>
  <c r="U2760"/>
  <c r="U2748"/>
  <c r="U2736"/>
  <c r="U2706"/>
  <c r="U2694"/>
  <c r="U2682"/>
  <c r="U2670"/>
  <c r="U2658"/>
  <c r="U2646"/>
  <c r="U2634"/>
  <c r="U2622"/>
  <c r="U2610"/>
  <c r="U2323"/>
  <c r="U2317"/>
  <c r="U2311"/>
  <c r="U2305"/>
  <c r="U2299"/>
  <c r="U2293"/>
  <c r="U2287"/>
  <c r="U2281"/>
  <c r="U2275"/>
  <c r="U2269"/>
  <c r="U2263"/>
  <c r="U2257"/>
  <c r="U2251"/>
  <c r="U2245"/>
  <c r="U2239"/>
  <c r="U2233"/>
  <c r="U2227"/>
  <c r="U2221"/>
  <c r="U2215"/>
  <c r="U2209"/>
  <c r="U2203"/>
  <c r="U2197"/>
  <c r="U2191"/>
  <c r="U2185"/>
  <c r="U2179"/>
  <c r="U2173"/>
  <c r="U2167"/>
  <c r="U2161"/>
  <c r="U2155"/>
  <c r="U2149"/>
  <c r="U2143"/>
  <c r="U2137"/>
  <c r="U2131"/>
  <c r="U2125"/>
  <c r="U2119"/>
  <c r="U2113"/>
  <c r="U2107"/>
  <c r="U2101"/>
  <c r="U2095"/>
  <c r="U2316"/>
  <c r="U2304"/>
  <c r="U2292"/>
  <c r="U2280"/>
  <c r="U2268"/>
  <c r="U2256"/>
  <c r="U2244"/>
  <c r="U2232"/>
  <c r="U2220"/>
  <c r="U2208"/>
  <c r="U2196"/>
  <c r="U2184"/>
  <c r="U2172"/>
  <c r="U2160"/>
  <c r="U2148"/>
  <c r="U2136"/>
  <c r="U2124"/>
  <c r="U2112"/>
  <c r="U2100"/>
  <c r="U2084"/>
  <c r="U2072"/>
  <c r="U1538"/>
  <c r="U1526"/>
  <c r="U1514"/>
  <c r="U1502"/>
  <c r="U1490"/>
  <c r="U1478"/>
  <c r="U1466"/>
  <c r="U1454"/>
  <c r="U1442"/>
  <c r="U1430"/>
  <c r="U1418"/>
  <c r="U1406"/>
  <c r="U1394"/>
  <c r="U1382"/>
  <c r="U1370"/>
  <c r="U1358"/>
  <c r="U1346"/>
  <c r="U1334"/>
  <c r="U1322"/>
  <c r="U1310"/>
  <c r="U1298"/>
  <c r="U1286"/>
  <c r="U1274"/>
  <c r="U1262"/>
  <c r="U1250"/>
  <c r="U1238"/>
  <c r="U1226"/>
  <c r="U1214"/>
  <c r="U1202"/>
  <c r="U1190"/>
  <c r="U1178"/>
  <c r="U1166"/>
  <c r="U1154"/>
  <c r="U1142"/>
  <c r="U1130"/>
  <c r="U1118"/>
  <c r="U1106"/>
  <c r="U1094"/>
  <c r="U1082"/>
  <c r="U1070"/>
  <c r="U1058"/>
  <c r="U1046"/>
  <c r="U1026"/>
  <c r="U1020"/>
  <c r="U1014"/>
  <c r="U1008"/>
  <c r="U1002"/>
  <c r="U996"/>
  <c r="U990"/>
  <c r="U816"/>
  <c r="U804"/>
  <c r="U792"/>
  <c r="U780"/>
  <c r="U768"/>
  <c r="U756"/>
  <c r="U744"/>
  <c r="U732"/>
  <c r="U720"/>
  <c r="U708"/>
  <c r="U696"/>
  <c r="U684"/>
  <c r="U672"/>
  <c r="U660"/>
  <c r="U648"/>
  <c r="U636"/>
  <c r="U624"/>
  <c r="U612"/>
  <c r="U600"/>
  <c r="U588"/>
  <c r="U576"/>
  <c r="U564"/>
  <c r="U552"/>
  <c r="U540"/>
  <c r="U528"/>
  <c r="U516"/>
  <c r="U504"/>
  <c r="U492"/>
  <c r="U480"/>
  <c r="U468"/>
  <c r="U456"/>
  <c r="U444"/>
  <c r="U432"/>
  <c r="U420"/>
  <c r="U408"/>
  <c r="U396"/>
  <c r="U384"/>
  <c r="U372"/>
  <c r="U360"/>
  <c r="U348"/>
  <c r="U336"/>
  <c r="U324"/>
  <c r="U312"/>
  <c r="U300"/>
  <c r="U288"/>
  <c r="U276"/>
  <c r="U264"/>
  <c r="U252"/>
  <c r="U240"/>
  <c r="U228"/>
  <c r="U216"/>
  <c r="U204"/>
  <c r="U192"/>
  <c r="U180"/>
  <c r="U168"/>
  <c r="U156"/>
  <c r="U66"/>
  <c r="U12"/>
  <c r="U1034"/>
  <c r="G15" i="4"/>
  <c r="G17"/>
  <c r="G21"/>
  <c r="Z15"/>
  <c r="N11"/>
  <c r="M11"/>
  <c r="I11"/>
  <c r="H11"/>
  <c r="E11"/>
  <c r="D11"/>
  <c r="C11"/>
  <c r="B11"/>
  <c r="Y9"/>
  <c r="W9"/>
  <c r="V9"/>
  <c r="U9"/>
  <c r="N9"/>
  <c r="M9"/>
  <c r="I9"/>
  <c r="H9"/>
  <c r="E9"/>
  <c r="D9"/>
  <c r="C9"/>
  <c r="B9"/>
  <c r="Y7"/>
  <c r="W7"/>
  <c r="V7"/>
  <c r="U7"/>
  <c r="T7"/>
  <c r="N7"/>
  <c r="M7"/>
  <c r="I7"/>
  <c r="H7"/>
  <c r="E7"/>
  <c r="D7"/>
  <c r="C7"/>
  <c r="B7"/>
  <c r="Y5"/>
  <c r="X5"/>
  <c r="W5"/>
  <c r="V5"/>
  <c r="U5"/>
  <c r="T5"/>
  <c r="N5"/>
  <c r="M5"/>
  <c r="I5"/>
  <c r="H5"/>
  <c r="E5"/>
  <c r="D5"/>
  <c r="C5"/>
  <c r="B5"/>
  <c r="Y3"/>
  <c r="X3"/>
  <c r="W3"/>
  <c r="V3"/>
  <c r="U3"/>
  <c r="T3"/>
  <c r="N3"/>
  <c r="N73" s="1"/>
  <c r="M3"/>
  <c r="M73" s="1"/>
  <c r="I3"/>
  <c r="I73" s="1"/>
  <c r="H3"/>
  <c r="H6" i="5" s="1"/>
  <c r="E3" i="4"/>
  <c r="E73" s="1"/>
  <c r="D3"/>
  <c r="D73" s="1"/>
  <c r="C3"/>
  <c r="C73" s="1"/>
  <c r="B3"/>
  <c r="B73" s="1"/>
  <c r="I81" i="5"/>
  <c r="D81"/>
  <c r="C81"/>
  <c r="A81"/>
  <c r="A80"/>
  <c r="I79"/>
  <c r="C79"/>
  <c r="A79"/>
  <c r="A78"/>
  <c r="I77"/>
  <c r="F77"/>
  <c r="E77" s="1"/>
  <c r="D77"/>
  <c r="C77"/>
  <c r="A77"/>
  <c r="A76"/>
  <c r="I75"/>
  <c r="D75"/>
  <c r="C75" s="1"/>
  <c r="A75"/>
  <c r="A74"/>
  <c r="I73"/>
  <c r="D73"/>
  <c r="A73"/>
  <c r="H68"/>
  <c r="J62"/>
  <c r="I62" s="1"/>
  <c r="J61"/>
  <c r="I61"/>
  <c r="H61"/>
  <c r="G61"/>
  <c r="F61"/>
  <c r="E61"/>
  <c r="D61"/>
  <c r="C61"/>
  <c r="B61"/>
  <c r="H60"/>
  <c r="G60" s="1"/>
  <c r="F60"/>
  <c r="E60" s="1"/>
  <c r="D60"/>
  <c r="C60" s="1"/>
  <c r="B60" s="1"/>
  <c r="J59"/>
  <c r="I59"/>
  <c r="H59"/>
  <c r="G59"/>
  <c r="F59"/>
  <c r="E59"/>
  <c r="D59"/>
  <c r="C59"/>
  <c r="B59"/>
  <c r="H58"/>
  <c r="G58" s="1"/>
  <c r="F58" s="1"/>
  <c r="E58" s="1"/>
  <c r="D58"/>
  <c r="C58" s="1"/>
  <c r="B58" s="1"/>
  <c r="J57"/>
  <c r="I57"/>
  <c r="H57"/>
  <c r="G57"/>
  <c r="F57"/>
  <c r="E57"/>
  <c r="D57"/>
  <c r="C57"/>
  <c r="B57"/>
  <c r="H56"/>
  <c r="G56" s="1"/>
  <c r="F56" s="1"/>
  <c r="E56" s="1"/>
  <c r="D56"/>
  <c r="C56" s="1"/>
  <c r="B56" s="1"/>
  <c r="J55"/>
  <c r="I55"/>
  <c r="H55"/>
  <c r="G55"/>
  <c r="F55"/>
  <c r="E55"/>
  <c r="D55"/>
  <c r="C55"/>
  <c r="B55"/>
  <c r="H54"/>
  <c r="G54" s="1"/>
  <c r="F54" s="1"/>
  <c r="E54" s="1"/>
  <c r="D54" s="1"/>
  <c r="C54" s="1"/>
  <c r="B54" s="1"/>
  <c r="J53"/>
  <c r="I53"/>
  <c r="H53"/>
  <c r="G53"/>
  <c r="F53"/>
  <c r="E53"/>
  <c r="D53"/>
  <c r="C53"/>
  <c r="B53"/>
  <c r="D52"/>
  <c r="C52" s="1"/>
  <c r="B52" s="1"/>
  <c r="J51"/>
  <c r="I51"/>
  <c r="H51"/>
  <c r="G51"/>
  <c r="F51"/>
  <c r="E51"/>
  <c r="D51"/>
  <c r="C51"/>
  <c r="B51"/>
  <c r="H50"/>
  <c r="G50" s="1"/>
  <c r="F50" s="1"/>
  <c r="E50" s="1"/>
  <c r="D50"/>
  <c r="C50" s="1"/>
  <c r="B50" s="1"/>
  <c r="J49"/>
  <c r="I49"/>
  <c r="H49"/>
  <c r="G49"/>
  <c r="F49"/>
  <c r="E49"/>
  <c r="D49"/>
  <c r="C49"/>
  <c r="B49"/>
  <c r="H48"/>
  <c r="G48" s="1"/>
  <c r="F48" s="1"/>
  <c r="E48" s="1"/>
  <c r="D48"/>
  <c r="C48" s="1"/>
  <c r="B48" s="1"/>
  <c r="J47"/>
  <c r="I47"/>
  <c r="H47"/>
  <c r="G47"/>
  <c r="F47"/>
  <c r="E47"/>
  <c r="D47"/>
  <c r="C47"/>
  <c r="B47"/>
  <c r="H46"/>
  <c r="G46" s="1"/>
  <c r="F46" s="1"/>
  <c r="E46" s="1"/>
  <c r="D46"/>
  <c r="C46" s="1"/>
  <c r="B46" s="1"/>
  <c r="J45"/>
  <c r="I45"/>
  <c r="H45"/>
  <c r="G45"/>
  <c r="F45"/>
  <c r="E45"/>
  <c r="D45"/>
  <c r="C45"/>
  <c r="B45"/>
  <c r="H44"/>
  <c r="G44" s="1"/>
  <c r="F44" s="1"/>
  <c r="E44" s="1"/>
  <c r="D44"/>
  <c r="C44" s="1"/>
  <c r="B44" s="1"/>
  <c r="J43"/>
  <c r="I43"/>
  <c r="H43"/>
  <c r="G43"/>
  <c r="F43"/>
  <c r="E43"/>
  <c r="D43"/>
  <c r="C43"/>
  <c r="B43"/>
  <c r="H42"/>
  <c r="G42"/>
  <c r="F42"/>
  <c r="E42" s="1"/>
  <c r="D42"/>
  <c r="C42" s="1"/>
  <c r="B42" s="1"/>
  <c r="J41"/>
  <c r="I41"/>
  <c r="H41"/>
  <c r="G41"/>
  <c r="F41"/>
  <c r="E41"/>
  <c r="D41"/>
  <c r="C41"/>
  <c r="B41"/>
  <c r="H40"/>
  <c r="G40" s="1"/>
  <c r="F40" s="1"/>
  <c r="E40" s="1"/>
  <c r="D40"/>
  <c r="C40" s="1"/>
  <c r="B40" s="1"/>
  <c r="J39"/>
  <c r="I39"/>
  <c r="H39"/>
  <c r="G39"/>
  <c r="F39"/>
  <c r="E39"/>
  <c r="D39"/>
  <c r="C39"/>
  <c r="B39"/>
  <c r="H38"/>
  <c r="G38" s="1"/>
  <c r="F38" s="1"/>
  <c r="E38" s="1"/>
  <c r="D38"/>
  <c r="C38" s="1"/>
  <c r="B38" s="1"/>
  <c r="J37"/>
  <c r="I37"/>
  <c r="H37"/>
  <c r="G37"/>
  <c r="F37"/>
  <c r="E37"/>
  <c r="D37"/>
  <c r="C37"/>
  <c r="B37"/>
  <c r="H36"/>
  <c r="G36" s="1"/>
  <c r="F36" s="1"/>
  <c r="E36"/>
  <c r="D36"/>
  <c r="C36" s="1"/>
  <c r="B36" s="1"/>
  <c r="J35"/>
  <c r="I35"/>
  <c r="H35"/>
  <c r="G35"/>
  <c r="F35"/>
  <c r="E35"/>
  <c r="D35"/>
  <c r="C35"/>
  <c r="B35"/>
  <c r="H34"/>
  <c r="G34" s="1"/>
  <c r="F34" s="1"/>
  <c r="E34" s="1"/>
  <c r="D34"/>
  <c r="C34" s="1"/>
  <c r="B34" s="1"/>
  <c r="J33"/>
  <c r="I33"/>
  <c r="H33"/>
  <c r="G33"/>
  <c r="F33"/>
  <c r="E33"/>
  <c r="D33"/>
  <c r="C33"/>
  <c r="B33"/>
  <c r="H32"/>
  <c r="G32" s="1"/>
  <c r="F32" s="1"/>
  <c r="E32" s="1"/>
  <c r="D32"/>
  <c r="C32" s="1"/>
  <c r="B32" s="1"/>
  <c r="J31"/>
  <c r="I31"/>
  <c r="H31"/>
  <c r="G31"/>
  <c r="F31"/>
  <c r="E31"/>
  <c r="D31"/>
  <c r="C31"/>
  <c r="B31"/>
  <c r="H30"/>
  <c r="G30" s="1"/>
  <c r="F30" s="1"/>
  <c r="E30" s="1"/>
  <c r="D30"/>
  <c r="C30" s="1"/>
  <c r="B30" s="1"/>
  <c r="J29"/>
  <c r="I29"/>
  <c r="H29"/>
  <c r="G29"/>
  <c r="F29"/>
  <c r="E29"/>
  <c r="D29"/>
  <c r="C29"/>
  <c r="B29"/>
  <c r="H28"/>
  <c r="G28" s="1"/>
  <c r="F28"/>
  <c r="E28" s="1"/>
  <c r="D28"/>
  <c r="C28" s="1"/>
  <c r="B28" s="1"/>
  <c r="J27"/>
  <c r="I27"/>
  <c r="H27"/>
  <c r="G27"/>
  <c r="F27"/>
  <c r="E27"/>
  <c r="D27"/>
  <c r="C27"/>
  <c r="B27"/>
  <c r="H26"/>
  <c r="G26" s="1"/>
  <c r="F26" s="1"/>
  <c r="E26" s="1"/>
  <c r="D26"/>
  <c r="C26" s="1"/>
  <c r="B26" s="1"/>
  <c r="J25"/>
  <c r="I25"/>
  <c r="H25"/>
  <c r="G25"/>
  <c r="F25"/>
  <c r="E25"/>
  <c r="D25"/>
  <c r="C25"/>
  <c r="B25"/>
  <c r="H24"/>
  <c r="G24" s="1"/>
  <c r="F24" s="1"/>
  <c r="E24" s="1"/>
  <c r="D24"/>
  <c r="C24" s="1"/>
  <c r="B24" s="1"/>
  <c r="J23"/>
  <c r="I23"/>
  <c r="H23"/>
  <c r="G23"/>
  <c r="F23"/>
  <c r="E23"/>
  <c r="D23"/>
  <c r="C23"/>
  <c r="B23"/>
  <c r="H22"/>
  <c r="G22" s="1"/>
  <c r="F22" s="1"/>
  <c r="E22" s="1"/>
  <c r="D22"/>
  <c r="C22" s="1"/>
  <c r="B22" s="1"/>
  <c r="J21"/>
  <c r="I21"/>
  <c r="H21"/>
  <c r="G21"/>
  <c r="F21"/>
  <c r="E21"/>
  <c r="D21"/>
  <c r="C21"/>
  <c r="B21"/>
  <c r="H20"/>
  <c r="G20" s="1"/>
  <c r="F20" s="1"/>
  <c r="E20" s="1"/>
  <c r="D20"/>
  <c r="C20" s="1"/>
  <c r="B20" s="1"/>
  <c r="J19"/>
  <c r="I19"/>
  <c r="H19"/>
  <c r="G19"/>
  <c r="F19"/>
  <c r="E19"/>
  <c r="D19"/>
  <c r="C19"/>
  <c r="B19"/>
  <c r="H18"/>
  <c r="G18" s="1"/>
  <c r="F18" s="1"/>
  <c r="E18" s="1"/>
  <c r="D18"/>
  <c r="C18" s="1"/>
  <c r="B18" s="1"/>
  <c r="J17"/>
  <c r="I17"/>
  <c r="H17"/>
  <c r="G17"/>
  <c r="F17"/>
  <c r="E17"/>
  <c r="D17"/>
  <c r="C17"/>
  <c r="B17"/>
  <c r="H16"/>
  <c r="G16" s="1"/>
  <c r="F16" s="1"/>
  <c r="E16" s="1"/>
  <c r="D16"/>
  <c r="C16" s="1"/>
  <c r="B16" s="1"/>
  <c r="J15"/>
  <c r="I15"/>
  <c r="H15"/>
  <c r="G15"/>
  <c r="F15"/>
  <c r="E15"/>
  <c r="D15"/>
  <c r="C15"/>
  <c r="B15"/>
  <c r="H14"/>
  <c r="D14"/>
  <c r="C14" s="1"/>
  <c r="B14" s="1"/>
  <c r="J13"/>
  <c r="I13"/>
  <c r="H13"/>
  <c r="G13"/>
  <c r="F13"/>
  <c r="E13"/>
  <c r="D13"/>
  <c r="C13"/>
  <c r="B13"/>
  <c r="H12"/>
  <c r="D12"/>
  <c r="C12" s="1"/>
  <c r="B12" s="1"/>
  <c r="J11"/>
  <c r="I11"/>
  <c r="H11"/>
  <c r="G11"/>
  <c r="F11"/>
  <c r="E11"/>
  <c r="D11"/>
  <c r="C11"/>
  <c r="B11"/>
  <c r="H10"/>
  <c r="D10"/>
  <c r="C10" s="1"/>
  <c r="B10" s="1"/>
  <c r="J9"/>
  <c r="I9"/>
  <c r="H9"/>
  <c r="G9"/>
  <c r="F9"/>
  <c r="E9"/>
  <c r="D9"/>
  <c r="C9"/>
  <c r="B9"/>
  <c r="H8"/>
  <c r="E8"/>
  <c r="D8"/>
  <c r="C8" s="1"/>
  <c r="B8" s="1"/>
  <c r="J7"/>
  <c r="I7"/>
  <c r="H7"/>
  <c r="G7"/>
  <c r="F7"/>
  <c r="E7"/>
  <c r="D7"/>
  <c r="C7"/>
  <c r="B7"/>
  <c r="J6"/>
  <c r="I6"/>
  <c r="E6"/>
  <c r="S150" i="3" l="1"/>
  <c r="S152"/>
  <c r="U149"/>
  <c r="U152"/>
  <c r="T23" i="4"/>
  <c r="T33"/>
  <c r="V17"/>
  <c r="J77" i="5" s="1"/>
  <c r="V33" i="4"/>
  <c r="X17"/>
  <c r="X33"/>
  <c r="U23"/>
  <c r="M75" i="5" s="1"/>
  <c r="U33" i="4"/>
  <c r="W17"/>
  <c r="W33"/>
  <c r="Y17"/>
  <c r="Y33"/>
  <c r="D6" i="5"/>
  <c r="C73"/>
  <c r="F11" i="4"/>
  <c r="L27" i="2"/>
  <c r="H59" i="4"/>
  <c r="H62" i="5" s="1"/>
  <c r="R31" i="2"/>
  <c r="N31"/>
  <c r="R35"/>
  <c r="N35"/>
  <c r="R39"/>
  <c r="N39"/>
  <c r="R43"/>
  <c r="N43"/>
  <c r="R47"/>
  <c r="N47"/>
  <c r="R51"/>
  <c r="N51"/>
  <c r="R55"/>
  <c r="N55"/>
  <c r="R59"/>
  <c r="N59"/>
  <c r="R63"/>
  <c r="N63"/>
  <c r="R67"/>
  <c r="N67"/>
  <c r="R88"/>
  <c r="N88"/>
  <c r="R92"/>
  <c r="N92"/>
  <c r="R96"/>
  <c r="N96"/>
  <c r="R100"/>
  <c r="N100"/>
  <c r="R104"/>
  <c r="N104"/>
  <c r="R108"/>
  <c r="N108"/>
  <c r="R112"/>
  <c r="N112"/>
  <c r="R116"/>
  <c r="N116"/>
  <c r="R120"/>
  <c r="N120"/>
  <c r="R124"/>
  <c r="N124"/>
  <c r="R128"/>
  <c r="N128"/>
  <c r="R132"/>
  <c r="N132"/>
  <c r="R136"/>
  <c r="N136"/>
  <c r="R4"/>
  <c r="N4"/>
  <c r="R13"/>
  <c r="N13"/>
  <c r="R29"/>
  <c r="N29"/>
  <c r="R33"/>
  <c r="N33"/>
  <c r="R37"/>
  <c r="N37"/>
  <c r="R41"/>
  <c r="N41"/>
  <c r="R45"/>
  <c r="N45"/>
  <c r="R49"/>
  <c r="N49"/>
  <c r="R53"/>
  <c r="N53"/>
  <c r="R57"/>
  <c r="N57"/>
  <c r="R61"/>
  <c r="N61"/>
  <c r="R65"/>
  <c r="N65"/>
  <c r="R86"/>
  <c r="N86"/>
  <c r="R90"/>
  <c r="N90"/>
  <c r="R94"/>
  <c r="N94"/>
  <c r="R98"/>
  <c r="N98"/>
  <c r="R102"/>
  <c r="N102"/>
  <c r="R106"/>
  <c r="N106"/>
  <c r="R110"/>
  <c r="N110"/>
  <c r="R114"/>
  <c r="N114"/>
  <c r="R118"/>
  <c r="N118"/>
  <c r="R122"/>
  <c r="N122"/>
  <c r="R126"/>
  <c r="N126"/>
  <c r="R130"/>
  <c r="N130"/>
  <c r="R134"/>
  <c r="N134"/>
  <c r="X19" i="4"/>
  <c r="K81" i="5" s="1"/>
  <c r="T2951" i="3"/>
  <c r="Q2951"/>
  <c r="R9" i="2"/>
  <c r="N9"/>
  <c r="B6" i="5"/>
  <c r="G7" i="4"/>
  <c r="P2951" i="3"/>
  <c r="R2951"/>
  <c r="O31"/>
  <c r="U31" s="1"/>
  <c r="U30"/>
  <c r="O79"/>
  <c r="U79" s="1"/>
  <c r="U78"/>
  <c r="O103"/>
  <c r="U103" s="1"/>
  <c r="U102"/>
  <c r="O127"/>
  <c r="U127" s="1"/>
  <c r="U126"/>
  <c r="L174" i="2"/>
  <c r="K2951" i="3"/>
  <c r="O7"/>
  <c r="U6"/>
  <c r="R176" i="2"/>
  <c r="N176"/>
  <c r="R178"/>
  <c r="N178"/>
  <c r="R180"/>
  <c r="N180"/>
  <c r="R182"/>
  <c r="N182"/>
  <c r="R184"/>
  <c r="N184"/>
  <c r="R186"/>
  <c r="N186"/>
  <c r="R188"/>
  <c r="N188"/>
  <c r="R190"/>
  <c r="N190"/>
  <c r="R192"/>
  <c r="N192"/>
  <c r="R194"/>
  <c r="N194"/>
  <c r="R196"/>
  <c r="N196"/>
  <c r="R198"/>
  <c r="N198"/>
  <c r="R200"/>
  <c r="N200"/>
  <c r="R202"/>
  <c r="N202"/>
  <c r="R204"/>
  <c r="N204"/>
  <c r="R206"/>
  <c r="N206"/>
  <c r="R208"/>
  <c r="N208"/>
  <c r="R210"/>
  <c r="N210"/>
  <c r="R212"/>
  <c r="N212"/>
  <c r="R214"/>
  <c r="N214"/>
  <c r="R216"/>
  <c r="N216"/>
  <c r="R218"/>
  <c r="N218"/>
  <c r="R220"/>
  <c r="N220"/>
  <c r="R222"/>
  <c r="N222"/>
  <c r="R224"/>
  <c r="N224"/>
  <c r="R226"/>
  <c r="N226"/>
  <c r="R228"/>
  <c r="N228"/>
  <c r="R230"/>
  <c r="N230"/>
  <c r="R232"/>
  <c r="N232"/>
  <c r="R234"/>
  <c r="N234"/>
  <c r="R236"/>
  <c r="N236"/>
  <c r="R238"/>
  <c r="N238"/>
  <c r="R240"/>
  <c r="N240"/>
  <c r="R242"/>
  <c r="N242"/>
  <c r="R244"/>
  <c r="N244"/>
  <c r="R246"/>
  <c r="N246"/>
  <c r="R248"/>
  <c r="N248"/>
  <c r="R250"/>
  <c r="N250"/>
  <c r="R252"/>
  <c r="N252"/>
  <c r="R254"/>
  <c r="N254"/>
  <c r="R256"/>
  <c r="N256"/>
  <c r="R258"/>
  <c r="N258"/>
  <c r="O25" i="3"/>
  <c r="U25" s="1"/>
  <c r="U24"/>
  <c r="O49"/>
  <c r="U49" s="1"/>
  <c r="U48"/>
  <c r="O73"/>
  <c r="U73" s="1"/>
  <c r="U72"/>
  <c r="O97"/>
  <c r="U97" s="1"/>
  <c r="U96"/>
  <c r="O121"/>
  <c r="U121" s="1"/>
  <c r="U120"/>
  <c r="O145"/>
  <c r="U145" s="1"/>
  <c r="U144"/>
  <c r="R262" i="2"/>
  <c r="N262"/>
  <c r="R175"/>
  <c r="N175"/>
  <c r="R177"/>
  <c r="N177"/>
  <c r="R179"/>
  <c r="N179"/>
  <c r="R181"/>
  <c r="N181"/>
  <c r="R183"/>
  <c r="N183"/>
  <c r="R185"/>
  <c r="N185"/>
  <c r="R187"/>
  <c r="N187"/>
  <c r="R189"/>
  <c r="N189"/>
  <c r="R191"/>
  <c r="N191"/>
  <c r="R193"/>
  <c r="N193"/>
  <c r="R195"/>
  <c r="N195"/>
  <c r="R197"/>
  <c r="N197"/>
  <c r="R199"/>
  <c r="N199"/>
  <c r="R201"/>
  <c r="N201"/>
  <c r="R203"/>
  <c r="N203"/>
  <c r="R205"/>
  <c r="N205"/>
  <c r="R207"/>
  <c r="N207"/>
  <c r="R209"/>
  <c r="N209"/>
  <c r="R211"/>
  <c r="N211"/>
  <c r="R213"/>
  <c r="N213"/>
  <c r="R215"/>
  <c r="N215"/>
  <c r="R217"/>
  <c r="N217"/>
  <c r="R219"/>
  <c r="N219"/>
  <c r="R221"/>
  <c r="N221"/>
  <c r="R223"/>
  <c r="N223"/>
  <c r="R225"/>
  <c r="N225"/>
  <c r="R227"/>
  <c r="N227"/>
  <c r="R229"/>
  <c r="N229"/>
  <c r="R231"/>
  <c r="N231"/>
  <c r="R233"/>
  <c r="N233"/>
  <c r="R235"/>
  <c r="N235"/>
  <c r="R237"/>
  <c r="N237"/>
  <c r="R239"/>
  <c r="N239"/>
  <c r="R241"/>
  <c r="N241"/>
  <c r="R243"/>
  <c r="N243"/>
  <c r="R245"/>
  <c r="N245"/>
  <c r="R247"/>
  <c r="N247"/>
  <c r="R249"/>
  <c r="N249"/>
  <c r="R251"/>
  <c r="N251"/>
  <c r="R253"/>
  <c r="N253"/>
  <c r="R255"/>
  <c r="N255"/>
  <c r="R257"/>
  <c r="N257"/>
  <c r="R259"/>
  <c r="N259"/>
  <c r="C6" i="5"/>
  <c r="F5" i="4"/>
  <c r="Z5"/>
  <c r="F7"/>
  <c r="F9"/>
  <c r="F12" i="5" s="1"/>
  <c r="E12" s="1"/>
  <c r="V11" i="4"/>
  <c r="U20" i="3"/>
  <c r="U56"/>
  <c r="U92"/>
  <c r="U116"/>
  <c r="U140"/>
  <c r="U38"/>
  <c r="U62"/>
  <c r="U86"/>
  <c r="U110"/>
  <c r="U134"/>
  <c r="U19" i="4"/>
  <c r="U21" s="1"/>
  <c r="Y19"/>
  <c r="V19"/>
  <c r="K77" i="5" s="1"/>
  <c r="O19" i="3"/>
  <c r="U19" s="1"/>
  <c r="U18"/>
  <c r="O55"/>
  <c r="U55" s="1"/>
  <c r="U54"/>
  <c r="O91"/>
  <c r="U91" s="1"/>
  <c r="U90"/>
  <c r="O115"/>
  <c r="U115" s="1"/>
  <c r="U114"/>
  <c r="O139"/>
  <c r="U139" s="1"/>
  <c r="U138"/>
  <c r="U8"/>
  <c r="T19" i="4"/>
  <c r="T21" s="1"/>
  <c r="A892" i="3"/>
  <c r="A150" i="2"/>
  <c r="O37" i="3"/>
  <c r="U37" s="1"/>
  <c r="U36"/>
  <c r="O61"/>
  <c r="U61" s="1"/>
  <c r="U60"/>
  <c r="O85"/>
  <c r="U85" s="1"/>
  <c r="U84"/>
  <c r="O109"/>
  <c r="U109" s="1"/>
  <c r="U108"/>
  <c r="O133"/>
  <c r="U133" s="1"/>
  <c r="U132"/>
  <c r="U11" i="4"/>
  <c r="W11"/>
  <c r="Y11"/>
  <c r="U32" i="3"/>
  <c r="U80"/>
  <c r="U104"/>
  <c r="U128"/>
  <c r="W19" i="4"/>
  <c r="W21" s="1"/>
  <c r="U26" i="3"/>
  <c r="U50"/>
  <c r="U74"/>
  <c r="U98"/>
  <c r="U122"/>
  <c r="U146"/>
  <c r="G3" i="4"/>
  <c r="F3" s="1"/>
  <c r="G6" i="5"/>
  <c r="F6" s="1"/>
  <c r="M73"/>
  <c r="Z3" i="4"/>
  <c r="Z13" s="1"/>
  <c r="Y13" s="1"/>
  <c r="X13" s="1"/>
  <c r="H81" i="5" s="1"/>
  <c r="G5" i="4"/>
  <c r="G8" i="5" s="1"/>
  <c r="V13" i="4"/>
  <c r="H77" i="5" s="1"/>
  <c r="G77" s="1"/>
  <c r="T17" i="4"/>
  <c r="U17"/>
  <c r="K6" i="5"/>
  <c r="G10"/>
  <c r="F10" s="1"/>
  <c r="E10" s="1"/>
  <c r="J81"/>
  <c r="U13" i="4"/>
  <c r="T13" s="1"/>
  <c r="H73" i="5" s="1"/>
  <c r="W13" i="4"/>
  <c r="H79" i="5" s="1"/>
  <c r="G9" i="4"/>
  <c r="G12" i="5" s="1"/>
  <c r="G11" i="4"/>
  <c r="G14" i="5" s="1"/>
  <c r="F14" s="1"/>
  <c r="E14" s="1"/>
  <c r="I98"/>
  <c r="S151" i="3" l="1"/>
  <c r="S2951" s="1"/>
  <c r="U150"/>
  <c r="X7" i="4"/>
  <c r="Z7" s="1"/>
  <c r="H73"/>
  <c r="G73" s="1"/>
  <c r="F73" s="1"/>
  <c r="G59"/>
  <c r="F8" i="5"/>
  <c r="Z17" i="4"/>
  <c r="Z23"/>
  <c r="Y23" s="1"/>
  <c r="X23" s="1"/>
  <c r="W23" s="1"/>
  <c r="V23" s="1"/>
  <c r="M77" i="5" s="1"/>
  <c r="R27" i="2"/>
  <c r="N27"/>
  <c r="G79" i="5"/>
  <c r="F79" s="1"/>
  <c r="E79" s="1"/>
  <c r="D79" s="1"/>
  <c r="O2951" i="3"/>
  <c r="G62" i="5"/>
  <c r="F62" s="1"/>
  <c r="E62" s="1"/>
  <c r="D62" s="1"/>
  <c r="A898" i="3"/>
  <c r="A151" i="2"/>
  <c r="U7" i="3"/>
  <c r="T9" i="4"/>
  <c r="R174" i="2"/>
  <c r="N174"/>
  <c r="L292"/>
  <c r="R292" s="1"/>
  <c r="L73" i="5"/>
  <c r="K73" s="1"/>
  <c r="L75"/>
  <c r="K75" s="1"/>
  <c r="Z19" i="4"/>
  <c r="V21"/>
  <c r="L77" i="5" s="1"/>
  <c r="E73"/>
  <c r="J73"/>
  <c r="H75"/>
  <c r="G75" s="1"/>
  <c r="F75" s="1"/>
  <c r="E75" s="1"/>
  <c r="J75"/>
  <c r="U2951" i="3" l="1"/>
  <c r="M81" i="5"/>
  <c r="X9" i="4"/>
  <c r="X11" s="1"/>
  <c r="G81" i="5" s="1"/>
  <c r="F81" s="1"/>
  <c r="E81" s="1"/>
  <c r="E98" s="1"/>
  <c r="D98" s="1"/>
  <c r="U151" i="3"/>
  <c r="L81" i="5"/>
  <c r="X21" i="4"/>
  <c r="M79" i="5"/>
  <c r="Z21" i="4"/>
  <c r="Y21" s="1"/>
  <c r="C62" i="5"/>
  <c r="D66"/>
  <c r="A904" i="3"/>
  <c r="A152" i="2"/>
  <c r="T11" i="4"/>
  <c r="G73" i="5" s="1"/>
  <c r="F73" s="1"/>
  <c r="L79" l="1"/>
  <c r="K79" s="1"/>
  <c r="J79" s="1"/>
  <c r="F98"/>
  <c r="K98"/>
  <c r="Z9" i="4"/>
  <c r="Z11" s="1"/>
  <c r="B62" i="5"/>
  <c r="B66" s="1"/>
  <c r="K62" s="1"/>
  <c r="C66"/>
  <c r="F66" s="1"/>
  <c r="A910" i="3"/>
  <c r="A153" i="2"/>
  <c r="C98" i="5"/>
  <c r="M98" s="1"/>
  <c r="L98" s="1"/>
  <c r="J98" l="1"/>
  <c r="A916" i="3"/>
  <c r="A154" i="2"/>
  <c r="H98" i="5"/>
  <c r="G98" s="1"/>
  <c r="K101"/>
  <c r="K99"/>
  <c r="A922" i="3" l="1"/>
  <c r="A155" i="2"/>
  <c r="I8" i="5"/>
  <c r="J8"/>
  <c r="I10"/>
  <c r="J10"/>
  <c r="I12"/>
  <c r="J12"/>
  <c r="I14"/>
  <c r="J14"/>
  <c r="I16"/>
  <c r="J16"/>
  <c r="I18"/>
  <c r="J18"/>
  <c r="I20"/>
  <c r="J20"/>
  <c r="I22"/>
  <c r="J22"/>
  <c r="I24"/>
  <c r="J24"/>
  <c r="I26"/>
  <c r="J26"/>
  <c r="I28"/>
  <c r="J28"/>
  <c r="I30"/>
  <c r="J30"/>
  <c r="I32"/>
  <c r="J32"/>
  <c r="I34"/>
  <c r="J34"/>
  <c r="I36"/>
  <c r="J36"/>
  <c r="I38"/>
  <c r="J38"/>
  <c r="I40"/>
  <c r="J40"/>
  <c r="I42"/>
  <c r="J42"/>
  <c r="I44"/>
  <c r="J44"/>
  <c r="I46"/>
  <c r="J46"/>
  <c r="I48"/>
  <c r="J48"/>
  <c r="I50"/>
  <c r="J50"/>
  <c r="H52"/>
  <c r="I52"/>
  <c r="J52"/>
  <c r="I54"/>
  <c r="J54"/>
  <c r="I56"/>
  <c r="J56"/>
  <c r="I58"/>
  <c r="J58"/>
  <c r="I60"/>
  <c r="I66" s="1"/>
  <c r="J60"/>
  <c r="E52"/>
  <c r="E66" s="1"/>
  <c r="H66"/>
  <c r="G52"/>
  <c r="F52"/>
  <c r="J292" i="2"/>
  <c r="K292" s="1"/>
  <c r="I292"/>
  <c r="F292"/>
  <c r="H292"/>
  <c r="G292"/>
  <c r="E292"/>
  <c r="K50" i="5" l="1"/>
  <c r="K46"/>
  <c r="K44"/>
  <c r="K42"/>
  <c r="K38"/>
  <c r="K34"/>
  <c r="K32"/>
  <c r="K30"/>
  <c r="K28"/>
  <c r="K26"/>
  <c r="K22"/>
  <c r="K20"/>
  <c r="K18"/>
  <c r="K16"/>
  <c r="K14"/>
  <c r="K12"/>
  <c r="M292" i="2"/>
  <c r="J66" i="5"/>
  <c r="G66"/>
  <c r="K10"/>
  <c r="A928" i="3"/>
  <c r="A156" i="2"/>
  <c r="K8" i="5"/>
  <c r="K60"/>
  <c r="K56"/>
  <c r="K54"/>
  <c r="K52"/>
  <c r="N292" i="2"/>
  <c r="K36" i="5"/>
  <c r="K58"/>
  <c r="K48"/>
  <c r="K40"/>
  <c r="K24"/>
  <c r="K66" l="1"/>
  <c r="A157" i="2"/>
  <c r="A934" i="3"/>
  <c r="A158" i="2" l="1"/>
  <c r="A940" i="3"/>
  <c r="A159" i="2" l="1"/>
  <c r="A946" i="3"/>
  <c r="A952" l="1"/>
  <c r="A160" i="2"/>
  <c r="A958" i="3" l="1"/>
  <c r="A161" i="2"/>
  <c r="A964" i="3" l="1"/>
  <c r="A162" i="2"/>
  <c r="A970" i="3" l="1"/>
  <c r="A163" i="2"/>
  <c r="A976" i="3" l="1"/>
  <c r="A164" i="2"/>
  <c r="A982" i="3" l="1"/>
  <c r="A165" i="2"/>
  <c r="A988" i="3" l="1"/>
  <c r="A166" i="2"/>
  <c r="A994" i="3" l="1"/>
  <c r="A167" i="2"/>
  <c r="A168" l="1"/>
  <c r="A1000" i="3"/>
  <c r="A169" i="2" l="1"/>
  <c r="A1006" i="3"/>
  <c r="A170" i="2" l="1"/>
  <c r="A1012" i="3"/>
  <c r="A171" i="2" l="1"/>
  <c r="A1018" i="3"/>
  <c r="A172" i="2" l="1"/>
  <c r="A1024" i="3"/>
  <c r="A1030" l="1"/>
  <c r="A173" i="2"/>
  <c r="A1036" i="3" l="1"/>
  <c r="A174" i="2"/>
  <c r="A1042" i="3" l="1"/>
  <c r="A175" i="2"/>
  <c r="A1048" i="3" l="1"/>
  <c r="A176" i="2"/>
  <c r="A1054" i="3" l="1"/>
  <c r="A177" i="2"/>
  <c r="A1060" i="3" l="1"/>
  <c r="A178" i="2"/>
  <c r="A1066" i="3" l="1"/>
  <c r="A179" i="2"/>
  <c r="A1072" i="3" l="1"/>
  <c r="A180" i="2"/>
  <c r="A1078" i="3" l="1"/>
  <c r="A181" i="2"/>
  <c r="A1084" i="3" l="1"/>
  <c r="A182" i="2"/>
  <c r="A1090" i="3" l="1"/>
  <c r="A183" i="2"/>
  <c r="A1096" i="3" l="1"/>
  <c r="A184" i="2"/>
  <c r="A1102" i="3" l="1"/>
  <c r="A185" i="2"/>
  <c r="A1108" i="3" l="1"/>
  <c r="A186" i="2"/>
  <c r="A1114" i="3" l="1"/>
  <c r="A187" i="2"/>
  <c r="A1120" i="3" l="1"/>
  <c r="A188" i="2"/>
  <c r="A1126" i="3" l="1"/>
  <c r="A189" i="2"/>
  <c r="A1132" i="3" l="1"/>
  <c r="A190" i="2"/>
  <c r="A1138" i="3" l="1"/>
  <c r="A191" i="2"/>
  <c r="A1144" i="3" l="1"/>
  <c r="A192" i="2"/>
  <c r="A1150" i="3" l="1"/>
  <c r="A193" i="2"/>
  <c r="A1156" i="3" l="1"/>
  <c r="A194" i="2"/>
  <c r="A1162" i="3" l="1"/>
  <c r="A195" i="2"/>
  <c r="A1168" i="3" l="1"/>
  <c r="A196" i="2"/>
  <c r="A1174" i="3" l="1"/>
  <c r="A197" i="2"/>
  <c r="A1180" i="3" l="1"/>
  <c r="A198" i="2"/>
  <c r="A1186" i="3" l="1"/>
  <c r="A199" i="2"/>
  <c r="A1192" i="3" l="1"/>
  <c r="A200" i="2"/>
  <c r="A1198" i="3" l="1"/>
  <c r="A201" i="2"/>
  <c r="A1204" i="3" l="1"/>
  <c r="A202" i="2"/>
  <c r="A1210" i="3" l="1"/>
  <c r="A203" i="2"/>
  <c r="A1216" i="3" l="1"/>
  <c r="A204" i="2"/>
  <c r="A1222" i="3" l="1"/>
  <c r="A205" i="2"/>
  <c r="A1228" i="3" l="1"/>
  <c r="A206" i="2"/>
  <c r="A1234" i="3" l="1"/>
  <c r="A207" i="2"/>
  <c r="A1240" i="3" l="1"/>
  <c r="A208" i="2"/>
  <c r="A1246" i="3" l="1"/>
  <c r="A209" i="2"/>
  <c r="A1252" i="3" l="1"/>
  <c r="A210" i="2"/>
  <c r="A1258" i="3" l="1"/>
  <c r="A211" i="2"/>
  <c r="A1264" i="3" l="1"/>
  <c r="A212" i="2"/>
  <c r="A1270" i="3" l="1"/>
  <c r="A213" i="2"/>
  <c r="A1276" i="3" l="1"/>
  <c r="A214" i="2"/>
  <c r="A1282" i="3" l="1"/>
  <c r="A215" i="2"/>
  <c r="A1288" i="3" l="1"/>
  <c r="A216" i="2"/>
  <c r="A1294" i="3" l="1"/>
  <c r="A217" i="2"/>
  <c r="A1300" i="3" l="1"/>
  <c r="A218" i="2"/>
  <c r="A1306" i="3" l="1"/>
  <c r="A219" i="2"/>
  <c r="A1312" i="3" l="1"/>
  <c r="A220" i="2"/>
  <c r="A1318" i="3" l="1"/>
  <c r="A221" i="2"/>
  <c r="A1324" i="3" l="1"/>
  <c r="A222" i="2"/>
  <c r="A1330" i="3" l="1"/>
  <c r="A223" i="2"/>
  <c r="A1336" i="3" l="1"/>
  <c r="A224" i="2"/>
  <c r="A1342" i="3" l="1"/>
  <c r="A225" i="2"/>
  <c r="A1348" i="3" l="1"/>
  <c r="A226" i="2"/>
  <c r="A1354" i="3" l="1"/>
  <c r="A227" i="2"/>
  <c r="A1360" i="3" l="1"/>
  <c r="A228" i="2"/>
  <c r="A1366" i="3" l="1"/>
  <c r="A229" i="2"/>
  <c r="A1372" i="3" l="1"/>
  <c r="A230" i="2"/>
  <c r="A1378" i="3" l="1"/>
  <c r="A231" i="2"/>
  <c r="A1384" i="3" l="1"/>
  <c r="A232" i="2"/>
  <c r="A1390" i="3" l="1"/>
  <c r="A233" i="2"/>
  <c r="A1396" i="3" l="1"/>
  <c r="A234" i="2"/>
  <c r="A1402" i="3" l="1"/>
  <c r="A235" i="2"/>
  <c r="A1408" i="3" l="1"/>
  <c r="A236" i="2"/>
  <c r="A1414" i="3" l="1"/>
  <c r="A237" i="2"/>
  <c r="A1420" i="3" l="1"/>
  <c r="A238" i="2"/>
  <c r="A1426" i="3" l="1"/>
  <c r="A239" i="2"/>
  <c r="A1432" i="3" l="1"/>
  <c r="A240" i="2"/>
  <c r="A1438" i="3" l="1"/>
  <c r="A241" i="2"/>
  <c r="A1444" i="3" l="1"/>
  <c r="A242" i="2"/>
  <c r="A1450" i="3" l="1"/>
  <c r="A243" i="2"/>
  <c r="A1456" i="3" l="1"/>
  <c r="A244" i="2"/>
  <c r="A1462" i="3" l="1"/>
  <c r="A245" i="2"/>
  <c r="A1468" i="3" l="1"/>
  <c r="A246" i="2"/>
  <c r="A1474" i="3" l="1"/>
  <c r="A247" i="2"/>
  <c r="A1480" i="3" l="1"/>
  <c r="A248" i="2"/>
  <c r="A1486" i="3" l="1"/>
  <c r="A249" i="2"/>
  <c r="A1492" i="3" l="1"/>
  <c r="A250" i="2"/>
  <c r="A1498" i="3" l="1"/>
  <c r="A251" i="2"/>
  <c r="A1504" i="3" l="1"/>
  <c r="A252" i="2"/>
  <c r="A1510" i="3" l="1"/>
  <c r="A253" i="2"/>
  <c r="A1516" i="3" l="1"/>
  <c r="A254" i="2"/>
  <c r="A1522" i="3" l="1"/>
  <c r="A255" i="2"/>
  <c r="A1528" i="3" l="1"/>
  <c r="A256" i="2"/>
  <c r="A1534" i="3" l="1"/>
  <c r="A257" i="2"/>
  <c r="A1540" i="3" l="1"/>
  <c r="A258" i="2"/>
  <c r="A1546" i="3" l="1"/>
  <c r="A259" i="2"/>
  <c r="A1552" i="3" l="1"/>
  <c r="A260" i="2"/>
  <c r="A1558" i="3" l="1"/>
  <c r="A261" i="2"/>
  <c r="A1564" i="3" l="1"/>
  <c r="A262" i="2"/>
  <c r="A1570" i="3" l="1"/>
  <c r="A263" i="2"/>
  <c r="A1576" i="3" l="1"/>
  <c r="A264" i="2"/>
  <c r="A1582" i="3" l="1"/>
  <c r="A265" i="2"/>
  <c r="A1588" i="3" l="1"/>
  <c r="A266" i="2"/>
  <c r="A1594" i="3" l="1"/>
  <c r="A267" i="2"/>
  <c r="A1600" i="3" l="1"/>
  <c r="A268" i="2"/>
  <c r="A1606" i="3" l="1"/>
  <c r="A269" i="2"/>
  <c r="A1612" i="3" l="1"/>
  <c r="A270" i="2"/>
  <c r="A1618" i="3" l="1"/>
  <c r="A271" i="2"/>
  <c r="A1624" i="3" l="1"/>
  <c r="A272" i="2"/>
  <c r="A1630" i="3" l="1"/>
  <c r="A273" i="2"/>
  <c r="A1636" i="3" l="1"/>
  <c r="A274" i="2"/>
  <c r="A1642" i="3" l="1"/>
  <c r="A275" i="2"/>
  <c r="A1648" i="3" l="1"/>
  <c r="A276" i="2"/>
  <c r="A1654" i="3" l="1"/>
  <c r="A277" i="2"/>
  <c r="A1660" i="3" l="1"/>
  <c r="A278" i="2"/>
  <c r="A1666" i="3" l="1"/>
  <c r="A279" i="2"/>
  <c r="A1672" i="3" l="1"/>
  <c r="A280" i="2"/>
  <c r="A1678" i="3" l="1"/>
  <c r="A281" i="2"/>
  <c r="A1684" i="3" l="1"/>
  <c r="A282" i="2"/>
  <c r="A1690" i="3" l="1"/>
  <c r="A283" i="2"/>
  <c r="A1696" i="3" l="1"/>
  <c r="A284" i="2"/>
  <c r="A1702" i="3" l="1"/>
  <c r="A285" i="2"/>
  <c r="A1708" i="3" l="1"/>
  <c r="A286" i="2"/>
  <c r="A1714" i="3" l="1"/>
  <c r="A287" i="2"/>
  <c r="A1720" i="3" l="1"/>
  <c r="A288" i="2"/>
  <c r="A1726" i="3" l="1"/>
  <c r="A289" i="2"/>
  <c r="A1732" i="3" l="1"/>
  <c r="A1738" s="1"/>
  <c r="A1744" s="1"/>
  <c r="A1750" s="1"/>
  <c r="A1756" s="1"/>
  <c r="A1762" s="1"/>
  <c r="A1768" s="1"/>
  <c r="A1774" s="1"/>
  <c r="A1780" s="1"/>
  <c r="A1786" s="1"/>
  <c r="A1792" s="1"/>
  <c r="A1798" s="1"/>
  <c r="A1804" s="1"/>
  <c r="A1810" s="1"/>
  <c r="A1816" s="1"/>
  <c r="A1822" s="1"/>
  <c r="A1828" s="1"/>
  <c r="A1834" s="1"/>
  <c r="A1840" s="1"/>
  <c r="A1846" s="1"/>
  <c r="A1852" s="1"/>
  <c r="A1858" s="1"/>
  <c r="A1864" s="1"/>
  <c r="A1870" s="1"/>
  <c r="A1876" s="1"/>
  <c r="A1882" s="1"/>
  <c r="A1888" s="1"/>
  <c r="A1894" s="1"/>
  <c r="A1900" s="1"/>
  <c r="A1906" s="1"/>
  <c r="A1912" s="1"/>
  <c r="A1918" s="1"/>
  <c r="A1924" s="1"/>
  <c r="A1930" s="1"/>
  <c r="A1936" s="1"/>
  <c r="A1942" s="1"/>
  <c r="A1948" s="1"/>
  <c r="A1954" s="1"/>
  <c r="A1960" s="1"/>
  <c r="A1966" s="1"/>
  <c r="A1972" s="1"/>
  <c r="A1978" s="1"/>
  <c r="A1984" s="1"/>
  <c r="A1990" s="1"/>
  <c r="A1996" s="1"/>
  <c r="A2002" s="1"/>
  <c r="A2008" s="1"/>
  <c r="A2014" s="1"/>
  <c r="A2020" s="1"/>
  <c r="A2026" s="1"/>
  <c r="A2032" s="1"/>
  <c r="A2038" s="1"/>
  <c r="A2044" s="1"/>
  <c r="A2050" s="1"/>
  <c r="A2056" s="1"/>
  <c r="A2062" s="1"/>
  <c r="A2068" s="1"/>
  <c r="A2074" s="1"/>
  <c r="A2080" s="1"/>
  <c r="A2086" s="1"/>
  <c r="A2092" s="1"/>
  <c r="A2098" s="1"/>
  <c r="A2104" s="1"/>
  <c r="A2110" s="1"/>
  <c r="A2116" s="1"/>
  <c r="A2122" s="1"/>
  <c r="A2128" s="1"/>
  <c r="A2134" s="1"/>
  <c r="A2140" s="1"/>
  <c r="A2146" s="1"/>
  <c r="A2152" s="1"/>
  <c r="A2158" s="1"/>
  <c r="A2164" s="1"/>
  <c r="A2170" s="1"/>
  <c r="A2176" s="1"/>
  <c r="A2182" s="1"/>
  <c r="A2188" s="1"/>
  <c r="A2194" s="1"/>
  <c r="A2200" s="1"/>
  <c r="A2206" s="1"/>
  <c r="A2212" s="1"/>
  <c r="A2218" s="1"/>
  <c r="A2224" s="1"/>
  <c r="A2230" s="1"/>
  <c r="A2236" s="1"/>
  <c r="A2242" s="1"/>
  <c r="A2248" s="1"/>
  <c r="A2254" s="1"/>
  <c r="A2260" s="1"/>
  <c r="A2266" s="1"/>
  <c r="A2272" s="1"/>
  <c r="A2278" s="1"/>
  <c r="A2284" s="1"/>
  <c r="A2290" s="1"/>
  <c r="A2296" s="1"/>
  <c r="A2302" s="1"/>
  <c r="A2308" s="1"/>
  <c r="A2314" s="1"/>
  <c r="A2320" s="1"/>
  <c r="A2326" s="1"/>
  <c r="A2332" s="1"/>
  <c r="A2338" s="1"/>
  <c r="A2344" s="1"/>
  <c r="A2350" s="1"/>
  <c r="A2356" s="1"/>
  <c r="A2362" s="1"/>
  <c r="A2368" s="1"/>
  <c r="A2374" s="1"/>
  <c r="A2380" s="1"/>
  <c r="A2386" s="1"/>
  <c r="A2392" s="1"/>
  <c r="A2398" s="1"/>
  <c r="A2404" s="1"/>
  <c r="A2410" s="1"/>
  <c r="A2416" s="1"/>
  <c r="A2422" s="1"/>
  <c r="A2428" s="1"/>
  <c r="A2434" s="1"/>
  <c r="A2440" s="1"/>
  <c r="A2446" s="1"/>
  <c r="A2452" s="1"/>
  <c r="A2458" s="1"/>
  <c r="A2464" s="1"/>
  <c r="A2470" s="1"/>
  <c r="A2476" s="1"/>
  <c r="A2482" s="1"/>
  <c r="A2488" s="1"/>
  <c r="A2494" s="1"/>
  <c r="A2500" s="1"/>
  <c r="A2506" s="1"/>
  <c r="A2512" s="1"/>
  <c r="A2518" s="1"/>
  <c r="A2524" s="1"/>
  <c r="A2530" s="1"/>
  <c r="A2536" s="1"/>
  <c r="A2542" s="1"/>
  <c r="A2548" s="1"/>
  <c r="A2554" s="1"/>
  <c r="A2560" s="1"/>
  <c r="A2566" s="1"/>
  <c r="A2572" s="1"/>
  <c r="A2578" s="1"/>
  <c r="A2584" s="1"/>
  <c r="A2590" s="1"/>
  <c r="A2596" s="1"/>
  <c r="A2602" s="1"/>
  <c r="A2608" s="1"/>
  <c r="A2614" s="1"/>
  <c r="A2620" s="1"/>
  <c r="A2626" s="1"/>
  <c r="A2632" s="1"/>
  <c r="A2638" s="1"/>
  <c r="A2644" s="1"/>
  <c r="A2650" s="1"/>
  <c r="A2656" s="1"/>
  <c r="A2662" s="1"/>
  <c r="A2668" s="1"/>
  <c r="A2674" s="1"/>
  <c r="A2680" s="1"/>
  <c r="A2686" s="1"/>
  <c r="A2692" s="1"/>
  <c r="A2698" s="1"/>
  <c r="A2704" s="1"/>
  <c r="A2710" s="1"/>
  <c r="A2716" s="1"/>
  <c r="A2722" s="1"/>
  <c r="A2728" s="1"/>
  <c r="A2734" s="1"/>
  <c r="A2740" s="1"/>
  <c r="A2746" s="1"/>
  <c r="A2752" s="1"/>
  <c r="A2758" s="1"/>
  <c r="A2764" s="1"/>
  <c r="A2770" s="1"/>
  <c r="A2776" s="1"/>
  <c r="A2782" s="1"/>
  <c r="A2788" s="1"/>
  <c r="A2794" s="1"/>
  <c r="A2800" s="1"/>
  <c r="A2806" s="1"/>
  <c r="A2812" s="1"/>
  <c r="A2818" s="1"/>
  <c r="A2824" s="1"/>
  <c r="A2830" s="1"/>
  <c r="A2836" s="1"/>
  <c r="A2842" s="1"/>
  <c r="A2848" s="1"/>
  <c r="A2854" s="1"/>
  <c r="A2860" s="1"/>
  <c r="A2866" s="1"/>
  <c r="A2872" s="1"/>
  <c r="A2878" s="1"/>
  <c r="A2884" s="1"/>
  <c r="A2890" s="1"/>
  <c r="A2896" s="1"/>
  <c r="A2902" s="1"/>
  <c r="A2908" s="1"/>
  <c r="A2914" s="1"/>
  <c r="A2920" s="1"/>
  <c r="A2926" s="1"/>
  <c r="A2932" s="1"/>
  <c r="A2938" s="1"/>
  <c r="A2944" s="1"/>
  <c r="A290" i="2"/>
  <c r="L4" i="6"/>
  <c r="L29" s="1"/>
  <c r="AI4" l="1"/>
  <c r="AI29" s="1"/>
  <c r="AD4"/>
  <c r="AD29" s="1"/>
  <c r="Y4"/>
  <c r="Y29" s="1"/>
  <c r="T4"/>
  <c r="T29" s="1"/>
  <c r="O4"/>
  <c r="O29" s="1"/>
  <c r="R4" l="1"/>
  <c r="R29" s="1"/>
  <c r="P4"/>
  <c r="P29" s="1"/>
  <c r="W4"/>
  <c r="W29" s="1"/>
  <c r="U4"/>
  <c r="U29" s="1"/>
  <c r="AB4"/>
  <c r="AB29" s="1"/>
  <c r="Z4"/>
  <c r="Z29" s="1"/>
  <c r="AG4"/>
  <c r="AG29" s="1"/>
  <c r="AE4"/>
  <c r="AE29" s="1"/>
  <c r="AL4"/>
  <c r="AL29" s="1"/>
  <c r="AJ4"/>
  <c r="AJ29" s="1"/>
  <c r="AK4" l="1"/>
  <c r="AK29" s="1"/>
  <c r="AF4"/>
  <c r="AF29" s="1"/>
  <c r="AA4"/>
  <c r="AA29" s="1"/>
  <c r="V4"/>
  <c r="V29" s="1"/>
  <c r="Q4"/>
  <c r="Q29" s="1"/>
</calcChain>
</file>

<file path=xl/sharedStrings.xml><?xml version="1.0" encoding="utf-8"?>
<sst xmlns="http://schemas.openxmlformats.org/spreadsheetml/2006/main" count="3775" uniqueCount="147">
  <si>
    <t>نبيل لمعى</t>
  </si>
  <si>
    <t>موز 3 - 2007 (زينه ) ح 1</t>
  </si>
  <si>
    <t>موز 3 - 2007 (زينه ) ح 2</t>
  </si>
  <si>
    <t>موز 3 - 2007 (زينه ) ح 3</t>
  </si>
  <si>
    <t>موز 3 - 2007 (زينه ) ح 4</t>
  </si>
  <si>
    <t>رقم
الاذن</t>
  </si>
  <si>
    <t>التاريخ</t>
  </si>
  <si>
    <t>المزرعة</t>
  </si>
  <si>
    <t>اسم العميل</t>
  </si>
  <si>
    <t>عدد
السيارات</t>
  </si>
  <si>
    <t>اجمالىالحمولة
 ( بالطن )</t>
  </si>
  <si>
    <t>وزن السيارة
فارغ ( بالطن )</t>
  </si>
  <si>
    <t>الوزن
 قائم</t>
  </si>
  <si>
    <t>الوزن
 الصافى</t>
  </si>
  <si>
    <t>السعر</t>
  </si>
  <si>
    <t>متوسط 
الوزن</t>
  </si>
  <si>
    <t>العيوش</t>
  </si>
  <si>
    <t>القيمة</t>
  </si>
  <si>
    <t>الزراعة</t>
  </si>
  <si>
    <t>المسدد</t>
  </si>
  <si>
    <t>عدد السبايط</t>
  </si>
  <si>
    <t>وزن قائم</t>
  </si>
  <si>
    <t>وزن صافى</t>
  </si>
  <si>
    <t>القيمه</t>
  </si>
  <si>
    <t>اجمالى</t>
  </si>
  <si>
    <t>البيان</t>
  </si>
  <si>
    <t>الوزن قائم
بالطن</t>
  </si>
  <si>
    <t>الوزن الصافى
بالطن</t>
  </si>
  <si>
    <t>متوسط
 الوزن</t>
  </si>
  <si>
    <t>متوسط
السعر</t>
  </si>
  <si>
    <t>متوسط 
السعر</t>
  </si>
  <si>
    <t>التزهير</t>
  </si>
  <si>
    <t>الباقى</t>
  </si>
  <si>
    <t>نسبة
العيوش</t>
  </si>
  <si>
    <t>نسبة 
التقطيع</t>
  </si>
  <si>
    <t>موز 7 - 2008 (زينه ) ح 8</t>
  </si>
  <si>
    <t>موز 3 - 2005 (زينه ) ح 12</t>
  </si>
  <si>
    <t>موز 7 - 2008 (زينه ) ح 9</t>
  </si>
  <si>
    <t>موز 3 - 2005 (زينه ) ح 13</t>
  </si>
  <si>
    <t>موز 7 - 2008 (زينه ) ح 10</t>
  </si>
  <si>
    <t>موز 3 - 2005 (زينه ) ح 14</t>
  </si>
  <si>
    <t>موز 7 - 2008 (زينه ) ح 11</t>
  </si>
  <si>
    <t>موز 3 - 2005 (زينه ) ح 15</t>
  </si>
  <si>
    <t>موز 7 - 2008 (زينه ) ح 15</t>
  </si>
  <si>
    <t>موز 3 - 2005 (زينه ) ح 19</t>
  </si>
  <si>
    <t>موز 7 - 2008 (زينه ) ح 16</t>
  </si>
  <si>
    <t>موز 3 - 2005 (زينه ) ح 20</t>
  </si>
  <si>
    <t>الوزن قائم
(بالطن )</t>
  </si>
  <si>
    <t>الوزن الصافى
(بالطن )</t>
  </si>
  <si>
    <t>نجاح وهبه</t>
  </si>
  <si>
    <t>الطوفى</t>
  </si>
  <si>
    <t>محمود هلال</t>
  </si>
  <si>
    <t>ممـدوح موريــس</t>
  </si>
  <si>
    <t>محمد حرب</t>
  </si>
  <si>
    <t>اباء محمد</t>
  </si>
  <si>
    <t>نفادى سعد</t>
  </si>
  <si>
    <t>عز كيلانى</t>
  </si>
  <si>
    <t>سيد ابو الدهب</t>
  </si>
  <si>
    <t>مروان ابراهيم على</t>
  </si>
  <si>
    <t>محمد بسيونى</t>
  </si>
  <si>
    <t>صبحى الشريف</t>
  </si>
  <si>
    <t>محمود عبدة مرسى</t>
  </si>
  <si>
    <t>على فرغلى</t>
  </si>
  <si>
    <t>ناصر امين</t>
  </si>
  <si>
    <t>محمد كراوية</t>
  </si>
  <si>
    <t>ايمن عوض</t>
  </si>
  <si>
    <t>اشرف الطلخاوى</t>
  </si>
  <si>
    <t>سعيد فتحى</t>
  </si>
  <si>
    <t>محمد جميل</t>
  </si>
  <si>
    <t>الامبابى</t>
  </si>
  <si>
    <t>على معوض</t>
  </si>
  <si>
    <t>حمادة خلف</t>
  </si>
  <si>
    <t>عاطف عبد الرحمن</t>
  </si>
  <si>
    <t>احمد عطية</t>
  </si>
  <si>
    <t>محمد رمضان</t>
  </si>
  <si>
    <t>الاجمالى العام</t>
  </si>
  <si>
    <t>اجماليات العملاء</t>
  </si>
  <si>
    <t>اجماليات الزراعات</t>
  </si>
  <si>
    <t>المسدد 
تامين</t>
  </si>
  <si>
    <t>الرصيد</t>
  </si>
  <si>
    <t>اســـم العميــــل</t>
  </si>
  <si>
    <t>عدد 
السبائط</t>
  </si>
  <si>
    <t>سداد تامين</t>
  </si>
  <si>
    <t>دائن</t>
  </si>
  <si>
    <t>عدد
 السبائط</t>
  </si>
  <si>
    <t>الاجمـــــــالى</t>
  </si>
  <si>
    <t>متوسط وزن السباطة</t>
  </si>
  <si>
    <t>متوسط سعر السباطة</t>
  </si>
  <si>
    <t>الاجمالى</t>
  </si>
  <si>
    <t>التسديدات</t>
  </si>
  <si>
    <t>م سعر
السباطه</t>
  </si>
  <si>
    <t>نادى يونان</t>
  </si>
  <si>
    <t>مزرعه زينه</t>
  </si>
  <si>
    <r>
      <t xml:space="preserve">موز 3 - 2007 (زينه ) 
ح </t>
    </r>
    <r>
      <rPr>
        <b/>
        <sz val="22"/>
        <color indexed="8"/>
        <rFont val="Arial"/>
        <family val="2"/>
      </rPr>
      <t>1</t>
    </r>
  </si>
  <si>
    <r>
      <t xml:space="preserve">موز 3 - 2007 (زينه ) 
ح </t>
    </r>
    <r>
      <rPr>
        <b/>
        <sz val="22"/>
        <color indexed="8"/>
        <rFont val="Arial"/>
        <family val="2"/>
      </rPr>
      <t>2</t>
    </r>
  </si>
  <si>
    <r>
      <t xml:space="preserve">موز 3 - 2007 (زينه ) 
ح </t>
    </r>
    <r>
      <rPr>
        <b/>
        <sz val="22"/>
        <color indexed="8"/>
        <rFont val="Arial"/>
        <family val="2"/>
      </rPr>
      <t>3</t>
    </r>
  </si>
  <si>
    <r>
      <t xml:space="preserve">موز 3 - 2007 (زينه ) 
ح </t>
    </r>
    <r>
      <rPr>
        <b/>
        <sz val="22"/>
        <color indexed="8"/>
        <rFont val="Arial"/>
        <family val="2"/>
      </rPr>
      <t>4</t>
    </r>
  </si>
  <si>
    <r>
      <t xml:space="preserve">موز 7 - 2008 (زينه ) 
ح </t>
    </r>
    <r>
      <rPr>
        <b/>
        <sz val="22"/>
        <color indexed="8"/>
        <rFont val="Arial"/>
        <family val="2"/>
      </rPr>
      <t>7</t>
    </r>
  </si>
  <si>
    <t>اشرف فرغلى</t>
  </si>
  <si>
    <r>
      <t xml:space="preserve"> بيان تحليل المبيعات وموقف العملاء والتدفق النقدى لمزرعة </t>
    </r>
    <r>
      <rPr>
        <b/>
        <u/>
        <sz val="45"/>
        <color indexed="16"/>
        <rFont val="Arial"/>
        <family val="2"/>
      </rPr>
      <t>زينـــــــــــــــه</t>
    </r>
    <r>
      <rPr>
        <b/>
        <sz val="28"/>
        <color indexed="16"/>
        <rFont val="Arial"/>
        <family val="2"/>
      </rPr>
      <t xml:space="preserve"> حتى</t>
    </r>
  </si>
  <si>
    <r>
      <t xml:space="preserve">بيان كميات الموز لمزرعة </t>
    </r>
    <r>
      <rPr>
        <b/>
        <u/>
        <sz val="45"/>
        <color indexed="16"/>
        <rFont val="PT Bold Heading"/>
        <charset val="178"/>
      </rPr>
      <t>زينــــــــة</t>
    </r>
    <r>
      <rPr>
        <b/>
        <sz val="24"/>
        <color indexed="16"/>
        <rFont val="PT Bold Heading"/>
        <charset val="178"/>
      </rPr>
      <t xml:space="preserve"> لموسم         2010-2011                     حتى نهاية يوم </t>
    </r>
  </si>
  <si>
    <t>اجمالي الحمولة
 ( بالطن )</t>
  </si>
  <si>
    <t>موز 3 - 2007 (زينه ) 
ح 1</t>
  </si>
  <si>
    <t>موز 3 - 2007 (زينه ) 
ح 2</t>
  </si>
  <si>
    <t>موز 3 - 2007 (زينه ) 
ح 3</t>
  </si>
  <si>
    <t>موز 3 - 2007 (زينه ) 
ح 4</t>
  </si>
  <si>
    <t>موز 7 - 2008 (زينه ) 
ح 7</t>
  </si>
  <si>
    <t>اجمالى
عدد السبايط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</si>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</sst>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yyyy\-mm\-dd;@"/>
    <numFmt numFmtId="165" formatCode="0.000"/>
    <numFmt numFmtId="166" formatCode="#,##0.000"/>
    <numFmt numFmtId="167" formatCode="#,##0.000_ ;\-#,##0.000\ "/>
    <numFmt numFmtId="168" formatCode="#,##0.00_ ;\-#,##0.00\ "/>
    <numFmt numFmtId="169" formatCode="#,##0_ ;\-#,##0\ "/>
    <numFmt numFmtId="170" formatCode="#,##0.0"/>
  </numFmts>
  <fonts count="63">
    <font>
      <sz val="10"/>
      <name val="Arial"/>
    </font>
    <font>
      <b/>
      <sz val="11"/>
      <color indexed="18"/>
      <name val="Arial"/>
      <family val="2"/>
    </font>
    <font>
      <b/>
      <sz val="12"/>
      <color indexed="1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color indexed="16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0"/>
      <name val="Arial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8"/>
      <name val="Arial"/>
      <family val="2"/>
    </font>
    <font>
      <b/>
      <sz val="28"/>
      <color indexed="16"/>
      <name val="Arial"/>
      <family val="2"/>
    </font>
    <font>
      <b/>
      <sz val="28"/>
      <color indexed="16"/>
      <name val="Activa"/>
    </font>
    <font>
      <b/>
      <i/>
      <sz val="26"/>
      <color indexed="16"/>
      <name val="Activa"/>
    </font>
    <font>
      <b/>
      <i/>
      <sz val="10"/>
      <color indexed="16"/>
      <name val="Arial"/>
      <family val="2"/>
    </font>
    <font>
      <b/>
      <sz val="22"/>
      <color indexed="16"/>
      <name val="PT Bold Heading"/>
      <charset val="178"/>
    </font>
    <font>
      <b/>
      <sz val="22"/>
      <color indexed="16"/>
      <name val="Arial"/>
      <family val="2"/>
    </font>
    <font>
      <b/>
      <sz val="18"/>
      <color indexed="16"/>
      <name val="Arial"/>
      <family val="2"/>
    </font>
    <font>
      <b/>
      <sz val="16"/>
      <color indexed="8"/>
      <name val="Arial"/>
      <family val="2"/>
    </font>
    <font>
      <b/>
      <sz val="24"/>
      <color indexed="16"/>
      <name val="Arial"/>
      <family val="2"/>
    </font>
    <font>
      <b/>
      <sz val="20"/>
      <color indexed="16"/>
      <name val="Arial"/>
      <family val="2"/>
    </font>
    <font>
      <b/>
      <sz val="18"/>
      <name val="Arial"/>
      <family val="2"/>
    </font>
    <font>
      <b/>
      <sz val="24"/>
      <color indexed="16"/>
      <name val="PT Bold Heading"/>
      <charset val="178"/>
    </font>
    <font>
      <b/>
      <sz val="18"/>
      <color indexed="16"/>
      <name val="PT Bold Heading"/>
      <charset val="178"/>
    </font>
    <font>
      <b/>
      <sz val="20"/>
      <color indexed="16"/>
      <name val="PT Bold Heading"/>
      <charset val="178"/>
    </font>
    <font>
      <b/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8"/>
      <color indexed="18"/>
      <name val="Arial"/>
      <family val="2"/>
    </font>
    <font>
      <b/>
      <sz val="26"/>
      <color indexed="16"/>
      <name val="Arial"/>
      <family val="2"/>
    </font>
    <font>
      <sz val="10"/>
      <color indexed="9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0"/>
      <color indexed="8"/>
      <name val="Arial"/>
      <family val="2"/>
    </font>
    <font>
      <b/>
      <sz val="22"/>
      <color indexed="8"/>
      <name val="Arial"/>
      <family val="2"/>
    </font>
    <font>
      <b/>
      <u/>
      <sz val="45"/>
      <color indexed="16"/>
      <name val="Arial"/>
      <family val="2"/>
    </font>
    <font>
      <b/>
      <u/>
      <sz val="45"/>
      <color indexed="16"/>
      <name val="PT Bold Heading"/>
      <charset val="178"/>
    </font>
    <font>
      <b/>
      <sz val="22"/>
      <color indexed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7030A0"/>
      <name val="Arial"/>
      <family val="2"/>
    </font>
    <font>
      <sz val="11"/>
      <color rgb="FF7030A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24"/>
      </patternFill>
    </fill>
    <fill>
      <patternFill patternType="solid">
        <fgColor rgb="FFFFFF00"/>
        <bgColor indexed="2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1"/>
      </left>
      <right/>
      <top/>
      <bottom/>
      <diagonal/>
    </border>
    <border>
      <left/>
      <right style="thin">
        <color indexed="21"/>
      </right>
      <top/>
      <bottom/>
      <diagonal/>
    </border>
    <border>
      <left/>
      <right/>
      <top style="thick">
        <color indexed="21"/>
      </top>
      <bottom style="thick">
        <color indexed="21"/>
      </bottom>
      <diagonal/>
    </border>
    <border>
      <left/>
      <right style="thick">
        <color indexed="21"/>
      </right>
      <top style="thick">
        <color indexed="21"/>
      </top>
      <bottom style="thick">
        <color indexed="21"/>
      </bottom>
      <diagonal/>
    </border>
    <border>
      <left style="thick">
        <color indexed="21"/>
      </left>
      <right/>
      <top style="medium">
        <color indexed="21"/>
      </top>
      <bottom style="medium">
        <color indexed="21"/>
      </bottom>
      <diagonal/>
    </border>
    <border>
      <left/>
      <right/>
      <top style="medium">
        <color indexed="21"/>
      </top>
      <bottom style="medium">
        <color indexed="21"/>
      </bottom>
      <diagonal/>
    </border>
    <border>
      <left/>
      <right style="thick">
        <color indexed="21"/>
      </right>
      <top style="medium">
        <color indexed="21"/>
      </top>
      <bottom style="medium">
        <color indexed="21"/>
      </bottom>
      <diagonal/>
    </border>
    <border>
      <left style="thick">
        <color indexed="21"/>
      </left>
      <right/>
      <top/>
      <bottom/>
      <diagonal/>
    </border>
    <border>
      <left/>
      <right style="thick">
        <color indexed="2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21"/>
      </left>
      <right/>
      <top style="thick">
        <color indexed="21"/>
      </top>
      <bottom style="thick">
        <color indexed="21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4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8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09">
    <xf numFmtId="0" fontId="0" fillId="0" borderId="0" xfId="0"/>
    <xf numFmtId="1" fontId="1" fillId="24" borderId="10" xfId="0" applyNumberFormat="1" applyFont="1" applyFill="1" applyBorder="1" applyAlignment="1" applyProtection="1">
      <alignment horizontal="center" vertical="center"/>
      <protection locked="0" hidden="1"/>
    </xf>
    <xf numFmtId="14" fontId="2" fillId="24" borderId="11" xfId="0" applyNumberFormat="1" applyFont="1" applyFill="1" applyBorder="1" applyAlignment="1" applyProtection="1">
      <alignment horizontal="right" vertical="center"/>
      <protection locked="0" hidden="1"/>
    </xf>
    <xf numFmtId="0" fontId="1" fillId="24" borderId="11" xfId="0" applyFont="1" applyFill="1" applyBorder="1" applyAlignment="1" applyProtection="1">
      <alignment vertical="center"/>
      <protection locked="0" hidden="1"/>
    </xf>
    <xf numFmtId="16" fontId="1" fillId="24" borderId="11" xfId="0" applyNumberFormat="1" applyFont="1" applyFill="1" applyBorder="1" applyAlignment="1" applyProtection="1">
      <alignment horizontal="center" vertical="center"/>
      <protection locked="0" hidden="1"/>
    </xf>
    <xf numFmtId="4" fontId="1" fillId="24" borderId="11" xfId="0" applyNumberFormat="1" applyFont="1" applyFill="1" applyBorder="1" applyAlignment="1" applyProtection="1">
      <alignment vertical="center"/>
      <protection locked="0" hidden="1"/>
    </xf>
    <xf numFmtId="4" fontId="1" fillId="24" borderId="11" xfId="0" applyNumberFormat="1" applyFont="1" applyFill="1" applyBorder="1" applyAlignment="1" applyProtection="1">
      <alignment horizontal="center" vertical="center"/>
      <protection locked="0" hidden="1"/>
    </xf>
    <xf numFmtId="1" fontId="5" fillId="25" borderId="12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5" borderId="13" xfId="0" applyNumberFormat="1" applyFont="1" applyFill="1" applyBorder="1" applyAlignment="1" applyProtection="1">
      <alignment horizontal="center" vertical="center"/>
      <protection locked="0" hidden="1"/>
    </xf>
    <xf numFmtId="0" fontId="5" fillId="25" borderId="13" xfId="0" applyFont="1" applyFill="1" applyBorder="1" applyAlignment="1" applyProtection="1">
      <alignment horizontal="center" vertical="center"/>
      <protection locked="0" hidden="1"/>
    </xf>
    <xf numFmtId="0" fontId="5" fillId="25" borderId="13" xfId="0" applyFont="1" applyFill="1" applyBorder="1" applyAlignment="1" applyProtection="1">
      <alignment horizontal="center" vertical="center" wrapText="1"/>
      <protection locked="0" hidden="1"/>
    </xf>
    <xf numFmtId="0" fontId="5" fillId="25" borderId="14" xfId="0" applyFont="1" applyFill="1" applyBorder="1" applyAlignment="1" applyProtection="1">
      <alignment horizontal="center" vertical="center" wrapText="1"/>
      <protection locked="0" hidden="1"/>
    </xf>
    <xf numFmtId="0" fontId="9" fillId="25" borderId="14" xfId="0" applyFont="1" applyFill="1" applyBorder="1" applyAlignment="1" applyProtection="1">
      <alignment horizontal="center" vertical="center" wrapText="1"/>
      <protection locked="0" hidden="1"/>
    </xf>
    <xf numFmtId="0" fontId="1" fillId="24" borderId="11" xfId="0" applyFont="1" applyFill="1" applyBorder="1" applyAlignment="1" applyProtection="1">
      <alignment horizontal="center" vertical="center"/>
      <protection locked="0" hidden="1"/>
    </xf>
    <xf numFmtId="0" fontId="5" fillId="25" borderId="13" xfId="0" applyFont="1" applyFill="1" applyBorder="1" applyAlignment="1" applyProtection="1">
      <alignment horizontal="right" vertical="center"/>
      <protection locked="0" hidden="1"/>
    </xf>
    <xf numFmtId="1" fontId="4" fillId="26" borderId="15" xfId="0" applyNumberFormat="1" applyFont="1" applyFill="1" applyBorder="1" applyAlignment="1" applyProtection="1">
      <alignment horizontal="center" vertical="center"/>
      <protection hidden="1"/>
    </xf>
    <xf numFmtId="14" fontId="4" fillId="26" borderId="11" xfId="0" applyNumberFormat="1" applyFont="1" applyFill="1" applyBorder="1" applyAlignment="1" applyProtection="1">
      <alignment horizontal="center" vertical="center"/>
      <protection hidden="1"/>
    </xf>
    <xf numFmtId="1" fontId="4" fillId="26" borderId="11" xfId="0" applyNumberFormat="1" applyFont="1" applyFill="1" applyBorder="1" applyAlignment="1" applyProtection="1">
      <alignment horizontal="center" vertical="center"/>
      <protection hidden="1"/>
    </xf>
    <xf numFmtId="1" fontId="4" fillId="26" borderId="11" xfId="0" applyNumberFormat="1" applyFont="1" applyFill="1" applyBorder="1" applyAlignment="1" applyProtection="1">
      <alignment horizontal="center" vertical="center"/>
      <protection locked="0" hidden="1"/>
    </xf>
    <xf numFmtId="2" fontId="4" fillId="26" borderId="11" xfId="0" applyNumberFormat="1" applyFont="1" applyFill="1" applyBorder="1" applyAlignment="1" applyProtection="1">
      <alignment horizontal="center" vertical="center"/>
      <protection locked="0" hidden="1"/>
    </xf>
    <xf numFmtId="14" fontId="4" fillId="26" borderId="11" xfId="0" applyNumberFormat="1" applyFont="1" applyFill="1" applyBorder="1" applyAlignment="1" applyProtection="1">
      <alignment horizontal="center" vertical="center"/>
      <protection locked="0" hidden="1"/>
    </xf>
    <xf numFmtId="4" fontId="4" fillId="26" borderId="11" xfId="0" applyNumberFormat="1" applyFont="1" applyFill="1" applyBorder="1" applyAlignment="1" applyProtection="1">
      <alignment vertical="center"/>
      <protection locked="0" hidden="1"/>
    </xf>
    <xf numFmtId="4" fontId="4" fillId="26" borderId="16" xfId="0" applyNumberFormat="1" applyFont="1" applyFill="1" applyBorder="1" applyAlignment="1" applyProtection="1">
      <alignment vertical="center"/>
      <protection locked="0" hidden="1"/>
    </xf>
    <xf numFmtId="4" fontId="4" fillId="26" borderId="0" xfId="0" applyNumberFormat="1" applyFont="1" applyFill="1" applyAlignment="1" applyProtection="1">
      <alignment vertical="center"/>
      <protection hidden="1"/>
    </xf>
    <xf numFmtId="0" fontId="27" fillId="0" borderId="0" xfId="38" applyProtection="1">
      <protection hidden="1"/>
    </xf>
    <xf numFmtId="0" fontId="27" fillId="29" borderId="0" xfId="38" applyFill="1" applyProtection="1">
      <protection hidden="1"/>
    </xf>
    <xf numFmtId="0" fontId="27" fillId="26" borderId="0" xfId="38" applyFill="1" applyProtection="1">
      <protection hidden="1"/>
    </xf>
    <xf numFmtId="0" fontId="27" fillId="0" borderId="0" xfId="38" applyAlignment="1" applyProtection="1">
      <alignment horizontal="center"/>
      <protection hidden="1"/>
    </xf>
    <xf numFmtId="1" fontId="4" fillId="25" borderId="12" xfId="0" applyNumberFormat="1" applyFont="1" applyFill="1" applyBorder="1" applyAlignment="1" applyProtection="1">
      <alignment horizontal="center" vertical="center" wrapText="1"/>
      <protection locked="0" hidden="1"/>
    </xf>
    <xf numFmtId="164" fontId="4" fillId="25" borderId="13" xfId="0" applyNumberFormat="1" applyFont="1" applyFill="1" applyBorder="1" applyAlignment="1" applyProtection="1">
      <alignment horizontal="center" vertical="center"/>
      <protection locked="0" hidden="1"/>
    </xf>
    <xf numFmtId="164" fontId="4" fillId="25" borderId="13" xfId="0" applyNumberFormat="1" applyFont="1" applyFill="1" applyBorder="1" applyAlignment="1" applyProtection="1">
      <alignment horizontal="center" vertical="center" wrapText="1"/>
      <protection locked="0" hidden="1"/>
    </xf>
    <xf numFmtId="1" fontId="51" fillId="31" borderId="0" xfId="0" applyNumberFormat="1" applyFont="1" applyFill="1"/>
    <xf numFmtId="0" fontId="54" fillId="25" borderId="14" xfId="0" applyFont="1" applyFill="1" applyBorder="1" applyAlignment="1" applyProtection="1">
      <alignment horizontal="center" vertical="center" wrapText="1"/>
      <protection locked="0" hidden="1"/>
    </xf>
    <xf numFmtId="1" fontId="0" fillId="0" borderId="0" xfId="0" applyNumberFormat="1"/>
    <xf numFmtId="3" fontId="4" fillId="26" borderId="1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0" xfId="0" applyProtection="1">
      <protection hidden="1"/>
    </xf>
    <xf numFmtId="0" fontId="5" fillId="25" borderId="13" xfId="0" applyFont="1" applyFill="1" applyBorder="1" applyAlignment="1" applyProtection="1">
      <alignment horizontal="right" vertical="center"/>
      <protection hidden="1"/>
    </xf>
    <xf numFmtId="0" fontId="5" fillId="25" borderId="13" xfId="0" applyFont="1" applyFill="1" applyBorder="1" applyAlignment="1" applyProtection="1">
      <alignment horizontal="center" vertical="center"/>
      <protection hidden="1"/>
    </xf>
    <xf numFmtId="0" fontId="5" fillId="25" borderId="13" xfId="0" applyFont="1" applyFill="1" applyBorder="1" applyAlignment="1" applyProtection="1">
      <alignment horizontal="center" vertical="center" wrapText="1"/>
      <protection hidden="1"/>
    </xf>
    <xf numFmtId="164" fontId="4" fillId="25" borderId="13" xfId="0" applyNumberFormat="1" applyFont="1" applyFill="1" applyBorder="1" applyAlignment="1" applyProtection="1">
      <alignment horizontal="center" vertical="center"/>
      <protection hidden="1"/>
    </xf>
    <xf numFmtId="0" fontId="4" fillId="25" borderId="27" xfId="0" applyFont="1" applyFill="1" applyBorder="1" applyAlignment="1" applyProtection="1">
      <alignment horizontal="center" vertical="center" wrapText="1"/>
      <protection hidden="1"/>
    </xf>
    <xf numFmtId="0" fontId="54" fillId="25" borderId="14" xfId="0" applyFont="1" applyFill="1" applyBorder="1" applyAlignment="1" applyProtection="1">
      <alignment horizontal="center" vertical="center" wrapText="1"/>
      <protection hidden="1"/>
    </xf>
    <xf numFmtId="0" fontId="4" fillId="25" borderId="27" xfId="0" applyFont="1" applyFill="1" applyBorder="1" applyAlignment="1" applyProtection="1">
      <alignment horizontal="center" vertical="center"/>
      <protection hidden="1"/>
    </xf>
    <xf numFmtId="16" fontId="1" fillId="24" borderId="11" xfId="0" applyNumberFormat="1" applyFont="1" applyFill="1" applyBorder="1" applyAlignment="1" applyProtection="1">
      <alignment horizontal="right" vertical="center"/>
      <protection hidden="1"/>
    </xf>
    <xf numFmtId="0" fontId="1" fillId="24" borderId="11" xfId="0" applyFont="1" applyFill="1" applyBorder="1" applyAlignment="1" applyProtection="1">
      <alignment horizontal="center" vertical="center"/>
      <protection hidden="1"/>
    </xf>
    <xf numFmtId="2" fontId="1" fillId="24" borderId="11" xfId="0" applyNumberFormat="1" applyFont="1" applyFill="1" applyBorder="1" applyAlignment="1" applyProtection="1">
      <alignment horizontal="center" vertical="center"/>
      <protection hidden="1"/>
    </xf>
    <xf numFmtId="16" fontId="1" fillId="24" borderId="26" xfId="0" applyNumberFormat="1" applyFont="1" applyFill="1" applyBorder="1" applyAlignment="1" applyProtection="1">
      <alignment horizontal="center" vertical="center"/>
      <protection hidden="1"/>
    </xf>
    <xf numFmtId="3" fontId="1" fillId="24" borderId="26" xfId="0" applyNumberFormat="1" applyFont="1" applyFill="1" applyBorder="1" applyAlignment="1" applyProtection="1">
      <alignment horizontal="center" vertical="center"/>
      <protection hidden="1"/>
    </xf>
    <xf numFmtId="2" fontId="5" fillId="25" borderId="13" xfId="0" applyNumberFormat="1" applyFont="1" applyFill="1" applyBorder="1" applyAlignment="1" applyProtection="1">
      <alignment horizontal="center" vertical="center"/>
      <protection hidden="1"/>
    </xf>
    <xf numFmtId="16" fontId="1" fillId="24" borderId="11" xfId="0" applyNumberFormat="1" applyFont="1" applyFill="1" applyBorder="1" applyAlignment="1" applyProtection="1">
      <alignment horizontal="center" vertical="center"/>
      <protection hidden="1"/>
    </xf>
    <xf numFmtId="0" fontId="10" fillId="25" borderId="13" xfId="0" applyFont="1" applyFill="1" applyBorder="1" applyAlignment="1" applyProtection="1">
      <alignment horizontal="center" vertical="center"/>
      <protection hidden="1"/>
    </xf>
    <xf numFmtId="4" fontId="1" fillId="24" borderId="11" xfId="0" applyNumberFormat="1" applyFont="1" applyFill="1" applyBorder="1" applyAlignment="1" applyProtection="1">
      <alignment horizontal="center" vertical="center"/>
      <protection hidden="1"/>
    </xf>
    <xf numFmtId="3" fontId="1" fillId="24" borderId="11" xfId="0" applyNumberFormat="1" applyFont="1" applyFill="1" applyBorder="1" applyAlignment="1" applyProtection="1">
      <alignment horizontal="center" vertical="center"/>
      <protection hidden="1"/>
    </xf>
    <xf numFmtId="2" fontId="10" fillId="25" borderId="13" xfId="0" applyNumberFormat="1" applyFont="1" applyFill="1" applyBorder="1" applyAlignment="1" applyProtection="1">
      <alignment horizontal="center" vertical="center"/>
      <protection hidden="1"/>
    </xf>
    <xf numFmtId="0" fontId="52" fillId="0" borderId="0" xfId="0" applyFont="1" applyAlignment="1" applyProtection="1">
      <alignment horizontal="center"/>
      <protection hidden="1"/>
    </xf>
    <xf numFmtId="3" fontId="0" fillId="0" borderId="0" xfId="0" applyNumberFormat="1" applyProtection="1">
      <protection hidden="1"/>
    </xf>
    <xf numFmtId="0" fontId="0" fillId="0" borderId="0" xfId="0" applyAlignment="1" applyProtection="1">
      <alignment horizontal="right"/>
      <protection hidden="1"/>
    </xf>
    <xf numFmtId="16" fontId="1" fillId="25" borderId="11" xfId="0" applyNumberFormat="1" applyFont="1" applyFill="1" applyBorder="1" applyAlignment="1" applyProtection="1">
      <alignment horizontal="right" vertical="center"/>
      <protection hidden="1"/>
    </xf>
    <xf numFmtId="0" fontId="1" fillId="25" borderId="11" xfId="0" applyFont="1" applyFill="1" applyBorder="1" applyAlignment="1" applyProtection="1">
      <alignment horizontal="center" vertical="center"/>
      <protection hidden="1"/>
    </xf>
    <xf numFmtId="2" fontId="1" fillId="25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38" applyFont="1" applyAlignment="1" applyProtection="1">
      <alignment vertical="center"/>
      <protection hidden="1"/>
    </xf>
    <xf numFmtId="0" fontId="7" fillId="0" borderId="0" xfId="38" applyFont="1" applyAlignment="1" applyProtection="1">
      <alignment horizontal="center" vertical="center"/>
      <protection hidden="1"/>
    </xf>
    <xf numFmtId="1" fontId="36" fillId="27" borderId="17" xfId="38" applyNumberFormat="1" applyFont="1" applyFill="1" applyBorder="1" applyAlignment="1" applyProtection="1">
      <alignment horizontal="center" vertical="center"/>
      <protection hidden="1"/>
    </xf>
    <xf numFmtId="1" fontId="36" fillId="27" borderId="0" xfId="38" applyNumberFormat="1" applyFont="1" applyFill="1" applyBorder="1" applyAlignment="1" applyProtection="1">
      <alignment horizontal="right" vertical="center"/>
      <protection hidden="1"/>
    </xf>
    <xf numFmtId="1" fontId="36" fillId="27" borderId="0" xfId="38" applyNumberFormat="1" applyFont="1" applyFill="1" applyBorder="1" applyAlignment="1" applyProtection="1">
      <alignment horizontal="center" vertical="center"/>
      <protection hidden="1"/>
    </xf>
    <xf numFmtId="1" fontId="36" fillId="27" borderId="18" xfId="38" applyNumberFormat="1" applyFont="1" applyFill="1" applyBorder="1" applyAlignment="1" applyProtection="1">
      <alignment horizontal="center" vertical="center"/>
      <protection hidden="1"/>
    </xf>
    <xf numFmtId="0" fontId="7" fillId="26" borderId="0" xfId="38" applyFont="1" applyFill="1" applyAlignment="1" applyProtection="1">
      <alignment vertical="center"/>
      <protection hidden="1"/>
    </xf>
    <xf numFmtId="0" fontId="8" fillId="28" borderId="19" xfId="38" applyFont="1" applyFill="1" applyBorder="1" applyAlignment="1" applyProtection="1">
      <alignment horizontal="center" vertical="center"/>
      <protection hidden="1"/>
    </xf>
    <xf numFmtId="0" fontId="8" fillId="28" borderId="20" xfId="38" applyFont="1" applyFill="1" applyBorder="1" applyAlignment="1" applyProtection="1">
      <alignment horizontal="center" vertical="center"/>
      <protection hidden="1"/>
    </xf>
    <xf numFmtId="0" fontId="39" fillId="27" borderId="0" xfId="38" applyFont="1" applyFill="1" applyBorder="1" applyAlignment="1" applyProtection="1">
      <alignment horizontal="center" vertical="center"/>
      <protection hidden="1"/>
    </xf>
    <xf numFmtId="0" fontId="8" fillId="27" borderId="0" xfId="38" applyFont="1" applyFill="1" applyBorder="1" applyAlignment="1" applyProtection="1">
      <alignment horizontal="center" vertical="center"/>
      <protection hidden="1"/>
    </xf>
    <xf numFmtId="0" fontId="40" fillId="27" borderId="0" xfId="38" applyFont="1" applyFill="1" applyBorder="1" applyAlignment="1" applyProtection="1">
      <alignment horizontal="center" vertical="center"/>
      <protection hidden="1"/>
    </xf>
    <xf numFmtId="0" fontId="40" fillId="27" borderId="18" xfId="38" applyFont="1" applyFill="1" applyBorder="1" applyAlignment="1" applyProtection="1">
      <alignment horizontal="center" vertical="center"/>
      <protection hidden="1"/>
    </xf>
    <xf numFmtId="1" fontId="41" fillId="28" borderId="21" xfId="38" applyNumberFormat="1" applyFont="1" applyFill="1" applyBorder="1" applyAlignment="1" applyProtection="1">
      <alignment horizontal="center" vertical="center"/>
      <protection hidden="1"/>
    </xf>
    <xf numFmtId="169" fontId="41" fillId="28" borderId="22" xfId="28" applyNumberFormat="1" applyFont="1" applyFill="1" applyBorder="1" applyAlignment="1" applyProtection="1">
      <alignment horizontal="center" vertical="center"/>
      <protection hidden="1"/>
    </xf>
    <xf numFmtId="169" fontId="41" fillId="34" borderId="22" xfId="28" applyNumberFormat="1" applyFont="1" applyFill="1" applyBorder="1" applyAlignment="1" applyProtection="1">
      <alignment horizontal="center" vertical="center"/>
      <protection hidden="1"/>
    </xf>
    <xf numFmtId="165" fontId="41" fillId="28" borderId="22" xfId="28" applyNumberFormat="1" applyFont="1" applyFill="1" applyBorder="1" applyAlignment="1" applyProtection="1">
      <alignment horizontal="center" vertical="center"/>
      <protection hidden="1"/>
    </xf>
    <xf numFmtId="4" fontId="41" fillId="28" borderId="22" xfId="28" applyNumberFormat="1" applyFont="1" applyFill="1" applyBorder="1" applyAlignment="1" applyProtection="1">
      <alignment horizontal="center" vertical="center"/>
      <protection hidden="1"/>
    </xf>
    <xf numFmtId="168" fontId="41" fillId="28" borderId="22" xfId="28" applyNumberFormat="1" applyFont="1" applyFill="1" applyBorder="1" applyAlignment="1" applyProtection="1">
      <alignment horizontal="center" vertical="center"/>
      <protection hidden="1"/>
    </xf>
    <xf numFmtId="2" fontId="41" fillId="28" borderId="22" xfId="38" applyNumberFormat="1" applyFont="1" applyFill="1" applyBorder="1" applyAlignment="1" applyProtection="1">
      <alignment horizontal="center" vertical="center"/>
      <protection hidden="1"/>
    </xf>
    <xf numFmtId="168" fontId="41" fillId="28" borderId="23" xfId="28" applyNumberFormat="1" applyFont="1" applyFill="1" applyBorder="1" applyAlignment="1" applyProtection="1">
      <alignment horizontal="center" vertical="center"/>
      <protection hidden="1"/>
    </xf>
    <xf numFmtId="1" fontId="41" fillId="27" borderId="21" xfId="38" applyNumberFormat="1" applyFont="1" applyFill="1" applyBorder="1" applyAlignment="1" applyProtection="1">
      <alignment horizontal="center" vertical="center"/>
      <protection hidden="1"/>
    </xf>
    <xf numFmtId="169" fontId="41" fillId="27" borderId="22" xfId="28" applyNumberFormat="1" applyFont="1" applyFill="1" applyBorder="1" applyAlignment="1" applyProtection="1">
      <alignment horizontal="center" vertical="center"/>
      <protection hidden="1"/>
    </xf>
    <xf numFmtId="165" fontId="41" fillId="27" borderId="22" xfId="28" applyNumberFormat="1" applyFont="1" applyFill="1" applyBorder="1" applyAlignment="1" applyProtection="1">
      <alignment horizontal="center" vertical="center"/>
      <protection hidden="1"/>
    </xf>
    <xf numFmtId="165" fontId="41" fillId="27" borderId="22" xfId="38" applyNumberFormat="1" applyFont="1" applyFill="1" applyBorder="1" applyAlignment="1" applyProtection="1">
      <alignment horizontal="center" vertical="center"/>
      <protection hidden="1"/>
    </xf>
    <xf numFmtId="4" fontId="41" fillId="27" borderId="22" xfId="28" applyNumberFormat="1" applyFont="1" applyFill="1" applyBorder="1" applyAlignment="1" applyProtection="1">
      <alignment horizontal="center" vertical="center"/>
      <protection hidden="1"/>
    </xf>
    <xf numFmtId="168" fontId="41" fillId="27" borderId="22" xfId="28" applyNumberFormat="1" applyFont="1" applyFill="1" applyBorder="1" applyAlignment="1" applyProtection="1">
      <alignment horizontal="center" vertical="center"/>
      <protection hidden="1"/>
    </xf>
    <xf numFmtId="2" fontId="41" fillId="27" borderId="22" xfId="38" applyNumberFormat="1" applyFont="1" applyFill="1" applyBorder="1" applyAlignment="1" applyProtection="1">
      <alignment horizontal="center" vertical="center"/>
      <protection hidden="1"/>
    </xf>
    <xf numFmtId="168" fontId="41" fillId="27" borderId="23" xfId="28" applyNumberFormat="1" applyFont="1" applyFill="1" applyBorder="1" applyAlignment="1" applyProtection="1">
      <alignment horizontal="center" vertical="center"/>
      <protection hidden="1"/>
    </xf>
    <xf numFmtId="169" fontId="42" fillId="27" borderId="22" xfId="28" applyNumberFormat="1" applyFont="1" applyFill="1" applyBorder="1" applyAlignment="1" applyProtection="1">
      <alignment horizontal="center" vertical="center"/>
      <protection hidden="1"/>
    </xf>
    <xf numFmtId="165" fontId="42" fillId="27" borderId="22" xfId="28" applyNumberFormat="1" applyFont="1" applyFill="1" applyBorder="1" applyAlignment="1" applyProtection="1">
      <alignment horizontal="center" vertical="center"/>
      <protection hidden="1"/>
    </xf>
    <xf numFmtId="165" fontId="42" fillId="27" borderId="22" xfId="38" applyNumberFormat="1" applyFont="1" applyFill="1" applyBorder="1" applyAlignment="1" applyProtection="1">
      <alignment horizontal="center" vertical="center"/>
      <protection hidden="1"/>
    </xf>
    <xf numFmtId="4" fontId="42" fillId="27" borderId="22" xfId="28" applyNumberFormat="1" applyFont="1" applyFill="1" applyBorder="1" applyAlignment="1" applyProtection="1">
      <alignment horizontal="center" vertical="center"/>
      <protection hidden="1"/>
    </xf>
    <xf numFmtId="168" fontId="42" fillId="27" borderId="22" xfId="28" applyNumberFormat="1" applyFont="1" applyFill="1" applyBorder="1" applyAlignment="1" applyProtection="1">
      <alignment horizontal="center" vertical="center"/>
      <protection hidden="1"/>
    </xf>
    <xf numFmtId="2" fontId="42" fillId="27" borderId="22" xfId="38" applyNumberFormat="1" applyFont="1" applyFill="1" applyBorder="1" applyAlignment="1" applyProtection="1">
      <alignment horizontal="center" vertical="center"/>
      <protection hidden="1"/>
    </xf>
    <xf numFmtId="168" fontId="42" fillId="27" borderId="23" xfId="28" applyNumberFormat="1" applyFont="1" applyFill="1" applyBorder="1" applyAlignment="1" applyProtection="1">
      <alignment horizontal="center" vertical="center"/>
      <protection hidden="1"/>
    </xf>
    <xf numFmtId="169" fontId="42" fillId="28" borderId="22" xfId="28" applyNumberFormat="1" applyFont="1" applyFill="1" applyBorder="1" applyAlignment="1" applyProtection="1">
      <alignment horizontal="center" vertical="center"/>
      <protection hidden="1"/>
    </xf>
    <xf numFmtId="168" fontId="42" fillId="28" borderId="22" xfId="28" applyNumberFormat="1" applyFont="1" applyFill="1" applyBorder="1" applyAlignment="1" applyProtection="1">
      <alignment horizontal="center" vertical="center"/>
      <protection hidden="1"/>
    </xf>
    <xf numFmtId="2" fontId="42" fillId="28" borderId="22" xfId="38" applyNumberFormat="1" applyFont="1" applyFill="1" applyBorder="1" applyAlignment="1" applyProtection="1">
      <alignment horizontal="center" vertical="center"/>
      <protection hidden="1"/>
    </xf>
    <xf numFmtId="168" fontId="42" fillId="28" borderId="23" xfId="28" applyNumberFormat="1" applyFont="1" applyFill="1" applyBorder="1" applyAlignment="1" applyProtection="1">
      <alignment horizontal="center" vertical="center"/>
      <protection hidden="1"/>
    </xf>
    <xf numFmtId="167" fontId="42" fillId="27" borderId="22" xfId="28" applyNumberFormat="1" applyFont="1" applyFill="1" applyBorder="1" applyAlignment="1" applyProtection="1">
      <alignment horizontal="center" vertical="center"/>
      <protection hidden="1"/>
    </xf>
    <xf numFmtId="1" fontId="41" fillId="28" borderId="22" xfId="38" applyNumberFormat="1" applyFont="1" applyFill="1" applyBorder="1" applyAlignment="1" applyProtection="1">
      <alignment horizontal="center" vertical="center"/>
      <protection hidden="1"/>
    </xf>
    <xf numFmtId="43" fontId="41" fillId="28" borderId="22" xfId="28" applyFont="1" applyFill="1" applyBorder="1" applyAlignment="1" applyProtection="1">
      <alignment horizontal="center" vertical="center"/>
      <protection hidden="1"/>
    </xf>
    <xf numFmtId="43" fontId="41" fillId="28" borderId="22" xfId="28" applyFont="1" applyFill="1" applyBorder="1" applyAlignment="1" applyProtection="1">
      <alignment horizontal="left" vertical="center"/>
      <protection hidden="1"/>
    </xf>
    <xf numFmtId="43" fontId="41" fillId="28" borderId="23" xfId="28" applyFont="1" applyFill="1" applyBorder="1" applyAlignment="1" applyProtection="1">
      <alignment horizontal="center" vertical="center"/>
      <protection hidden="1"/>
    </xf>
    <xf numFmtId="166" fontId="3" fillId="0" borderId="0" xfId="38" applyNumberFormat="1" applyFont="1" applyAlignment="1" applyProtection="1">
      <alignment vertical="center"/>
      <protection hidden="1"/>
    </xf>
    <xf numFmtId="1" fontId="45" fillId="0" borderId="0" xfId="38" applyNumberFormat="1" applyFont="1" applyBorder="1" applyAlignment="1" applyProtection="1">
      <alignment vertical="center"/>
      <protection hidden="1"/>
    </xf>
    <xf numFmtId="1" fontId="45" fillId="0" borderId="0" xfId="38" applyNumberFormat="1" applyFont="1" applyBorder="1" applyAlignment="1" applyProtection="1">
      <alignment horizontal="center" vertical="center"/>
      <protection hidden="1"/>
    </xf>
    <xf numFmtId="1" fontId="7" fillId="0" borderId="24" xfId="38" applyNumberFormat="1" applyFont="1" applyBorder="1" applyAlignment="1" applyProtection="1">
      <alignment horizontal="center" vertical="center"/>
      <protection hidden="1"/>
    </xf>
    <xf numFmtId="14" fontId="7" fillId="0" borderId="0" xfId="38" applyNumberFormat="1" applyFont="1" applyBorder="1" applyAlignment="1" applyProtection="1">
      <alignment vertical="center"/>
      <protection hidden="1"/>
    </xf>
    <xf numFmtId="3" fontId="7" fillId="0" borderId="0" xfId="38" applyNumberFormat="1" applyFont="1" applyAlignment="1" applyProtection="1">
      <alignment horizontal="center" vertical="center"/>
      <protection hidden="1"/>
    </xf>
    <xf numFmtId="0" fontId="7" fillId="0" borderId="0" xfId="38" applyFont="1" applyBorder="1" applyAlignment="1" applyProtection="1">
      <alignment horizontal="center" vertical="center"/>
      <protection hidden="1"/>
    </xf>
    <xf numFmtId="0" fontId="7" fillId="0" borderId="25" xfId="38" applyFont="1" applyBorder="1" applyAlignment="1" applyProtection="1">
      <alignment horizontal="center" vertical="center"/>
      <protection hidden="1"/>
    </xf>
    <xf numFmtId="17" fontId="58" fillId="26" borderId="24" xfId="38" applyNumberFormat="1" applyFont="1" applyFill="1" applyBorder="1" applyAlignment="1" applyProtection="1">
      <alignment horizontal="center" vertical="center"/>
      <protection hidden="1"/>
    </xf>
    <xf numFmtId="0" fontId="58" fillId="26" borderId="0" xfId="38" applyFont="1" applyFill="1" applyBorder="1" applyAlignment="1" applyProtection="1">
      <alignment vertical="center"/>
      <protection hidden="1"/>
    </xf>
    <xf numFmtId="3" fontId="58" fillId="0" borderId="0" xfId="38" applyNumberFormat="1" applyFont="1" applyAlignment="1" applyProtection="1">
      <alignment horizontal="center" vertical="center"/>
      <protection hidden="1"/>
    </xf>
    <xf numFmtId="166" fontId="58" fillId="0" borderId="0" xfId="38" applyNumberFormat="1" applyFont="1" applyAlignment="1" applyProtection="1">
      <alignment horizontal="center" vertical="center"/>
      <protection hidden="1"/>
    </xf>
    <xf numFmtId="170" fontId="58" fillId="0" borderId="0" xfId="38" applyNumberFormat="1" applyFont="1" applyAlignment="1" applyProtection="1">
      <alignment horizontal="center" vertical="center"/>
      <protection hidden="1"/>
    </xf>
    <xf numFmtId="2" fontId="58" fillId="0" borderId="0" xfId="38" applyNumberFormat="1" applyFont="1" applyAlignment="1" applyProtection="1">
      <alignment horizontal="center" vertical="center"/>
      <protection hidden="1"/>
    </xf>
    <xf numFmtId="4" fontId="58" fillId="0" borderId="0" xfId="38" applyNumberFormat="1" applyFont="1" applyAlignment="1" applyProtection="1">
      <alignment horizontal="center" vertical="center"/>
      <protection hidden="1"/>
    </xf>
    <xf numFmtId="1" fontId="58" fillId="0" borderId="0" xfId="38" applyNumberFormat="1" applyFont="1" applyBorder="1" applyAlignment="1" applyProtection="1">
      <alignment horizontal="center" vertical="center"/>
      <protection hidden="1"/>
    </xf>
    <xf numFmtId="10" fontId="58" fillId="0" borderId="0" xfId="38" applyNumberFormat="1" applyFont="1" applyBorder="1" applyAlignment="1" applyProtection="1">
      <alignment horizontal="center" vertical="center"/>
      <protection hidden="1"/>
    </xf>
    <xf numFmtId="10" fontId="58" fillId="0" borderId="25" xfId="38" applyNumberFormat="1" applyFont="1" applyBorder="1" applyAlignment="1" applyProtection="1">
      <alignment horizontal="center" vertical="center"/>
      <protection hidden="1"/>
    </xf>
    <xf numFmtId="0" fontId="58" fillId="0" borderId="0" xfId="38" applyFont="1" applyAlignment="1" applyProtection="1">
      <alignment horizontal="center" vertical="center"/>
      <protection hidden="1"/>
    </xf>
    <xf numFmtId="17" fontId="1" fillId="26" borderId="24" xfId="38" applyNumberFormat="1" applyFont="1" applyFill="1" applyBorder="1" applyAlignment="1" applyProtection="1">
      <alignment horizontal="center" vertical="center"/>
      <protection hidden="1"/>
    </xf>
    <xf numFmtId="0" fontId="48" fillId="26" borderId="0" xfId="38" applyFont="1" applyFill="1" applyBorder="1" applyAlignment="1" applyProtection="1">
      <alignment vertical="center"/>
      <protection hidden="1"/>
    </xf>
    <xf numFmtId="0" fontId="1" fillId="0" borderId="0" xfId="38" applyFont="1" applyAlignment="1" applyProtection="1">
      <alignment horizontal="center" vertical="center"/>
      <protection hidden="1"/>
    </xf>
    <xf numFmtId="166" fontId="1" fillId="0" borderId="0" xfId="38" applyNumberFormat="1" applyFont="1" applyAlignment="1" applyProtection="1">
      <alignment horizontal="center" vertical="center"/>
      <protection hidden="1"/>
    </xf>
    <xf numFmtId="1" fontId="1" fillId="0" borderId="0" xfId="38" applyNumberFormat="1" applyFont="1" applyBorder="1" applyAlignment="1" applyProtection="1">
      <alignment horizontal="center" vertical="center"/>
      <protection hidden="1"/>
    </xf>
    <xf numFmtId="10" fontId="1" fillId="0" borderId="0" xfId="38" applyNumberFormat="1" applyFont="1" applyBorder="1" applyAlignment="1" applyProtection="1">
      <alignment horizontal="center" vertical="center"/>
      <protection hidden="1"/>
    </xf>
    <xf numFmtId="10" fontId="1" fillId="0" borderId="25" xfId="38" applyNumberFormat="1" applyFont="1" applyBorder="1" applyAlignment="1" applyProtection="1">
      <alignment horizontal="center" vertical="center"/>
      <protection hidden="1"/>
    </xf>
    <xf numFmtId="17" fontId="47" fillId="26" borderId="24" xfId="38" applyNumberFormat="1" applyFont="1" applyFill="1" applyBorder="1" applyAlignment="1" applyProtection="1">
      <alignment horizontal="center" vertical="center"/>
      <protection hidden="1"/>
    </xf>
    <xf numFmtId="0" fontId="47" fillId="0" borderId="0" xfId="38" applyFont="1" applyAlignment="1" applyProtection="1">
      <alignment horizontal="center" vertical="center"/>
      <protection hidden="1"/>
    </xf>
    <xf numFmtId="166" fontId="47" fillId="0" borderId="0" xfId="38" applyNumberFormat="1" applyFont="1" applyAlignment="1" applyProtection="1">
      <alignment horizontal="center" vertical="center"/>
      <protection hidden="1"/>
    </xf>
    <xf numFmtId="3" fontId="47" fillId="0" borderId="0" xfId="38" applyNumberFormat="1" applyFont="1" applyAlignment="1" applyProtection="1">
      <alignment horizontal="center" vertical="center"/>
      <protection hidden="1"/>
    </xf>
    <xf numFmtId="1" fontId="47" fillId="0" borderId="0" xfId="38" applyNumberFormat="1" applyFont="1" applyBorder="1" applyAlignment="1" applyProtection="1">
      <alignment horizontal="center" vertical="center"/>
      <protection hidden="1"/>
    </xf>
    <xf numFmtId="10" fontId="47" fillId="0" borderId="0" xfId="38" applyNumberFormat="1" applyFont="1" applyBorder="1" applyAlignment="1" applyProtection="1">
      <alignment horizontal="center" vertical="center"/>
      <protection hidden="1"/>
    </xf>
    <xf numFmtId="10" fontId="47" fillId="0" borderId="25" xfId="38" applyNumberFormat="1" applyFont="1" applyBorder="1" applyAlignment="1" applyProtection="1">
      <alignment horizontal="center" vertical="center"/>
      <protection hidden="1"/>
    </xf>
    <xf numFmtId="3" fontId="49" fillId="30" borderId="19" xfId="38" applyNumberFormat="1" applyFont="1" applyFill="1" applyBorder="1" applyAlignment="1" applyProtection="1">
      <alignment horizontal="center" vertical="center"/>
      <protection hidden="1"/>
    </xf>
    <xf numFmtId="166" fontId="49" fillId="30" borderId="19" xfId="38" applyNumberFormat="1" applyFont="1" applyFill="1" applyBorder="1" applyAlignment="1" applyProtection="1">
      <alignment horizontal="center" vertical="center"/>
      <protection hidden="1"/>
    </xf>
    <xf numFmtId="4" fontId="49" fillId="30" borderId="19" xfId="38" applyNumberFormat="1" applyFont="1" applyFill="1" applyBorder="1" applyAlignment="1" applyProtection="1">
      <alignment horizontal="center" vertical="center"/>
      <protection hidden="1"/>
    </xf>
    <xf numFmtId="1" fontId="49" fillId="30" borderId="19" xfId="38" applyNumberFormat="1" applyFont="1" applyFill="1" applyBorder="1" applyAlignment="1" applyProtection="1">
      <alignment horizontal="center" vertical="center"/>
      <protection hidden="1"/>
    </xf>
    <xf numFmtId="10" fontId="47" fillId="30" borderId="19" xfId="38" applyNumberFormat="1" applyFont="1" applyFill="1" applyBorder="1" applyAlignment="1" applyProtection="1">
      <alignment horizontal="center" vertical="center"/>
      <protection hidden="1"/>
    </xf>
    <xf numFmtId="10" fontId="49" fillId="30" borderId="20" xfId="38" applyNumberFormat="1" applyFont="1" applyFill="1" applyBorder="1" applyAlignment="1" applyProtection="1">
      <alignment horizontal="center" vertical="center"/>
      <protection hidden="1"/>
    </xf>
    <xf numFmtId="1" fontId="7" fillId="0" borderId="0" xfId="38" applyNumberFormat="1" applyFont="1" applyAlignment="1" applyProtection="1">
      <alignment horizontal="center" vertical="center"/>
      <protection hidden="1"/>
    </xf>
    <xf numFmtId="14" fontId="7" fillId="0" borderId="0" xfId="38" applyNumberFormat="1" applyFont="1" applyAlignment="1" applyProtection="1">
      <alignment vertical="center"/>
      <protection hidden="1"/>
    </xf>
    <xf numFmtId="3" fontId="43" fillId="0" borderId="0" xfId="38" applyNumberFormat="1" applyFont="1" applyAlignment="1" applyProtection="1">
      <alignment vertical="center"/>
      <protection hidden="1"/>
    </xf>
    <xf numFmtId="4" fontId="7" fillId="0" borderId="0" xfId="38" applyNumberFormat="1" applyFont="1" applyAlignment="1" applyProtection="1">
      <alignment vertical="center"/>
      <protection hidden="1"/>
    </xf>
    <xf numFmtId="3" fontId="3" fillId="0" borderId="0" xfId="38" applyNumberFormat="1" applyFont="1" applyAlignment="1" applyProtection="1">
      <alignment vertical="center"/>
      <protection hidden="1"/>
    </xf>
    <xf numFmtId="166" fontId="7" fillId="0" borderId="0" xfId="38" applyNumberFormat="1" applyFont="1" applyAlignment="1" applyProtection="1">
      <alignment vertical="center"/>
      <protection hidden="1"/>
    </xf>
    <xf numFmtId="0" fontId="50" fillId="0" borderId="0" xfId="38" applyFont="1" applyAlignment="1" applyProtection="1">
      <alignment vertical="center"/>
      <protection hidden="1"/>
    </xf>
    <xf numFmtId="0" fontId="50" fillId="0" borderId="0" xfId="38" applyFont="1" applyBorder="1" applyAlignment="1" applyProtection="1">
      <alignment vertical="center"/>
      <protection hidden="1"/>
    </xf>
    <xf numFmtId="0" fontId="50" fillId="0" borderId="25" xfId="38" applyFont="1" applyBorder="1" applyAlignment="1" applyProtection="1">
      <alignment vertical="center"/>
      <protection hidden="1"/>
    </xf>
    <xf numFmtId="10" fontId="7" fillId="0" borderId="0" xfId="38" applyNumberFormat="1" applyFont="1" applyAlignment="1" applyProtection="1">
      <alignment vertical="center"/>
      <protection hidden="1"/>
    </xf>
    <xf numFmtId="1" fontId="43" fillId="0" borderId="0" xfId="38" applyNumberFormat="1" applyFont="1" applyBorder="1" applyAlignment="1" applyProtection="1">
      <alignment horizontal="center" vertical="center"/>
      <protection hidden="1"/>
    </xf>
    <xf numFmtId="14" fontId="35" fillId="28" borderId="19" xfId="38" applyNumberFormat="1" applyFont="1" applyFill="1" applyBorder="1" applyAlignment="1" applyProtection="1">
      <alignment horizontal="center" vertical="center"/>
      <protection hidden="1"/>
    </xf>
    <xf numFmtId="14" fontId="35" fillId="28" borderId="20" xfId="38" applyNumberFormat="1" applyFont="1" applyFill="1" applyBorder="1" applyAlignment="1" applyProtection="1">
      <alignment horizontal="center" vertical="center"/>
      <protection hidden="1"/>
    </xf>
    <xf numFmtId="1" fontId="33" fillId="28" borderId="28" xfId="38" applyNumberFormat="1" applyFont="1" applyFill="1" applyBorder="1" applyAlignment="1" applyProtection="1">
      <alignment horizontal="center" vertical="center"/>
      <protection hidden="1"/>
    </xf>
    <xf numFmtId="1" fontId="34" fillId="28" borderId="19" xfId="38" applyNumberFormat="1" applyFont="1" applyFill="1" applyBorder="1" applyAlignment="1" applyProtection="1">
      <alignment horizontal="center" vertical="center"/>
      <protection hidden="1"/>
    </xf>
    <xf numFmtId="0" fontId="8" fillId="28" borderId="19" xfId="38" applyFont="1" applyFill="1" applyBorder="1" applyAlignment="1" applyProtection="1">
      <alignment horizontal="center" vertical="center"/>
      <protection hidden="1"/>
    </xf>
    <xf numFmtId="0" fontId="8" fillId="28" borderId="20" xfId="38" applyFont="1" applyFill="1" applyBorder="1" applyAlignment="1" applyProtection="1">
      <alignment horizontal="center" vertical="center"/>
      <protection hidden="1"/>
    </xf>
    <xf numFmtId="0" fontId="38" fillId="28" borderId="19" xfId="38" applyFont="1" applyFill="1" applyBorder="1" applyAlignment="1" applyProtection="1">
      <alignment horizontal="center" vertical="center" wrapText="1"/>
      <protection hidden="1"/>
    </xf>
    <xf numFmtId="0" fontId="37" fillId="28" borderId="28" xfId="38" applyFont="1" applyFill="1" applyBorder="1" applyAlignment="1" applyProtection="1">
      <alignment horizontal="center" vertical="center"/>
      <protection hidden="1"/>
    </xf>
    <xf numFmtId="0" fontId="38" fillId="28" borderId="19" xfId="38" applyFont="1" applyFill="1" applyBorder="1" applyAlignment="1" applyProtection="1">
      <alignment horizontal="center" vertical="center"/>
      <protection hidden="1"/>
    </xf>
    <xf numFmtId="0" fontId="42" fillId="33" borderId="19" xfId="38" applyFont="1" applyFill="1" applyBorder="1" applyAlignment="1" applyProtection="1">
      <alignment horizontal="center" vertical="center" wrapText="1"/>
      <protection hidden="1"/>
    </xf>
    <xf numFmtId="17" fontId="49" fillId="30" borderId="28" xfId="38" applyNumberFormat="1" applyFont="1" applyFill="1" applyBorder="1" applyAlignment="1" applyProtection="1">
      <alignment horizontal="center" vertical="center"/>
      <protection hidden="1"/>
    </xf>
    <xf numFmtId="17" fontId="49" fillId="30" borderId="19" xfId="38" applyNumberFormat="1" applyFont="1" applyFill="1" applyBorder="1" applyAlignment="1" applyProtection="1">
      <alignment horizontal="center" vertical="center"/>
      <protection hidden="1"/>
    </xf>
    <xf numFmtId="0" fontId="50" fillId="32" borderId="28" xfId="38" applyFont="1" applyFill="1" applyBorder="1" applyAlignment="1" applyProtection="1">
      <alignment horizontal="center" vertical="center"/>
      <protection hidden="1"/>
    </xf>
    <xf numFmtId="0" fontId="50" fillId="32" borderId="19" xfId="38" applyFont="1" applyFill="1" applyBorder="1" applyAlignment="1" applyProtection="1">
      <alignment horizontal="center" vertical="center"/>
      <protection hidden="1"/>
    </xf>
    <xf numFmtId="1" fontId="44" fillId="0" borderId="0" xfId="38" applyNumberFormat="1" applyFont="1" applyBorder="1" applyAlignment="1" applyProtection="1">
      <alignment horizontal="center" vertical="center"/>
      <protection hidden="1"/>
    </xf>
    <xf numFmtId="0" fontId="42" fillId="33" borderId="19" xfId="38" applyFont="1" applyFill="1" applyBorder="1" applyAlignment="1" applyProtection="1">
      <alignment horizontal="center" vertical="center"/>
      <protection hidden="1"/>
    </xf>
    <xf numFmtId="0" fontId="46" fillId="33" borderId="28" xfId="38" applyFont="1" applyFill="1" applyBorder="1" applyAlignment="1" applyProtection="1">
      <alignment horizontal="center" vertical="center"/>
      <protection hidden="1"/>
    </xf>
    <xf numFmtId="14" fontId="45" fillId="0" borderId="0" xfId="38" applyNumberFormat="1" applyFont="1" applyBorder="1" applyAlignment="1" applyProtection="1">
      <alignment horizontal="center" vertical="center"/>
      <protection hidden="1"/>
    </xf>
    <xf numFmtId="4" fontId="50" fillId="32" borderId="28" xfId="38" applyNumberFormat="1" applyFont="1" applyFill="1" applyBorder="1" applyAlignment="1" applyProtection="1">
      <alignment horizontal="center" vertical="center"/>
      <protection hidden="1"/>
    </xf>
    <xf numFmtId="4" fontId="50" fillId="32" borderId="19" xfId="38" applyNumberFormat="1" applyFont="1" applyFill="1" applyBorder="1" applyAlignment="1" applyProtection="1">
      <alignment horizontal="center" vertical="center"/>
      <protection hidden="1"/>
    </xf>
    <xf numFmtId="4" fontId="50" fillId="32" borderId="20" xfId="38" applyNumberFormat="1" applyFont="1" applyFill="1" applyBorder="1" applyAlignment="1" applyProtection="1">
      <alignment horizontal="center" vertical="center"/>
      <protection hidden="1"/>
    </xf>
    <xf numFmtId="0" fontId="42" fillId="33" borderId="20" xfId="38" applyFont="1" applyFill="1" applyBorder="1" applyAlignment="1" applyProtection="1">
      <alignment horizontal="center" vertical="center" wrapText="1"/>
      <protection hidden="1"/>
    </xf>
    <xf numFmtId="0" fontId="11" fillId="0" borderId="29" xfId="0" applyFont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53" fillId="0" borderId="29" xfId="0" applyFont="1" applyBorder="1" applyAlignment="1" applyProtection="1">
      <alignment horizontal="center"/>
      <protection hidden="1"/>
    </xf>
    <xf numFmtId="0" fontId="59" fillId="0" borderId="0" xfId="0" applyFont="1"/>
    <xf numFmtId="1" fontId="60" fillId="36" borderId="31" xfId="0" applyNumberFormat="1" applyFont="1" applyFill="1" applyBorder="1" applyAlignment="1" applyProtection="1">
      <alignment horizontal="center" vertical="center" wrapText="1"/>
      <protection locked="0" hidden="1"/>
    </xf>
    <xf numFmtId="0" fontId="60" fillId="36" borderId="30" xfId="0" applyFont="1" applyFill="1" applyBorder="1" applyAlignment="1" applyProtection="1">
      <alignment horizontal="centerContinuous" vertical="center" wrapText="1"/>
      <protection locked="0" hidden="1"/>
    </xf>
    <xf numFmtId="0" fontId="60" fillId="36" borderId="30" xfId="0" applyFont="1" applyFill="1" applyBorder="1" applyAlignment="1" applyProtection="1">
      <alignment horizontal="center" vertical="center" wrapText="1"/>
      <protection locked="0" hidden="1"/>
    </xf>
    <xf numFmtId="1" fontId="60" fillId="36" borderId="32" xfId="0" applyNumberFormat="1" applyFont="1" applyFill="1" applyBorder="1" applyAlignment="1" applyProtection="1">
      <alignment horizontal="center" vertical="center" wrapText="1"/>
      <protection locked="0" hidden="1"/>
    </xf>
    <xf numFmtId="4" fontId="60" fillId="36" borderId="30" xfId="0" applyNumberFormat="1" applyFont="1" applyFill="1" applyBorder="1" applyAlignment="1" applyProtection="1">
      <alignment horizontal="center" vertical="center"/>
      <protection locked="0" hidden="1"/>
    </xf>
    <xf numFmtId="1" fontId="60" fillId="36" borderId="32" xfId="0" applyNumberFormat="1" applyFont="1" applyFill="1" applyBorder="1" applyAlignment="1" applyProtection="1">
      <alignment horizontal="center" vertical="center" wrapText="1"/>
      <protection locked="0" hidden="1"/>
    </xf>
    <xf numFmtId="0" fontId="60" fillId="36" borderId="31" xfId="0" applyFont="1" applyFill="1" applyBorder="1" applyAlignment="1" applyProtection="1">
      <alignment horizontal="center" vertical="center" wrapText="1"/>
      <protection locked="0" hidden="1"/>
    </xf>
    <xf numFmtId="0" fontId="60" fillId="36" borderId="32" xfId="0" applyFont="1" applyFill="1" applyBorder="1" applyAlignment="1" applyProtection="1">
      <alignment horizontal="center" vertical="center" wrapText="1"/>
      <protection locked="0" hidden="1"/>
    </xf>
    <xf numFmtId="16" fontId="61" fillId="24" borderId="30" xfId="0" applyNumberFormat="1" applyFont="1" applyFill="1" applyBorder="1" applyAlignment="1" applyProtection="1">
      <alignment horizontal="center" vertical="center"/>
      <protection locked="0" hidden="1"/>
    </xf>
    <xf numFmtId="4" fontId="61" fillId="24" borderId="30" xfId="0" applyNumberFormat="1" applyFont="1" applyFill="1" applyBorder="1" applyAlignment="1" applyProtection="1">
      <alignment horizontal="center" vertical="center"/>
      <protection locked="0" hidden="1"/>
    </xf>
    <xf numFmtId="0" fontId="61" fillId="24" borderId="30" xfId="0" applyFont="1" applyFill="1" applyBorder="1" applyAlignment="1" applyProtection="1">
      <alignment horizontal="center" vertical="center"/>
      <protection locked="0" hidden="1"/>
    </xf>
    <xf numFmtId="14" fontId="61" fillId="24" borderId="30" xfId="0" applyNumberFormat="1" applyFont="1" applyFill="1" applyBorder="1" applyAlignment="1" applyProtection="1">
      <alignment horizontal="center" vertical="center"/>
      <protection locked="0" hidden="1"/>
    </xf>
    <xf numFmtId="0" fontId="62" fillId="0" borderId="0" xfId="0" applyFont="1" applyAlignment="1">
      <alignment horizontal="center" vertical="center"/>
    </xf>
    <xf numFmtId="1" fontId="61" fillId="24" borderId="33" xfId="0" applyNumberFormat="1" applyFont="1" applyFill="1" applyBorder="1" applyAlignment="1" applyProtection="1">
      <alignment horizontal="center" vertical="center"/>
      <protection locked="0" hidden="1"/>
    </xf>
    <xf numFmtId="4" fontId="61" fillId="24" borderId="34" xfId="0" applyNumberFormat="1" applyFont="1" applyFill="1" applyBorder="1" applyAlignment="1" applyProtection="1">
      <alignment horizontal="center" vertical="center"/>
      <protection locked="0" hidden="1"/>
    </xf>
    <xf numFmtId="1" fontId="60" fillId="36" borderId="35" xfId="0" applyNumberFormat="1" applyFont="1" applyFill="1" applyBorder="1" applyAlignment="1" applyProtection="1">
      <alignment horizontal="center" vertical="center" wrapText="1"/>
      <protection locked="0" hidden="1"/>
    </xf>
    <xf numFmtId="0" fontId="60" fillId="36" borderId="32" xfId="0" applyNumberFormat="1" applyFont="1" applyFill="1" applyBorder="1" applyAlignment="1" applyProtection="1">
      <alignment horizontal="center" vertical="center"/>
      <protection locked="0" hidden="1"/>
    </xf>
    <xf numFmtId="1" fontId="60" fillId="36" borderId="36" xfId="0" applyNumberFormat="1" applyFont="1" applyFill="1" applyBorder="1" applyAlignment="1" applyProtection="1">
      <alignment horizontal="center" vertical="center" wrapText="1"/>
      <protection locked="0" hidden="1"/>
    </xf>
    <xf numFmtId="1" fontId="61" fillId="24" borderId="37" xfId="0" applyNumberFormat="1" applyFont="1" applyFill="1" applyBorder="1" applyAlignment="1" applyProtection="1">
      <alignment horizontal="center" vertical="center"/>
      <protection locked="0" hidden="1"/>
    </xf>
    <xf numFmtId="14" fontId="61" fillId="24" borderId="31" xfId="0" applyNumberFormat="1" applyFont="1" applyFill="1" applyBorder="1" applyAlignment="1" applyProtection="1">
      <alignment horizontal="center" vertical="center"/>
      <protection locked="0" hidden="1"/>
    </xf>
    <xf numFmtId="0" fontId="61" fillId="24" borderId="31" xfId="0" applyFont="1" applyFill="1" applyBorder="1" applyAlignment="1" applyProtection="1">
      <alignment horizontal="center" vertical="center"/>
      <protection locked="0" hidden="1"/>
    </xf>
    <xf numFmtId="16" fontId="61" fillId="24" borderId="31" xfId="0" applyNumberFormat="1" applyFont="1" applyFill="1" applyBorder="1" applyAlignment="1" applyProtection="1">
      <alignment horizontal="center" vertical="center"/>
      <protection locked="0" hidden="1"/>
    </xf>
    <xf numFmtId="4" fontId="61" fillId="24" borderId="31" xfId="0" applyNumberFormat="1" applyFont="1" applyFill="1" applyBorder="1" applyAlignment="1" applyProtection="1">
      <alignment horizontal="center" vertical="center"/>
      <protection locked="0" hidden="1"/>
    </xf>
    <xf numFmtId="4" fontId="61" fillId="24" borderId="38" xfId="0" applyNumberFormat="1" applyFont="1" applyFill="1" applyBorder="1" applyAlignment="1" applyProtection="1">
      <alignment horizontal="center" vertical="center"/>
      <protection locked="0" hidden="1"/>
    </xf>
    <xf numFmtId="1" fontId="61" fillId="35" borderId="30" xfId="0" applyNumberFormat="1" applyFont="1" applyFill="1" applyBorder="1" applyAlignment="1" applyProtection="1">
      <alignment horizontal="center" vertical="center"/>
      <protection locked="0" hidden="1"/>
    </xf>
    <xf numFmtId="14" fontId="61" fillId="35" borderId="30" xfId="0" applyNumberFormat="1" applyFont="1" applyFill="1" applyBorder="1" applyAlignment="1" applyProtection="1">
      <alignment horizontal="center" vertical="center"/>
      <protection locked="0" hidden="1"/>
    </xf>
    <xf numFmtId="0" fontId="61" fillId="35" borderId="30" xfId="0" applyFont="1" applyFill="1" applyBorder="1" applyAlignment="1" applyProtection="1">
      <alignment horizontal="center" vertical="center"/>
      <protection locked="0" hidden="1"/>
    </xf>
    <xf numFmtId="16" fontId="61" fillId="35" borderId="30" xfId="0" applyNumberFormat="1" applyFont="1" applyFill="1" applyBorder="1" applyAlignment="1" applyProtection="1">
      <alignment horizontal="center" vertical="center"/>
      <protection locked="0" hidden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_مبيعات زينة 2010" xfId="28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مبيعات زينة 2010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44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4" formatCode="#,##0.0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21" formatCode="dd\-mmm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19" formatCode="dd/mm/yyyy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scheme val="none"/>
      </font>
      <numFmt numFmtId="1" formatCode="0"/>
      <fill>
        <patternFill patternType="solid">
          <fgColor indexed="64"/>
          <bgColor indexed="4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1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i/Application%20Data/Microsoft/Excel/&#1605;&#1576;&#1610;&#1593;&#1575;&#1578;%20&#1586;&#1610;&#1606;&#1577;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81;&#1604;&#1610;&#1604;&#1609;%20&#1575;&#1604;&#1605;&#1576;&#1610;&#1593;&#1575;&#1578;%20&#1608;&#1575;&#1604;&#1578;&#1586;&#1607;&#1610;&#1585;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جماليات الاذون "/>
      <sheetName val="تفصيلى الاذون "/>
      <sheetName val="تقرير المبيعات "/>
    </sheetNames>
    <sheetDataSet>
      <sheetData sheetId="0"/>
      <sheetData sheetId="1">
        <row r="2640">
          <cell r="A2640" t="str">
            <v>الزراعة</v>
          </cell>
        </row>
        <row r="2641">
          <cell r="A2641" t="str">
            <v>الزراعة</v>
          </cell>
        </row>
        <row r="2642">
          <cell r="A2642" t="str">
            <v>الزراعة</v>
          </cell>
        </row>
        <row r="2643">
          <cell r="A2643" t="str">
            <v>الزراعة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جمالى التزهير"/>
      <sheetName val="تزهير السخنه"/>
      <sheetName val="تزهير ام صابر"/>
      <sheetName val="تزهير عبد الرشيد"/>
      <sheetName val="تزهيرالفتح"/>
      <sheetName val="تزهير مزرعه  س"/>
      <sheetName val="تزهير امينة"/>
      <sheetName val="تزهير النوبارية"/>
      <sheetName val="تزهير كفر داوود"/>
      <sheetName val="اجمالى التزهير (2)"/>
      <sheetName val="الاجمالى العام"/>
      <sheetName val="اجمالىالمبيعات  للجميح (2)"/>
      <sheetName val="الرئيس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C23">
            <v>7036</v>
          </cell>
          <cell r="G23">
            <v>5821</v>
          </cell>
          <cell r="O23">
            <v>6096</v>
          </cell>
          <cell r="S23">
            <v>5457</v>
          </cell>
          <cell r="W23">
            <v>3695</v>
          </cell>
        </row>
      </sheetData>
      <sheetData sheetId="9"/>
      <sheetData sheetId="10"/>
      <sheetData sheetId="11"/>
      <sheetData sheetId="12"/>
    </sheetDataSet>
  </externalBook>
</externalLink>
</file>

<file path=xl/tables/table1.xml><?xml version="1.0" encoding="utf-8"?>
<table xmlns="http://schemas.openxmlformats.org/spreadsheetml/2006/main" id="2" name="Data" displayName="Data" ref="A3:AM28" totalsRowShown="0" headerRowDxfId="4" dataDxfId="3" headerRowBorderDxfId="1" tableBorderDxfId="2" totalsRowBorderDxfId="0">
  <tableColumns count="39">
    <tableColumn id="1" name="1" dataDxfId="43">
      <calculatedColumnFormula>+A3+1</calculatedColumnFormula>
    </tableColumn>
    <tableColumn id="2" name="2" dataDxfId="42"/>
    <tableColumn id="3" name="3" dataDxfId="41"/>
    <tableColumn id="4" name="4" dataDxfId="40"/>
    <tableColumn id="5" name="5" dataDxfId="39"/>
    <tableColumn id="6" name="6" dataDxfId="38"/>
    <tableColumn id="7" name="7" dataDxfId="37"/>
    <tableColumn id="8" name="8" dataDxfId="36"/>
    <tableColumn id="9" name="9" dataDxfId="35">
      <calculatedColumnFormula>H4/1.2</calculatedColumnFormula>
    </tableColumn>
    <tableColumn id="10" name="10" dataDxfId="34"/>
    <tableColumn id="11" name="11" dataDxfId="33">
      <calculatedColumnFormula>+I4*J4/1000</calculatedColumnFormula>
    </tableColumn>
    <tableColumn id="12" name="12" dataDxfId="32">
      <calculatedColumnFormula>+H4/AM4</calculatedColumnFormula>
    </tableColumn>
    <tableColumn id="13" name="13" dataDxfId="31"/>
    <tableColumn id="14" name="14" dataDxfId="30"/>
    <tableColumn id="15" name="15" dataDxfId="29">
      <calculatedColumnFormula>+N4*$L4</calculatedColumnFormula>
    </tableColumn>
    <tableColumn id="16" name="16" dataDxfId="28">
      <calculatedColumnFormula>+O4/1.2</calculatedColumnFormula>
    </tableColumn>
    <tableColumn id="17" name="17" dataDxfId="27">
      <calculatedColumnFormula>P4/1000*$J4</calculatedColumnFormula>
    </tableColumn>
    <tableColumn id="18" name="18" dataDxfId="26">
      <calculatedColumnFormula>+O4/$H4*$M4</calculatedColumnFormula>
    </tableColumn>
    <tableColumn id="19" name="19" dataDxfId="25"/>
    <tableColumn id="20" name="20" dataDxfId="24">
      <calculatedColumnFormula>+S4*$L4</calculatedColumnFormula>
    </tableColumn>
    <tableColumn id="21" name="21" dataDxfId="23">
      <calculatedColumnFormula>+T4/1.2</calculatedColumnFormula>
    </tableColumn>
    <tableColumn id="22" name="22" dataDxfId="22">
      <calculatedColumnFormula>U4/1000*$J4</calculatedColumnFormula>
    </tableColumn>
    <tableColumn id="23" name="23" dataDxfId="21">
      <calculatedColumnFormula>+T4/$H4*$M4</calculatedColumnFormula>
    </tableColumn>
    <tableColumn id="24" name="24" dataDxfId="20"/>
    <tableColumn id="25" name="25" dataDxfId="19">
      <calculatedColumnFormula>+X4*$L4</calculatedColumnFormula>
    </tableColumn>
    <tableColumn id="26" name="26" dataDxfId="18">
      <calculatedColumnFormula>+Y4/1.2</calculatedColumnFormula>
    </tableColumn>
    <tableColumn id="27" name="27" dataDxfId="17">
      <calculatedColumnFormula>Z4/1000*$J4</calculatedColumnFormula>
    </tableColumn>
    <tableColumn id="28" name="28" dataDxfId="16">
      <calculatedColumnFormula>+Y4/$H4*$M4</calculatedColumnFormula>
    </tableColumn>
    <tableColumn id="29" name="29" dataDxfId="15"/>
    <tableColumn id="30" name="30" dataDxfId="14">
      <calculatedColumnFormula>+AC4*$L4</calculatedColumnFormula>
    </tableColumn>
    <tableColumn id="31" name="31" dataDxfId="13">
      <calculatedColumnFormula>+AD4/1.2</calculatedColumnFormula>
    </tableColumn>
    <tableColumn id="32" name="32" dataDxfId="12">
      <calculatedColumnFormula>AE4/1000*$J4</calculatedColumnFormula>
    </tableColumn>
    <tableColumn id="33" name="33" dataDxfId="11">
      <calculatedColumnFormula>+AD4/$H4*$M4</calculatedColumnFormula>
    </tableColumn>
    <tableColumn id="34" name="34" dataDxfId="10"/>
    <tableColumn id="35" name="35" dataDxfId="9">
      <calculatedColumnFormula>+AH4*$L4</calculatedColumnFormula>
    </tableColumn>
    <tableColumn id="36" name="36" dataDxfId="8">
      <calculatedColumnFormula>+AI4/1.2</calculatedColumnFormula>
    </tableColumn>
    <tableColumn id="37" name="37" dataDxfId="7">
      <calculatedColumnFormula>AJ4/1000*$J4</calculatedColumnFormula>
    </tableColumn>
    <tableColumn id="38" name="38" dataDxfId="6">
      <calculatedColumnFormula>+AI4/$H4*$M4</calculatedColumnFormula>
    </tableColumn>
    <tableColumn id="39" name="39" dataDxfId="5">
      <calculatedColumnFormula>SUM(N4,S4,X4,AC4,AH4)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showGridLines="0" rightToLeft="1" zoomScale="60" zoomScaleNormal="50" zoomScaleSheetLayoutView="70" workbookViewId="0">
      <pane xSplit="1" ySplit="4" topLeftCell="H71" activePane="bottomRight" state="frozenSplit"/>
      <selection pane="topRight" activeCell="B1" sqref="B1"/>
      <selection pane="bottomLeft" activeCell="A4" sqref="A4"/>
      <selection pane="bottomRight" activeCell="I73" sqref="I73"/>
    </sheetView>
  </sheetViews>
  <sheetFormatPr defaultRowHeight="12.75"/>
  <cols>
    <col min="1" max="1" width="38.7109375" style="27" customWidth="1"/>
    <col min="2" max="2" width="26.42578125" style="24" customWidth="1"/>
    <col min="3" max="3" width="19.85546875" style="24" bestFit="1" customWidth="1"/>
    <col min="4" max="4" width="21.28515625" style="24" customWidth="1"/>
    <col min="5" max="5" width="21.42578125" style="24" bestFit="1" customWidth="1"/>
    <col min="6" max="6" width="23.85546875" style="24" bestFit="1" customWidth="1"/>
    <col min="7" max="7" width="24" style="24" bestFit="1" customWidth="1"/>
    <col min="8" max="8" width="28.28515625" style="24" customWidth="1"/>
    <col min="9" max="9" width="27.7109375" style="24" customWidth="1"/>
    <col min="10" max="10" width="27.7109375" style="24" bestFit="1" customWidth="1"/>
    <col min="11" max="11" width="24.85546875" style="24" bestFit="1" customWidth="1"/>
    <col min="12" max="12" width="14.7109375" style="24" bestFit="1" customWidth="1"/>
    <col min="13" max="13" width="18.28515625" style="24" customWidth="1"/>
    <col min="14" max="16384" width="9.140625" style="24"/>
  </cols>
  <sheetData>
    <row r="1" spans="1:13" ht="64.5" customHeight="1" thickTop="1" thickBot="1">
      <c r="A1" s="157" t="s">
        <v>99</v>
      </c>
      <c r="B1" s="158"/>
      <c r="C1" s="158"/>
      <c r="D1" s="158"/>
      <c r="E1" s="158"/>
      <c r="F1" s="158"/>
      <c r="G1" s="158"/>
      <c r="H1" s="158"/>
      <c r="I1" s="155">
        <v>40463</v>
      </c>
      <c r="J1" s="155"/>
      <c r="K1" s="156"/>
      <c r="L1" s="60"/>
      <c r="M1" s="61"/>
    </row>
    <row r="2" spans="1:13" ht="5.45" customHeight="1" thickTop="1" thickBot="1">
      <c r="A2" s="62"/>
      <c r="B2" s="63"/>
      <c r="C2" s="64"/>
      <c r="D2" s="64"/>
      <c r="E2" s="64"/>
      <c r="F2" s="64"/>
      <c r="G2" s="64"/>
      <c r="H2" s="64"/>
      <c r="I2" s="64"/>
      <c r="J2" s="64"/>
      <c r="K2" s="65"/>
      <c r="L2" s="60"/>
      <c r="M2" s="61"/>
    </row>
    <row r="3" spans="1:13" ht="33" customHeight="1" thickTop="1" thickBot="1">
      <c r="A3" s="162" t="s">
        <v>80</v>
      </c>
      <c r="B3" s="161" t="s">
        <v>9</v>
      </c>
      <c r="C3" s="161" t="s">
        <v>81</v>
      </c>
      <c r="D3" s="161" t="s">
        <v>26</v>
      </c>
      <c r="E3" s="161" t="s">
        <v>27</v>
      </c>
      <c r="F3" s="161" t="s">
        <v>28</v>
      </c>
      <c r="G3" s="161" t="s">
        <v>29</v>
      </c>
      <c r="H3" s="159" t="s">
        <v>17</v>
      </c>
      <c r="I3" s="159" t="s">
        <v>19</v>
      </c>
      <c r="J3" s="159" t="s">
        <v>79</v>
      </c>
      <c r="K3" s="160"/>
      <c r="L3" s="66"/>
      <c r="M3" s="66"/>
    </row>
    <row r="4" spans="1:13" ht="50.25" customHeight="1" thickTop="1" thickBot="1">
      <c r="A4" s="162"/>
      <c r="B4" s="161"/>
      <c r="C4" s="163"/>
      <c r="D4" s="161"/>
      <c r="E4" s="161"/>
      <c r="F4" s="161"/>
      <c r="G4" s="161"/>
      <c r="H4" s="159"/>
      <c r="I4" s="159"/>
      <c r="J4" s="67" t="s">
        <v>82</v>
      </c>
      <c r="K4" s="68" t="s">
        <v>83</v>
      </c>
      <c r="L4" s="66"/>
      <c r="M4" s="66"/>
    </row>
    <row r="5" spans="1:13" ht="9.9499999999999993" customHeight="1" thickTop="1" thickBot="1">
      <c r="A5" s="69"/>
      <c r="B5" s="69"/>
      <c r="C5" s="70"/>
      <c r="D5" s="70"/>
      <c r="E5" s="70"/>
      <c r="F5" s="70"/>
      <c r="G5" s="70"/>
      <c r="H5" s="70"/>
      <c r="I5" s="70"/>
      <c r="J5" s="71"/>
      <c r="K5" s="72"/>
      <c r="L5" s="66"/>
      <c r="M5" s="66"/>
    </row>
    <row r="6" spans="1:13" s="25" customFormat="1" ht="75" customHeight="1" thickBot="1">
      <c r="A6" s="73" t="s">
        <v>49</v>
      </c>
      <c r="B6" s="74">
        <f>تحليلات!B3</f>
        <v>6</v>
      </c>
      <c r="C6" s="75">
        <f>تحليلات!C3</f>
        <v>1597</v>
      </c>
      <c r="D6" s="76">
        <f>تحليلات!D3</f>
        <v>23.68</v>
      </c>
      <c r="E6" s="76">
        <f>تحليلات!E3</f>
        <v>19.733333333333331</v>
      </c>
      <c r="F6" s="76">
        <f>تحليلات!F3</f>
        <v>14.827802128991859</v>
      </c>
      <c r="G6" s="74">
        <f>تحليلات!G3</f>
        <v>2328.9070945945955</v>
      </c>
      <c r="H6" s="77">
        <f>تحليلات!H3</f>
        <v>45957.100000000013</v>
      </c>
      <c r="I6" s="78">
        <f>تحليلات!M3</f>
        <v>45983</v>
      </c>
      <c r="J6" s="79">
        <f>تحليلات!N3</f>
        <v>0</v>
      </c>
      <c r="K6" s="80">
        <f>+H6-I6-J6</f>
        <v>-25.899999999986903</v>
      </c>
      <c r="L6" s="66"/>
      <c r="M6" s="66"/>
    </row>
    <row r="7" spans="1:13" s="26" customFormat="1" ht="35.1" hidden="1" customHeight="1" thickBot="1">
      <c r="A7" s="81" t="s">
        <v>8</v>
      </c>
      <c r="B7" s="74" t="str">
        <f>تحليلات!B4</f>
        <v>عدد
السيارات</v>
      </c>
      <c r="C7" s="74" t="str">
        <f>تحليلات!C4</f>
        <v>عدد السبايط</v>
      </c>
      <c r="D7" s="76" t="str">
        <f>تحليلات!D4</f>
        <v>الوزن قائم
(بالطن )</v>
      </c>
      <c r="E7" s="76" t="str">
        <f>تحليلات!E4</f>
        <v>الوزن الصافى
(بالطن )</v>
      </c>
      <c r="F7" s="76" t="str">
        <f>تحليلات!F4</f>
        <v>متوسط
 الوزن</v>
      </c>
      <c r="G7" s="74" t="str">
        <f>تحليلات!G4</f>
        <v>متوسط
السعر</v>
      </c>
      <c r="H7" s="77" t="str">
        <f>تحليلات!H4</f>
        <v>القيمه</v>
      </c>
      <c r="I7" s="78" t="str">
        <f>تحليلات!M4</f>
        <v>المسدد</v>
      </c>
      <c r="J7" s="79" t="str">
        <f>تحليلات!N4</f>
        <v>المسدد 
تامين</v>
      </c>
      <c r="K7" s="80"/>
      <c r="L7" s="66"/>
      <c r="M7" s="66"/>
    </row>
    <row r="8" spans="1:13" s="25" customFormat="1" ht="75" customHeight="1" thickBot="1">
      <c r="A8" s="81" t="s">
        <v>50</v>
      </c>
      <c r="B8" s="82">
        <f>تحليلات!B5</f>
        <v>0.25</v>
      </c>
      <c r="C8" s="75">
        <f>تحليلات!C5</f>
        <v>30</v>
      </c>
      <c r="D8" s="83">
        <f>تحليلات!D5</f>
        <v>0.53</v>
      </c>
      <c r="E8" s="83">
        <f>تحليلات!E5</f>
        <v>0.44166666666666671</v>
      </c>
      <c r="F8" s="84">
        <f>تحليلات!F5</f>
        <v>17.666666666666668</v>
      </c>
      <c r="G8" s="83">
        <f>تحليلات!G5</f>
        <v>4300</v>
      </c>
      <c r="H8" s="85">
        <f>تحليلات!H5</f>
        <v>1899.1666666666667</v>
      </c>
      <c r="I8" s="86">
        <f>تحليلات!M5</f>
        <v>1900</v>
      </c>
      <c r="J8" s="87">
        <f>تحليلات!N5</f>
        <v>0</v>
      </c>
      <c r="K8" s="88">
        <f>+H8-I8-J8</f>
        <v>-0.83333333333325754</v>
      </c>
      <c r="L8" s="66"/>
      <c r="M8" s="66"/>
    </row>
    <row r="9" spans="1:13" s="26" customFormat="1" ht="35.1" hidden="1" customHeight="1" thickBot="1">
      <c r="A9" s="81" t="s">
        <v>8</v>
      </c>
      <c r="B9" s="82" t="str">
        <f>تحليلات!B6</f>
        <v>عدد
السيارات</v>
      </c>
      <c r="C9" s="82" t="str">
        <f>تحليلات!C6</f>
        <v>عدد السبايط</v>
      </c>
      <c r="D9" s="83" t="str">
        <f>تحليلات!D6</f>
        <v>الوزن قائم
(بالطن )</v>
      </c>
      <c r="E9" s="83" t="str">
        <f>تحليلات!E6</f>
        <v>الوزن الصافى
(بالطن )</v>
      </c>
      <c r="F9" s="84" t="str">
        <f>تحليلات!F6</f>
        <v>متوسط
 الوزن</v>
      </c>
      <c r="G9" s="83" t="str">
        <f>تحليلات!G6</f>
        <v>متوسط
السعر</v>
      </c>
      <c r="H9" s="85" t="str">
        <f>تحليلات!H6</f>
        <v>القيمه</v>
      </c>
      <c r="I9" s="78" t="str">
        <f>تحليلات!M6</f>
        <v>المسدد</v>
      </c>
      <c r="J9" s="79" t="str">
        <f>تحليلات!N6</f>
        <v>المسدد 
تامين</v>
      </c>
      <c r="K9" s="88"/>
      <c r="L9" s="66"/>
      <c r="M9" s="66"/>
    </row>
    <row r="10" spans="1:13" s="25" customFormat="1" ht="75" customHeight="1" thickBot="1">
      <c r="A10" s="73" t="s">
        <v>51</v>
      </c>
      <c r="B10" s="74">
        <f>تحليلات!B7</f>
        <v>0</v>
      </c>
      <c r="C10" s="74">
        <f>تحليلات!C7</f>
        <v>0</v>
      </c>
      <c r="D10" s="76">
        <f>تحليلات!D7</f>
        <v>0</v>
      </c>
      <c r="E10" s="76">
        <f>تحليلات!E7</f>
        <v>0</v>
      </c>
      <c r="F10" s="76" t="e">
        <f>تحليلات!F7</f>
        <v>#DIV/0!</v>
      </c>
      <c r="G10" s="74" t="e">
        <f>تحليلات!G7</f>
        <v>#DIV/0!</v>
      </c>
      <c r="H10" s="77">
        <f>تحليلات!H7</f>
        <v>0</v>
      </c>
      <c r="I10" s="78">
        <f>تحليلات!M7</f>
        <v>0</v>
      </c>
      <c r="J10" s="79">
        <f>تحليلات!N7</f>
        <v>0</v>
      </c>
      <c r="K10" s="80">
        <f>+H10-I10-J10</f>
        <v>0</v>
      </c>
      <c r="L10" s="66"/>
      <c r="M10" s="66"/>
    </row>
    <row r="11" spans="1:13" s="26" customFormat="1" ht="35.1" hidden="1" customHeight="1" thickBot="1">
      <c r="A11" s="81" t="s">
        <v>8</v>
      </c>
      <c r="B11" s="82" t="str">
        <f>تحليلات!B8</f>
        <v>عدد
السيارات</v>
      </c>
      <c r="C11" s="82" t="str">
        <f>تحليلات!C8</f>
        <v>عدد السبايط</v>
      </c>
      <c r="D11" s="83" t="str">
        <f>تحليلات!D8</f>
        <v>الوزن قائم
(بالطن )</v>
      </c>
      <c r="E11" s="83" t="str">
        <f>تحليلات!E8</f>
        <v>الوزن الصافى
(بالطن )</v>
      </c>
      <c r="F11" s="84" t="str">
        <f>تحليلات!F8</f>
        <v>متوسط
 الوزن</v>
      </c>
      <c r="G11" s="83" t="str">
        <f>تحليلات!G8</f>
        <v>متوسط
السعر</v>
      </c>
      <c r="H11" s="85" t="str">
        <f>تحليلات!H8</f>
        <v>القيمه</v>
      </c>
      <c r="I11" s="78" t="str">
        <f>تحليلات!M8</f>
        <v>المسدد</v>
      </c>
      <c r="J11" s="79" t="str">
        <f>تحليلات!N8</f>
        <v>المسدد 
تامين</v>
      </c>
      <c r="K11" s="88"/>
      <c r="L11" s="66"/>
      <c r="M11" s="66"/>
    </row>
    <row r="12" spans="1:13" s="25" customFormat="1" ht="75" customHeight="1" thickBot="1">
      <c r="A12" s="81" t="s">
        <v>52</v>
      </c>
      <c r="B12" s="82">
        <f>تحليلات!B9</f>
        <v>0.25</v>
      </c>
      <c r="C12" s="75">
        <f>تحليلات!C9</f>
        <v>73</v>
      </c>
      <c r="D12" s="83">
        <f>تحليلات!D9</f>
        <v>1.0880000000000001</v>
      </c>
      <c r="E12" s="83">
        <f>تحليلات!E9</f>
        <v>0.90666666666666673</v>
      </c>
      <c r="F12" s="84">
        <f>تحليلات!F9</f>
        <v>14.904109589041097</v>
      </c>
      <c r="G12" s="83">
        <f>تحليلات!G9</f>
        <v>3750.0000000000005</v>
      </c>
      <c r="H12" s="85">
        <f>تحليلات!H9</f>
        <v>3400.0000000000005</v>
      </c>
      <c r="I12" s="86">
        <f>تحليلات!M9</f>
        <v>0</v>
      </c>
      <c r="J12" s="87">
        <f>تحليلات!N9</f>
        <v>0</v>
      </c>
      <c r="K12" s="88">
        <f>+H12-I12-J12</f>
        <v>3400.0000000000005</v>
      </c>
      <c r="L12" s="66"/>
      <c r="M12" s="66"/>
    </row>
    <row r="13" spans="1:13" s="26" customFormat="1" ht="35.1" hidden="1" customHeight="1" thickBot="1">
      <c r="A13" s="81" t="s">
        <v>8</v>
      </c>
      <c r="B13" s="82" t="str">
        <f>تحليلات!B10</f>
        <v>عدد
السيارات</v>
      </c>
      <c r="C13" s="82" t="str">
        <f>تحليلات!C10</f>
        <v>عدد السبايط</v>
      </c>
      <c r="D13" s="83" t="str">
        <f>تحليلات!D10</f>
        <v>الوزن قائم
(بالطن )</v>
      </c>
      <c r="E13" s="83" t="str">
        <f>تحليلات!E10</f>
        <v>الوزن الصافى
(بالطن )</v>
      </c>
      <c r="F13" s="84" t="str">
        <f>تحليلات!F10</f>
        <v>متوسط
 الوزن</v>
      </c>
      <c r="G13" s="83" t="str">
        <f>تحليلات!G10</f>
        <v>متوسط
السعر</v>
      </c>
      <c r="H13" s="85" t="str">
        <f>تحليلات!H10</f>
        <v>القيمه</v>
      </c>
      <c r="I13" s="78" t="str">
        <f>تحليلات!M10</f>
        <v>المسدد</v>
      </c>
      <c r="J13" s="79" t="str">
        <f>تحليلات!N10</f>
        <v>المسدد 
تامين</v>
      </c>
      <c r="K13" s="88"/>
      <c r="L13" s="66"/>
      <c r="M13" s="66"/>
    </row>
    <row r="14" spans="1:13" s="25" customFormat="1" ht="75" customHeight="1" thickBot="1">
      <c r="A14" s="73" t="s">
        <v>53</v>
      </c>
      <c r="B14" s="74">
        <f>تحليلات!B11</f>
        <v>0.5</v>
      </c>
      <c r="C14" s="75">
        <f>تحليلات!C11</f>
        <v>110</v>
      </c>
      <c r="D14" s="76">
        <f>تحليلات!D11</f>
        <v>1.6559999999999999</v>
      </c>
      <c r="E14" s="76">
        <f>تحليلات!E11</f>
        <v>1.38</v>
      </c>
      <c r="F14" s="76">
        <f>تحليلات!F11</f>
        <v>15.054545454545455</v>
      </c>
      <c r="G14" s="74">
        <f>تحليلات!G11</f>
        <v>4000.0000000000005</v>
      </c>
      <c r="H14" s="77">
        <f>تحليلات!H11</f>
        <v>5520</v>
      </c>
      <c r="I14" s="78">
        <f>تحليلات!M11</f>
        <v>5520</v>
      </c>
      <c r="J14" s="79">
        <f>تحليلات!N11</f>
        <v>0</v>
      </c>
      <c r="K14" s="80">
        <f>+H14-I14-J14</f>
        <v>0</v>
      </c>
      <c r="L14" s="66"/>
      <c r="M14" s="66"/>
    </row>
    <row r="15" spans="1:13" s="26" customFormat="1" ht="35.1" hidden="1" customHeight="1" thickBot="1">
      <c r="A15" s="81" t="s">
        <v>8</v>
      </c>
      <c r="B15" s="82" t="str">
        <f>تحليلات!B12</f>
        <v>عدد
السيارات</v>
      </c>
      <c r="C15" s="82" t="str">
        <f>تحليلات!C12</f>
        <v>عدد السبايط</v>
      </c>
      <c r="D15" s="83" t="str">
        <f>تحليلات!D12</f>
        <v>الوزن قائم
(بالطن )</v>
      </c>
      <c r="E15" s="83" t="str">
        <f>تحليلات!E12</f>
        <v>الوزن الصافى
(بالطن )</v>
      </c>
      <c r="F15" s="84" t="str">
        <f>تحليلات!F12</f>
        <v>متوسط
 الوزن</v>
      </c>
      <c r="G15" s="83" t="str">
        <f>تحليلات!G12</f>
        <v>متوسط
السعر</v>
      </c>
      <c r="H15" s="85" t="str">
        <f>تحليلات!H12</f>
        <v>القيمه</v>
      </c>
      <c r="I15" s="78" t="str">
        <f>تحليلات!M12</f>
        <v>المسدد</v>
      </c>
      <c r="J15" s="79" t="str">
        <f>تحليلات!N12</f>
        <v>المسدد 
تامين</v>
      </c>
      <c r="K15" s="88"/>
      <c r="L15" s="66"/>
      <c r="M15" s="66"/>
    </row>
    <row r="16" spans="1:13" s="25" customFormat="1" ht="75" customHeight="1" thickBot="1">
      <c r="A16" s="81" t="s">
        <v>54</v>
      </c>
      <c r="B16" s="82">
        <f>تحليلات!B13</f>
        <v>0</v>
      </c>
      <c r="C16" s="82">
        <f>تحليلات!C13</f>
        <v>0</v>
      </c>
      <c r="D16" s="83">
        <f>تحليلات!D13</f>
        <v>0</v>
      </c>
      <c r="E16" s="83">
        <f>تحليلات!E13</f>
        <v>0</v>
      </c>
      <c r="F16" s="84" t="e">
        <f>تحليلات!F13</f>
        <v>#DIV/0!</v>
      </c>
      <c r="G16" s="83" t="e">
        <f>تحليلات!G13</f>
        <v>#DIV/0!</v>
      </c>
      <c r="H16" s="85">
        <f>تحليلات!H13</f>
        <v>0</v>
      </c>
      <c r="I16" s="86">
        <f>تحليلات!M13</f>
        <v>0</v>
      </c>
      <c r="J16" s="87">
        <f>تحليلات!N13</f>
        <v>0</v>
      </c>
      <c r="K16" s="88">
        <f>+H16-I16-J16</f>
        <v>0</v>
      </c>
      <c r="L16" s="66"/>
      <c r="M16" s="66"/>
    </row>
    <row r="17" spans="1:13" s="26" customFormat="1" ht="35.1" hidden="1" customHeight="1" thickBot="1">
      <c r="A17" s="81" t="s">
        <v>8</v>
      </c>
      <c r="B17" s="82" t="str">
        <f>تحليلات!B14</f>
        <v>عدد
السيارات</v>
      </c>
      <c r="C17" s="82" t="str">
        <f>تحليلات!C14</f>
        <v>عدد السبايط</v>
      </c>
      <c r="D17" s="83" t="str">
        <f>تحليلات!D14</f>
        <v>الوزن قائم
(بالطن )</v>
      </c>
      <c r="E17" s="83" t="str">
        <f>تحليلات!E14</f>
        <v>الوزن الصافى
(بالطن )</v>
      </c>
      <c r="F17" s="84" t="str">
        <f>تحليلات!F14</f>
        <v>متوسط
 الوزن</v>
      </c>
      <c r="G17" s="83" t="str">
        <f>تحليلات!G14</f>
        <v>متوسط
السعر</v>
      </c>
      <c r="H17" s="85" t="str">
        <f>تحليلات!H14</f>
        <v>القيمه</v>
      </c>
      <c r="I17" s="78" t="str">
        <f>تحليلات!M14</f>
        <v>المسدد</v>
      </c>
      <c r="J17" s="79" t="str">
        <f>تحليلات!N14</f>
        <v>المسدد 
تامين</v>
      </c>
      <c r="K17" s="88"/>
      <c r="L17" s="66"/>
      <c r="M17" s="66"/>
    </row>
    <row r="18" spans="1:13" s="25" customFormat="1" ht="75" customHeight="1" thickBot="1">
      <c r="A18" s="73" t="s">
        <v>55</v>
      </c>
      <c r="B18" s="74">
        <f>تحليلات!B15</f>
        <v>0</v>
      </c>
      <c r="C18" s="74">
        <f>تحليلات!C15</f>
        <v>0</v>
      </c>
      <c r="D18" s="76">
        <f>تحليلات!D15</f>
        <v>0</v>
      </c>
      <c r="E18" s="76">
        <f>تحليلات!E15</f>
        <v>0</v>
      </c>
      <c r="F18" s="76" t="e">
        <f>تحليلات!F15</f>
        <v>#DIV/0!</v>
      </c>
      <c r="G18" s="74" t="e">
        <f>تحليلات!G15</f>
        <v>#DIV/0!</v>
      </c>
      <c r="H18" s="77">
        <f>تحليلات!H15</f>
        <v>0</v>
      </c>
      <c r="I18" s="78">
        <f>تحليلات!M15</f>
        <v>0</v>
      </c>
      <c r="J18" s="79">
        <f>تحليلات!N15</f>
        <v>0</v>
      </c>
      <c r="K18" s="80">
        <f>+H18-I18-J18</f>
        <v>0</v>
      </c>
      <c r="L18" s="66"/>
      <c r="M18" s="66"/>
    </row>
    <row r="19" spans="1:13" s="26" customFormat="1" ht="35.1" hidden="1" customHeight="1" thickBot="1">
      <c r="A19" s="81" t="s">
        <v>8</v>
      </c>
      <c r="B19" s="82" t="str">
        <f>تحليلات!B16</f>
        <v>عدد
السيارات</v>
      </c>
      <c r="C19" s="82" t="str">
        <f>تحليلات!C16</f>
        <v>عدد السبايط</v>
      </c>
      <c r="D19" s="83" t="str">
        <f>تحليلات!D16</f>
        <v>الوزن قائم
(بالطن )</v>
      </c>
      <c r="E19" s="83" t="str">
        <f>تحليلات!E16</f>
        <v>الوزن الصافى
(بالطن )</v>
      </c>
      <c r="F19" s="84" t="str">
        <f>تحليلات!F16</f>
        <v>متوسط
 الوزن</v>
      </c>
      <c r="G19" s="83" t="str">
        <f>تحليلات!G16</f>
        <v>متوسط
السعر</v>
      </c>
      <c r="H19" s="85" t="str">
        <f>تحليلات!H16</f>
        <v>القيمه</v>
      </c>
      <c r="I19" s="78" t="str">
        <f>تحليلات!M16</f>
        <v>المسدد</v>
      </c>
      <c r="J19" s="79" t="str">
        <f>تحليلات!N16</f>
        <v>المسدد 
تامين</v>
      </c>
      <c r="K19" s="88"/>
      <c r="L19" s="66"/>
      <c r="M19" s="66"/>
    </row>
    <row r="20" spans="1:13" s="25" customFormat="1" ht="75" customHeight="1" thickBot="1">
      <c r="A20" s="81" t="s">
        <v>56</v>
      </c>
      <c r="B20" s="82">
        <f>تحليلات!B17</f>
        <v>0</v>
      </c>
      <c r="C20" s="82">
        <f>تحليلات!C17</f>
        <v>0</v>
      </c>
      <c r="D20" s="83">
        <f>تحليلات!D17</f>
        <v>0</v>
      </c>
      <c r="E20" s="83">
        <f>تحليلات!E17</f>
        <v>0</v>
      </c>
      <c r="F20" s="84" t="e">
        <f>تحليلات!F17</f>
        <v>#DIV/0!</v>
      </c>
      <c r="G20" s="83" t="e">
        <f>تحليلات!G17</f>
        <v>#DIV/0!</v>
      </c>
      <c r="H20" s="85">
        <f>تحليلات!H17</f>
        <v>0</v>
      </c>
      <c r="I20" s="86">
        <f>تحليلات!M17</f>
        <v>0</v>
      </c>
      <c r="J20" s="87">
        <f>تحليلات!N17</f>
        <v>0</v>
      </c>
      <c r="K20" s="88">
        <f>+H20-I20-J20</f>
        <v>0</v>
      </c>
      <c r="L20" s="66"/>
      <c r="M20" s="66"/>
    </row>
    <row r="21" spans="1:13" s="26" customFormat="1" ht="35.1" hidden="1" customHeight="1" thickBot="1">
      <c r="A21" s="81" t="s">
        <v>8</v>
      </c>
      <c r="B21" s="82" t="str">
        <f>تحليلات!B18</f>
        <v>عدد
السيارات</v>
      </c>
      <c r="C21" s="82" t="str">
        <f>تحليلات!C18</f>
        <v>عدد السبايط</v>
      </c>
      <c r="D21" s="83" t="str">
        <f>تحليلات!D18</f>
        <v>الوزن قائم
(بالطن )</v>
      </c>
      <c r="E21" s="83" t="str">
        <f>تحليلات!E18</f>
        <v>الوزن الصافى
(بالطن )</v>
      </c>
      <c r="F21" s="84" t="str">
        <f>تحليلات!F18</f>
        <v>متوسط
 الوزن</v>
      </c>
      <c r="G21" s="83" t="str">
        <f>تحليلات!G18</f>
        <v>متوسط
السعر</v>
      </c>
      <c r="H21" s="85" t="str">
        <f>تحليلات!H18</f>
        <v>القيمه</v>
      </c>
      <c r="I21" s="78" t="str">
        <f>تحليلات!M18</f>
        <v>المسدد</v>
      </c>
      <c r="J21" s="79" t="str">
        <f>تحليلات!N18</f>
        <v>المسدد 
تامين</v>
      </c>
      <c r="K21" s="88"/>
      <c r="L21" s="66"/>
      <c r="M21" s="66"/>
    </row>
    <row r="22" spans="1:13" s="25" customFormat="1" ht="75" customHeight="1" thickBot="1">
      <c r="A22" s="73" t="s">
        <v>57</v>
      </c>
      <c r="B22" s="74">
        <f>تحليلات!B19</f>
        <v>0</v>
      </c>
      <c r="C22" s="74">
        <f>تحليلات!C19</f>
        <v>0</v>
      </c>
      <c r="D22" s="76">
        <f>تحليلات!D19</f>
        <v>0</v>
      </c>
      <c r="E22" s="76">
        <f>تحليلات!E19</f>
        <v>0</v>
      </c>
      <c r="F22" s="76" t="e">
        <f>تحليلات!F19</f>
        <v>#DIV/0!</v>
      </c>
      <c r="G22" s="74" t="e">
        <f>تحليلات!G19</f>
        <v>#DIV/0!</v>
      </c>
      <c r="H22" s="77">
        <f>تحليلات!H19</f>
        <v>0</v>
      </c>
      <c r="I22" s="78">
        <f>تحليلات!M19</f>
        <v>0</v>
      </c>
      <c r="J22" s="79">
        <f>تحليلات!N19</f>
        <v>0</v>
      </c>
      <c r="K22" s="80">
        <f>+H22-I22-J22</f>
        <v>0</v>
      </c>
      <c r="L22" s="66"/>
      <c r="M22" s="66"/>
    </row>
    <row r="23" spans="1:13" s="26" customFormat="1" ht="35.1" hidden="1" customHeight="1" thickBot="1">
      <c r="A23" s="81" t="s">
        <v>8</v>
      </c>
      <c r="B23" s="82" t="str">
        <f>تحليلات!B20</f>
        <v>عدد
السيارات</v>
      </c>
      <c r="C23" s="82" t="str">
        <f>تحليلات!C20</f>
        <v>عدد السبايط</v>
      </c>
      <c r="D23" s="83" t="str">
        <f>تحليلات!D20</f>
        <v>الوزن قائم
(بالطن )</v>
      </c>
      <c r="E23" s="83" t="str">
        <f>تحليلات!E20</f>
        <v>الوزن الصافى
(بالطن )</v>
      </c>
      <c r="F23" s="84" t="str">
        <f>تحليلات!F20</f>
        <v>متوسط
 الوزن</v>
      </c>
      <c r="G23" s="83" t="str">
        <f>تحليلات!G20</f>
        <v>متوسط
السعر</v>
      </c>
      <c r="H23" s="85" t="str">
        <f>تحليلات!H20</f>
        <v>القيمه</v>
      </c>
      <c r="I23" s="78" t="str">
        <f>تحليلات!M20</f>
        <v>المسدد</v>
      </c>
      <c r="J23" s="79" t="str">
        <f>تحليلات!N20</f>
        <v>المسدد 
تامين</v>
      </c>
      <c r="K23" s="88"/>
      <c r="L23" s="66"/>
      <c r="M23" s="66"/>
    </row>
    <row r="24" spans="1:13" s="25" customFormat="1" ht="75" customHeight="1" thickBot="1">
      <c r="A24" s="81" t="s">
        <v>58</v>
      </c>
      <c r="B24" s="82">
        <f>تحليلات!B21</f>
        <v>0.25</v>
      </c>
      <c r="C24" s="75">
        <f>تحليلات!C21</f>
        <v>50</v>
      </c>
      <c r="D24" s="83">
        <f>تحليلات!D21</f>
        <v>0.95</v>
      </c>
      <c r="E24" s="83">
        <f>تحليلات!E21</f>
        <v>0.79166666666666674</v>
      </c>
      <c r="F24" s="84">
        <f>تحليلات!F21</f>
        <v>19</v>
      </c>
      <c r="G24" s="83">
        <f>تحليلات!G21</f>
        <v>3600.0000000000005</v>
      </c>
      <c r="H24" s="85">
        <f>تحليلات!H21</f>
        <v>2850.0000000000005</v>
      </c>
      <c r="I24" s="86">
        <f>تحليلات!M21</f>
        <v>2850</v>
      </c>
      <c r="J24" s="87">
        <f>تحليلات!N21</f>
        <v>0</v>
      </c>
      <c r="K24" s="88">
        <f>+H24-I24-J24</f>
        <v>4.5474735088646412E-13</v>
      </c>
      <c r="L24" s="66"/>
      <c r="M24" s="66"/>
    </row>
    <row r="25" spans="1:13" s="26" customFormat="1" ht="35.1" hidden="1" customHeight="1" thickBot="1">
      <c r="A25" s="81" t="s">
        <v>8</v>
      </c>
      <c r="B25" s="82" t="str">
        <f>تحليلات!B22</f>
        <v>عدد
السيارات</v>
      </c>
      <c r="C25" s="82" t="str">
        <f>تحليلات!C22</f>
        <v>عدد السبايط</v>
      </c>
      <c r="D25" s="83" t="str">
        <f>تحليلات!D22</f>
        <v>الوزن قائم
(بالطن )</v>
      </c>
      <c r="E25" s="83" t="str">
        <f>تحليلات!E22</f>
        <v>الوزن الصافى
(بالطن )</v>
      </c>
      <c r="F25" s="84" t="str">
        <f>تحليلات!F22</f>
        <v>متوسط
 الوزن</v>
      </c>
      <c r="G25" s="83" t="str">
        <f>تحليلات!G22</f>
        <v>متوسط
السعر</v>
      </c>
      <c r="H25" s="85" t="str">
        <f>تحليلات!H22</f>
        <v>القيمه</v>
      </c>
      <c r="I25" s="78" t="str">
        <f>تحليلات!M22</f>
        <v>المسدد</v>
      </c>
      <c r="J25" s="79" t="str">
        <f>تحليلات!N22</f>
        <v>المسدد 
تامين</v>
      </c>
      <c r="K25" s="88"/>
      <c r="L25" s="66"/>
      <c r="M25" s="66"/>
    </row>
    <row r="26" spans="1:13" s="25" customFormat="1" ht="75" customHeight="1" thickBot="1">
      <c r="A26" s="73" t="s">
        <v>59</v>
      </c>
      <c r="B26" s="74">
        <f>تحليلات!B23</f>
        <v>0</v>
      </c>
      <c r="C26" s="74">
        <f>تحليلات!C23</f>
        <v>0</v>
      </c>
      <c r="D26" s="76">
        <f>تحليلات!D23</f>
        <v>0</v>
      </c>
      <c r="E26" s="76">
        <f>تحليلات!E23</f>
        <v>0</v>
      </c>
      <c r="F26" s="76" t="e">
        <f>تحليلات!F23</f>
        <v>#DIV/0!</v>
      </c>
      <c r="G26" s="74" t="e">
        <f>تحليلات!G23</f>
        <v>#DIV/0!</v>
      </c>
      <c r="H26" s="77">
        <f>تحليلات!H23</f>
        <v>0</v>
      </c>
      <c r="I26" s="78">
        <f>تحليلات!M23</f>
        <v>0</v>
      </c>
      <c r="J26" s="79">
        <f>تحليلات!N23</f>
        <v>0</v>
      </c>
      <c r="K26" s="80">
        <f>+H26-I26-J26</f>
        <v>0</v>
      </c>
      <c r="L26" s="66"/>
      <c r="M26" s="66"/>
    </row>
    <row r="27" spans="1:13" s="26" customFormat="1" ht="35.1" hidden="1" customHeight="1" thickBot="1">
      <c r="A27" s="81" t="s">
        <v>8</v>
      </c>
      <c r="B27" s="82" t="str">
        <f>تحليلات!B24</f>
        <v>عدد
السيارات</v>
      </c>
      <c r="C27" s="82" t="str">
        <f>تحليلات!C24</f>
        <v>عدد السبايط</v>
      </c>
      <c r="D27" s="83" t="str">
        <f>تحليلات!D24</f>
        <v>الوزن قائم
(بالطن )</v>
      </c>
      <c r="E27" s="83" t="str">
        <f>تحليلات!E24</f>
        <v>الوزن الصافى
(بالطن )</v>
      </c>
      <c r="F27" s="84" t="str">
        <f>تحليلات!F24</f>
        <v>متوسط
 الوزن</v>
      </c>
      <c r="G27" s="83" t="str">
        <f>تحليلات!G24</f>
        <v>متوسط
السعر</v>
      </c>
      <c r="H27" s="85" t="str">
        <f>تحليلات!H24</f>
        <v>القيمه</v>
      </c>
      <c r="I27" s="78" t="str">
        <f>تحليلات!M24</f>
        <v>المسدد</v>
      </c>
      <c r="J27" s="79" t="str">
        <f>تحليلات!N24</f>
        <v>المسدد 
تامين</v>
      </c>
      <c r="K27" s="88"/>
      <c r="L27" s="66"/>
      <c r="M27" s="66"/>
    </row>
    <row r="28" spans="1:13" s="25" customFormat="1" ht="75" customHeight="1" thickBot="1">
      <c r="A28" s="81" t="s">
        <v>60</v>
      </c>
      <c r="B28" s="82">
        <f>تحليلات!B25</f>
        <v>0</v>
      </c>
      <c r="C28" s="82">
        <f>تحليلات!C25</f>
        <v>0</v>
      </c>
      <c r="D28" s="83">
        <f>تحليلات!D25</f>
        <v>0</v>
      </c>
      <c r="E28" s="83">
        <f>تحليلات!E25</f>
        <v>0</v>
      </c>
      <c r="F28" s="84" t="e">
        <f>تحليلات!F25</f>
        <v>#DIV/0!</v>
      </c>
      <c r="G28" s="83" t="e">
        <f>تحليلات!G25</f>
        <v>#DIV/0!</v>
      </c>
      <c r="H28" s="85">
        <f>تحليلات!H25</f>
        <v>0</v>
      </c>
      <c r="I28" s="86">
        <f>تحليلات!M25</f>
        <v>0</v>
      </c>
      <c r="J28" s="87">
        <f>تحليلات!N25</f>
        <v>0</v>
      </c>
      <c r="K28" s="88">
        <f>+H28-I28-J28</f>
        <v>0</v>
      </c>
      <c r="L28" s="66"/>
      <c r="M28" s="66"/>
    </row>
    <row r="29" spans="1:13" s="26" customFormat="1" ht="35.1" hidden="1" customHeight="1" thickBot="1">
      <c r="A29" s="81" t="s">
        <v>8</v>
      </c>
      <c r="B29" s="82" t="str">
        <f>تحليلات!B26</f>
        <v>عدد
السيارات</v>
      </c>
      <c r="C29" s="82" t="str">
        <f>تحليلات!C26</f>
        <v>عدد السبايط</v>
      </c>
      <c r="D29" s="83" t="str">
        <f>تحليلات!D26</f>
        <v>الوزن قائم
(بالطن )</v>
      </c>
      <c r="E29" s="83" t="str">
        <f>تحليلات!E26</f>
        <v>الوزن الصافى
(بالطن )</v>
      </c>
      <c r="F29" s="84" t="str">
        <f>تحليلات!F26</f>
        <v>متوسط
 الوزن</v>
      </c>
      <c r="G29" s="83" t="str">
        <f>تحليلات!G26</f>
        <v>متوسط
السعر</v>
      </c>
      <c r="H29" s="85" t="str">
        <f>تحليلات!H26</f>
        <v>القيمه</v>
      </c>
      <c r="I29" s="78" t="str">
        <f>تحليلات!M26</f>
        <v>المسدد</v>
      </c>
      <c r="J29" s="79" t="str">
        <f>تحليلات!N26</f>
        <v>المسدد 
تامين</v>
      </c>
      <c r="K29" s="88"/>
      <c r="L29" s="66"/>
      <c r="M29" s="66"/>
    </row>
    <row r="30" spans="1:13" s="25" customFormat="1" ht="75" customHeight="1" thickBot="1">
      <c r="A30" s="73" t="s">
        <v>61</v>
      </c>
      <c r="B30" s="74">
        <f>تحليلات!B27</f>
        <v>0.25</v>
      </c>
      <c r="C30" s="75">
        <f>تحليلات!C27</f>
        <v>20</v>
      </c>
      <c r="D30" s="76">
        <f>تحليلات!D27</f>
        <v>0.44</v>
      </c>
      <c r="E30" s="76">
        <f>تحليلات!E27</f>
        <v>0.3666666666666667</v>
      </c>
      <c r="F30" s="76">
        <f>تحليلات!F27</f>
        <v>22</v>
      </c>
      <c r="G30" s="74">
        <f>تحليلات!G27</f>
        <v>2999.9999999999995</v>
      </c>
      <c r="H30" s="77">
        <f>تحليلات!H27</f>
        <v>1100</v>
      </c>
      <c r="I30" s="78">
        <f>تحليلات!M27</f>
        <v>1100</v>
      </c>
      <c r="J30" s="79">
        <f>تحليلات!N27</f>
        <v>0</v>
      </c>
      <c r="K30" s="80">
        <f>+H30-I30-J30</f>
        <v>0</v>
      </c>
      <c r="L30" s="66"/>
      <c r="M30" s="66"/>
    </row>
    <row r="31" spans="1:13" s="26" customFormat="1" ht="35.1" hidden="1" customHeight="1" thickBot="1">
      <c r="A31" s="81" t="s">
        <v>8</v>
      </c>
      <c r="B31" s="82" t="str">
        <f>تحليلات!B28</f>
        <v>عدد
السيارات</v>
      </c>
      <c r="C31" s="82" t="str">
        <f>تحليلات!C28</f>
        <v>عدد السبايط</v>
      </c>
      <c r="D31" s="83" t="str">
        <f>تحليلات!D28</f>
        <v>الوزن قائم
(بالطن )</v>
      </c>
      <c r="E31" s="83" t="str">
        <f>تحليلات!E28</f>
        <v>الوزن الصافى
(بالطن )</v>
      </c>
      <c r="F31" s="84" t="str">
        <f>تحليلات!F28</f>
        <v>متوسط
 الوزن</v>
      </c>
      <c r="G31" s="83" t="str">
        <f>تحليلات!G28</f>
        <v>متوسط
السعر</v>
      </c>
      <c r="H31" s="85" t="str">
        <f>تحليلات!H28</f>
        <v>القيمه</v>
      </c>
      <c r="I31" s="78" t="str">
        <f>تحليلات!M28</f>
        <v>المسدد</v>
      </c>
      <c r="J31" s="79" t="str">
        <f>تحليلات!N28</f>
        <v>المسدد 
تامين</v>
      </c>
      <c r="K31" s="88"/>
      <c r="L31" s="66"/>
      <c r="M31" s="66"/>
    </row>
    <row r="32" spans="1:13" s="25" customFormat="1" ht="75" customHeight="1" thickBot="1">
      <c r="A32" s="81" t="s">
        <v>62</v>
      </c>
      <c r="B32" s="82">
        <f>تحليلات!B29</f>
        <v>0</v>
      </c>
      <c r="C32" s="82">
        <f>تحليلات!C29</f>
        <v>0</v>
      </c>
      <c r="D32" s="83">
        <f>تحليلات!D29</f>
        <v>0</v>
      </c>
      <c r="E32" s="83">
        <f>تحليلات!E29</f>
        <v>0</v>
      </c>
      <c r="F32" s="84" t="e">
        <f>تحليلات!F29</f>
        <v>#DIV/0!</v>
      </c>
      <c r="G32" s="83" t="e">
        <f>تحليلات!G29</f>
        <v>#DIV/0!</v>
      </c>
      <c r="H32" s="85">
        <f>تحليلات!H29</f>
        <v>0</v>
      </c>
      <c r="I32" s="86">
        <f>تحليلات!M29</f>
        <v>0</v>
      </c>
      <c r="J32" s="87">
        <f>تحليلات!N29</f>
        <v>0</v>
      </c>
      <c r="K32" s="88">
        <f>+H32-I32-J32</f>
        <v>0</v>
      </c>
      <c r="L32" s="66"/>
      <c r="M32" s="66"/>
    </row>
    <row r="33" spans="1:13" s="26" customFormat="1" ht="35.1" hidden="1" customHeight="1" thickBot="1">
      <c r="A33" s="81" t="s">
        <v>8</v>
      </c>
      <c r="B33" s="82" t="str">
        <f>تحليلات!B30</f>
        <v>عدد
السيارات</v>
      </c>
      <c r="C33" s="82" t="str">
        <f>تحليلات!C30</f>
        <v>عدد السبايط</v>
      </c>
      <c r="D33" s="83" t="str">
        <f>تحليلات!D30</f>
        <v>الوزن قائم
(بالطن )</v>
      </c>
      <c r="E33" s="83" t="str">
        <f>تحليلات!E30</f>
        <v>الوزن الصافى
(بالطن )</v>
      </c>
      <c r="F33" s="84" t="str">
        <f>تحليلات!F30</f>
        <v>متوسط
 الوزن</v>
      </c>
      <c r="G33" s="83" t="str">
        <f>تحليلات!G30</f>
        <v>متوسط
السعر</v>
      </c>
      <c r="H33" s="85" t="str">
        <f>تحليلات!H30</f>
        <v>القيمه</v>
      </c>
      <c r="I33" s="78" t="str">
        <f>تحليلات!M30</f>
        <v>المسدد</v>
      </c>
      <c r="J33" s="79" t="str">
        <f>تحليلات!N30</f>
        <v>المسدد 
تامين</v>
      </c>
      <c r="K33" s="88"/>
      <c r="L33" s="66"/>
      <c r="M33" s="66"/>
    </row>
    <row r="34" spans="1:13" s="25" customFormat="1" ht="75" customHeight="1" thickBot="1">
      <c r="A34" s="73" t="s">
        <v>63</v>
      </c>
      <c r="B34" s="74">
        <f>تحليلات!B31</f>
        <v>0.25</v>
      </c>
      <c r="C34" s="75">
        <f>تحليلات!C31</f>
        <v>66</v>
      </c>
      <c r="D34" s="76">
        <f>تحليلات!D31</f>
        <v>1.27</v>
      </c>
      <c r="E34" s="76">
        <f>تحليلات!E31</f>
        <v>1.0583333333333336</v>
      </c>
      <c r="F34" s="76">
        <f>تحليلات!F31</f>
        <v>19.242424242424242</v>
      </c>
      <c r="G34" s="74">
        <f>تحليلات!G31</f>
        <v>4150</v>
      </c>
      <c r="H34" s="77">
        <f>تحليلات!H31</f>
        <v>4392.0833333333339</v>
      </c>
      <c r="I34" s="78">
        <f>تحليلات!M31</f>
        <v>4392</v>
      </c>
      <c r="J34" s="79">
        <f>تحليلات!N31</f>
        <v>0</v>
      </c>
      <c r="K34" s="80">
        <f>+H34-I34-J34</f>
        <v>8.3333333333939663E-2</v>
      </c>
      <c r="L34" s="66"/>
      <c r="M34" s="66"/>
    </row>
    <row r="35" spans="1:13" s="26" customFormat="1" ht="35.1" hidden="1" customHeight="1" thickBot="1">
      <c r="A35" s="81" t="s">
        <v>8</v>
      </c>
      <c r="B35" s="82" t="str">
        <f>تحليلات!B32</f>
        <v>عدد
السيارات</v>
      </c>
      <c r="C35" s="82" t="str">
        <f>تحليلات!C32</f>
        <v>عدد السبايط</v>
      </c>
      <c r="D35" s="83" t="str">
        <f>تحليلات!D32</f>
        <v>الوزن قائم
(بالطن )</v>
      </c>
      <c r="E35" s="83" t="str">
        <f>تحليلات!E32</f>
        <v>الوزن الصافى
(بالطن )</v>
      </c>
      <c r="F35" s="84" t="str">
        <f>تحليلات!F32</f>
        <v>متوسط
 الوزن</v>
      </c>
      <c r="G35" s="83" t="str">
        <f>تحليلات!G32</f>
        <v>متوسط
السعر</v>
      </c>
      <c r="H35" s="85" t="str">
        <f>تحليلات!H32</f>
        <v>القيمه</v>
      </c>
      <c r="I35" s="78" t="str">
        <f>تحليلات!M32</f>
        <v>المسدد</v>
      </c>
      <c r="J35" s="79" t="str">
        <f>تحليلات!N32</f>
        <v>المسدد 
تامين</v>
      </c>
      <c r="K35" s="88"/>
      <c r="L35" s="66"/>
      <c r="M35" s="66"/>
    </row>
    <row r="36" spans="1:13" s="25" customFormat="1" ht="75" customHeight="1" thickBot="1">
      <c r="A36" s="81" t="s">
        <v>64</v>
      </c>
      <c r="B36" s="82">
        <f>تحليلات!B33</f>
        <v>0</v>
      </c>
      <c r="C36" s="82">
        <f>تحليلات!C33</f>
        <v>0</v>
      </c>
      <c r="D36" s="83">
        <f>تحليلات!D33</f>
        <v>0</v>
      </c>
      <c r="E36" s="83">
        <f>تحليلات!E33</f>
        <v>0</v>
      </c>
      <c r="F36" s="84" t="e">
        <f>تحليلات!F33</f>
        <v>#DIV/0!</v>
      </c>
      <c r="G36" s="83" t="e">
        <f>تحليلات!G33</f>
        <v>#DIV/0!</v>
      </c>
      <c r="H36" s="85">
        <f>تحليلات!H33</f>
        <v>0</v>
      </c>
      <c r="I36" s="86">
        <f>تحليلات!M33</f>
        <v>0</v>
      </c>
      <c r="J36" s="87">
        <f>تحليلات!N33</f>
        <v>0</v>
      </c>
      <c r="K36" s="88">
        <f>+H36-I36-J36</f>
        <v>0</v>
      </c>
      <c r="L36" s="66"/>
      <c r="M36" s="66"/>
    </row>
    <row r="37" spans="1:13" s="26" customFormat="1" ht="35.1" hidden="1" customHeight="1" thickBot="1">
      <c r="A37" s="81" t="s">
        <v>8</v>
      </c>
      <c r="B37" s="82" t="str">
        <f>تحليلات!B34</f>
        <v>عدد
السيارات</v>
      </c>
      <c r="C37" s="82" t="str">
        <f>تحليلات!C34</f>
        <v>عدد السبايط</v>
      </c>
      <c r="D37" s="83" t="str">
        <f>تحليلات!D34</f>
        <v>الوزن قائم
(بالطن )</v>
      </c>
      <c r="E37" s="83" t="str">
        <f>تحليلات!E34</f>
        <v>الوزن الصافى
(بالطن )</v>
      </c>
      <c r="F37" s="84" t="str">
        <f>تحليلات!F34</f>
        <v>متوسط
 الوزن</v>
      </c>
      <c r="G37" s="83" t="str">
        <f>تحليلات!G34</f>
        <v>متوسط
السعر</v>
      </c>
      <c r="H37" s="85" t="str">
        <f>تحليلات!H34</f>
        <v>القيمه</v>
      </c>
      <c r="I37" s="78" t="str">
        <f>تحليلات!M34</f>
        <v>المسدد</v>
      </c>
      <c r="J37" s="79" t="str">
        <f>تحليلات!N34</f>
        <v>المسدد 
تامين</v>
      </c>
      <c r="K37" s="88"/>
      <c r="L37" s="66"/>
      <c r="M37" s="66"/>
    </row>
    <row r="38" spans="1:13" s="25" customFormat="1" ht="75" customHeight="1" thickBot="1">
      <c r="A38" s="73" t="s">
        <v>65</v>
      </c>
      <c r="B38" s="74">
        <f>تحليلات!B35</f>
        <v>0</v>
      </c>
      <c r="C38" s="74">
        <f>تحليلات!C35</f>
        <v>0</v>
      </c>
      <c r="D38" s="76">
        <f>تحليلات!D35</f>
        <v>0</v>
      </c>
      <c r="E38" s="76">
        <f>تحليلات!E35</f>
        <v>0</v>
      </c>
      <c r="F38" s="76" t="e">
        <f>تحليلات!F35</f>
        <v>#DIV/0!</v>
      </c>
      <c r="G38" s="74" t="e">
        <f>تحليلات!G35</f>
        <v>#DIV/0!</v>
      </c>
      <c r="H38" s="77">
        <f>تحليلات!H35</f>
        <v>0</v>
      </c>
      <c r="I38" s="78">
        <f>تحليلات!M35</f>
        <v>0</v>
      </c>
      <c r="J38" s="79">
        <f>تحليلات!N35</f>
        <v>0</v>
      </c>
      <c r="K38" s="80">
        <f>+H38-I38-J38</f>
        <v>0</v>
      </c>
      <c r="L38" s="66"/>
      <c r="M38" s="66"/>
    </row>
    <row r="39" spans="1:13" s="26" customFormat="1" ht="35.1" hidden="1" customHeight="1" thickBot="1">
      <c r="A39" s="81" t="s">
        <v>8</v>
      </c>
      <c r="B39" s="82" t="str">
        <f>تحليلات!B36</f>
        <v>عدد
السيارات</v>
      </c>
      <c r="C39" s="82" t="str">
        <f>تحليلات!C36</f>
        <v>عدد السبايط</v>
      </c>
      <c r="D39" s="83" t="str">
        <f>تحليلات!D36</f>
        <v>الوزن قائم
(بالطن )</v>
      </c>
      <c r="E39" s="83" t="str">
        <f>تحليلات!E36</f>
        <v>الوزن الصافى
(بالطن )</v>
      </c>
      <c r="F39" s="84" t="str">
        <f>تحليلات!F36</f>
        <v>متوسط
 الوزن</v>
      </c>
      <c r="G39" s="83" t="str">
        <f>تحليلات!G36</f>
        <v>متوسط
السعر</v>
      </c>
      <c r="H39" s="85" t="str">
        <f>تحليلات!H36</f>
        <v>القيمه</v>
      </c>
      <c r="I39" s="78" t="str">
        <f>تحليلات!M36</f>
        <v>المسدد</v>
      </c>
      <c r="J39" s="79" t="str">
        <f>تحليلات!N36</f>
        <v>المسدد 
تامين</v>
      </c>
      <c r="K39" s="88"/>
      <c r="L39" s="66"/>
      <c r="M39" s="66"/>
    </row>
    <row r="40" spans="1:13" s="25" customFormat="1" ht="75" customHeight="1" thickBot="1">
      <c r="A40" s="81" t="s">
        <v>66</v>
      </c>
      <c r="B40" s="82">
        <f>تحليلات!B37</f>
        <v>0</v>
      </c>
      <c r="C40" s="82">
        <f>تحليلات!C37</f>
        <v>0</v>
      </c>
      <c r="D40" s="83">
        <f>تحليلات!D37</f>
        <v>0</v>
      </c>
      <c r="E40" s="83">
        <f>تحليلات!E37</f>
        <v>0</v>
      </c>
      <c r="F40" s="84" t="e">
        <f>تحليلات!F37</f>
        <v>#DIV/0!</v>
      </c>
      <c r="G40" s="83" t="e">
        <f>تحليلات!G37</f>
        <v>#DIV/0!</v>
      </c>
      <c r="H40" s="85">
        <f>تحليلات!H37</f>
        <v>0</v>
      </c>
      <c r="I40" s="86">
        <f>تحليلات!M37</f>
        <v>0</v>
      </c>
      <c r="J40" s="87">
        <f>تحليلات!N37</f>
        <v>0</v>
      </c>
      <c r="K40" s="88">
        <f>+H40-I40-J40</f>
        <v>0</v>
      </c>
      <c r="L40" s="66"/>
      <c r="M40" s="66"/>
    </row>
    <row r="41" spans="1:13" s="26" customFormat="1" ht="35.1" hidden="1" customHeight="1" thickBot="1">
      <c r="A41" s="81" t="s">
        <v>8</v>
      </c>
      <c r="B41" s="82" t="str">
        <f>تحليلات!B38</f>
        <v>عدد
السيارات</v>
      </c>
      <c r="C41" s="82" t="str">
        <f>تحليلات!C38</f>
        <v>عدد السبايط</v>
      </c>
      <c r="D41" s="83" t="str">
        <f>تحليلات!D38</f>
        <v>الوزن قائم
(بالطن )</v>
      </c>
      <c r="E41" s="83" t="str">
        <f>تحليلات!E38</f>
        <v>الوزن الصافى
(بالطن )</v>
      </c>
      <c r="F41" s="84" t="str">
        <f>تحليلات!F38</f>
        <v>متوسط
 الوزن</v>
      </c>
      <c r="G41" s="83" t="str">
        <f>تحليلات!G38</f>
        <v>متوسط
السعر</v>
      </c>
      <c r="H41" s="85" t="str">
        <f>تحليلات!H38</f>
        <v>القيمه</v>
      </c>
      <c r="I41" s="78" t="str">
        <f>تحليلات!M38</f>
        <v>المسدد</v>
      </c>
      <c r="J41" s="79" t="str">
        <f>تحليلات!N38</f>
        <v>المسدد 
تامين</v>
      </c>
      <c r="K41" s="88"/>
      <c r="L41" s="66"/>
      <c r="M41" s="66"/>
    </row>
    <row r="42" spans="1:13" s="25" customFormat="1" ht="75" customHeight="1" thickBot="1">
      <c r="A42" s="73" t="s">
        <v>67</v>
      </c>
      <c r="B42" s="74">
        <f>تحليلات!B39</f>
        <v>0</v>
      </c>
      <c r="C42" s="74">
        <f>تحليلات!C39</f>
        <v>0</v>
      </c>
      <c r="D42" s="76">
        <f>تحليلات!D39</f>
        <v>0</v>
      </c>
      <c r="E42" s="76">
        <f>تحليلات!E39</f>
        <v>0</v>
      </c>
      <c r="F42" s="76" t="e">
        <f>تحليلات!F39</f>
        <v>#DIV/0!</v>
      </c>
      <c r="G42" s="74" t="e">
        <f>تحليلات!G39</f>
        <v>#DIV/0!</v>
      </c>
      <c r="H42" s="77">
        <f>تحليلات!H39</f>
        <v>0</v>
      </c>
      <c r="I42" s="78">
        <f>تحليلات!M39</f>
        <v>0</v>
      </c>
      <c r="J42" s="79">
        <f>تحليلات!N39</f>
        <v>0</v>
      </c>
      <c r="K42" s="80">
        <f>+H42-I42-J42</f>
        <v>0</v>
      </c>
      <c r="L42" s="66"/>
      <c r="M42" s="66"/>
    </row>
    <row r="43" spans="1:13" s="26" customFormat="1" ht="35.1" hidden="1" customHeight="1" thickBot="1">
      <c r="A43" s="81" t="s">
        <v>8</v>
      </c>
      <c r="B43" s="82" t="str">
        <f>تحليلات!B40</f>
        <v>عدد
السيارات</v>
      </c>
      <c r="C43" s="82" t="str">
        <f>تحليلات!C40</f>
        <v>عدد السبايط</v>
      </c>
      <c r="D43" s="83" t="str">
        <f>تحليلات!D40</f>
        <v>الوزن قائم
(بالطن )</v>
      </c>
      <c r="E43" s="83" t="str">
        <f>تحليلات!E40</f>
        <v>الوزن الصافى
(بالطن )</v>
      </c>
      <c r="F43" s="84" t="str">
        <f>تحليلات!F40</f>
        <v>متوسط
 الوزن</v>
      </c>
      <c r="G43" s="83" t="str">
        <f>تحليلات!G40</f>
        <v>متوسط
السعر</v>
      </c>
      <c r="H43" s="85" t="str">
        <f>تحليلات!H40</f>
        <v>القيمه</v>
      </c>
      <c r="I43" s="78" t="str">
        <f>تحليلات!M40</f>
        <v>المسدد</v>
      </c>
      <c r="J43" s="79" t="str">
        <f>تحليلات!N40</f>
        <v>المسدد 
تامين</v>
      </c>
      <c r="K43" s="88"/>
      <c r="L43" s="66"/>
      <c r="M43" s="66"/>
    </row>
    <row r="44" spans="1:13" s="25" customFormat="1" ht="75" customHeight="1" thickBot="1">
      <c r="A44" s="81" t="s">
        <v>68</v>
      </c>
      <c r="B44" s="82">
        <f>تحليلات!B41</f>
        <v>0</v>
      </c>
      <c r="C44" s="82">
        <f>تحليلات!C41</f>
        <v>0</v>
      </c>
      <c r="D44" s="83">
        <f>تحليلات!D41</f>
        <v>0</v>
      </c>
      <c r="E44" s="83">
        <f>تحليلات!E41</f>
        <v>0</v>
      </c>
      <c r="F44" s="84" t="e">
        <f>تحليلات!F41</f>
        <v>#DIV/0!</v>
      </c>
      <c r="G44" s="83" t="e">
        <f>تحليلات!G41</f>
        <v>#DIV/0!</v>
      </c>
      <c r="H44" s="85">
        <f>تحليلات!H41</f>
        <v>0</v>
      </c>
      <c r="I44" s="86">
        <f>تحليلات!M41</f>
        <v>0</v>
      </c>
      <c r="J44" s="87">
        <f>تحليلات!N41</f>
        <v>0</v>
      </c>
      <c r="K44" s="88">
        <f>+H44-I44-J44</f>
        <v>0</v>
      </c>
      <c r="L44" s="66"/>
      <c r="M44" s="66"/>
    </row>
    <row r="45" spans="1:13" s="26" customFormat="1" ht="35.1" hidden="1" customHeight="1" thickBot="1">
      <c r="A45" s="81" t="s">
        <v>8</v>
      </c>
      <c r="B45" s="82" t="str">
        <f>تحليلات!B42</f>
        <v>عدد
السيارات</v>
      </c>
      <c r="C45" s="82" t="str">
        <f>تحليلات!C42</f>
        <v>عدد السبايط</v>
      </c>
      <c r="D45" s="83" t="str">
        <f>تحليلات!D42</f>
        <v>الوزن قائم
(بالطن )</v>
      </c>
      <c r="E45" s="83" t="str">
        <f>تحليلات!E42</f>
        <v>الوزن الصافى
(بالطن )</v>
      </c>
      <c r="F45" s="84" t="str">
        <f>تحليلات!F42</f>
        <v>متوسط
 الوزن</v>
      </c>
      <c r="G45" s="83" t="str">
        <f>تحليلات!G42</f>
        <v>متوسط
السعر</v>
      </c>
      <c r="H45" s="85" t="str">
        <f>تحليلات!H42</f>
        <v>القيمه</v>
      </c>
      <c r="I45" s="78" t="str">
        <f>تحليلات!M42</f>
        <v>المسدد</v>
      </c>
      <c r="J45" s="79" t="str">
        <f>تحليلات!N42</f>
        <v>المسدد 
تامين</v>
      </c>
      <c r="K45" s="88"/>
      <c r="L45" s="66"/>
      <c r="M45" s="66"/>
    </row>
    <row r="46" spans="1:13" s="25" customFormat="1" ht="75" customHeight="1" thickBot="1">
      <c r="A46" s="73" t="s">
        <v>69</v>
      </c>
      <c r="B46" s="74">
        <f>تحليلات!B43</f>
        <v>0.25</v>
      </c>
      <c r="C46" s="74">
        <f>تحليلات!C43</f>
        <v>90</v>
      </c>
      <c r="D46" s="76">
        <f>تحليلات!D43</f>
        <v>1.75</v>
      </c>
      <c r="E46" s="76">
        <f>تحليلات!E43</f>
        <v>1.4583333333333335</v>
      </c>
      <c r="F46" s="76">
        <f>تحليلات!F43</f>
        <v>19.444444444444446</v>
      </c>
      <c r="G46" s="74">
        <f>تحليلات!G43</f>
        <v>3925</v>
      </c>
      <c r="H46" s="77">
        <f>تحليلات!H43</f>
        <v>5723.9583333333339</v>
      </c>
      <c r="I46" s="78">
        <f>تحليلات!M43</f>
        <v>5730</v>
      </c>
      <c r="J46" s="79">
        <f>تحليلات!N43</f>
        <v>0</v>
      </c>
      <c r="K46" s="80">
        <f>+H46-I46-J46</f>
        <v>-6.0416666666660603</v>
      </c>
      <c r="L46" s="66"/>
      <c r="M46" s="66"/>
    </row>
    <row r="47" spans="1:13" s="26" customFormat="1" ht="35.1" hidden="1" customHeight="1" thickBot="1">
      <c r="A47" s="81" t="s">
        <v>8</v>
      </c>
      <c r="B47" s="82" t="str">
        <f>تحليلات!B44</f>
        <v>عدد
السيارات</v>
      </c>
      <c r="C47" s="82" t="str">
        <f>تحليلات!C44</f>
        <v>عدد السبايط</v>
      </c>
      <c r="D47" s="83" t="str">
        <f>تحليلات!D44</f>
        <v>الوزن قائم
(بالطن )</v>
      </c>
      <c r="E47" s="83" t="str">
        <f>تحليلات!E44</f>
        <v>الوزن الصافى
(بالطن )</v>
      </c>
      <c r="F47" s="84" t="str">
        <f>تحليلات!F44</f>
        <v>متوسط
 الوزن</v>
      </c>
      <c r="G47" s="83" t="str">
        <f>تحليلات!G44</f>
        <v>متوسط
السعر</v>
      </c>
      <c r="H47" s="85" t="str">
        <f>تحليلات!H44</f>
        <v>القيمه</v>
      </c>
      <c r="I47" s="78" t="str">
        <f>تحليلات!M44</f>
        <v>المسدد</v>
      </c>
      <c r="J47" s="79" t="str">
        <f>تحليلات!N44</f>
        <v>المسدد 
تامين</v>
      </c>
      <c r="K47" s="88"/>
      <c r="L47" s="66"/>
      <c r="M47" s="66"/>
    </row>
    <row r="48" spans="1:13" s="25" customFormat="1" ht="75" customHeight="1" thickBot="1">
      <c r="A48" s="81" t="s">
        <v>70</v>
      </c>
      <c r="B48" s="82">
        <f>تحليلات!B45</f>
        <v>0</v>
      </c>
      <c r="C48" s="82">
        <f>تحليلات!C45</f>
        <v>0</v>
      </c>
      <c r="D48" s="83">
        <f>تحليلات!D45</f>
        <v>0</v>
      </c>
      <c r="E48" s="83">
        <f>تحليلات!E45</f>
        <v>0</v>
      </c>
      <c r="F48" s="84" t="e">
        <f>تحليلات!F45</f>
        <v>#DIV/0!</v>
      </c>
      <c r="G48" s="83" t="e">
        <f>تحليلات!G45</f>
        <v>#DIV/0!</v>
      </c>
      <c r="H48" s="85">
        <f>تحليلات!H45</f>
        <v>0</v>
      </c>
      <c r="I48" s="86">
        <f>تحليلات!M45</f>
        <v>0</v>
      </c>
      <c r="J48" s="87">
        <f>تحليلات!N45</f>
        <v>0</v>
      </c>
      <c r="K48" s="88">
        <f>+H48-I48-J48</f>
        <v>0</v>
      </c>
      <c r="L48" s="66"/>
      <c r="M48" s="66"/>
    </row>
    <row r="49" spans="1:13" s="26" customFormat="1" ht="35.1" hidden="1" customHeight="1" thickBot="1">
      <c r="A49" s="81" t="s">
        <v>8</v>
      </c>
      <c r="B49" s="82" t="str">
        <f>تحليلات!B46</f>
        <v>عدد
السيارات</v>
      </c>
      <c r="C49" s="82" t="str">
        <f>تحليلات!C46</f>
        <v>عدد السبايط</v>
      </c>
      <c r="D49" s="83" t="str">
        <f>تحليلات!D46</f>
        <v>الوزن قائم
(بالطن )</v>
      </c>
      <c r="E49" s="83" t="str">
        <f>تحليلات!E46</f>
        <v>الوزن الصافى
(بالطن )</v>
      </c>
      <c r="F49" s="84" t="str">
        <f>تحليلات!F46</f>
        <v>متوسط
 الوزن</v>
      </c>
      <c r="G49" s="83" t="str">
        <f>تحليلات!G46</f>
        <v>متوسط
السعر</v>
      </c>
      <c r="H49" s="85" t="str">
        <f>تحليلات!H46</f>
        <v>القيمه</v>
      </c>
      <c r="I49" s="78" t="str">
        <f>تحليلات!M46</f>
        <v>المسدد</v>
      </c>
      <c r="J49" s="79" t="str">
        <f>تحليلات!N46</f>
        <v>المسدد 
تامين</v>
      </c>
      <c r="K49" s="88"/>
      <c r="L49" s="66"/>
      <c r="M49" s="66"/>
    </row>
    <row r="50" spans="1:13" s="25" customFormat="1" ht="75" customHeight="1" thickBot="1">
      <c r="A50" s="73" t="s">
        <v>71</v>
      </c>
      <c r="B50" s="74">
        <f>تحليلات!B47</f>
        <v>0</v>
      </c>
      <c r="C50" s="74">
        <f>تحليلات!C47</f>
        <v>0</v>
      </c>
      <c r="D50" s="76">
        <f>تحليلات!D47</f>
        <v>0</v>
      </c>
      <c r="E50" s="76">
        <f>تحليلات!E47</f>
        <v>0</v>
      </c>
      <c r="F50" s="76" t="e">
        <f>تحليلات!F47</f>
        <v>#DIV/0!</v>
      </c>
      <c r="G50" s="74" t="e">
        <f>تحليلات!G47</f>
        <v>#DIV/0!</v>
      </c>
      <c r="H50" s="77">
        <f>تحليلات!H47</f>
        <v>0</v>
      </c>
      <c r="I50" s="78">
        <f>تحليلات!M47</f>
        <v>0</v>
      </c>
      <c r="J50" s="79">
        <f>تحليلات!N47</f>
        <v>0</v>
      </c>
      <c r="K50" s="80">
        <f>+H50-I50-J50</f>
        <v>0</v>
      </c>
      <c r="L50" s="66"/>
      <c r="M50" s="66"/>
    </row>
    <row r="51" spans="1:13" s="26" customFormat="1" ht="35.1" hidden="1" customHeight="1" thickBot="1">
      <c r="A51" s="81" t="s">
        <v>8</v>
      </c>
      <c r="B51" s="82" t="str">
        <f>تحليلات!B48</f>
        <v>عدد
السيارات</v>
      </c>
      <c r="C51" s="82" t="str">
        <f>تحليلات!C48</f>
        <v>عدد السبايط</v>
      </c>
      <c r="D51" s="83" t="str">
        <f>تحليلات!D48</f>
        <v>الوزن قائم
(بالطن )</v>
      </c>
      <c r="E51" s="83" t="str">
        <f>تحليلات!E48</f>
        <v>الوزن الصافى
(بالطن )</v>
      </c>
      <c r="F51" s="84" t="str">
        <f>تحليلات!F48</f>
        <v>متوسط
 الوزن</v>
      </c>
      <c r="G51" s="83" t="str">
        <f>تحليلات!G48</f>
        <v>متوسط
السعر</v>
      </c>
      <c r="H51" s="85" t="str">
        <f>تحليلات!H48</f>
        <v>القيمه</v>
      </c>
      <c r="I51" s="78" t="str">
        <f>تحليلات!M48</f>
        <v>المسدد</v>
      </c>
      <c r="J51" s="79" t="str">
        <f>تحليلات!N48</f>
        <v>المسدد 
تامين</v>
      </c>
      <c r="K51" s="88"/>
      <c r="L51" s="66"/>
      <c r="M51" s="66"/>
    </row>
    <row r="52" spans="1:13" s="25" customFormat="1" ht="75" customHeight="1" thickBot="1">
      <c r="A52" s="81" t="s">
        <v>0</v>
      </c>
      <c r="B52" s="82">
        <f>تحليلات!B49</f>
        <v>0.25</v>
      </c>
      <c r="C52" s="75">
        <f>تحليلات!C49</f>
        <v>80</v>
      </c>
      <c r="D52" s="83">
        <f>تحليلات!D49</f>
        <v>1.75</v>
      </c>
      <c r="E52" s="83">
        <f>تحليلات!E49</f>
        <v>1.4583333333333335</v>
      </c>
      <c r="F52" s="84">
        <f>تحليلات!F49</f>
        <v>21.875</v>
      </c>
      <c r="G52" s="83">
        <f>تحليلات!G49</f>
        <v>5000</v>
      </c>
      <c r="H52" s="85">
        <f>تحليلات!H49</f>
        <v>7291.666666666667</v>
      </c>
      <c r="I52" s="86">
        <f>تحليلات!M49</f>
        <v>7295</v>
      </c>
      <c r="J52" s="87">
        <f>تحليلات!N49</f>
        <v>0</v>
      </c>
      <c r="K52" s="88">
        <f>+H52-I52-J52</f>
        <v>-3.3333333333330302</v>
      </c>
      <c r="L52" s="66"/>
      <c r="M52" s="66"/>
    </row>
    <row r="53" spans="1:13" s="26" customFormat="1" ht="35.1" hidden="1" customHeight="1" thickBot="1">
      <c r="A53" s="81" t="s">
        <v>8</v>
      </c>
      <c r="B53" s="82" t="str">
        <f>تحليلات!B50</f>
        <v>عدد
السيارات</v>
      </c>
      <c r="C53" s="82" t="str">
        <f>تحليلات!C50</f>
        <v>عدد السبايط</v>
      </c>
      <c r="D53" s="83" t="str">
        <f>تحليلات!D50</f>
        <v>الوزن قائم
(بالطن )</v>
      </c>
      <c r="E53" s="83" t="str">
        <f>تحليلات!E50</f>
        <v>الوزن الصافى
(بالطن )</v>
      </c>
      <c r="F53" s="84" t="str">
        <f>تحليلات!F50</f>
        <v>متوسط
 الوزن</v>
      </c>
      <c r="G53" s="83" t="str">
        <f>تحليلات!G50</f>
        <v>متوسط
السعر</v>
      </c>
      <c r="H53" s="85" t="str">
        <f>تحليلات!H50</f>
        <v>القيمه</v>
      </c>
      <c r="I53" s="78" t="str">
        <f>تحليلات!M50</f>
        <v>المسدد</v>
      </c>
      <c r="J53" s="79" t="str">
        <f>تحليلات!N50</f>
        <v>المسدد 
تامين</v>
      </c>
      <c r="K53" s="88"/>
      <c r="L53" s="66"/>
      <c r="M53" s="66"/>
    </row>
    <row r="54" spans="1:13" s="25" customFormat="1" ht="75" customHeight="1" thickBot="1">
      <c r="A54" s="73" t="s">
        <v>72</v>
      </c>
      <c r="B54" s="74">
        <f>تحليلات!B51</f>
        <v>0</v>
      </c>
      <c r="C54" s="74">
        <f>تحليلات!C51</f>
        <v>0</v>
      </c>
      <c r="D54" s="76">
        <f>تحليلات!D51</f>
        <v>0</v>
      </c>
      <c r="E54" s="76">
        <f>تحليلات!E51</f>
        <v>0</v>
      </c>
      <c r="F54" s="76" t="e">
        <f>تحليلات!F51</f>
        <v>#DIV/0!</v>
      </c>
      <c r="G54" s="74" t="e">
        <f>تحليلات!G51</f>
        <v>#DIV/0!</v>
      </c>
      <c r="H54" s="77">
        <f>تحليلات!H51</f>
        <v>0</v>
      </c>
      <c r="I54" s="78">
        <f>تحليلات!M51</f>
        <v>0</v>
      </c>
      <c r="J54" s="79">
        <f>تحليلات!N51</f>
        <v>0</v>
      </c>
      <c r="K54" s="80">
        <f>+H54-I54-J54</f>
        <v>0</v>
      </c>
      <c r="L54" s="66"/>
      <c r="M54" s="66"/>
    </row>
    <row r="55" spans="1:13" s="26" customFormat="1" ht="35.1" hidden="1" customHeight="1" thickBot="1">
      <c r="A55" s="81" t="s">
        <v>8</v>
      </c>
      <c r="B55" s="82" t="str">
        <f>تحليلات!B52</f>
        <v>عدد
السيارات</v>
      </c>
      <c r="C55" s="82" t="str">
        <f>تحليلات!C52</f>
        <v>عدد السبايط</v>
      </c>
      <c r="D55" s="83" t="str">
        <f>تحليلات!D52</f>
        <v>الوزن قائم
(بالطن )</v>
      </c>
      <c r="E55" s="83" t="str">
        <f>تحليلات!E52</f>
        <v>الوزن الصافى
(بالطن )</v>
      </c>
      <c r="F55" s="84" t="str">
        <f>تحليلات!F52</f>
        <v>متوسط
 الوزن</v>
      </c>
      <c r="G55" s="83" t="str">
        <f>تحليلات!G52</f>
        <v>متوسط
السعر</v>
      </c>
      <c r="H55" s="85" t="str">
        <f>تحليلات!H52</f>
        <v>القيمه</v>
      </c>
      <c r="I55" s="78" t="str">
        <f>تحليلات!M52</f>
        <v>المسدد</v>
      </c>
      <c r="J55" s="79" t="str">
        <f>تحليلات!N52</f>
        <v>المسدد 
تامين</v>
      </c>
      <c r="K55" s="88"/>
      <c r="L55" s="66"/>
      <c r="M55" s="66"/>
    </row>
    <row r="56" spans="1:13" s="25" customFormat="1" ht="75" customHeight="1" thickBot="1">
      <c r="A56" s="81" t="s">
        <v>73</v>
      </c>
      <c r="B56" s="82">
        <f>تحليلات!B53</f>
        <v>0</v>
      </c>
      <c r="C56" s="82">
        <f>تحليلات!C53</f>
        <v>0</v>
      </c>
      <c r="D56" s="83">
        <f>تحليلات!D53</f>
        <v>0</v>
      </c>
      <c r="E56" s="83">
        <f>تحليلات!E53</f>
        <v>0</v>
      </c>
      <c r="F56" s="84" t="e">
        <f>تحليلات!F53</f>
        <v>#DIV/0!</v>
      </c>
      <c r="G56" s="83" t="e">
        <f>تحليلات!G53</f>
        <v>#DIV/0!</v>
      </c>
      <c r="H56" s="85">
        <f>تحليلات!H53</f>
        <v>0</v>
      </c>
      <c r="I56" s="86">
        <f>تحليلات!M53</f>
        <v>0</v>
      </c>
      <c r="J56" s="87">
        <f>تحليلات!N53</f>
        <v>0</v>
      </c>
      <c r="K56" s="88">
        <f>+H56-I56-J56</f>
        <v>0</v>
      </c>
      <c r="L56" s="66"/>
      <c r="M56" s="66"/>
    </row>
    <row r="57" spans="1:13" s="26" customFormat="1" ht="35.1" hidden="1" customHeight="1" thickBot="1">
      <c r="A57" s="81" t="s">
        <v>8</v>
      </c>
      <c r="B57" s="82" t="str">
        <f>تحليلات!B54</f>
        <v>عدد
السيارات</v>
      </c>
      <c r="C57" s="82" t="str">
        <f>تحليلات!C54</f>
        <v>عدد السبايط</v>
      </c>
      <c r="D57" s="83" t="str">
        <f>تحليلات!D54</f>
        <v>الوزن قائم
(بالطن )</v>
      </c>
      <c r="E57" s="83" t="str">
        <f>تحليلات!E54</f>
        <v>الوزن الصافى
(بالطن )</v>
      </c>
      <c r="F57" s="84" t="str">
        <f>تحليلات!F54</f>
        <v>متوسط
 الوزن</v>
      </c>
      <c r="G57" s="83" t="str">
        <f>تحليلات!G54</f>
        <v>متوسط
السعر</v>
      </c>
      <c r="H57" s="85" t="str">
        <f>تحليلات!H54</f>
        <v>القيمه</v>
      </c>
      <c r="I57" s="78" t="str">
        <f>تحليلات!M54</f>
        <v>المسدد</v>
      </c>
      <c r="J57" s="79" t="str">
        <f>تحليلات!N54</f>
        <v>المسدد 
تامين</v>
      </c>
      <c r="K57" s="88"/>
      <c r="L57" s="66"/>
      <c r="M57" s="66"/>
    </row>
    <row r="58" spans="1:13" s="25" customFormat="1" ht="75" customHeight="1" thickBot="1">
      <c r="A58" s="73" t="s">
        <v>74</v>
      </c>
      <c r="B58" s="74">
        <f>تحليلات!B55</f>
        <v>0</v>
      </c>
      <c r="C58" s="74">
        <f>تحليلات!C55</f>
        <v>0</v>
      </c>
      <c r="D58" s="76">
        <f>تحليلات!D55</f>
        <v>0</v>
      </c>
      <c r="E58" s="76">
        <f>تحليلات!E55</f>
        <v>0</v>
      </c>
      <c r="F58" s="76" t="e">
        <f>تحليلات!F55</f>
        <v>#DIV/0!</v>
      </c>
      <c r="G58" s="74" t="e">
        <f>تحليلات!G55</f>
        <v>#DIV/0!</v>
      </c>
      <c r="H58" s="77">
        <f>تحليلات!H55</f>
        <v>0</v>
      </c>
      <c r="I58" s="78">
        <f>تحليلات!M55</f>
        <v>0</v>
      </c>
      <c r="J58" s="79">
        <f>تحليلات!N55</f>
        <v>0</v>
      </c>
      <c r="K58" s="80">
        <f>+H58-I58-J58</f>
        <v>0</v>
      </c>
      <c r="L58" s="66"/>
      <c r="M58" s="66"/>
    </row>
    <row r="59" spans="1:13" s="25" customFormat="1" ht="75" hidden="1" customHeight="1" thickBot="1">
      <c r="A59" s="81"/>
      <c r="B59" s="74" t="str">
        <f>تحليلات!B56</f>
        <v>عدد
السيارات</v>
      </c>
      <c r="C59" s="74" t="str">
        <f>تحليلات!C56</f>
        <v>عدد السبايط</v>
      </c>
      <c r="D59" s="76" t="str">
        <f>تحليلات!D56</f>
        <v>الوزن قائم
(بالطن )</v>
      </c>
      <c r="E59" s="76" t="str">
        <f>تحليلات!E56</f>
        <v>الوزن الصافى
(بالطن )</v>
      </c>
      <c r="F59" s="76" t="str">
        <f>تحليلات!F56</f>
        <v>متوسط
 الوزن</v>
      </c>
      <c r="G59" s="74" t="str">
        <f>تحليلات!G56</f>
        <v>متوسط
السعر</v>
      </c>
      <c r="H59" s="77" t="str">
        <f>تحليلات!H56</f>
        <v>القيمه</v>
      </c>
      <c r="I59" s="78" t="str">
        <f>تحليلات!M56</f>
        <v>المسدد</v>
      </c>
      <c r="J59" s="79" t="str">
        <f>تحليلات!N56</f>
        <v>المسدد 
تامين</v>
      </c>
      <c r="K59" s="80"/>
      <c r="L59" s="66"/>
      <c r="M59" s="66"/>
    </row>
    <row r="60" spans="1:13" s="25" customFormat="1" ht="75" customHeight="1" thickBot="1">
      <c r="A60" s="81" t="s">
        <v>91</v>
      </c>
      <c r="B60" s="82">
        <f>تحليلات!B57</f>
        <v>0.25</v>
      </c>
      <c r="C60" s="75">
        <f>تحليلات!C57</f>
        <v>94</v>
      </c>
      <c r="D60" s="83">
        <f>تحليلات!D57</f>
        <v>1.86</v>
      </c>
      <c r="E60" s="83">
        <f>تحليلات!E57</f>
        <v>1.55</v>
      </c>
      <c r="F60" s="84">
        <f>تحليلات!F57</f>
        <v>19.787234042553191</v>
      </c>
      <c r="G60" s="83">
        <f>تحليلات!G57</f>
        <v>4600</v>
      </c>
      <c r="H60" s="85">
        <f>تحليلات!H57</f>
        <v>7130</v>
      </c>
      <c r="I60" s="86">
        <f>تحليلات!M57</f>
        <v>7130</v>
      </c>
      <c r="J60" s="87">
        <f>تحليلات!N57</f>
        <v>0</v>
      </c>
      <c r="K60" s="88">
        <f>+H60-I60-J60</f>
        <v>0</v>
      </c>
      <c r="L60" s="66"/>
      <c r="M60" s="66"/>
    </row>
    <row r="61" spans="1:13" s="25" customFormat="1" ht="75" hidden="1" customHeight="1" thickBot="1">
      <c r="A61" s="81"/>
      <c r="B61" s="82" t="str">
        <f>تحليلات!B58</f>
        <v>عدد
السيارات</v>
      </c>
      <c r="C61" s="82" t="str">
        <f>تحليلات!C58</f>
        <v>عدد السبايط</v>
      </c>
      <c r="D61" s="83" t="str">
        <f>تحليلات!D58</f>
        <v>الوزن قائم
(بالطن )</v>
      </c>
      <c r="E61" s="83" t="str">
        <f>تحليلات!E58</f>
        <v>الوزن الصافى
(بالطن )</v>
      </c>
      <c r="F61" s="84" t="str">
        <f>تحليلات!F58</f>
        <v>متوسط
 الوزن</v>
      </c>
      <c r="G61" s="83" t="str">
        <f>تحليلات!G58</f>
        <v>متوسط
السعر</v>
      </c>
      <c r="H61" s="85" t="str">
        <f>تحليلات!H58</f>
        <v>القيمه</v>
      </c>
      <c r="I61" s="86" t="str">
        <f>تحليلات!M58</f>
        <v>المسدد</v>
      </c>
      <c r="J61" s="87" t="str">
        <f>تحليلات!N58</f>
        <v>المسدد 
تامين</v>
      </c>
      <c r="K61" s="88"/>
      <c r="L61" s="66"/>
      <c r="M61" s="66"/>
    </row>
    <row r="62" spans="1:13" s="25" customFormat="1" ht="75" customHeight="1" thickBot="1">
      <c r="A62" s="73" t="s">
        <v>98</v>
      </c>
      <c r="B62" s="74">
        <f>تحليلات!B59</f>
        <v>0</v>
      </c>
      <c r="C62" s="74">
        <f>تحليلات!C59</f>
        <v>0</v>
      </c>
      <c r="D62" s="76">
        <f>تحليلات!D59</f>
        <v>0</v>
      </c>
      <c r="E62" s="76">
        <f>تحليلات!E59</f>
        <v>0</v>
      </c>
      <c r="F62" s="76" t="e">
        <f>تحليلات!F59</f>
        <v>#DIV/0!</v>
      </c>
      <c r="G62" s="74" t="e">
        <f>تحليلات!G59</f>
        <v>#DIV/0!</v>
      </c>
      <c r="H62" s="77">
        <f>تحليلات!H59</f>
        <v>0</v>
      </c>
      <c r="I62" s="78">
        <f>تحليلات!M59</f>
        <v>0</v>
      </c>
      <c r="J62" s="79">
        <f>تحليلات!N59</f>
        <v>0</v>
      </c>
      <c r="K62" s="80">
        <f>+H62-I62-J62</f>
        <v>0</v>
      </c>
      <c r="L62" s="66"/>
      <c r="M62" s="66"/>
    </row>
    <row r="63" spans="1:13" s="25" customFormat="1" ht="75" hidden="1" customHeight="1" thickBot="1">
      <c r="A63" s="81"/>
      <c r="B63" s="89"/>
      <c r="C63" s="89"/>
      <c r="D63" s="90"/>
      <c r="E63" s="90"/>
      <c r="F63" s="91"/>
      <c r="G63" s="90"/>
      <c r="H63" s="92"/>
      <c r="I63" s="93"/>
      <c r="J63" s="94"/>
      <c r="K63" s="95"/>
      <c r="L63" s="66"/>
      <c r="M63" s="66"/>
    </row>
    <row r="64" spans="1:13" s="25" customFormat="1" ht="75" hidden="1" customHeight="1" thickBot="1">
      <c r="A64" s="73"/>
      <c r="B64" s="96"/>
      <c r="C64" s="96"/>
      <c r="D64" s="96"/>
      <c r="E64" s="96"/>
      <c r="F64" s="96"/>
      <c r="G64" s="96"/>
      <c r="H64" s="96"/>
      <c r="I64" s="97"/>
      <c r="J64" s="98"/>
      <c r="K64" s="99"/>
      <c r="L64" s="66"/>
      <c r="M64" s="66"/>
    </row>
    <row r="65" spans="1:13" s="25" customFormat="1" ht="9.75" customHeight="1" thickBot="1">
      <c r="A65" s="81"/>
      <c r="B65" s="89"/>
      <c r="C65" s="89"/>
      <c r="D65" s="90"/>
      <c r="E65" s="90"/>
      <c r="F65" s="94"/>
      <c r="G65" s="90"/>
      <c r="H65" s="100"/>
      <c r="I65" s="97"/>
      <c r="J65" s="98"/>
      <c r="K65" s="95"/>
      <c r="L65" s="66"/>
      <c r="M65" s="66"/>
    </row>
    <row r="66" spans="1:13" s="26" customFormat="1" ht="80.099999999999994" customHeight="1" thickBot="1">
      <c r="A66" s="73" t="s">
        <v>75</v>
      </c>
      <c r="B66" s="101">
        <f>SUM(B6:B65)</f>
        <v>8.5</v>
      </c>
      <c r="C66" s="101">
        <f>SUM(C6:C65)</f>
        <v>2210</v>
      </c>
      <c r="D66" s="76">
        <f>SUM(D6:D65)</f>
        <v>34.974000000000004</v>
      </c>
      <c r="E66" s="76">
        <f>SUM(E6:E65)</f>
        <v>29.144999999999996</v>
      </c>
      <c r="F66" s="79">
        <f>D66/C66*1000</f>
        <v>15.82533936651584</v>
      </c>
      <c r="G66" s="102">
        <f>H66/E66</f>
        <v>2925.5095213587247</v>
      </c>
      <c r="H66" s="103">
        <f>SUM(H6:H65)</f>
        <v>85263.97500000002</v>
      </c>
      <c r="I66" s="102">
        <f>SUM(I6:I65)</f>
        <v>81900</v>
      </c>
      <c r="J66" s="78">
        <f>SUM(J6:J65)</f>
        <v>0</v>
      </c>
      <c r="K66" s="104">
        <f>SUM(K6:K65)</f>
        <v>3363.9750000000154</v>
      </c>
      <c r="L66" s="66"/>
      <c r="M66" s="66"/>
    </row>
    <row r="67" spans="1:13" ht="30" customHeight="1">
      <c r="A67" s="154"/>
      <c r="B67" s="154"/>
      <c r="C67" s="105"/>
      <c r="D67" s="105"/>
      <c r="E67" s="105"/>
      <c r="F67" s="105"/>
      <c r="G67" s="105"/>
      <c r="H67" s="105"/>
      <c r="I67" s="105"/>
      <c r="J67" s="105"/>
      <c r="K67" s="105"/>
      <c r="L67" s="60"/>
      <c r="M67" s="61"/>
    </row>
    <row r="68" spans="1:13" ht="57" customHeight="1">
      <c r="A68" s="169" t="s">
        <v>100</v>
      </c>
      <c r="B68" s="169"/>
      <c r="C68" s="169"/>
      <c r="D68" s="169"/>
      <c r="E68" s="169"/>
      <c r="F68" s="169"/>
      <c r="G68" s="169"/>
      <c r="H68" s="172">
        <f>I1</f>
        <v>40463</v>
      </c>
      <c r="I68" s="172"/>
      <c r="J68" s="106"/>
      <c r="K68" s="106"/>
      <c r="L68" s="106"/>
      <c r="M68" s="106"/>
    </row>
    <row r="69" spans="1:13" ht="13.5" customHeight="1" thickBot="1">
      <c r="A69" s="107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</row>
    <row r="70" spans="1:13" ht="14.25" thickTop="1" thickBot="1">
      <c r="A70" s="171" t="s">
        <v>18</v>
      </c>
      <c r="B70" s="170"/>
      <c r="C70" s="164" t="s">
        <v>84</v>
      </c>
      <c r="D70" s="164" t="s">
        <v>26</v>
      </c>
      <c r="E70" s="164" t="s">
        <v>27</v>
      </c>
      <c r="F70" s="170" t="s">
        <v>17</v>
      </c>
      <c r="G70" s="164" t="s">
        <v>30</v>
      </c>
      <c r="H70" s="164" t="s">
        <v>28</v>
      </c>
      <c r="I70" s="164" t="s">
        <v>31</v>
      </c>
      <c r="J70" s="164" t="s">
        <v>32</v>
      </c>
      <c r="K70" s="164" t="s">
        <v>16</v>
      </c>
      <c r="L70" s="164" t="s">
        <v>33</v>
      </c>
      <c r="M70" s="176" t="s">
        <v>34</v>
      </c>
    </row>
    <row r="71" spans="1:13" ht="41.25" customHeight="1" thickTop="1" thickBot="1">
      <c r="A71" s="171"/>
      <c r="B71" s="170"/>
      <c r="C71" s="164"/>
      <c r="D71" s="164"/>
      <c r="E71" s="164"/>
      <c r="F71" s="170"/>
      <c r="G71" s="164"/>
      <c r="H71" s="164"/>
      <c r="I71" s="164"/>
      <c r="J71" s="164"/>
      <c r="K71" s="164"/>
      <c r="L71" s="164"/>
      <c r="M71" s="176"/>
    </row>
    <row r="72" spans="1:13" ht="5.0999999999999996" customHeight="1" thickTop="1">
      <c r="A72" s="108"/>
      <c r="B72" s="109"/>
      <c r="C72" s="61"/>
      <c r="D72" s="61"/>
      <c r="E72" s="61"/>
      <c r="F72" s="61"/>
      <c r="G72" s="61"/>
      <c r="H72" s="61"/>
      <c r="I72" s="61"/>
      <c r="J72" s="110"/>
      <c r="K72" s="111"/>
      <c r="L72" s="111"/>
      <c r="M72" s="112"/>
    </row>
    <row r="73" spans="1:13" ht="50.1" customHeight="1">
      <c r="A73" s="113" t="str">
        <f>تحليلات!T2</f>
        <v>موز 3 - 2007 (زينه ) 
ح 1</v>
      </c>
      <c r="B73" s="114"/>
      <c r="C73" s="115">
        <f>تحليلات!T3</f>
        <v>335</v>
      </c>
      <c r="D73" s="116">
        <f>تحليلات!T5</f>
        <v>5.115754835589942</v>
      </c>
      <c r="E73" s="116">
        <f>تحليلات!T7</f>
        <v>4.2631290296582858</v>
      </c>
      <c r="F73" s="117">
        <f>تحليلات!T9</f>
        <v>12980.781794003869</v>
      </c>
      <c r="G73" s="118">
        <f>تحليلات!T11</f>
        <v>3044.8953582444942</v>
      </c>
      <c r="H73" s="119">
        <f>تحليلات!T13</f>
        <v>15.270909956984902</v>
      </c>
      <c r="I73" s="115">
        <f>تحليلات!T15</f>
        <v>7036</v>
      </c>
      <c r="J73" s="115">
        <f>تحليلات!T17</f>
        <v>6701</v>
      </c>
      <c r="K73" s="120">
        <f>تحليلات!T19</f>
        <v>17.624113475177303</v>
      </c>
      <c r="L73" s="121">
        <f>تحليلات!T21</f>
        <v>4.1340793001027176E-3</v>
      </c>
      <c r="M73" s="122">
        <f>تحليلات!T23</f>
        <v>4.7612279704377487E-2</v>
      </c>
    </row>
    <row r="74" spans="1:13" ht="30" hidden="1" customHeight="1">
      <c r="A74" s="113" t="str">
        <f>'[1]تفصيلى الاذون '!A2640</f>
        <v>الزراعة</v>
      </c>
      <c r="B74" s="114"/>
      <c r="C74" s="123"/>
      <c r="D74" s="116"/>
      <c r="E74" s="116"/>
      <c r="F74" s="117"/>
      <c r="G74" s="118"/>
      <c r="H74" s="119"/>
      <c r="I74" s="123"/>
      <c r="J74" s="123"/>
      <c r="K74" s="120"/>
      <c r="L74" s="121"/>
      <c r="M74" s="122"/>
    </row>
    <row r="75" spans="1:13" ht="50.1" customHeight="1">
      <c r="A75" s="113" t="str">
        <f>تحليلات!U2</f>
        <v>موز 3 - 2007 (زينه ) 
ح 2</v>
      </c>
      <c r="B75" s="114"/>
      <c r="C75" s="115">
        <f>تحليلات!U3</f>
        <v>479</v>
      </c>
      <c r="D75" s="116">
        <f>تحليلات!U5</f>
        <v>6.7870446570972893</v>
      </c>
      <c r="E75" s="116">
        <f>تحليلات!U7</f>
        <v>5.655870547581074</v>
      </c>
      <c r="F75" s="117">
        <f>تحليلات!U9</f>
        <v>13681.046982987773</v>
      </c>
      <c r="G75" s="118">
        <f>تحليلات!U11</f>
        <v>2418.9109117497287</v>
      </c>
      <c r="H75" s="119">
        <f>تحليلات!U13</f>
        <v>14.169195526299141</v>
      </c>
      <c r="I75" s="115">
        <f>تحليلات!U15</f>
        <v>5821</v>
      </c>
      <c r="J75" s="115">
        <f>تحليلات!U17</f>
        <v>5342</v>
      </c>
      <c r="K75" s="120">
        <f>تحليلات!U19</f>
        <v>28.333333333333332</v>
      </c>
      <c r="L75" s="121">
        <f>تحليلات!U21</f>
        <v>5.0095441709589773E-3</v>
      </c>
      <c r="M75" s="122">
        <f>تحليلات!U23</f>
        <v>8.2288266620855519E-2</v>
      </c>
    </row>
    <row r="76" spans="1:13" ht="30" hidden="1" customHeight="1">
      <c r="A76" s="113" t="str">
        <f>'[1]تفصيلى الاذون '!A2641</f>
        <v>الزراعة</v>
      </c>
      <c r="B76" s="114"/>
      <c r="C76" s="123"/>
      <c r="D76" s="116"/>
      <c r="E76" s="116"/>
      <c r="F76" s="117"/>
      <c r="G76" s="118"/>
      <c r="H76" s="119"/>
      <c r="I76" s="123"/>
      <c r="J76" s="123"/>
      <c r="K76" s="120"/>
      <c r="L76" s="121"/>
      <c r="M76" s="122"/>
    </row>
    <row r="77" spans="1:13" ht="30" customHeight="1">
      <c r="A77" s="113" t="str">
        <f>تحليلات!V2</f>
        <v>موز 3 - 2007 (زينه ) 
ح 3</v>
      </c>
      <c r="B77" s="114"/>
      <c r="C77" s="115">
        <f>تحليلات!V3</f>
        <v>755</v>
      </c>
      <c r="D77" s="116">
        <f>تحليلات!V5</f>
        <v>11.808816667964853</v>
      </c>
      <c r="E77" s="116">
        <f>تحليلات!V7</f>
        <v>9.8406805566373805</v>
      </c>
      <c r="F77" s="117">
        <f>تحليلات!V9</f>
        <v>24643.78901999084</v>
      </c>
      <c r="G77" s="118">
        <f>تحليلات!V11</f>
        <v>2504.2769022076427</v>
      </c>
      <c r="H77" s="119">
        <f>تحليلات!V13</f>
        <v>15.640816778761394</v>
      </c>
      <c r="I77" s="115">
        <f>تحليلات!V15</f>
        <v>6096</v>
      </c>
      <c r="J77" s="115">
        <f>تحليلات!V17</f>
        <v>5341</v>
      </c>
      <c r="K77" s="120">
        <f>تحليلات!V19</f>
        <v>43.105452548034883</v>
      </c>
      <c r="L77" s="121">
        <f>تحليلات!V21</f>
        <v>4.3803324678556863E-3</v>
      </c>
      <c r="M77" s="122">
        <f>تحليلات!V23</f>
        <v>0.1238517060367454</v>
      </c>
    </row>
    <row r="78" spans="1:13" ht="30" hidden="1" customHeight="1">
      <c r="A78" s="113" t="str">
        <f>'[1]تفصيلى الاذون '!A2642</f>
        <v>الزراعة</v>
      </c>
      <c r="B78" s="114"/>
      <c r="C78" s="123"/>
      <c r="D78" s="116"/>
      <c r="E78" s="116"/>
      <c r="F78" s="117"/>
      <c r="G78" s="118"/>
      <c r="H78" s="119"/>
      <c r="I78" s="123"/>
      <c r="J78" s="123"/>
      <c r="K78" s="120"/>
      <c r="L78" s="121"/>
      <c r="M78" s="122"/>
    </row>
    <row r="79" spans="1:13" ht="30" customHeight="1">
      <c r="A79" s="113" t="str">
        <f>تحليلات!W2</f>
        <v>موز 3 - 2007 (زينه ) 
ح 4</v>
      </c>
      <c r="B79" s="114"/>
      <c r="C79" s="115">
        <f>تحليلات!W3</f>
        <v>351</v>
      </c>
      <c r="D79" s="116">
        <f>تحليلات!W5</f>
        <v>6.065331078434502</v>
      </c>
      <c r="E79" s="116">
        <f>تحليلات!W7</f>
        <v>5.0544425653620859</v>
      </c>
      <c r="F79" s="117">
        <f>تحليلات!W9</f>
        <v>16787.577735557188</v>
      </c>
      <c r="G79" s="118">
        <f>تحليلات!W11</f>
        <v>3321.3509736171222</v>
      </c>
      <c r="H79" s="119">
        <f>تحليلات!W13</f>
        <v>17.280145522605416</v>
      </c>
      <c r="I79" s="115">
        <f>تحليلات!W15</f>
        <v>5457</v>
      </c>
      <c r="J79" s="115">
        <f>تحليلات!W17</f>
        <v>5106</v>
      </c>
      <c r="K79" s="120">
        <f>تحليلات!W19</f>
        <v>32.609062170706004</v>
      </c>
      <c r="L79" s="121">
        <f>تحليلات!W21</f>
        <v>6.4515644898558632E-3</v>
      </c>
      <c r="M79" s="122">
        <f>تحليلات!W23</f>
        <v>6.4321055525013743E-2</v>
      </c>
    </row>
    <row r="80" spans="1:13" ht="30" hidden="1" customHeight="1">
      <c r="A80" s="113" t="str">
        <f>'[1]تفصيلى الاذون '!A2643</f>
        <v>الزراعة</v>
      </c>
      <c r="B80" s="114"/>
      <c r="C80" s="123"/>
      <c r="D80" s="116"/>
      <c r="E80" s="116"/>
      <c r="F80" s="117"/>
      <c r="G80" s="118"/>
      <c r="H80" s="119"/>
      <c r="I80" s="123"/>
      <c r="J80" s="123"/>
      <c r="K80" s="120"/>
      <c r="L80" s="121"/>
      <c r="M80" s="122"/>
    </row>
    <row r="81" spans="1:13" ht="50.1" customHeight="1" thickBot="1">
      <c r="A81" s="113" t="str">
        <f>تحليلات!X2</f>
        <v>موز 7 - 2008 (زينه ) 
ح 7</v>
      </c>
      <c r="B81" s="114"/>
      <c r="C81" s="115">
        <f>تحليلات!X3</f>
        <v>290</v>
      </c>
      <c r="D81" s="116">
        <f>تحليلات!X5</f>
        <v>5.1970527609134134</v>
      </c>
      <c r="E81" s="116">
        <f>تحليلات!X7</f>
        <v>4.3308773007611778</v>
      </c>
      <c r="F81" s="117">
        <f>تحليلات!X9</f>
        <v>17170.779467460332</v>
      </c>
      <c r="G81" s="118">
        <f>تحليلات!X11</f>
        <v>3964.7346888452516</v>
      </c>
      <c r="H81" s="119">
        <f>تحليلات!X13</f>
        <v>17.920871589356597</v>
      </c>
      <c r="I81" s="115">
        <f>تحليلات!X15</f>
        <v>3695</v>
      </c>
      <c r="J81" s="115">
        <f>تحليلات!X17</f>
        <v>3405</v>
      </c>
      <c r="K81" s="120">
        <f>تحليلات!X19</f>
        <v>53.328038472748474</v>
      </c>
      <c r="L81" s="121">
        <f>تحليلات!X21</f>
        <v>1.2313449393584933E-2</v>
      </c>
      <c r="M81" s="122">
        <f>تحليلات!X23</f>
        <v>7.8484438430311235E-2</v>
      </c>
    </row>
    <row r="82" spans="1:13" ht="30" hidden="1" customHeight="1">
      <c r="A82" s="124"/>
      <c r="B82" s="125"/>
      <c r="C82" s="126"/>
      <c r="D82" s="127"/>
      <c r="E82" s="127"/>
      <c r="F82" s="127"/>
      <c r="G82" s="127"/>
      <c r="H82" s="127"/>
      <c r="I82" s="126"/>
      <c r="J82" s="126"/>
      <c r="K82" s="128"/>
      <c r="L82" s="129"/>
      <c r="M82" s="130"/>
    </row>
    <row r="83" spans="1:13" ht="50.1" hidden="1" customHeight="1">
      <c r="A83" s="131"/>
      <c r="B83" s="125"/>
      <c r="C83" s="132"/>
      <c r="D83" s="133"/>
      <c r="E83" s="133"/>
      <c r="F83" s="133"/>
      <c r="G83" s="133"/>
      <c r="H83" s="133"/>
      <c r="I83" s="134"/>
      <c r="J83" s="132"/>
      <c r="K83" s="135"/>
      <c r="L83" s="136"/>
      <c r="M83" s="137"/>
    </row>
    <row r="84" spans="1:13" ht="30" hidden="1" customHeight="1">
      <c r="A84" s="124"/>
      <c r="B84" s="125"/>
      <c r="C84" s="126"/>
      <c r="D84" s="127"/>
      <c r="E84" s="127"/>
      <c r="F84" s="127"/>
      <c r="G84" s="127"/>
      <c r="H84" s="127"/>
      <c r="I84" s="126"/>
      <c r="J84" s="126"/>
      <c r="K84" s="128"/>
      <c r="L84" s="129"/>
      <c r="M84" s="130"/>
    </row>
    <row r="85" spans="1:13" ht="30" hidden="1" customHeight="1">
      <c r="A85" s="124"/>
      <c r="B85" s="125"/>
      <c r="C85" s="126"/>
      <c r="D85" s="127"/>
      <c r="E85" s="127"/>
      <c r="F85" s="127"/>
      <c r="G85" s="127"/>
      <c r="H85" s="127"/>
      <c r="I85" s="126"/>
      <c r="J85" s="126"/>
      <c r="K85" s="128"/>
      <c r="L85" s="129"/>
      <c r="M85" s="130"/>
    </row>
    <row r="86" spans="1:13" ht="30" hidden="1" customHeight="1">
      <c r="A86" s="124"/>
      <c r="B86" s="125"/>
      <c r="C86" s="126"/>
      <c r="D86" s="127"/>
      <c r="E86" s="127"/>
      <c r="F86" s="127"/>
      <c r="G86" s="127"/>
      <c r="H86" s="127"/>
      <c r="I86" s="126"/>
      <c r="J86" s="126"/>
      <c r="K86" s="128"/>
      <c r="L86" s="129"/>
      <c r="M86" s="130"/>
    </row>
    <row r="87" spans="1:13" ht="30" hidden="1" customHeight="1">
      <c r="A87" s="124"/>
      <c r="B87" s="125"/>
      <c r="C87" s="126"/>
      <c r="D87" s="127"/>
      <c r="E87" s="127"/>
      <c r="F87" s="127"/>
      <c r="G87" s="127"/>
      <c r="H87" s="127"/>
      <c r="I87" s="126"/>
      <c r="J87" s="126"/>
      <c r="K87" s="128"/>
      <c r="L87" s="129"/>
      <c r="M87" s="130"/>
    </row>
    <row r="88" spans="1:13" ht="30" hidden="1" customHeight="1">
      <c r="A88" s="124"/>
      <c r="B88" s="125"/>
      <c r="C88" s="126"/>
      <c r="D88" s="127"/>
      <c r="E88" s="127"/>
      <c r="F88" s="127"/>
      <c r="G88" s="127"/>
      <c r="H88" s="127"/>
      <c r="I88" s="126"/>
      <c r="J88" s="126"/>
      <c r="K88" s="128"/>
      <c r="L88" s="129"/>
      <c r="M88" s="130"/>
    </row>
    <row r="89" spans="1:13" ht="30" hidden="1" customHeight="1">
      <c r="A89" s="124"/>
      <c r="B89" s="125"/>
      <c r="C89" s="126"/>
      <c r="D89" s="127"/>
      <c r="E89" s="127"/>
      <c r="F89" s="127"/>
      <c r="G89" s="127"/>
      <c r="H89" s="127"/>
      <c r="I89" s="126"/>
      <c r="J89" s="126"/>
      <c r="K89" s="128"/>
      <c r="L89" s="129"/>
      <c r="M89" s="130"/>
    </row>
    <row r="90" spans="1:13" ht="30" hidden="1" customHeight="1">
      <c r="A90" s="124"/>
      <c r="B90" s="125"/>
      <c r="C90" s="126"/>
      <c r="D90" s="127"/>
      <c r="E90" s="127"/>
      <c r="F90" s="127"/>
      <c r="G90" s="127"/>
      <c r="H90" s="127"/>
      <c r="I90" s="126"/>
      <c r="J90" s="126"/>
      <c r="K90" s="128"/>
      <c r="L90" s="129"/>
      <c r="M90" s="130"/>
    </row>
    <row r="91" spans="1:13" ht="30" hidden="1" customHeight="1">
      <c r="A91" s="124"/>
      <c r="B91" s="125"/>
      <c r="C91" s="126"/>
      <c r="D91" s="127"/>
      <c r="E91" s="127"/>
      <c r="F91" s="127"/>
      <c r="G91" s="127"/>
      <c r="H91" s="127"/>
      <c r="I91" s="126"/>
      <c r="J91" s="126"/>
      <c r="K91" s="128"/>
      <c r="L91" s="129"/>
      <c r="M91" s="130"/>
    </row>
    <row r="92" spans="1:13" ht="30" hidden="1" customHeight="1">
      <c r="A92" s="124"/>
      <c r="B92" s="125"/>
      <c r="C92" s="126"/>
      <c r="D92" s="127"/>
      <c r="E92" s="127"/>
      <c r="F92" s="127"/>
      <c r="G92" s="127"/>
      <c r="H92" s="127"/>
      <c r="I92" s="126"/>
      <c r="J92" s="126"/>
      <c r="K92" s="128"/>
      <c r="L92" s="129"/>
      <c r="M92" s="130"/>
    </row>
    <row r="93" spans="1:13" ht="30" hidden="1" customHeight="1">
      <c r="A93" s="124"/>
      <c r="B93" s="125"/>
      <c r="C93" s="126"/>
      <c r="D93" s="127"/>
      <c r="E93" s="127"/>
      <c r="F93" s="127"/>
      <c r="G93" s="127"/>
      <c r="H93" s="127"/>
      <c r="I93" s="126"/>
      <c r="J93" s="126"/>
      <c r="K93" s="128"/>
      <c r="L93" s="129"/>
      <c r="M93" s="130"/>
    </row>
    <row r="94" spans="1:13" ht="30" hidden="1" customHeight="1">
      <c r="A94" s="124"/>
      <c r="B94" s="125"/>
      <c r="C94" s="126"/>
      <c r="D94" s="127"/>
      <c r="E94" s="127"/>
      <c r="F94" s="127"/>
      <c r="G94" s="127"/>
      <c r="H94" s="127"/>
      <c r="I94" s="126"/>
      <c r="J94" s="126"/>
      <c r="K94" s="128"/>
      <c r="L94" s="129"/>
      <c r="M94" s="130"/>
    </row>
    <row r="95" spans="1:13" ht="30" hidden="1" customHeight="1">
      <c r="A95" s="124"/>
      <c r="B95" s="125"/>
      <c r="C95" s="126"/>
      <c r="D95" s="127"/>
      <c r="E95" s="127"/>
      <c r="F95" s="127"/>
      <c r="G95" s="127"/>
      <c r="H95" s="127"/>
      <c r="I95" s="126"/>
      <c r="J95" s="126"/>
      <c r="K95" s="128"/>
      <c r="L95" s="129"/>
      <c r="M95" s="130"/>
    </row>
    <row r="96" spans="1:13" ht="30" hidden="1" customHeight="1">
      <c r="A96" s="124"/>
      <c r="B96" s="125"/>
      <c r="C96" s="126"/>
      <c r="D96" s="127"/>
      <c r="E96" s="127"/>
      <c r="F96" s="127"/>
      <c r="G96" s="127"/>
      <c r="H96" s="127"/>
      <c r="I96" s="126"/>
      <c r="J96" s="126"/>
      <c r="K96" s="128"/>
      <c r="L96" s="129"/>
      <c r="M96" s="130"/>
    </row>
    <row r="97" spans="1:13" ht="30" hidden="1" customHeight="1" thickBot="1">
      <c r="A97" s="124"/>
      <c r="B97" s="125"/>
      <c r="C97" s="126"/>
      <c r="D97" s="127"/>
      <c r="E97" s="127"/>
      <c r="F97" s="127"/>
      <c r="G97" s="127"/>
      <c r="H97" s="127"/>
      <c r="I97" s="126"/>
      <c r="J97" s="126"/>
      <c r="K97" s="128"/>
      <c r="L97" s="129"/>
      <c r="M97" s="130"/>
    </row>
    <row r="98" spans="1:13" ht="60" customHeight="1" thickTop="1" thickBot="1">
      <c r="A98" s="165" t="s">
        <v>85</v>
      </c>
      <c r="B98" s="166"/>
      <c r="C98" s="138">
        <f>SUM(C73:C97)</f>
        <v>2210</v>
      </c>
      <c r="D98" s="139">
        <f>SUM(D73:D97)</f>
        <v>34.974000000000004</v>
      </c>
      <c r="E98" s="139">
        <f>SUM(E73:E97)</f>
        <v>29.145000000000007</v>
      </c>
      <c r="F98" s="139">
        <f>SUM(F73:F97)</f>
        <v>85263.975000000006</v>
      </c>
      <c r="G98" s="140">
        <f>F98/E98</f>
        <v>2925.5095213587233</v>
      </c>
      <c r="H98" s="140">
        <f>D98/C98*1000</f>
        <v>15.82533936651584</v>
      </c>
      <c r="I98" s="138">
        <f>SUM(I73:I97)</f>
        <v>28105</v>
      </c>
      <c r="J98" s="138">
        <f>SUM(J73:J97)</f>
        <v>25895</v>
      </c>
      <c r="K98" s="141">
        <f>SUM(K73:K97)</f>
        <v>175</v>
      </c>
      <c r="L98" s="142">
        <f>AVERAGE(L73:L97)</f>
        <v>6.4577939644716361E-3</v>
      </c>
      <c r="M98" s="143">
        <f>C98/I98</f>
        <v>7.863369507205123E-2</v>
      </c>
    </row>
    <row r="99" spans="1:13" ht="60" customHeight="1" thickTop="1" thickBot="1">
      <c r="A99" s="144"/>
      <c r="B99" s="145"/>
      <c r="C99" s="146"/>
      <c r="D99" s="60"/>
      <c r="E99" s="60"/>
      <c r="F99" s="147"/>
      <c r="G99" s="147"/>
      <c r="H99" s="60"/>
      <c r="I99" s="167" t="s">
        <v>86</v>
      </c>
      <c r="J99" s="168"/>
      <c r="K99" s="173">
        <f>D98/C98*1000</f>
        <v>15.82533936651584</v>
      </c>
      <c r="L99" s="174"/>
      <c r="M99" s="175"/>
    </row>
    <row r="100" spans="1:13" ht="9.9499999999999993" customHeight="1" thickTop="1" thickBot="1">
      <c r="A100" s="144"/>
      <c r="B100" s="145"/>
      <c r="C100" s="148"/>
      <c r="D100" s="149"/>
      <c r="E100" s="60"/>
      <c r="F100" s="147"/>
      <c r="G100" s="60"/>
      <c r="H100" s="60"/>
      <c r="I100" s="150"/>
      <c r="J100" s="150"/>
      <c r="K100" s="151"/>
      <c r="L100" s="151"/>
      <c r="M100" s="152"/>
    </row>
    <row r="101" spans="1:13" ht="60" customHeight="1" thickTop="1" thickBot="1">
      <c r="A101" s="144"/>
      <c r="B101" s="145"/>
      <c r="C101" s="60"/>
      <c r="D101" s="60"/>
      <c r="E101" s="60"/>
      <c r="F101" s="149"/>
      <c r="G101" s="149"/>
      <c r="H101" s="153"/>
      <c r="I101" s="167" t="s">
        <v>87</v>
      </c>
      <c r="J101" s="168"/>
      <c r="K101" s="173">
        <f>F98/C98</f>
        <v>38.58098416289593</v>
      </c>
      <c r="L101" s="174"/>
      <c r="M101" s="175"/>
    </row>
    <row r="102" spans="1:13" ht="19.5" customHeight="1" thickTop="1"/>
  </sheetData>
  <sheetProtection password="CE2A" sheet="1" objects="1" scenarios="1"/>
  <mergeCells count="33">
    <mergeCell ref="I101:J101"/>
    <mergeCell ref="K101:M101"/>
    <mergeCell ref="L70:L71"/>
    <mergeCell ref="M70:M71"/>
    <mergeCell ref="K99:M99"/>
    <mergeCell ref="J70:J71"/>
    <mergeCell ref="I70:I71"/>
    <mergeCell ref="K70:K71"/>
    <mergeCell ref="H70:H71"/>
    <mergeCell ref="A98:B98"/>
    <mergeCell ref="I99:J99"/>
    <mergeCell ref="A68:G68"/>
    <mergeCell ref="D70:D71"/>
    <mergeCell ref="E70:E71"/>
    <mergeCell ref="F70:F71"/>
    <mergeCell ref="G70:G71"/>
    <mergeCell ref="A70:A71"/>
    <mergeCell ref="H68:I68"/>
    <mergeCell ref="B70:B71"/>
    <mergeCell ref="C70:C71"/>
    <mergeCell ref="A67:B67"/>
    <mergeCell ref="I1:K1"/>
    <mergeCell ref="A1:H1"/>
    <mergeCell ref="H3:H4"/>
    <mergeCell ref="I3:I4"/>
    <mergeCell ref="J3:K3"/>
    <mergeCell ref="D3:D4"/>
    <mergeCell ref="E3:E4"/>
    <mergeCell ref="F3:F4"/>
    <mergeCell ref="G3:G4"/>
    <mergeCell ref="A3:A4"/>
    <mergeCell ref="C3:C4"/>
    <mergeCell ref="B3:B4"/>
  </mergeCells>
  <phoneticPr fontId="32" type="noConversion"/>
  <printOptions horizontalCentered="1" verticalCentered="1"/>
  <pageMargins left="0" right="0" top="0" bottom="0" header="0" footer="0"/>
  <pageSetup paperSize="9" scale="2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Z73"/>
  <sheetViews>
    <sheetView rightToLeft="1" topLeftCell="S1" workbookViewId="0">
      <pane ySplit="2" topLeftCell="A3" activePane="bottomLeft" state="frozenSplit"/>
      <selection activeCell="F1" sqref="F1"/>
      <selection pane="bottomLeft" activeCell="U17" sqref="U17"/>
    </sheetView>
  </sheetViews>
  <sheetFormatPr defaultRowHeight="12.75"/>
  <cols>
    <col min="1" max="1" width="16.7109375" style="56" customWidth="1"/>
    <col min="2" max="3" width="10.140625" style="35" customWidth="1"/>
    <col min="4" max="4" width="14.5703125" style="35" customWidth="1"/>
    <col min="5" max="5" width="12.85546875" style="35" customWidth="1"/>
    <col min="6" max="6" width="13.42578125" style="35" customWidth="1"/>
    <col min="7" max="7" width="11.85546875" style="35" customWidth="1"/>
    <col min="8" max="8" width="11" style="35" customWidth="1"/>
    <col min="9" max="9" width="11.5703125" style="35" customWidth="1"/>
    <col min="10" max="10" width="4.5703125" style="35" customWidth="1"/>
    <col min="11" max="11" width="9.140625" style="35"/>
    <col min="12" max="12" width="16.5703125" style="35" customWidth="1"/>
    <col min="13" max="13" width="11.5703125" style="35" customWidth="1"/>
    <col min="14" max="14" width="11.85546875" style="35" customWidth="1"/>
    <col min="15" max="18" width="9.140625" style="35"/>
    <col min="19" max="19" width="15" style="35" customWidth="1"/>
    <col min="20" max="20" width="16" style="35" customWidth="1"/>
    <col min="21" max="21" width="16.85546875" style="35" customWidth="1"/>
    <col min="22" max="23" width="16.28515625" style="35" bestFit="1" customWidth="1"/>
    <col min="24" max="25" width="17.28515625" style="35" bestFit="1" customWidth="1"/>
    <col min="26" max="26" width="10" style="35" customWidth="1"/>
    <col min="27" max="16384" width="9.140625" style="35"/>
  </cols>
  <sheetData>
    <row r="1" spans="1:26" ht="36" customHeight="1" thickBot="1">
      <c r="A1" s="177" t="s">
        <v>76</v>
      </c>
      <c r="B1" s="177"/>
      <c r="C1" s="177"/>
      <c r="D1" s="177"/>
      <c r="E1" s="177"/>
      <c r="F1" s="177"/>
      <c r="G1" s="177"/>
      <c r="H1" s="177"/>
      <c r="I1" s="177"/>
      <c r="L1" s="179" t="s">
        <v>89</v>
      </c>
      <c r="M1" s="179"/>
      <c r="N1" s="179"/>
      <c r="S1" s="178" t="s">
        <v>77</v>
      </c>
      <c r="T1" s="178"/>
      <c r="U1" s="178"/>
      <c r="V1" s="178"/>
      <c r="W1" s="178"/>
      <c r="X1" s="178"/>
      <c r="Y1" s="178"/>
      <c r="Z1" s="178"/>
    </row>
    <row r="2" spans="1:26" ht="54.75" customHeight="1" thickTop="1" thickBot="1">
      <c r="A2" s="36" t="s">
        <v>8</v>
      </c>
      <c r="B2" s="37" t="s">
        <v>9</v>
      </c>
      <c r="C2" s="37" t="s">
        <v>20</v>
      </c>
      <c r="D2" s="38" t="s">
        <v>47</v>
      </c>
      <c r="E2" s="38" t="s">
        <v>48</v>
      </c>
      <c r="F2" s="37" t="s">
        <v>28</v>
      </c>
      <c r="G2" s="38" t="s">
        <v>29</v>
      </c>
      <c r="H2" s="37" t="s">
        <v>23</v>
      </c>
      <c r="I2" s="37" t="s">
        <v>16</v>
      </c>
      <c r="L2" s="36" t="s">
        <v>8</v>
      </c>
      <c r="M2" s="39" t="s">
        <v>19</v>
      </c>
      <c r="N2" s="39" t="s">
        <v>78</v>
      </c>
      <c r="S2" s="40" t="s">
        <v>25</v>
      </c>
      <c r="T2" s="41" t="s">
        <v>93</v>
      </c>
      <c r="U2" s="41" t="s">
        <v>94</v>
      </c>
      <c r="V2" s="41" t="s">
        <v>95</v>
      </c>
      <c r="W2" s="41" t="s">
        <v>96</v>
      </c>
      <c r="X2" s="41" t="s">
        <v>97</v>
      </c>
      <c r="Y2" s="40"/>
      <c r="Z2" s="42" t="s">
        <v>24</v>
      </c>
    </row>
    <row r="3" spans="1:26" ht="15">
      <c r="A3" s="43" t="s">
        <v>49</v>
      </c>
      <c r="B3" s="44">
        <f>DSUM('تفصيلى الاذون'!$A$3:$U$2949,5,A2:A3)</f>
        <v>6</v>
      </c>
      <c r="C3" s="44">
        <f>DSUM('تفصيلى الاذون'!$A$3:$U$2949,21,A2:A3)</f>
        <v>1597</v>
      </c>
      <c r="D3" s="44">
        <f>DSUM('تفصيلى الاذون'!$A$3:$U$2949,8,A2:A3)/1000</f>
        <v>23.68</v>
      </c>
      <c r="E3" s="45">
        <f>DSUM('تفصيلى الاذون'!$A$3:$U$2949,9,A2:A3)/1000</f>
        <v>19.733333333333331</v>
      </c>
      <c r="F3" s="45">
        <f>+D3/C3*1000</f>
        <v>14.827802128991859</v>
      </c>
      <c r="G3" s="45">
        <f>+H3/E3</f>
        <v>2328.9070945945955</v>
      </c>
      <c r="H3" s="45">
        <f>DSUM('تفصيلى الاذون'!$A$3:$U$2949,11,A2:A3)</f>
        <v>45957.100000000013</v>
      </c>
      <c r="I3" s="44">
        <f>DSUM('تفصيلى الاذون'!$A$3:$U$2949,13,A2:A3)</f>
        <v>60</v>
      </c>
      <c r="L3" s="43" t="s">
        <v>49</v>
      </c>
      <c r="M3" s="44">
        <f>DSUM('اجماليات الاذون'!$A$2:$R$290,16,L2:L3)</f>
        <v>45983</v>
      </c>
      <c r="N3" s="44">
        <f>DSUM('اجماليات الاذون'!$A$2:$R$290,17,L2:L3)</f>
        <v>0</v>
      </c>
      <c r="S3" s="46" t="s">
        <v>20</v>
      </c>
      <c r="T3" s="47">
        <f>DSUM('تفصيلى الاذون'!$A$3:$U$2949,15,S2:S3)</f>
        <v>335</v>
      </c>
      <c r="U3" s="47">
        <f>DSUM('تفصيلى الاذون'!$A$3:$U$2949,16,S2:S3)</f>
        <v>479</v>
      </c>
      <c r="V3" s="47">
        <f>DSUM('تفصيلى الاذون'!$A$3:$U$2949,17,S2:S3)</f>
        <v>755</v>
      </c>
      <c r="W3" s="47">
        <f>DSUM('تفصيلى الاذون'!$A$3:$U$2949,18,S2:S3)</f>
        <v>351</v>
      </c>
      <c r="X3" s="47">
        <f>DSUM('تفصيلى الاذون'!$A$3:$U$2949,19,S2:S3)</f>
        <v>290</v>
      </c>
      <c r="Y3" s="47">
        <f>DSUM('تفصيلى الاذون'!$A$3:$U$2949,20,S2:S3)</f>
        <v>0</v>
      </c>
      <c r="Z3" s="47">
        <f>SUM(T3:Y3)</f>
        <v>2210</v>
      </c>
    </row>
    <row r="4" spans="1:26" ht="30.75" hidden="1" customHeight="1" thickTop="1">
      <c r="A4" s="36" t="s">
        <v>8</v>
      </c>
      <c r="B4" s="37" t="s">
        <v>9</v>
      </c>
      <c r="C4" s="37" t="s">
        <v>20</v>
      </c>
      <c r="D4" s="38" t="s">
        <v>47</v>
      </c>
      <c r="E4" s="38" t="s">
        <v>48</v>
      </c>
      <c r="F4" s="37" t="s">
        <v>28</v>
      </c>
      <c r="G4" s="48" t="s">
        <v>29</v>
      </c>
      <c r="H4" s="37" t="s">
        <v>23</v>
      </c>
      <c r="I4" s="37" t="s">
        <v>16</v>
      </c>
      <c r="L4" s="36" t="s">
        <v>8</v>
      </c>
      <c r="M4" s="39" t="s">
        <v>19</v>
      </c>
      <c r="N4" s="39" t="s">
        <v>78</v>
      </c>
      <c r="S4" s="49" t="s">
        <v>25</v>
      </c>
      <c r="T4" s="50" t="s">
        <v>1</v>
      </c>
      <c r="U4" s="50" t="s">
        <v>2</v>
      </c>
      <c r="V4" s="50" t="s">
        <v>3</v>
      </c>
      <c r="W4" s="50" t="s">
        <v>4</v>
      </c>
      <c r="X4" s="50" t="s">
        <v>35</v>
      </c>
      <c r="Y4" s="50" t="s">
        <v>36</v>
      </c>
      <c r="Z4" s="50" t="s">
        <v>24</v>
      </c>
    </row>
    <row r="5" spans="1:26" ht="15">
      <c r="A5" s="43" t="s">
        <v>50</v>
      </c>
      <c r="B5" s="44">
        <f>DSUM('تفصيلى الاذون'!$A$3:$U$2949,5,A4:A5)</f>
        <v>0.25</v>
      </c>
      <c r="C5" s="44">
        <f>DSUM('تفصيلى الاذون'!$A$3:$U$2949,21,A4:A5)</f>
        <v>30</v>
      </c>
      <c r="D5" s="44">
        <f>DSUM('تفصيلى الاذون'!$A$3:$U$2949,8,A4:A5)/1000</f>
        <v>0.53</v>
      </c>
      <c r="E5" s="45">
        <f>DSUM('تفصيلى الاذون'!$A$3:$U$2949,9,A4:A5)/1000</f>
        <v>0.44166666666666671</v>
      </c>
      <c r="F5" s="45">
        <f>+D5/C5*1000</f>
        <v>17.666666666666668</v>
      </c>
      <c r="G5" s="45">
        <f>+H5/E5</f>
        <v>4300</v>
      </c>
      <c r="H5" s="45">
        <f>DSUM('تفصيلى الاذون'!$A$3:$U$2949,11,A4:A5)</f>
        <v>1899.1666666666667</v>
      </c>
      <c r="I5" s="44">
        <f>DSUM('تفصيلى الاذون'!$A$3:$U$2949,13,A4:A5)</f>
        <v>20</v>
      </c>
      <c r="L5" s="43" t="s">
        <v>50</v>
      </c>
      <c r="M5" s="44">
        <f>DSUM('اجماليات الاذون'!$A$2:$R$290,16,L4:L5)</f>
        <v>1900</v>
      </c>
      <c r="N5" s="44">
        <f>DSUM('اجماليات الاذون'!$A$2:$R$290,17,L4:L5)</f>
        <v>0</v>
      </c>
      <c r="S5" s="51" t="s">
        <v>21</v>
      </c>
      <c r="T5" s="52">
        <f>DSUM('تفصيلى الاذون'!$A$3:$U$2949,15,S4:S5)/1000</f>
        <v>5.115754835589942</v>
      </c>
      <c r="U5" s="52">
        <f>DSUM('تفصيلى الاذون'!$A$3:$U$2949,16,S4:S5)/1000</f>
        <v>6.7870446570972893</v>
      </c>
      <c r="V5" s="52">
        <f>DSUM('تفصيلى الاذون'!$A$3:$U$2949,17,S4:S5)/1000</f>
        <v>11.808816667964853</v>
      </c>
      <c r="W5" s="52">
        <f>DSUM('تفصيلى الاذون'!$A$3:$U$2949,18,S4:S5)/1000</f>
        <v>6.065331078434502</v>
      </c>
      <c r="X5" s="52">
        <f>DSUM('تفصيلى الاذون'!$A$3:$U$2949,19,S4:S5)/1000</f>
        <v>5.1970527609134134</v>
      </c>
      <c r="Y5" s="52">
        <f>DSUM('تفصيلى الاذون'!$A$3:$U$2949,20,S4:S5)/1000</f>
        <v>0</v>
      </c>
      <c r="Z5" s="52">
        <f>SUM(T5:Y5)</f>
        <v>34.974000000000004</v>
      </c>
    </row>
    <row r="6" spans="1:26" ht="30.75" hidden="1" customHeight="1" thickTop="1">
      <c r="A6" s="36" t="s">
        <v>8</v>
      </c>
      <c r="B6" s="37" t="s">
        <v>9</v>
      </c>
      <c r="C6" s="37" t="s">
        <v>20</v>
      </c>
      <c r="D6" s="38" t="s">
        <v>47</v>
      </c>
      <c r="E6" s="38" t="s">
        <v>48</v>
      </c>
      <c r="F6" s="37" t="s">
        <v>28</v>
      </c>
      <c r="G6" s="48" t="s">
        <v>29</v>
      </c>
      <c r="H6" s="37" t="s">
        <v>23</v>
      </c>
      <c r="I6" s="37" t="s">
        <v>16</v>
      </c>
      <c r="L6" s="36" t="s">
        <v>8</v>
      </c>
      <c r="M6" s="39" t="s">
        <v>19</v>
      </c>
      <c r="N6" s="39" t="s">
        <v>78</v>
      </c>
      <c r="S6" s="49" t="s">
        <v>25</v>
      </c>
      <c r="T6" s="50" t="s">
        <v>1</v>
      </c>
      <c r="U6" s="50" t="s">
        <v>2</v>
      </c>
      <c r="V6" s="50" t="s">
        <v>3</v>
      </c>
      <c r="W6" s="50" t="s">
        <v>4</v>
      </c>
      <c r="X6" s="50" t="s">
        <v>37</v>
      </c>
      <c r="Y6" s="50" t="s">
        <v>38</v>
      </c>
      <c r="Z6" s="50" t="s">
        <v>24</v>
      </c>
    </row>
    <row r="7" spans="1:26" ht="15">
      <c r="A7" s="43" t="s">
        <v>51</v>
      </c>
      <c r="B7" s="44">
        <f>DSUM('تفصيلى الاذون'!$A$3:$U$2949,5,A6:A7)</f>
        <v>0</v>
      </c>
      <c r="C7" s="44">
        <f>DSUM('تفصيلى الاذون'!$A$3:$U$2949,21,A6:A7)</f>
        <v>0</v>
      </c>
      <c r="D7" s="44">
        <f>DSUM('تفصيلى الاذون'!$A$3:$U$2949,8,A6:A7)/1000</f>
        <v>0</v>
      </c>
      <c r="E7" s="45">
        <f>DSUM('تفصيلى الاذون'!$A$3:$U$2949,9,A6:A7)/1000</f>
        <v>0</v>
      </c>
      <c r="F7" s="45" t="e">
        <f>+D7/C7*1000</f>
        <v>#DIV/0!</v>
      </c>
      <c r="G7" s="45" t="e">
        <f>+H7/E7</f>
        <v>#DIV/0!</v>
      </c>
      <c r="H7" s="45">
        <f>DSUM('تفصيلى الاذون'!$A$3:$U$2949,11,A6:A7)</f>
        <v>0</v>
      </c>
      <c r="I7" s="44">
        <f>DSUM('تفصيلى الاذون'!$A$3:$U$2949,13,A6:A7)</f>
        <v>0</v>
      </c>
      <c r="L7" s="43" t="s">
        <v>51</v>
      </c>
      <c r="M7" s="44">
        <f>DSUM('اجماليات الاذون'!$A$2:$R$290,16,L6:L7)</f>
        <v>0</v>
      </c>
      <c r="N7" s="44">
        <f>DSUM('اجماليات الاذون'!$A$2:$R$290,17,L6:L7)</f>
        <v>0</v>
      </c>
      <c r="S7" s="51" t="s">
        <v>22</v>
      </c>
      <c r="T7" s="52">
        <f>DSUM('تفصيلى الاذون'!$A$3:$U$2949,15,S6:S7)/1000</f>
        <v>4.2631290296582858</v>
      </c>
      <c r="U7" s="52">
        <f>DSUM('تفصيلى الاذون'!$A$3:$U$2949,16,S6:S7)/1000</f>
        <v>5.655870547581074</v>
      </c>
      <c r="V7" s="52">
        <f>DSUM('تفصيلى الاذون'!$A$3:$U$2949,17,S6:S7)/1000</f>
        <v>9.8406805566373805</v>
      </c>
      <c r="W7" s="52">
        <f>DSUM('تفصيلى الاذون'!$A$3:$U$2949,18,S6:S7)/1000</f>
        <v>5.0544425653620859</v>
      </c>
      <c r="X7" s="52">
        <f>DSUM('تفصيلى الاذون'!$A$3:$U$2949,19,S6:S7)/1000</f>
        <v>4.3308773007611778</v>
      </c>
      <c r="Y7" s="52">
        <f>DSUM('تفصيلى الاذون'!$A$3:$U$2949,20,S6:S7)/1000</f>
        <v>0</v>
      </c>
      <c r="Z7" s="52">
        <f>SUM(T7:Y7)</f>
        <v>29.145000000000007</v>
      </c>
    </row>
    <row r="8" spans="1:26" ht="30.75" hidden="1" customHeight="1" thickTop="1">
      <c r="A8" s="36" t="s">
        <v>8</v>
      </c>
      <c r="B8" s="37" t="s">
        <v>9</v>
      </c>
      <c r="C8" s="37" t="s">
        <v>20</v>
      </c>
      <c r="D8" s="38" t="s">
        <v>47</v>
      </c>
      <c r="E8" s="38" t="s">
        <v>48</v>
      </c>
      <c r="F8" s="37" t="s">
        <v>28</v>
      </c>
      <c r="G8" s="48" t="s">
        <v>29</v>
      </c>
      <c r="H8" s="37" t="s">
        <v>23</v>
      </c>
      <c r="I8" s="37" t="s">
        <v>16</v>
      </c>
      <c r="L8" s="36" t="s">
        <v>8</v>
      </c>
      <c r="M8" s="39" t="s">
        <v>19</v>
      </c>
      <c r="N8" s="39" t="s">
        <v>78</v>
      </c>
      <c r="S8" s="49" t="s">
        <v>25</v>
      </c>
      <c r="T8" s="50" t="s">
        <v>1</v>
      </c>
      <c r="U8" s="50" t="s">
        <v>2</v>
      </c>
      <c r="V8" s="50" t="s">
        <v>3</v>
      </c>
      <c r="W8" s="50" t="s">
        <v>4</v>
      </c>
      <c r="X8" s="50" t="s">
        <v>39</v>
      </c>
      <c r="Y8" s="50" t="s">
        <v>40</v>
      </c>
      <c r="Z8" s="50" t="s">
        <v>24</v>
      </c>
    </row>
    <row r="9" spans="1:26" ht="15">
      <c r="A9" s="43" t="s">
        <v>52</v>
      </c>
      <c r="B9" s="44">
        <f>DSUM('تفصيلى الاذون'!$A$3:$U$2949,5,A8:A9)</f>
        <v>0.25</v>
      </c>
      <c r="C9" s="44">
        <f>DSUM('تفصيلى الاذون'!$A$3:$U$2949,21,A8:A9)</f>
        <v>73</v>
      </c>
      <c r="D9" s="44">
        <f>DSUM('تفصيلى الاذون'!$A$3:$U$2949,8,A8:A9)/1000</f>
        <v>1.0880000000000001</v>
      </c>
      <c r="E9" s="45">
        <f>DSUM('تفصيلى الاذون'!$A$3:$U$2949,9,A8:A9)/1000</f>
        <v>0.90666666666666673</v>
      </c>
      <c r="F9" s="45">
        <f>+D9/C9*1000</f>
        <v>14.904109589041097</v>
      </c>
      <c r="G9" s="45">
        <f>+H9/E9</f>
        <v>3750.0000000000005</v>
      </c>
      <c r="H9" s="45">
        <f>DSUM('تفصيلى الاذون'!$A$3:$U$2949,11,A8:A9)</f>
        <v>3400.0000000000005</v>
      </c>
      <c r="I9" s="44">
        <f>DSUM('تفصيلى الاذون'!$A$3:$U$2949,13,A8:A9)</f>
        <v>20</v>
      </c>
      <c r="L9" s="43" t="s">
        <v>52</v>
      </c>
      <c r="M9" s="44">
        <f>DSUM('اجماليات الاذون'!$A$2:$R$290,16,L8:L9)</f>
        <v>0</v>
      </c>
      <c r="N9" s="44">
        <f>DSUM('اجماليات الاذون'!$A$2:$R$290,17,L8:L9)</f>
        <v>0</v>
      </c>
      <c r="S9" s="51" t="s">
        <v>23</v>
      </c>
      <c r="T9" s="52">
        <f>DSUM('تفصيلى الاذون'!$A$3:$U$2949,15,S8:S9)</f>
        <v>12980.781794003869</v>
      </c>
      <c r="U9" s="52">
        <f>DSUM('تفصيلى الاذون'!$A$3:$U$2949,16,S8:S9)</f>
        <v>13681.046982987773</v>
      </c>
      <c r="V9" s="52">
        <f>DSUM('تفصيلى الاذون'!$A$3:$U$2949,17,S8:S9)</f>
        <v>24643.78901999084</v>
      </c>
      <c r="W9" s="52">
        <f>DSUM('تفصيلى الاذون'!$A$3:$U$2949,18,S8:S9)</f>
        <v>16787.577735557188</v>
      </c>
      <c r="X9" s="52">
        <f>DSUM('تفصيلى الاذون'!$A$3:$U$2949,19,S8:S9)</f>
        <v>17170.779467460332</v>
      </c>
      <c r="Y9" s="52">
        <f>DSUM('تفصيلى الاذون'!$A$3:$U$2949,20,S8:S9)</f>
        <v>0</v>
      </c>
      <c r="Z9" s="52">
        <f>SUM(T9:Y9)</f>
        <v>85263.975000000006</v>
      </c>
    </row>
    <row r="10" spans="1:26" ht="30.75" hidden="1" customHeight="1" thickTop="1">
      <c r="A10" s="36" t="s">
        <v>8</v>
      </c>
      <c r="B10" s="37" t="s">
        <v>9</v>
      </c>
      <c r="C10" s="37" t="s">
        <v>20</v>
      </c>
      <c r="D10" s="38" t="s">
        <v>47</v>
      </c>
      <c r="E10" s="38" t="s">
        <v>48</v>
      </c>
      <c r="F10" s="37" t="s">
        <v>28</v>
      </c>
      <c r="G10" s="48" t="s">
        <v>29</v>
      </c>
      <c r="H10" s="37" t="s">
        <v>23</v>
      </c>
      <c r="I10" s="37" t="s">
        <v>16</v>
      </c>
      <c r="L10" s="36" t="s">
        <v>8</v>
      </c>
      <c r="M10" s="39" t="s">
        <v>19</v>
      </c>
      <c r="N10" s="39" t="s">
        <v>78</v>
      </c>
      <c r="S10" s="49" t="s">
        <v>25</v>
      </c>
      <c r="T10" s="50" t="s">
        <v>1</v>
      </c>
      <c r="U10" s="50" t="s">
        <v>2</v>
      </c>
      <c r="V10" s="50" t="s">
        <v>3</v>
      </c>
      <c r="W10" s="50" t="s">
        <v>4</v>
      </c>
      <c r="X10" s="50" t="s">
        <v>41</v>
      </c>
      <c r="Y10" s="50" t="s">
        <v>42</v>
      </c>
      <c r="Z10" s="50" t="s">
        <v>24</v>
      </c>
    </row>
    <row r="11" spans="1:26" ht="15">
      <c r="A11" s="43" t="s">
        <v>53</v>
      </c>
      <c r="B11" s="44">
        <f>DSUM('تفصيلى الاذون'!$A$3:$U$2949,5,A10:A11)</f>
        <v>0.5</v>
      </c>
      <c r="C11" s="44">
        <f>DSUM('تفصيلى الاذون'!$A$3:$U$2949,21,A10:A11)</f>
        <v>110</v>
      </c>
      <c r="D11" s="44">
        <f>DSUM('تفصيلى الاذون'!$A$3:$U$2949,8,A10:A11)/1000</f>
        <v>1.6559999999999999</v>
      </c>
      <c r="E11" s="45">
        <f>DSUM('تفصيلى الاذون'!$A$3:$U$2949,9,A10:A11)/1000</f>
        <v>1.38</v>
      </c>
      <c r="F11" s="45">
        <f>+D11/C11*1000</f>
        <v>15.054545454545455</v>
      </c>
      <c r="G11" s="45">
        <f>+H11/E11</f>
        <v>4000.0000000000005</v>
      </c>
      <c r="H11" s="45">
        <f>DSUM('تفصيلى الاذون'!$A$3:$U$2949,11,A10:A11)</f>
        <v>5520</v>
      </c>
      <c r="I11" s="44">
        <f>DSUM('تفصيلى الاذون'!$A$3:$U$2949,13,A10:A11)</f>
        <v>30</v>
      </c>
      <c r="L11" s="43" t="s">
        <v>53</v>
      </c>
      <c r="M11" s="44">
        <f>DSUM('اجماليات الاذون'!$A$2:$R$290,16,L10:L11)</f>
        <v>5520</v>
      </c>
      <c r="N11" s="44">
        <f>DSUM('اجماليات الاذون'!$A$2:$R$290,17,L10:L11)</f>
        <v>0</v>
      </c>
      <c r="S11" s="49" t="s">
        <v>30</v>
      </c>
      <c r="T11" s="52">
        <f>+T9/T7</f>
        <v>3044.8953582444942</v>
      </c>
      <c r="U11" s="52">
        <f t="shared" ref="U11:Z11" si="0">+U9/U7</f>
        <v>2418.9109117497287</v>
      </c>
      <c r="V11" s="52">
        <f t="shared" si="0"/>
        <v>2504.2769022076427</v>
      </c>
      <c r="W11" s="52">
        <f t="shared" si="0"/>
        <v>3321.3509736171222</v>
      </c>
      <c r="X11" s="52">
        <f t="shared" si="0"/>
        <v>3964.7346888452516</v>
      </c>
      <c r="Y11" s="52" t="e">
        <f t="shared" si="0"/>
        <v>#DIV/0!</v>
      </c>
      <c r="Z11" s="52">
        <f t="shared" si="0"/>
        <v>2925.5095213587233</v>
      </c>
    </row>
    <row r="12" spans="1:26" ht="30.75" hidden="1" customHeight="1" thickTop="1">
      <c r="A12" s="36" t="s">
        <v>8</v>
      </c>
      <c r="B12" s="37" t="s">
        <v>9</v>
      </c>
      <c r="C12" s="37" t="s">
        <v>20</v>
      </c>
      <c r="D12" s="38" t="s">
        <v>47</v>
      </c>
      <c r="E12" s="38" t="s">
        <v>48</v>
      </c>
      <c r="F12" s="37" t="s">
        <v>28</v>
      </c>
      <c r="G12" s="48" t="s">
        <v>29</v>
      </c>
      <c r="H12" s="37" t="s">
        <v>23</v>
      </c>
      <c r="I12" s="37" t="s">
        <v>16</v>
      </c>
      <c r="L12" s="36" t="s">
        <v>8</v>
      </c>
      <c r="M12" s="39" t="s">
        <v>19</v>
      </c>
      <c r="N12" s="39" t="s">
        <v>78</v>
      </c>
      <c r="S12" s="49" t="s">
        <v>25</v>
      </c>
      <c r="T12" s="53"/>
      <c r="U12" s="50"/>
      <c r="V12" s="50"/>
      <c r="W12" s="50"/>
      <c r="X12" s="50"/>
      <c r="Y12" s="50"/>
      <c r="Z12" s="50"/>
    </row>
    <row r="13" spans="1:26" ht="15">
      <c r="A13" s="43" t="s">
        <v>54</v>
      </c>
      <c r="B13" s="44">
        <f>DSUM('تفصيلى الاذون'!$A$3:$U$2949,5,A12:A13)</f>
        <v>0</v>
      </c>
      <c r="C13" s="44">
        <f>DSUM('تفصيلى الاذون'!$A$3:$U$2949,21,A12:A13)</f>
        <v>0</v>
      </c>
      <c r="D13" s="44">
        <f>DSUM('تفصيلى الاذون'!$A$3:$U$2949,8,A12:A13)/1000</f>
        <v>0</v>
      </c>
      <c r="E13" s="45">
        <f>DSUM('تفصيلى الاذون'!$A$3:$U$2949,9,A12:A13)/1000</f>
        <v>0</v>
      </c>
      <c r="F13" s="45" t="e">
        <f>+D13/C13*1000</f>
        <v>#DIV/0!</v>
      </c>
      <c r="G13" s="45" t="e">
        <f>+H13/E13</f>
        <v>#DIV/0!</v>
      </c>
      <c r="H13" s="45">
        <f>DSUM('تفصيلى الاذون'!$A$3:$U$2949,11,A12:A13)</f>
        <v>0</v>
      </c>
      <c r="I13" s="44">
        <f>DSUM('تفصيلى الاذون'!$A$3:$U$2949,13,A12:A13)</f>
        <v>0</v>
      </c>
      <c r="L13" s="43" t="s">
        <v>54</v>
      </c>
      <c r="M13" s="44">
        <f>DSUM('اجماليات الاذون'!$A$2:$R$290,16,L12:L13)</f>
        <v>0</v>
      </c>
      <c r="N13" s="44">
        <f>DSUM('اجماليات الاذون'!$A$2:$R$290,17,L12:L13)</f>
        <v>0</v>
      </c>
      <c r="S13" s="49" t="s">
        <v>28</v>
      </c>
      <c r="T13" s="45">
        <f>+T5/T3*1000</f>
        <v>15.270909956984902</v>
      </c>
      <c r="U13" s="45">
        <f t="shared" ref="U13:Z13" si="1">+U5/U3*1000</f>
        <v>14.169195526299141</v>
      </c>
      <c r="V13" s="45">
        <f t="shared" si="1"/>
        <v>15.640816778761394</v>
      </c>
      <c r="W13" s="45">
        <f t="shared" si="1"/>
        <v>17.280145522605416</v>
      </c>
      <c r="X13" s="45">
        <f t="shared" si="1"/>
        <v>17.920871589356597</v>
      </c>
      <c r="Y13" s="45" t="e">
        <f t="shared" si="1"/>
        <v>#DIV/0!</v>
      </c>
      <c r="Z13" s="45">
        <f t="shared" si="1"/>
        <v>15.82533936651584</v>
      </c>
    </row>
    <row r="14" spans="1:26" ht="30.75" hidden="1" customHeight="1" thickTop="1">
      <c r="A14" s="36" t="s">
        <v>8</v>
      </c>
      <c r="B14" s="37" t="s">
        <v>9</v>
      </c>
      <c r="C14" s="37" t="s">
        <v>20</v>
      </c>
      <c r="D14" s="38" t="s">
        <v>47</v>
      </c>
      <c r="E14" s="38" t="s">
        <v>48</v>
      </c>
      <c r="F14" s="37" t="s">
        <v>28</v>
      </c>
      <c r="G14" s="48" t="s">
        <v>29</v>
      </c>
      <c r="H14" s="37" t="s">
        <v>23</v>
      </c>
      <c r="I14" s="37" t="s">
        <v>16</v>
      </c>
      <c r="L14" s="36" t="s">
        <v>8</v>
      </c>
      <c r="M14" s="39" t="s">
        <v>19</v>
      </c>
      <c r="N14" s="39" t="s">
        <v>78</v>
      </c>
      <c r="S14" s="49" t="s">
        <v>25</v>
      </c>
      <c r="T14" s="50"/>
      <c r="U14" s="50"/>
      <c r="V14" s="50"/>
      <c r="W14" s="50"/>
      <c r="X14" s="50"/>
      <c r="Y14" s="50"/>
      <c r="Z14" s="50"/>
    </row>
    <row r="15" spans="1:26" ht="15">
      <c r="A15" s="43" t="s">
        <v>55</v>
      </c>
      <c r="B15" s="44">
        <f>DSUM('تفصيلى الاذون'!$A$3:$U$2949,5,A14:A15)</f>
        <v>0</v>
      </c>
      <c r="C15" s="44">
        <f>DSUM('تفصيلى الاذون'!$A$3:$U$2949,21,A14:A15)</f>
        <v>0</v>
      </c>
      <c r="D15" s="44">
        <f>DSUM('تفصيلى الاذون'!$A$3:$U$2949,8,A14:A15)/1000</f>
        <v>0</v>
      </c>
      <c r="E15" s="45">
        <f>DSUM('تفصيلى الاذون'!$A$3:$U$2949,9,A14:A15)/1000</f>
        <v>0</v>
      </c>
      <c r="F15" s="45" t="e">
        <f>+D15/C15*1000</f>
        <v>#DIV/0!</v>
      </c>
      <c r="G15" s="45" t="e">
        <f>+H15/E15</f>
        <v>#DIV/0!</v>
      </c>
      <c r="H15" s="45">
        <f>DSUM('تفصيلى الاذون'!$A$3:$U$2949,11,A14:A15)</f>
        <v>0</v>
      </c>
      <c r="I15" s="44">
        <f>DSUM('تفصيلى الاذون'!$A$3:$U$2949,13,A14:A15)</f>
        <v>0</v>
      </c>
      <c r="L15" s="43" t="s">
        <v>55</v>
      </c>
      <c r="M15" s="44">
        <f>DSUM('اجماليات الاذون'!$A$2:$R$290,16,L14:L15)</f>
        <v>0</v>
      </c>
      <c r="N15" s="44">
        <f>DSUM('اجماليات الاذون'!$A$2:$R$290,17,L14:L15)</f>
        <v>0</v>
      </c>
      <c r="S15" s="49" t="s">
        <v>31</v>
      </c>
      <c r="T15" s="52">
        <f>+'[2]تزهير كفر داوود'!$C$23</f>
        <v>7036</v>
      </c>
      <c r="U15" s="52">
        <f>+'[2]تزهير كفر داوود'!$G$23</f>
        <v>5821</v>
      </c>
      <c r="V15" s="52">
        <f>+'[2]تزهير كفر داوود'!$O$23</f>
        <v>6096</v>
      </c>
      <c r="W15" s="52">
        <f>+'[2]تزهير كفر داوود'!$S$23</f>
        <v>5457</v>
      </c>
      <c r="X15" s="52">
        <f>+'[2]تزهير كفر داوود'!$W$23</f>
        <v>3695</v>
      </c>
      <c r="Y15" s="52"/>
      <c r="Z15" s="52">
        <f>SUM(T15:Y15)</f>
        <v>28105</v>
      </c>
    </row>
    <row r="16" spans="1:26" ht="30.75" hidden="1" customHeight="1" thickTop="1">
      <c r="A16" s="36" t="s">
        <v>8</v>
      </c>
      <c r="B16" s="37" t="s">
        <v>9</v>
      </c>
      <c r="C16" s="37" t="s">
        <v>20</v>
      </c>
      <c r="D16" s="38" t="s">
        <v>47</v>
      </c>
      <c r="E16" s="38" t="s">
        <v>48</v>
      </c>
      <c r="F16" s="37" t="s">
        <v>28</v>
      </c>
      <c r="G16" s="48" t="s">
        <v>29</v>
      </c>
      <c r="H16" s="37" t="s">
        <v>23</v>
      </c>
      <c r="I16" s="37" t="s">
        <v>16</v>
      </c>
      <c r="L16" s="36" t="s">
        <v>8</v>
      </c>
      <c r="M16" s="39" t="s">
        <v>19</v>
      </c>
      <c r="N16" s="39" t="s">
        <v>78</v>
      </c>
      <c r="S16" s="49" t="s">
        <v>25</v>
      </c>
      <c r="T16" s="50"/>
      <c r="U16" s="50"/>
      <c r="V16" s="50"/>
      <c r="W16" s="50"/>
      <c r="X16" s="50"/>
      <c r="Y16" s="50"/>
      <c r="Z16" s="50"/>
    </row>
    <row r="17" spans="1:26" ht="15">
      <c r="A17" s="43" t="s">
        <v>56</v>
      </c>
      <c r="B17" s="44">
        <f>DSUM('تفصيلى الاذون'!$A$3:$U$2949,5,A16:A17)</f>
        <v>0</v>
      </c>
      <c r="C17" s="44">
        <f>DSUM('تفصيلى الاذون'!$A$3:$U$2949,21,A16:A17)</f>
        <v>0</v>
      </c>
      <c r="D17" s="44">
        <f>DSUM('تفصيلى الاذون'!$A$3:$U$2949,8,A16:A17)/1000</f>
        <v>0</v>
      </c>
      <c r="E17" s="45">
        <f>DSUM('تفصيلى الاذون'!$A$3:$U$2949,9,A16:A17)/1000</f>
        <v>0</v>
      </c>
      <c r="F17" s="45" t="e">
        <f>+D17/C17*1000</f>
        <v>#DIV/0!</v>
      </c>
      <c r="G17" s="45" t="e">
        <f>+H17/E17</f>
        <v>#DIV/0!</v>
      </c>
      <c r="H17" s="45">
        <f>DSUM('تفصيلى الاذون'!$A$3:$U$2949,11,A16:A17)</f>
        <v>0</v>
      </c>
      <c r="I17" s="44">
        <f>DSUM('تفصيلى الاذون'!$A$3:$U$2949,13,A16:A17)</f>
        <v>0</v>
      </c>
      <c r="L17" s="43" t="s">
        <v>56</v>
      </c>
      <c r="M17" s="44">
        <f>DSUM('اجماليات الاذون'!$A$2:$R$290,16,L16:L17)</f>
        <v>0</v>
      </c>
      <c r="N17" s="44">
        <f>DSUM('اجماليات الاذون'!$A$2:$R$290,17,L16:L17)</f>
        <v>0</v>
      </c>
      <c r="S17" s="49" t="s">
        <v>32</v>
      </c>
      <c r="T17" s="52">
        <f>+T15-T3</f>
        <v>6701</v>
      </c>
      <c r="U17" s="52">
        <f t="shared" ref="U17:Z17" si="2">+U15-U3</f>
        <v>5342</v>
      </c>
      <c r="V17" s="52">
        <f t="shared" si="2"/>
        <v>5341</v>
      </c>
      <c r="W17" s="52">
        <f t="shared" si="2"/>
        <v>5106</v>
      </c>
      <c r="X17" s="52">
        <f t="shared" si="2"/>
        <v>3405</v>
      </c>
      <c r="Y17" s="52">
        <f t="shared" si="2"/>
        <v>0</v>
      </c>
      <c r="Z17" s="52">
        <f t="shared" si="2"/>
        <v>25895</v>
      </c>
    </row>
    <row r="18" spans="1:26" ht="30.75" hidden="1" customHeight="1" thickTop="1">
      <c r="A18" s="36" t="s">
        <v>8</v>
      </c>
      <c r="B18" s="37" t="s">
        <v>9</v>
      </c>
      <c r="C18" s="37" t="s">
        <v>20</v>
      </c>
      <c r="D18" s="38" t="s">
        <v>47</v>
      </c>
      <c r="E18" s="38" t="s">
        <v>48</v>
      </c>
      <c r="F18" s="37" t="s">
        <v>28</v>
      </c>
      <c r="G18" s="48" t="s">
        <v>29</v>
      </c>
      <c r="H18" s="37" t="s">
        <v>23</v>
      </c>
      <c r="I18" s="37" t="s">
        <v>16</v>
      </c>
      <c r="L18" s="36" t="s">
        <v>8</v>
      </c>
      <c r="M18" s="39" t="s">
        <v>19</v>
      </c>
      <c r="N18" s="39" t="s">
        <v>78</v>
      </c>
      <c r="S18" s="49" t="s">
        <v>25</v>
      </c>
      <c r="T18" s="50" t="s">
        <v>1</v>
      </c>
      <c r="U18" s="50" t="s">
        <v>2</v>
      </c>
      <c r="V18" s="50" t="s">
        <v>3</v>
      </c>
      <c r="W18" s="50" t="s">
        <v>4</v>
      </c>
      <c r="X18" s="50" t="s">
        <v>43</v>
      </c>
      <c r="Y18" s="50" t="s">
        <v>44</v>
      </c>
      <c r="Z18" s="50" t="s">
        <v>24</v>
      </c>
    </row>
    <row r="19" spans="1:26" ht="15">
      <c r="A19" s="43" t="s">
        <v>57</v>
      </c>
      <c r="B19" s="44">
        <f>DSUM('تفصيلى الاذون'!$A$3:$U$2949,5,A18:A19)</f>
        <v>0</v>
      </c>
      <c r="C19" s="44">
        <f>DSUM('تفصيلى الاذون'!$A$3:$U$2949,21,A18:A19)</f>
        <v>0</v>
      </c>
      <c r="D19" s="44">
        <f>DSUM('تفصيلى الاذون'!$A$3:$U$2949,8,A18:A19)/1000</f>
        <v>0</v>
      </c>
      <c r="E19" s="45">
        <f>DSUM('تفصيلى الاذون'!$A$3:$U$2949,9,A18:A19)/1000</f>
        <v>0</v>
      </c>
      <c r="F19" s="45" t="e">
        <f>+D19/C19*1000</f>
        <v>#DIV/0!</v>
      </c>
      <c r="G19" s="45" t="e">
        <f>+H19/E19</f>
        <v>#DIV/0!</v>
      </c>
      <c r="H19" s="45">
        <f>DSUM('تفصيلى الاذون'!$A$3:$U$2949,11,A18:A19)</f>
        <v>0</v>
      </c>
      <c r="I19" s="44">
        <f>DSUM('تفصيلى الاذون'!$A$3:$U$2949,13,A18:A19)</f>
        <v>0</v>
      </c>
      <c r="L19" s="43" t="s">
        <v>57</v>
      </c>
      <c r="M19" s="44">
        <f>DSUM('اجماليات الاذون'!$A$2:$R$290,16,L18:L19)</f>
        <v>0</v>
      </c>
      <c r="N19" s="44">
        <f>DSUM('اجماليات الاذون'!$A$2:$R$290,17,L18:L19)</f>
        <v>0</v>
      </c>
      <c r="S19" s="49" t="s">
        <v>16</v>
      </c>
      <c r="T19" s="52">
        <f>DSUM('تفصيلى الاذون'!$A$3:$U$2949,15,S18:S19)</f>
        <v>17.624113475177303</v>
      </c>
      <c r="U19" s="52">
        <f>DSUM('تفصيلى الاذون'!$A$3:$U$2949,16,S18:S19)</f>
        <v>28.333333333333332</v>
      </c>
      <c r="V19" s="52">
        <f>DSUM('تفصيلى الاذون'!$A$3:$U$2949,17,S18:S19)</f>
        <v>43.105452548034883</v>
      </c>
      <c r="W19" s="52">
        <f>DSUM('تفصيلى الاذون'!$A$3:$U$2949,18,S18:S19)</f>
        <v>32.609062170706004</v>
      </c>
      <c r="X19" s="52">
        <f>DSUM('تفصيلى الاذون'!$A$3:$U$2949,19,S18:S19)</f>
        <v>53.328038472748474</v>
      </c>
      <c r="Y19" s="52">
        <f>DSUM('تفصيلى الاذون'!$A$3:$U$2949,20,S18:S19)</f>
        <v>0</v>
      </c>
      <c r="Z19" s="52">
        <f>SUM(T19:Y19)</f>
        <v>175</v>
      </c>
    </row>
    <row r="20" spans="1:26" ht="30.75" hidden="1" customHeight="1" thickTop="1">
      <c r="A20" s="36" t="s">
        <v>8</v>
      </c>
      <c r="B20" s="37" t="s">
        <v>9</v>
      </c>
      <c r="C20" s="37" t="s">
        <v>20</v>
      </c>
      <c r="D20" s="38" t="s">
        <v>47</v>
      </c>
      <c r="E20" s="38" t="s">
        <v>48</v>
      </c>
      <c r="F20" s="37" t="s">
        <v>28</v>
      </c>
      <c r="G20" s="48" t="s">
        <v>29</v>
      </c>
      <c r="H20" s="37" t="s">
        <v>23</v>
      </c>
      <c r="I20" s="37" t="s">
        <v>16</v>
      </c>
      <c r="L20" s="36" t="s">
        <v>8</v>
      </c>
      <c r="M20" s="39" t="s">
        <v>19</v>
      </c>
      <c r="N20" s="39" t="s">
        <v>78</v>
      </c>
      <c r="S20" s="49" t="s">
        <v>25</v>
      </c>
      <c r="T20" s="50" t="s">
        <v>1</v>
      </c>
      <c r="U20" s="50" t="s">
        <v>2</v>
      </c>
      <c r="V20" s="50" t="s">
        <v>3</v>
      </c>
      <c r="W20" s="50" t="s">
        <v>4</v>
      </c>
      <c r="X20" s="50" t="s">
        <v>45</v>
      </c>
      <c r="Y20" s="50" t="s">
        <v>46</v>
      </c>
      <c r="Z20" s="50" t="s">
        <v>24</v>
      </c>
    </row>
    <row r="21" spans="1:26" ht="15">
      <c r="A21" s="43" t="s">
        <v>58</v>
      </c>
      <c r="B21" s="44">
        <f>DSUM('تفصيلى الاذون'!$A$3:$U$2949,5,A20:A21)</f>
        <v>0.25</v>
      </c>
      <c r="C21" s="44">
        <f>DSUM('تفصيلى الاذون'!$A$3:$U$2949,21,A20:A21)</f>
        <v>50</v>
      </c>
      <c r="D21" s="44">
        <f>DSUM('تفصيلى الاذون'!$A$3:$U$2949,8,A20:A21)/1000</f>
        <v>0.95</v>
      </c>
      <c r="E21" s="45">
        <f>DSUM('تفصيلى الاذون'!$A$3:$U$2949,9,A20:A21)/1000</f>
        <v>0.79166666666666674</v>
      </c>
      <c r="F21" s="45">
        <f>+D21/C21*1000</f>
        <v>19</v>
      </c>
      <c r="G21" s="45">
        <f>+H21/E21</f>
        <v>3600.0000000000005</v>
      </c>
      <c r="H21" s="45">
        <f>DSUM('تفصيلى الاذون'!$A$3:$U$2949,11,A20:A21)</f>
        <v>2850.0000000000005</v>
      </c>
      <c r="I21" s="44">
        <f>DSUM('تفصيلى الاذون'!$A$3:$U$2949,13,A20:A21)</f>
        <v>10</v>
      </c>
      <c r="L21" s="43" t="s">
        <v>58</v>
      </c>
      <c r="M21" s="44">
        <f>DSUM('اجماليات الاذون'!$A$2:$R$290,16,L20:L21)</f>
        <v>2850</v>
      </c>
      <c r="N21" s="44">
        <f>DSUM('اجماليات الاذون'!$A$2:$R$290,17,L20:L21)</f>
        <v>0</v>
      </c>
      <c r="S21" s="49" t="s">
        <v>33</v>
      </c>
      <c r="T21" s="52">
        <f>+T19/T7/1000</f>
        <v>4.1340793001027176E-3</v>
      </c>
      <c r="U21" s="52">
        <f t="shared" ref="U21:Z21" si="3">+U19/U7/1000</f>
        <v>5.0095441709589773E-3</v>
      </c>
      <c r="V21" s="52">
        <f t="shared" si="3"/>
        <v>4.3803324678556863E-3</v>
      </c>
      <c r="W21" s="52">
        <f t="shared" si="3"/>
        <v>6.4515644898558632E-3</v>
      </c>
      <c r="X21" s="52">
        <f t="shared" si="3"/>
        <v>1.2313449393584933E-2</v>
      </c>
      <c r="Y21" s="52" t="e">
        <f t="shared" si="3"/>
        <v>#DIV/0!</v>
      </c>
      <c r="Z21" s="52">
        <f t="shared" si="3"/>
        <v>6.0044604563389932E-3</v>
      </c>
    </row>
    <row r="22" spans="1:26" ht="30.75" hidden="1" customHeight="1" thickTop="1">
      <c r="A22" s="36" t="s">
        <v>8</v>
      </c>
      <c r="B22" s="37" t="s">
        <v>9</v>
      </c>
      <c r="C22" s="37" t="s">
        <v>20</v>
      </c>
      <c r="D22" s="38" t="s">
        <v>47</v>
      </c>
      <c r="E22" s="38" t="s">
        <v>48</v>
      </c>
      <c r="F22" s="37" t="s">
        <v>28</v>
      </c>
      <c r="G22" s="48" t="s">
        <v>29</v>
      </c>
      <c r="H22" s="37" t="s">
        <v>23</v>
      </c>
      <c r="I22" s="37" t="s">
        <v>16</v>
      </c>
      <c r="L22" s="36" t="s">
        <v>8</v>
      </c>
      <c r="M22" s="39" t="s">
        <v>19</v>
      </c>
      <c r="N22" s="39" t="s">
        <v>78</v>
      </c>
      <c r="S22" s="49" t="s">
        <v>25</v>
      </c>
      <c r="T22" s="50"/>
      <c r="U22" s="50"/>
      <c r="V22" s="50"/>
      <c r="W22" s="50"/>
      <c r="X22" s="50"/>
      <c r="Y22" s="50"/>
      <c r="Z22" s="50"/>
    </row>
    <row r="23" spans="1:26" ht="15">
      <c r="A23" s="43" t="s">
        <v>59</v>
      </c>
      <c r="B23" s="44">
        <f>DSUM('تفصيلى الاذون'!$A$3:$U$2949,5,A22:A23)</f>
        <v>0</v>
      </c>
      <c r="C23" s="44">
        <f>DSUM('تفصيلى الاذون'!$A$3:$U$2949,21,A22:A23)</f>
        <v>0</v>
      </c>
      <c r="D23" s="44">
        <f>DSUM('تفصيلى الاذون'!$A$3:$U$2949,8,A22:A23)/1000</f>
        <v>0</v>
      </c>
      <c r="E23" s="45">
        <f>DSUM('تفصيلى الاذون'!$A$3:$U$2949,9,A22:A23)/1000</f>
        <v>0</v>
      </c>
      <c r="F23" s="45" t="e">
        <f>+D23/C23*1000</f>
        <v>#DIV/0!</v>
      </c>
      <c r="G23" s="45" t="e">
        <f>+H23/E23</f>
        <v>#DIV/0!</v>
      </c>
      <c r="H23" s="45">
        <f>DSUM('تفصيلى الاذون'!$A$3:$U$2949,11,A22:A23)</f>
        <v>0</v>
      </c>
      <c r="I23" s="44">
        <f>DSUM('تفصيلى الاذون'!$A$3:$U$2949,13,A22:A23)</f>
        <v>0</v>
      </c>
      <c r="L23" s="43" t="s">
        <v>59</v>
      </c>
      <c r="M23" s="44">
        <f>DSUM('اجماليات الاذون'!$A$2:$R$290,16,L22:L23)</f>
        <v>0</v>
      </c>
      <c r="N23" s="44">
        <f>DSUM('اجماليات الاذون'!$A$2:$R$290,17,L22:L23)</f>
        <v>0</v>
      </c>
      <c r="S23" s="49" t="s">
        <v>34</v>
      </c>
      <c r="T23" s="52">
        <f>+T3/T15</f>
        <v>4.7612279704377487E-2</v>
      </c>
      <c r="U23" s="52">
        <f t="shared" ref="U23:Z23" si="4">+U3/U15</f>
        <v>8.2288266620855519E-2</v>
      </c>
      <c r="V23" s="52">
        <f t="shared" si="4"/>
        <v>0.1238517060367454</v>
      </c>
      <c r="W23" s="52">
        <f t="shared" si="4"/>
        <v>6.4321055525013743E-2</v>
      </c>
      <c r="X23" s="52">
        <f t="shared" si="4"/>
        <v>7.8484438430311235E-2</v>
      </c>
      <c r="Y23" s="52" t="e">
        <f t="shared" si="4"/>
        <v>#DIV/0!</v>
      </c>
      <c r="Z23" s="52">
        <f t="shared" si="4"/>
        <v>7.863369507205123E-2</v>
      </c>
    </row>
    <row r="24" spans="1:26" ht="30.75" hidden="1" customHeight="1" thickTop="1">
      <c r="A24" s="36" t="s">
        <v>8</v>
      </c>
      <c r="B24" s="37" t="s">
        <v>9</v>
      </c>
      <c r="C24" s="37" t="s">
        <v>20</v>
      </c>
      <c r="D24" s="38" t="s">
        <v>47</v>
      </c>
      <c r="E24" s="38" t="s">
        <v>48</v>
      </c>
      <c r="F24" s="37" t="s">
        <v>28</v>
      </c>
      <c r="G24" s="48" t="s">
        <v>29</v>
      </c>
      <c r="H24" s="37" t="s">
        <v>23</v>
      </c>
      <c r="I24" s="37" t="s">
        <v>16</v>
      </c>
      <c r="L24" s="36" t="s">
        <v>8</v>
      </c>
      <c r="M24" s="39" t="s">
        <v>19</v>
      </c>
      <c r="N24" s="39" t="s">
        <v>78</v>
      </c>
    </row>
    <row r="25" spans="1:26" ht="15">
      <c r="A25" s="43" t="s">
        <v>60</v>
      </c>
      <c r="B25" s="44">
        <f>DSUM('تفصيلى الاذون'!$A$3:$U$2949,5,A24:A25)</f>
        <v>0</v>
      </c>
      <c r="C25" s="44">
        <f>DSUM('تفصيلى الاذون'!$A$3:$U$2949,21,A24:A25)</f>
        <v>0</v>
      </c>
      <c r="D25" s="44">
        <f>DSUM('تفصيلى الاذون'!$A$3:$U$2949,8,A24:A25)/1000</f>
        <v>0</v>
      </c>
      <c r="E25" s="45">
        <f>DSUM('تفصيلى الاذون'!$A$3:$U$2949,9,A24:A25)/1000</f>
        <v>0</v>
      </c>
      <c r="F25" s="45" t="e">
        <f>+D25/C25*1000</f>
        <v>#DIV/0!</v>
      </c>
      <c r="G25" s="45" t="e">
        <f>+H25/E25</f>
        <v>#DIV/0!</v>
      </c>
      <c r="H25" s="45">
        <f>DSUM('تفصيلى الاذون'!$A$3:$U$2949,11,A24:A25)</f>
        <v>0</v>
      </c>
      <c r="I25" s="44">
        <f>DSUM('تفصيلى الاذون'!$A$3:$U$2949,13,A24:A25)</f>
        <v>0</v>
      </c>
      <c r="L25" s="43" t="s">
        <v>60</v>
      </c>
      <c r="M25" s="44">
        <f>DSUM('اجماليات الاذون'!$A$2:$R$290,16,L24:L25)</f>
        <v>0</v>
      </c>
      <c r="N25" s="44">
        <f>DSUM('اجماليات الاذون'!$A$2:$R$290,17,L24:L25)</f>
        <v>0</v>
      </c>
    </row>
    <row r="26" spans="1:26" ht="30.75" hidden="1" customHeight="1" thickTop="1">
      <c r="A26" s="36" t="s">
        <v>8</v>
      </c>
      <c r="B26" s="37" t="s">
        <v>9</v>
      </c>
      <c r="C26" s="37" t="s">
        <v>20</v>
      </c>
      <c r="D26" s="38" t="s">
        <v>47</v>
      </c>
      <c r="E26" s="38" t="s">
        <v>48</v>
      </c>
      <c r="F26" s="37" t="s">
        <v>28</v>
      </c>
      <c r="G26" s="48" t="s">
        <v>29</v>
      </c>
      <c r="H26" s="37" t="s">
        <v>23</v>
      </c>
      <c r="I26" s="37" t="s">
        <v>16</v>
      </c>
      <c r="L26" s="36" t="s">
        <v>8</v>
      </c>
      <c r="M26" s="39" t="s">
        <v>19</v>
      </c>
      <c r="N26" s="39" t="s">
        <v>78</v>
      </c>
    </row>
    <row r="27" spans="1:26" ht="18">
      <c r="A27" s="43" t="s">
        <v>61</v>
      </c>
      <c r="B27" s="44">
        <f>DSUM('تفصيلى الاذون'!$A$3:$U$2949,5,A26:A27)</f>
        <v>0.25</v>
      </c>
      <c r="C27" s="44">
        <f>DSUM('تفصيلى الاذون'!$A$3:$U$2949,21,A26:A27)</f>
        <v>20</v>
      </c>
      <c r="D27" s="44">
        <f>DSUM('تفصيلى الاذون'!$A$3:$U$2949,8,A26:A27)/1000</f>
        <v>0.44</v>
      </c>
      <c r="E27" s="45">
        <f>DSUM('تفصيلى الاذون'!$A$3:$U$2949,9,A26:A27)/1000</f>
        <v>0.3666666666666667</v>
      </c>
      <c r="F27" s="45">
        <f>+D27/C27*1000</f>
        <v>22</v>
      </c>
      <c r="G27" s="45">
        <f>+H27/E27</f>
        <v>2999.9999999999995</v>
      </c>
      <c r="H27" s="45">
        <f>DSUM('تفصيلى الاذون'!$A$3:$U$2949,11,A26:A27)</f>
        <v>1100</v>
      </c>
      <c r="I27" s="44">
        <f>DSUM('تفصيلى الاذون'!$A$3:$U$2949,13,A26:A27)</f>
        <v>0</v>
      </c>
      <c r="L27" s="43" t="s">
        <v>61</v>
      </c>
      <c r="M27" s="44">
        <f>DSUM('اجماليات الاذون'!$A$2:$R$290,16,L26:L27)</f>
        <v>1100</v>
      </c>
      <c r="N27" s="44">
        <f>DSUM('اجماليات الاذون'!$A$2:$R$290,17,L26:L27)</f>
        <v>0</v>
      </c>
      <c r="T27" s="54">
        <v>1</v>
      </c>
      <c r="U27" s="54">
        <v>2</v>
      </c>
      <c r="V27" s="54">
        <v>3</v>
      </c>
      <c r="W27" s="54">
        <v>4</v>
      </c>
      <c r="X27" s="54">
        <v>7</v>
      </c>
      <c r="Y27" s="54"/>
      <c r="Z27" s="54"/>
    </row>
    <row r="28" spans="1:26" ht="30.75" hidden="1" customHeight="1" thickTop="1">
      <c r="A28" s="36" t="s">
        <v>8</v>
      </c>
      <c r="B28" s="37" t="s">
        <v>9</v>
      </c>
      <c r="C28" s="37" t="s">
        <v>20</v>
      </c>
      <c r="D28" s="38" t="s">
        <v>47</v>
      </c>
      <c r="E28" s="38" t="s">
        <v>48</v>
      </c>
      <c r="F28" s="37" t="s">
        <v>28</v>
      </c>
      <c r="G28" s="48" t="s">
        <v>29</v>
      </c>
      <c r="H28" s="37" t="s">
        <v>23</v>
      </c>
      <c r="I28" s="37" t="s">
        <v>16</v>
      </c>
      <c r="L28" s="36" t="s">
        <v>8</v>
      </c>
      <c r="M28" s="39" t="s">
        <v>19</v>
      </c>
      <c r="N28" s="39" t="s">
        <v>78</v>
      </c>
    </row>
    <row r="29" spans="1:26" ht="15">
      <c r="A29" s="43" t="s">
        <v>62</v>
      </c>
      <c r="B29" s="44">
        <f>DSUM('تفصيلى الاذون'!$A$3:$U$2949,5,A28:A29)</f>
        <v>0</v>
      </c>
      <c r="C29" s="44">
        <f>DSUM('تفصيلى الاذون'!$A$3:$U$2949,21,A28:A29)</f>
        <v>0</v>
      </c>
      <c r="D29" s="44">
        <f>DSUM('تفصيلى الاذون'!$A$3:$U$2949,8,A28:A29)/1000</f>
        <v>0</v>
      </c>
      <c r="E29" s="45">
        <f>DSUM('تفصيلى الاذون'!$A$3:$U$2949,9,A28:A29)/1000</f>
        <v>0</v>
      </c>
      <c r="F29" s="45" t="e">
        <f>+D29/C29*1000</f>
        <v>#DIV/0!</v>
      </c>
      <c r="G29" s="45" t="e">
        <f>+H29/E29</f>
        <v>#DIV/0!</v>
      </c>
      <c r="H29" s="45">
        <f>DSUM('تفصيلى الاذون'!$A$3:$U$2949,11,A28:A29)</f>
        <v>0</v>
      </c>
      <c r="I29" s="44">
        <f>DSUM('تفصيلى الاذون'!$A$3:$U$2949,13,A28:A29)</f>
        <v>0</v>
      </c>
      <c r="L29" s="43" t="s">
        <v>62</v>
      </c>
      <c r="M29" s="44">
        <f>DSUM('اجماليات الاذون'!$A$2:$R$290,16,L28:L29)</f>
        <v>0</v>
      </c>
      <c r="N29" s="44">
        <f>DSUM('اجماليات الاذون'!$A$2:$R$290,17,L28:L29)</f>
        <v>0</v>
      </c>
      <c r="T29" s="35">
        <v>335</v>
      </c>
      <c r="U29" s="35">
        <v>479</v>
      </c>
      <c r="V29" s="35">
        <v>755</v>
      </c>
      <c r="W29" s="35">
        <v>351</v>
      </c>
      <c r="X29" s="35">
        <v>295</v>
      </c>
    </row>
    <row r="30" spans="1:26" ht="30.75" hidden="1" customHeight="1" thickTop="1">
      <c r="A30" s="36" t="s">
        <v>8</v>
      </c>
      <c r="B30" s="37" t="s">
        <v>9</v>
      </c>
      <c r="C30" s="37" t="s">
        <v>20</v>
      </c>
      <c r="D30" s="38" t="s">
        <v>47</v>
      </c>
      <c r="E30" s="38" t="s">
        <v>48</v>
      </c>
      <c r="F30" s="37" t="s">
        <v>28</v>
      </c>
      <c r="G30" s="48" t="s">
        <v>29</v>
      </c>
      <c r="H30" s="37" t="s">
        <v>23</v>
      </c>
      <c r="I30" s="37" t="s">
        <v>16</v>
      </c>
      <c r="L30" s="36" t="s">
        <v>8</v>
      </c>
      <c r="M30" s="39" t="s">
        <v>19</v>
      </c>
      <c r="N30" s="39" t="s">
        <v>78</v>
      </c>
    </row>
    <row r="31" spans="1:26" ht="15">
      <c r="A31" s="43" t="s">
        <v>63</v>
      </c>
      <c r="B31" s="44">
        <f>DSUM('تفصيلى الاذون'!$A$3:$U$2949,5,A30:A31)</f>
        <v>0.25</v>
      </c>
      <c r="C31" s="44">
        <f>DSUM('تفصيلى الاذون'!$A$3:$U$2949,21,A30:A31)</f>
        <v>66</v>
      </c>
      <c r="D31" s="44">
        <f>DSUM('تفصيلى الاذون'!$A$3:$U$2949,8,A30:A31)/1000</f>
        <v>1.27</v>
      </c>
      <c r="E31" s="45">
        <f>DSUM('تفصيلى الاذون'!$A$3:$U$2949,9,A30:A31)/1000</f>
        <v>1.0583333333333336</v>
      </c>
      <c r="F31" s="45">
        <f>+D31/C31*1000</f>
        <v>19.242424242424242</v>
      </c>
      <c r="G31" s="45">
        <f>+H31/E31</f>
        <v>4150</v>
      </c>
      <c r="H31" s="45">
        <f>DSUM('تفصيلى الاذون'!$A$3:$U$2949,11,A30:A31)</f>
        <v>4392.0833333333339</v>
      </c>
      <c r="I31" s="44">
        <f>DSUM('تفصيلى الاذون'!$A$3:$U$2949,13,A30:A31)</f>
        <v>0</v>
      </c>
      <c r="L31" s="43" t="s">
        <v>63</v>
      </c>
      <c r="M31" s="44">
        <f>DSUM('اجماليات الاذون'!$A$2:$R$290,16,L30:L31)</f>
        <v>4392</v>
      </c>
      <c r="N31" s="44">
        <f>DSUM('اجماليات الاذون'!$A$2:$R$290,17,L30:L31)</f>
        <v>0</v>
      </c>
    </row>
    <row r="32" spans="1:26" ht="30.75" hidden="1" customHeight="1" thickTop="1">
      <c r="A32" s="36" t="s">
        <v>8</v>
      </c>
      <c r="B32" s="37" t="s">
        <v>9</v>
      </c>
      <c r="C32" s="37" t="s">
        <v>20</v>
      </c>
      <c r="D32" s="38" t="s">
        <v>47</v>
      </c>
      <c r="E32" s="38" t="s">
        <v>48</v>
      </c>
      <c r="F32" s="37" t="s">
        <v>28</v>
      </c>
      <c r="G32" s="48" t="s">
        <v>29</v>
      </c>
      <c r="H32" s="37" t="s">
        <v>23</v>
      </c>
      <c r="I32" s="37" t="s">
        <v>16</v>
      </c>
      <c r="L32" s="36" t="s">
        <v>8</v>
      </c>
      <c r="M32" s="39" t="s">
        <v>19</v>
      </c>
      <c r="N32" s="39" t="s">
        <v>78</v>
      </c>
    </row>
    <row r="33" spans="1:25" ht="15">
      <c r="A33" s="43" t="s">
        <v>64</v>
      </c>
      <c r="B33" s="44">
        <f>DSUM('تفصيلى الاذون'!$A$3:$U$2949,5,A32:A33)</f>
        <v>0</v>
      </c>
      <c r="C33" s="44">
        <f>DSUM('تفصيلى الاذون'!$A$3:$U$2949,21,A32:A33)</f>
        <v>0</v>
      </c>
      <c r="D33" s="44">
        <f>DSUM('تفصيلى الاذون'!$A$3:$U$2949,8,A32:A33)/1000</f>
        <v>0</v>
      </c>
      <c r="E33" s="45">
        <f>DSUM('تفصيلى الاذون'!$A$3:$U$2949,9,A32:A33)/1000</f>
        <v>0</v>
      </c>
      <c r="F33" s="45" t="e">
        <f>+D33/C33*1000</f>
        <v>#DIV/0!</v>
      </c>
      <c r="G33" s="45" t="e">
        <f>+H33/E33</f>
        <v>#DIV/0!</v>
      </c>
      <c r="H33" s="45">
        <f>DSUM('تفصيلى الاذون'!$A$3:$U$2949,11,A32:A33)</f>
        <v>0</v>
      </c>
      <c r="I33" s="44">
        <f>DSUM('تفصيلى الاذون'!$A$3:$U$2949,13,A32:A33)</f>
        <v>0</v>
      </c>
      <c r="L33" s="43" t="s">
        <v>64</v>
      </c>
      <c r="M33" s="44">
        <f>DSUM('اجماليات الاذون'!$A$2:$R$290,16,L32:L33)</f>
        <v>0</v>
      </c>
      <c r="N33" s="44">
        <f>DSUM('اجماليات الاذون'!$A$2:$R$290,17,L32:L33)</f>
        <v>0</v>
      </c>
      <c r="T33" s="55">
        <f>+T29-T3</f>
        <v>0</v>
      </c>
      <c r="U33" s="55">
        <f t="shared" ref="U33:Y33" si="5">+U29-U3</f>
        <v>0</v>
      </c>
      <c r="V33" s="55">
        <f t="shared" si="5"/>
        <v>0</v>
      </c>
      <c r="W33" s="55">
        <f t="shared" si="5"/>
        <v>0</v>
      </c>
      <c r="X33" s="55">
        <f t="shared" si="5"/>
        <v>5</v>
      </c>
      <c r="Y33" s="55">
        <f t="shared" si="5"/>
        <v>0</v>
      </c>
    </row>
    <row r="34" spans="1:25" ht="30.75" hidden="1" customHeight="1" thickTop="1">
      <c r="A34" s="36" t="s">
        <v>8</v>
      </c>
      <c r="B34" s="37" t="s">
        <v>9</v>
      </c>
      <c r="C34" s="37" t="s">
        <v>20</v>
      </c>
      <c r="D34" s="38" t="s">
        <v>47</v>
      </c>
      <c r="E34" s="38" t="s">
        <v>48</v>
      </c>
      <c r="F34" s="37" t="s">
        <v>28</v>
      </c>
      <c r="G34" s="48" t="s">
        <v>29</v>
      </c>
      <c r="H34" s="37" t="s">
        <v>23</v>
      </c>
      <c r="I34" s="37" t="s">
        <v>16</v>
      </c>
      <c r="L34" s="36" t="s">
        <v>8</v>
      </c>
      <c r="M34" s="39" t="s">
        <v>19</v>
      </c>
      <c r="N34" s="39" t="s">
        <v>78</v>
      </c>
    </row>
    <row r="35" spans="1:25" ht="15">
      <c r="A35" s="43" t="s">
        <v>65</v>
      </c>
      <c r="B35" s="44">
        <f>DSUM('تفصيلى الاذون'!$A$3:$U$2949,5,A34:A35)</f>
        <v>0</v>
      </c>
      <c r="C35" s="44">
        <f>DSUM('تفصيلى الاذون'!$A$3:$U$2949,21,A34:A35)</f>
        <v>0</v>
      </c>
      <c r="D35" s="44">
        <f>DSUM('تفصيلى الاذون'!$A$3:$U$2949,8,A34:A35)/1000</f>
        <v>0</v>
      </c>
      <c r="E35" s="45">
        <f>DSUM('تفصيلى الاذون'!$A$3:$U$2949,9,A34:A35)/1000</f>
        <v>0</v>
      </c>
      <c r="F35" s="45" t="e">
        <f>+D35/C35*1000</f>
        <v>#DIV/0!</v>
      </c>
      <c r="G35" s="45" t="e">
        <f>+H35/E35</f>
        <v>#DIV/0!</v>
      </c>
      <c r="H35" s="45">
        <f>DSUM('تفصيلى الاذون'!$A$3:$U$2949,11,A34:A35)</f>
        <v>0</v>
      </c>
      <c r="I35" s="44">
        <f>DSUM('تفصيلى الاذون'!$A$3:$U$2949,13,A34:A35)</f>
        <v>0</v>
      </c>
      <c r="L35" s="43" t="s">
        <v>65</v>
      </c>
      <c r="M35" s="44">
        <f>DSUM('اجماليات الاذون'!$A$2:$R$290,16,L34:L35)</f>
        <v>0</v>
      </c>
      <c r="N35" s="44">
        <f>DSUM('اجماليات الاذون'!$A$2:$R$290,17,L34:L35)</f>
        <v>0</v>
      </c>
    </row>
    <row r="36" spans="1:25" ht="30.75" hidden="1" customHeight="1" thickTop="1">
      <c r="A36" s="36" t="s">
        <v>8</v>
      </c>
      <c r="B36" s="37" t="s">
        <v>9</v>
      </c>
      <c r="C36" s="37" t="s">
        <v>20</v>
      </c>
      <c r="D36" s="38" t="s">
        <v>47</v>
      </c>
      <c r="E36" s="38" t="s">
        <v>48</v>
      </c>
      <c r="F36" s="37" t="s">
        <v>28</v>
      </c>
      <c r="G36" s="48" t="s">
        <v>29</v>
      </c>
      <c r="H36" s="37" t="s">
        <v>23</v>
      </c>
      <c r="I36" s="37" t="s">
        <v>16</v>
      </c>
      <c r="L36" s="36" t="s">
        <v>8</v>
      </c>
      <c r="M36" s="39" t="s">
        <v>19</v>
      </c>
      <c r="N36" s="39" t="s">
        <v>78</v>
      </c>
    </row>
    <row r="37" spans="1:25" ht="15">
      <c r="A37" s="43" t="s">
        <v>66</v>
      </c>
      <c r="B37" s="44">
        <f>DSUM('تفصيلى الاذون'!$A$3:$U$2949,5,A36:A37)</f>
        <v>0</v>
      </c>
      <c r="C37" s="44">
        <f>DSUM('تفصيلى الاذون'!$A$3:$U$2949,21,A36:A37)</f>
        <v>0</v>
      </c>
      <c r="D37" s="44">
        <f>DSUM('تفصيلى الاذون'!$A$3:$U$2949,8,A36:A37)/1000</f>
        <v>0</v>
      </c>
      <c r="E37" s="45">
        <f>DSUM('تفصيلى الاذون'!$A$3:$U$2949,9,A36:A37)/1000</f>
        <v>0</v>
      </c>
      <c r="F37" s="45" t="e">
        <f>+D37/C37*1000</f>
        <v>#DIV/0!</v>
      </c>
      <c r="G37" s="45" t="e">
        <f>+H37/E37</f>
        <v>#DIV/0!</v>
      </c>
      <c r="H37" s="45">
        <f>DSUM('تفصيلى الاذون'!$A$3:$U$2949,11,A36:A37)</f>
        <v>0</v>
      </c>
      <c r="I37" s="44">
        <f>DSUM('تفصيلى الاذون'!$A$3:$U$2949,13,A36:A37)</f>
        <v>0</v>
      </c>
      <c r="L37" s="43" t="s">
        <v>66</v>
      </c>
      <c r="M37" s="44">
        <f>DSUM('اجماليات الاذون'!$A$2:$R$290,16,L36:L37)</f>
        <v>0</v>
      </c>
      <c r="N37" s="44">
        <f>DSUM('اجماليات الاذون'!$A$2:$R$290,17,L36:L37)</f>
        <v>0</v>
      </c>
    </row>
    <row r="38" spans="1:25" ht="30.75" hidden="1" customHeight="1" thickTop="1">
      <c r="A38" s="36" t="s">
        <v>8</v>
      </c>
      <c r="B38" s="37" t="s">
        <v>9</v>
      </c>
      <c r="C38" s="37" t="s">
        <v>20</v>
      </c>
      <c r="D38" s="38" t="s">
        <v>47</v>
      </c>
      <c r="E38" s="38" t="s">
        <v>48</v>
      </c>
      <c r="F38" s="37" t="s">
        <v>28</v>
      </c>
      <c r="G38" s="48" t="s">
        <v>29</v>
      </c>
      <c r="H38" s="37" t="s">
        <v>23</v>
      </c>
      <c r="I38" s="37" t="s">
        <v>16</v>
      </c>
      <c r="L38" s="36" t="s">
        <v>8</v>
      </c>
      <c r="M38" s="39" t="s">
        <v>19</v>
      </c>
      <c r="N38" s="39" t="s">
        <v>78</v>
      </c>
    </row>
    <row r="39" spans="1:25" ht="15">
      <c r="A39" s="43" t="s">
        <v>67</v>
      </c>
      <c r="B39" s="44">
        <f>DSUM('تفصيلى الاذون'!$A$3:$U$2949,5,A38:A39)</f>
        <v>0</v>
      </c>
      <c r="C39" s="44">
        <f>DSUM('تفصيلى الاذون'!$A$3:$U$2949,21,A38:A39)</f>
        <v>0</v>
      </c>
      <c r="D39" s="44">
        <f>DSUM('تفصيلى الاذون'!$A$3:$U$2949,8,A38:A39)/1000</f>
        <v>0</v>
      </c>
      <c r="E39" s="45">
        <f>DSUM('تفصيلى الاذون'!$A$3:$U$2949,9,A38:A39)/1000</f>
        <v>0</v>
      </c>
      <c r="F39" s="45" t="e">
        <f>+D39/C39*1000</f>
        <v>#DIV/0!</v>
      </c>
      <c r="G39" s="45" t="e">
        <f>+H39/E39</f>
        <v>#DIV/0!</v>
      </c>
      <c r="H39" s="45">
        <f>DSUM('تفصيلى الاذون'!$A$3:$U$2949,11,A38:A39)</f>
        <v>0</v>
      </c>
      <c r="I39" s="44">
        <f>DSUM('تفصيلى الاذون'!$A$3:$U$2949,13,A38:A39)</f>
        <v>0</v>
      </c>
      <c r="L39" s="43" t="s">
        <v>67</v>
      </c>
      <c r="M39" s="44">
        <f>DSUM('اجماليات الاذون'!$A$2:$R$290,16,L38:L39)</f>
        <v>0</v>
      </c>
      <c r="N39" s="44">
        <f>DSUM('اجماليات الاذون'!$A$2:$R$290,17,L38:L39)</f>
        <v>0</v>
      </c>
    </row>
    <row r="40" spans="1:25" ht="30.75" hidden="1" customHeight="1" thickTop="1">
      <c r="A40" s="36" t="s">
        <v>8</v>
      </c>
      <c r="B40" s="37" t="s">
        <v>9</v>
      </c>
      <c r="C40" s="37" t="s">
        <v>20</v>
      </c>
      <c r="D40" s="38" t="s">
        <v>47</v>
      </c>
      <c r="E40" s="38" t="s">
        <v>48</v>
      </c>
      <c r="F40" s="37" t="s">
        <v>28</v>
      </c>
      <c r="G40" s="48" t="s">
        <v>29</v>
      </c>
      <c r="H40" s="37" t="s">
        <v>23</v>
      </c>
      <c r="I40" s="37" t="s">
        <v>16</v>
      </c>
      <c r="L40" s="36" t="s">
        <v>8</v>
      </c>
      <c r="M40" s="39" t="s">
        <v>19</v>
      </c>
      <c r="N40" s="39" t="s">
        <v>78</v>
      </c>
    </row>
    <row r="41" spans="1:25" ht="15">
      <c r="A41" s="43" t="s">
        <v>68</v>
      </c>
      <c r="B41" s="44">
        <f>DSUM('تفصيلى الاذون'!$A$3:$U$2949,5,A40:A41)</f>
        <v>0</v>
      </c>
      <c r="C41" s="44">
        <f>DSUM('تفصيلى الاذون'!$A$3:$U$2949,21,A40:A41)</f>
        <v>0</v>
      </c>
      <c r="D41" s="44">
        <f>DSUM('تفصيلى الاذون'!$A$3:$U$2949,8,A40:A41)/1000</f>
        <v>0</v>
      </c>
      <c r="E41" s="45">
        <f>DSUM('تفصيلى الاذون'!$A$3:$U$2949,9,A40:A41)/1000</f>
        <v>0</v>
      </c>
      <c r="F41" s="45" t="e">
        <f>+D41/C41*1000</f>
        <v>#DIV/0!</v>
      </c>
      <c r="G41" s="45" t="e">
        <f>+H41/E41</f>
        <v>#DIV/0!</v>
      </c>
      <c r="H41" s="45">
        <f>DSUM('تفصيلى الاذون'!$A$3:$U$2949,11,A40:A41)</f>
        <v>0</v>
      </c>
      <c r="I41" s="44">
        <f>DSUM('تفصيلى الاذون'!$A$3:$U$2949,13,A40:A41)</f>
        <v>0</v>
      </c>
      <c r="L41" s="43" t="s">
        <v>68</v>
      </c>
      <c r="M41" s="44">
        <f>DSUM('اجماليات الاذون'!$A$2:$R$290,16,L40:L41)</f>
        <v>0</v>
      </c>
      <c r="N41" s="44">
        <f>DSUM('اجماليات الاذون'!$A$2:$R$290,17,L40:L41)</f>
        <v>0</v>
      </c>
    </row>
    <row r="42" spans="1:25" ht="30.75" hidden="1" customHeight="1" thickTop="1">
      <c r="A42" s="36" t="s">
        <v>8</v>
      </c>
      <c r="B42" s="37" t="s">
        <v>9</v>
      </c>
      <c r="C42" s="37" t="s">
        <v>20</v>
      </c>
      <c r="D42" s="38" t="s">
        <v>47</v>
      </c>
      <c r="E42" s="38" t="s">
        <v>48</v>
      </c>
      <c r="F42" s="37" t="s">
        <v>28</v>
      </c>
      <c r="G42" s="48" t="s">
        <v>29</v>
      </c>
      <c r="H42" s="37" t="s">
        <v>23</v>
      </c>
      <c r="I42" s="37" t="s">
        <v>16</v>
      </c>
      <c r="L42" s="36" t="s">
        <v>8</v>
      </c>
      <c r="M42" s="39" t="s">
        <v>19</v>
      </c>
      <c r="N42" s="39" t="s">
        <v>78</v>
      </c>
    </row>
    <row r="43" spans="1:25" ht="15">
      <c r="A43" s="43" t="s">
        <v>69</v>
      </c>
      <c r="B43" s="44">
        <f>DSUM('تفصيلى الاذون'!$A$3:$U$2949,5,A42:A43)</f>
        <v>0.25</v>
      </c>
      <c r="C43" s="44">
        <f>DSUM('تفصيلى الاذون'!$A$3:$U$2949,21,A42:A43)</f>
        <v>90</v>
      </c>
      <c r="D43" s="44">
        <f>DSUM('تفصيلى الاذون'!$A$3:$U$2949,8,A42:A43)/1000</f>
        <v>1.75</v>
      </c>
      <c r="E43" s="45">
        <f>DSUM('تفصيلى الاذون'!$A$3:$U$2949,9,A42:A43)/1000</f>
        <v>1.4583333333333335</v>
      </c>
      <c r="F43" s="45">
        <f>+D43/C43*1000</f>
        <v>19.444444444444446</v>
      </c>
      <c r="G43" s="45">
        <f>+H43/E43</f>
        <v>3925</v>
      </c>
      <c r="H43" s="45">
        <f>DSUM('تفصيلى الاذون'!$A$3:$U$2949,11,A42:A43)</f>
        <v>5723.9583333333339</v>
      </c>
      <c r="I43" s="44">
        <f>DSUM('تفصيلى الاذون'!$A$3:$U$2949,13,A42:A43)</f>
        <v>0</v>
      </c>
      <c r="L43" s="43" t="s">
        <v>69</v>
      </c>
      <c r="M43" s="44">
        <f>DSUM('اجماليات الاذون'!$A$2:$R$290,16,L42:L43)</f>
        <v>5730</v>
      </c>
      <c r="N43" s="44">
        <f>DSUM('اجماليات الاذون'!$A$2:$R$290,17,L42:L43)</f>
        <v>0</v>
      </c>
    </row>
    <row r="44" spans="1:25" ht="30.75" hidden="1" customHeight="1" thickTop="1">
      <c r="A44" s="36" t="s">
        <v>8</v>
      </c>
      <c r="B44" s="37" t="s">
        <v>9</v>
      </c>
      <c r="C44" s="37" t="s">
        <v>20</v>
      </c>
      <c r="D44" s="38" t="s">
        <v>47</v>
      </c>
      <c r="E44" s="38" t="s">
        <v>48</v>
      </c>
      <c r="F44" s="37" t="s">
        <v>28</v>
      </c>
      <c r="G44" s="48" t="s">
        <v>29</v>
      </c>
      <c r="H44" s="37" t="s">
        <v>23</v>
      </c>
      <c r="I44" s="37" t="s">
        <v>16</v>
      </c>
      <c r="L44" s="36" t="s">
        <v>8</v>
      </c>
      <c r="M44" s="39" t="s">
        <v>19</v>
      </c>
      <c r="N44" s="39" t="s">
        <v>78</v>
      </c>
    </row>
    <row r="45" spans="1:25" ht="15">
      <c r="A45" s="43" t="s">
        <v>70</v>
      </c>
      <c r="B45" s="44">
        <f>DSUM('تفصيلى الاذون'!$A$3:$U$2949,5,A44:A45)</f>
        <v>0</v>
      </c>
      <c r="C45" s="44">
        <f>DSUM('تفصيلى الاذون'!$A$3:$U$2949,21,A44:A45)</f>
        <v>0</v>
      </c>
      <c r="D45" s="44">
        <f>DSUM('تفصيلى الاذون'!$A$3:$U$2949,8,A44:A45)/1000</f>
        <v>0</v>
      </c>
      <c r="E45" s="45">
        <f>DSUM('تفصيلى الاذون'!$A$3:$U$2949,9,A44:A45)/1000</f>
        <v>0</v>
      </c>
      <c r="F45" s="45" t="e">
        <f>+D45/C45*1000</f>
        <v>#DIV/0!</v>
      </c>
      <c r="G45" s="45" t="e">
        <f>+H45/E45</f>
        <v>#DIV/0!</v>
      </c>
      <c r="H45" s="45">
        <f>DSUM('تفصيلى الاذون'!$A$3:$U$2949,11,A44:A45)</f>
        <v>0</v>
      </c>
      <c r="I45" s="44">
        <f>DSUM('تفصيلى الاذون'!$A$3:$U$2949,13,A44:A45)</f>
        <v>0</v>
      </c>
      <c r="L45" s="43" t="s">
        <v>70</v>
      </c>
      <c r="M45" s="44">
        <f>DSUM('اجماليات الاذون'!$A$2:$R$290,16,L44:L45)</f>
        <v>0</v>
      </c>
      <c r="N45" s="44">
        <f>DSUM('اجماليات الاذون'!$A$2:$R$290,17,L44:L45)</f>
        <v>0</v>
      </c>
    </row>
    <row r="46" spans="1:25" ht="30.75" hidden="1" customHeight="1" thickTop="1">
      <c r="A46" s="36" t="s">
        <v>8</v>
      </c>
      <c r="B46" s="37" t="s">
        <v>9</v>
      </c>
      <c r="C46" s="37" t="s">
        <v>20</v>
      </c>
      <c r="D46" s="38" t="s">
        <v>47</v>
      </c>
      <c r="E46" s="38" t="s">
        <v>48</v>
      </c>
      <c r="F46" s="37" t="s">
        <v>28</v>
      </c>
      <c r="G46" s="48" t="s">
        <v>29</v>
      </c>
      <c r="H46" s="37" t="s">
        <v>23</v>
      </c>
      <c r="I46" s="37" t="s">
        <v>16</v>
      </c>
      <c r="L46" s="36" t="s">
        <v>8</v>
      </c>
      <c r="M46" s="39" t="s">
        <v>19</v>
      </c>
      <c r="N46" s="39" t="s">
        <v>78</v>
      </c>
    </row>
    <row r="47" spans="1:25" ht="15">
      <c r="A47" s="43" t="s">
        <v>71</v>
      </c>
      <c r="B47" s="44">
        <f>DSUM('تفصيلى الاذون'!$A$3:$U$2949,5,A46:A47)</f>
        <v>0</v>
      </c>
      <c r="C47" s="44">
        <f>DSUM('تفصيلى الاذون'!$A$3:$U$2949,21,A46:A47)</f>
        <v>0</v>
      </c>
      <c r="D47" s="44">
        <f>DSUM('تفصيلى الاذون'!$A$3:$U$2949,8,A46:A47)/1000</f>
        <v>0</v>
      </c>
      <c r="E47" s="45">
        <f>DSUM('تفصيلى الاذون'!$A$3:$U$2949,9,A46:A47)/1000</f>
        <v>0</v>
      </c>
      <c r="F47" s="45" t="e">
        <f>+D47/C47*1000</f>
        <v>#DIV/0!</v>
      </c>
      <c r="G47" s="45" t="e">
        <f>+H47/E47</f>
        <v>#DIV/0!</v>
      </c>
      <c r="H47" s="45">
        <f>DSUM('تفصيلى الاذون'!$A$3:$U$2949,11,A46:A47)</f>
        <v>0</v>
      </c>
      <c r="I47" s="44">
        <f>DSUM('تفصيلى الاذون'!$A$3:$U$2949,13,A46:A47)</f>
        <v>0</v>
      </c>
      <c r="L47" s="43" t="s">
        <v>71</v>
      </c>
      <c r="M47" s="44">
        <f>DSUM('اجماليات الاذون'!$A$2:$R$290,16,L46:L47)</f>
        <v>0</v>
      </c>
      <c r="N47" s="44">
        <f>DSUM('اجماليات الاذون'!$A$2:$R$290,17,L46:L47)</f>
        <v>0</v>
      </c>
    </row>
    <row r="48" spans="1:25" ht="30.75" hidden="1" customHeight="1" thickTop="1">
      <c r="A48" s="36" t="s">
        <v>8</v>
      </c>
      <c r="B48" s="37" t="s">
        <v>9</v>
      </c>
      <c r="C48" s="37" t="s">
        <v>20</v>
      </c>
      <c r="D48" s="38" t="s">
        <v>47</v>
      </c>
      <c r="E48" s="38" t="s">
        <v>48</v>
      </c>
      <c r="F48" s="37" t="s">
        <v>28</v>
      </c>
      <c r="G48" s="48" t="s">
        <v>29</v>
      </c>
      <c r="H48" s="37" t="s">
        <v>23</v>
      </c>
      <c r="I48" s="37" t="s">
        <v>16</v>
      </c>
      <c r="L48" s="36" t="s">
        <v>8</v>
      </c>
      <c r="M48" s="39" t="s">
        <v>19</v>
      </c>
      <c r="N48" s="39" t="s">
        <v>78</v>
      </c>
    </row>
    <row r="49" spans="1:14" ht="15">
      <c r="A49" s="43" t="s">
        <v>0</v>
      </c>
      <c r="B49" s="44">
        <f>DSUM('تفصيلى الاذون'!$A$3:$U$2949,5,A48:A49)</f>
        <v>0.25</v>
      </c>
      <c r="C49" s="44">
        <f>DSUM('تفصيلى الاذون'!$A$3:$U$2949,21,A48:A49)</f>
        <v>80</v>
      </c>
      <c r="D49" s="44">
        <f>DSUM('تفصيلى الاذون'!$A$3:$U$2949,8,A48:A49)/1000</f>
        <v>1.75</v>
      </c>
      <c r="E49" s="45">
        <f>DSUM('تفصيلى الاذون'!$A$3:$U$2949,9,A48:A49)/1000</f>
        <v>1.4583333333333335</v>
      </c>
      <c r="F49" s="45">
        <f>+D49/C49*1000</f>
        <v>21.875</v>
      </c>
      <c r="G49" s="45">
        <f>+H49/E49</f>
        <v>5000</v>
      </c>
      <c r="H49" s="45">
        <f>DSUM('تفصيلى الاذون'!$A$3:$U$2949,11,A48:A49)</f>
        <v>7291.666666666667</v>
      </c>
      <c r="I49" s="44">
        <f>DSUM('تفصيلى الاذون'!$A$3:$U$2949,13,A48:A49)</f>
        <v>0</v>
      </c>
      <c r="L49" s="43" t="s">
        <v>0</v>
      </c>
      <c r="M49" s="44">
        <f>DSUM('اجماليات الاذون'!$A$2:$R$290,16,L48:L49)</f>
        <v>7295</v>
      </c>
      <c r="N49" s="44">
        <f>DSUM('اجماليات الاذون'!$A$2:$R$290,17,L48:L49)</f>
        <v>0</v>
      </c>
    </row>
    <row r="50" spans="1:14" ht="30.75" hidden="1" customHeight="1" thickTop="1">
      <c r="A50" s="36" t="s">
        <v>8</v>
      </c>
      <c r="B50" s="37" t="s">
        <v>9</v>
      </c>
      <c r="C50" s="37" t="s">
        <v>20</v>
      </c>
      <c r="D50" s="38" t="s">
        <v>47</v>
      </c>
      <c r="E50" s="38" t="s">
        <v>48</v>
      </c>
      <c r="F50" s="37" t="s">
        <v>28</v>
      </c>
      <c r="G50" s="48" t="s">
        <v>29</v>
      </c>
      <c r="H50" s="37" t="s">
        <v>23</v>
      </c>
      <c r="I50" s="37" t="s">
        <v>16</v>
      </c>
      <c r="L50" s="36" t="s">
        <v>8</v>
      </c>
      <c r="M50" s="39" t="s">
        <v>19</v>
      </c>
      <c r="N50" s="39" t="s">
        <v>78</v>
      </c>
    </row>
    <row r="51" spans="1:14" ht="15">
      <c r="A51" s="43" t="s">
        <v>72</v>
      </c>
      <c r="B51" s="44">
        <f>DSUM('تفصيلى الاذون'!$A$3:$U$2949,5,A50:A51)</f>
        <v>0</v>
      </c>
      <c r="C51" s="44">
        <f>DSUM('تفصيلى الاذون'!$A$3:$U$2949,21,A50:A51)</f>
        <v>0</v>
      </c>
      <c r="D51" s="44">
        <f>DSUM('تفصيلى الاذون'!$A$3:$U$2949,8,A50:A51)/1000</f>
        <v>0</v>
      </c>
      <c r="E51" s="45">
        <f>DSUM('تفصيلى الاذون'!$A$3:$U$2949,9,A50:A51)/1000</f>
        <v>0</v>
      </c>
      <c r="F51" s="45" t="e">
        <f>+D51/C51*1000</f>
        <v>#DIV/0!</v>
      </c>
      <c r="G51" s="45" t="e">
        <f>+H51/E51</f>
        <v>#DIV/0!</v>
      </c>
      <c r="H51" s="45">
        <f>DSUM('تفصيلى الاذون'!$A$3:$U$2949,11,A50:A51)</f>
        <v>0</v>
      </c>
      <c r="I51" s="44">
        <f>DSUM('تفصيلى الاذون'!$A$3:$U$2949,13,A50:A51)</f>
        <v>0</v>
      </c>
      <c r="L51" s="43" t="s">
        <v>72</v>
      </c>
      <c r="M51" s="44">
        <f>DSUM('اجماليات الاذون'!$A$2:$R$290,16,L50:L51)</f>
        <v>0</v>
      </c>
      <c r="N51" s="44">
        <f>DSUM('اجماليات الاذون'!$A$2:$R$290,17,L50:L51)</f>
        <v>0</v>
      </c>
    </row>
    <row r="52" spans="1:14" ht="30.75" hidden="1" customHeight="1" thickTop="1">
      <c r="A52" s="36" t="s">
        <v>8</v>
      </c>
      <c r="B52" s="37" t="s">
        <v>9</v>
      </c>
      <c r="C52" s="37" t="s">
        <v>20</v>
      </c>
      <c r="D52" s="38" t="s">
        <v>47</v>
      </c>
      <c r="E52" s="38" t="s">
        <v>48</v>
      </c>
      <c r="F52" s="37" t="s">
        <v>28</v>
      </c>
      <c r="G52" s="48" t="s">
        <v>29</v>
      </c>
      <c r="H52" s="37" t="s">
        <v>23</v>
      </c>
      <c r="I52" s="37" t="s">
        <v>16</v>
      </c>
      <c r="L52" s="36" t="s">
        <v>8</v>
      </c>
      <c r="M52" s="39" t="s">
        <v>19</v>
      </c>
      <c r="N52" s="39" t="s">
        <v>78</v>
      </c>
    </row>
    <row r="53" spans="1:14" ht="15">
      <c r="A53" s="43" t="s">
        <v>73</v>
      </c>
      <c r="B53" s="44">
        <f>DSUM('تفصيلى الاذون'!$A$3:$U$2949,5,A52:A53)</f>
        <v>0</v>
      </c>
      <c r="C53" s="44">
        <f>DSUM('تفصيلى الاذون'!$A$3:$U$2949,21,A52:A53)</f>
        <v>0</v>
      </c>
      <c r="D53" s="44">
        <f>DSUM('تفصيلى الاذون'!$A$3:$U$2949,8,A52:A53)/1000</f>
        <v>0</v>
      </c>
      <c r="E53" s="45">
        <f>DSUM('تفصيلى الاذون'!$A$3:$U$2949,9,A52:A53)/1000</f>
        <v>0</v>
      </c>
      <c r="F53" s="45" t="e">
        <f>+D53/C53*1000</f>
        <v>#DIV/0!</v>
      </c>
      <c r="G53" s="45" t="e">
        <f>+H53/E53</f>
        <v>#DIV/0!</v>
      </c>
      <c r="H53" s="45">
        <f>DSUM('تفصيلى الاذون'!$A$3:$U$2949,11,A52:A53)</f>
        <v>0</v>
      </c>
      <c r="I53" s="44">
        <f>DSUM('تفصيلى الاذون'!$A$3:$U$2949,13,A52:A53)</f>
        <v>0</v>
      </c>
      <c r="L53" s="43" t="s">
        <v>73</v>
      </c>
      <c r="M53" s="44">
        <f>DSUM('اجماليات الاذون'!$A$2:$R$290,16,L52:L53)</f>
        <v>0</v>
      </c>
      <c r="N53" s="44">
        <f>DSUM('اجماليات الاذون'!$A$2:$R$290,17,L52:L53)</f>
        <v>0</v>
      </c>
    </row>
    <row r="54" spans="1:14" ht="30.75" hidden="1" customHeight="1" thickTop="1">
      <c r="A54" s="36" t="s">
        <v>8</v>
      </c>
      <c r="B54" s="37" t="s">
        <v>9</v>
      </c>
      <c r="C54" s="37" t="s">
        <v>20</v>
      </c>
      <c r="D54" s="38" t="s">
        <v>47</v>
      </c>
      <c r="E54" s="38" t="s">
        <v>48</v>
      </c>
      <c r="F54" s="37" t="s">
        <v>28</v>
      </c>
      <c r="G54" s="48" t="s">
        <v>29</v>
      </c>
      <c r="H54" s="37" t="s">
        <v>23</v>
      </c>
      <c r="I54" s="37" t="s">
        <v>16</v>
      </c>
      <c r="L54" s="36" t="s">
        <v>8</v>
      </c>
      <c r="M54" s="39" t="s">
        <v>19</v>
      </c>
      <c r="N54" s="39" t="s">
        <v>78</v>
      </c>
    </row>
    <row r="55" spans="1:14" ht="15">
      <c r="A55" s="43" t="s">
        <v>74</v>
      </c>
      <c r="B55" s="44">
        <f>DSUM('تفصيلى الاذون'!$A$3:$U$2949,5,A54:A55)</f>
        <v>0</v>
      </c>
      <c r="C55" s="44">
        <f>DSUM('تفصيلى الاذون'!$A$3:$U$2949,21,A54:A55)</f>
        <v>0</v>
      </c>
      <c r="D55" s="44">
        <f>DSUM('تفصيلى الاذون'!$A$3:$U$2949,8,A54:A55)/1000</f>
        <v>0</v>
      </c>
      <c r="E55" s="45">
        <f>DSUM('تفصيلى الاذون'!$A$3:$U$2949,9,A54:A55)/1000</f>
        <v>0</v>
      </c>
      <c r="F55" s="45" t="e">
        <f>+D55/C55*1000</f>
        <v>#DIV/0!</v>
      </c>
      <c r="G55" s="45" t="e">
        <f>+H55/E55</f>
        <v>#DIV/0!</v>
      </c>
      <c r="H55" s="45">
        <f>DSUM('تفصيلى الاذون'!$A$3:$U$2949,11,A54:A55)</f>
        <v>0</v>
      </c>
      <c r="I55" s="44">
        <f>DSUM('تفصيلى الاذون'!$A$3:$U$2949,13,A54:A55)</f>
        <v>0</v>
      </c>
      <c r="L55" s="43" t="s">
        <v>74</v>
      </c>
      <c r="M55" s="44">
        <f>DSUM('اجماليات الاذون'!$A$2:$R$290,16,L54:L55)</f>
        <v>0</v>
      </c>
      <c r="N55" s="44">
        <f>DSUM('اجماليات الاذون'!$A$2:$R$290,17,L54:L55)</f>
        <v>0</v>
      </c>
    </row>
    <row r="56" spans="1:14" ht="30.75" hidden="1" customHeight="1" thickTop="1">
      <c r="A56" s="36" t="s">
        <v>8</v>
      </c>
      <c r="B56" s="37" t="s">
        <v>9</v>
      </c>
      <c r="C56" s="37" t="s">
        <v>20</v>
      </c>
      <c r="D56" s="38" t="s">
        <v>47</v>
      </c>
      <c r="E56" s="38" t="s">
        <v>48</v>
      </c>
      <c r="F56" s="37" t="s">
        <v>28</v>
      </c>
      <c r="G56" s="48" t="s">
        <v>29</v>
      </c>
      <c r="H56" s="37" t="s">
        <v>23</v>
      </c>
      <c r="I56" s="37" t="s">
        <v>16</v>
      </c>
      <c r="L56" s="36" t="s">
        <v>8</v>
      </c>
      <c r="M56" s="39" t="s">
        <v>19</v>
      </c>
      <c r="N56" s="39" t="s">
        <v>78</v>
      </c>
    </row>
    <row r="57" spans="1:14" ht="15">
      <c r="A57" s="43" t="s">
        <v>91</v>
      </c>
      <c r="B57" s="44">
        <f>DSUM('تفصيلى الاذون'!$A$3:$U$2949,5,A56:A57)</f>
        <v>0.25</v>
      </c>
      <c r="C57" s="44">
        <f>DSUM('تفصيلى الاذون'!$A$3:$U$2949,21,A56:A57)</f>
        <v>94</v>
      </c>
      <c r="D57" s="44">
        <f>DSUM('تفصيلى الاذون'!$A$3:$U$2949,8,A56:A57)/1000</f>
        <v>1.86</v>
      </c>
      <c r="E57" s="45">
        <f>DSUM('تفصيلى الاذون'!$A$3:$U$2949,9,A56:A57)/1000</f>
        <v>1.55</v>
      </c>
      <c r="F57" s="45">
        <f>+D57/C57*1000</f>
        <v>19.787234042553191</v>
      </c>
      <c r="G57" s="45">
        <f>+H57/E57</f>
        <v>4600</v>
      </c>
      <c r="H57" s="45">
        <f>DSUM('تفصيلى الاذون'!$A$3:$U$2949,11,A56:A57)</f>
        <v>7130</v>
      </c>
      <c r="I57" s="44">
        <f>DSUM('تفصيلى الاذون'!$A$3:$U$2949,13,A56:A57)</f>
        <v>35</v>
      </c>
      <c r="L57" s="43" t="s">
        <v>91</v>
      </c>
      <c r="M57" s="44">
        <f>DSUM('اجماليات الاذون'!$A$2:$R$290,16,L56:L57)</f>
        <v>7130</v>
      </c>
      <c r="N57" s="44">
        <f>DSUM('اجماليات الاذون'!$A$2:$R$290,17,L56:L57)</f>
        <v>0</v>
      </c>
    </row>
    <row r="58" spans="1:14" ht="30.75" hidden="1" customHeight="1" thickTop="1">
      <c r="A58" s="36" t="s">
        <v>8</v>
      </c>
      <c r="B58" s="37" t="s">
        <v>9</v>
      </c>
      <c r="C58" s="37" t="s">
        <v>20</v>
      </c>
      <c r="D58" s="38" t="s">
        <v>47</v>
      </c>
      <c r="E58" s="38" t="s">
        <v>48</v>
      </c>
      <c r="F58" s="37" t="s">
        <v>28</v>
      </c>
      <c r="G58" s="48" t="s">
        <v>29</v>
      </c>
      <c r="H58" s="37" t="s">
        <v>23</v>
      </c>
      <c r="I58" s="37" t="s">
        <v>16</v>
      </c>
      <c r="L58" s="36" t="s">
        <v>8</v>
      </c>
      <c r="M58" s="39" t="s">
        <v>19</v>
      </c>
      <c r="N58" s="39" t="s">
        <v>78</v>
      </c>
    </row>
    <row r="59" spans="1:14" ht="15">
      <c r="A59" s="43" t="s">
        <v>98</v>
      </c>
      <c r="B59" s="44">
        <f>DSUM('تفصيلى الاذون'!$A$3:$U$2949,5,A58:A59)</f>
        <v>0</v>
      </c>
      <c r="C59" s="44">
        <f>DSUM('تفصيلى الاذون'!$A$3:$U$2949,21,A58:A59)</f>
        <v>0</v>
      </c>
      <c r="D59" s="44">
        <f>DSUM('تفصيلى الاذون'!$A$3:$U$2949,8,A58:A59)/1000</f>
        <v>0</v>
      </c>
      <c r="E59" s="45">
        <f>DSUM('تفصيلى الاذون'!$A$3:$U$2949,9,A58:A59)/1000</f>
        <v>0</v>
      </c>
      <c r="F59" s="45" t="e">
        <f>+D59/C59*1000</f>
        <v>#DIV/0!</v>
      </c>
      <c r="G59" s="45" t="e">
        <f>+H59/E59</f>
        <v>#DIV/0!</v>
      </c>
      <c r="H59" s="45">
        <f>DSUM('تفصيلى الاذون'!$A$3:$U$2949,11,A58:A59)</f>
        <v>0</v>
      </c>
      <c r="I59" s="44">
        <f>DSUM('تفصيلى الاذون'!$A$3:$U$2949,13,A58:A59)</f>
        <v>0</v>
      </c>
      <c r="L59" s="43" t="s">
        <v>98</v>
      </c>
      <c r="M59" s="44">
        <f>DSUM('اجماليات الاذون'!$A$2:$R$290,16,L58:L59)</f>
        <v>0</v>
      </c>
      <c r="N59" s="44">
        <f>DSUM('اجماليات الاذون'!$A$2:$R$290,17,L58:L59)</f>
        <v>0</v>
      </c>
    </row>
    <row r="60" spans="1:14" ht="30.75" hidden="1" customHeight="1" thickTop="1">
      <c r="A60" s="36" t="s">
        <v>8</v>
      </c>
      <c r="B60" s="37" t="s">
        <v>9</v>
      </c>
      <c r="C60" s="37" t="s">
        <v>20</v>
      </c>
      <c r="D60" s="38" t="s">
        <v>47</v>
      </c>
      <c r="E60" s="38" t="s">
        <v>48</v>
      </c>
      <c r="F60" s="37" t="s">
        <v>28</v>
      </c>
      <c r="G60" s="48" t="s">
        <v>29</v>
      </c>
      <c r="H60" s="37" t="s">
        <v>23</v>
      </c>
      <c r="I60" s="37" t="s">
        <v>16</v>
      </c>
      <c r="L60" s="36" t="s">
        <v>8</v>
      </c>
      <c r="M60" s="39" t="s">
        <v>19</v>
      </c>
      <c r="N60" s="39" t="s">
        <v>78</v>
      </c>
    </row>
    <row r="61" spans="1:14" ht="15">
      <c r="A61" s="43">
        <v>0</v>
      </c>
      <c r="B61" s="44">
        <f>DSUM('تفصيلى الاذون'!$A$3:$U$2949,5,A60:A61)</f>
        <v>0</v>
      </c>
      <c r="C61" s="44">
        <f>DSUM('تفصيلى الاذون'!$A$3:$U$2949,21,A60:A61)</f>
        <v>0</v>
      </c>
      <c r="D61" s="44">
        <f>DSUM('تفصيلى الاذون'!$A$3:$U$2949,8,A60:A61)/1000</f>
        <v>0</v>
      </c>
      <c r="E61" s="45">
        <f>DSUM('تفصيلى الاذون'!$A$3:$U$2949,9,A60:A61)/1000</f>
        <v>0</v>
      </c>
      <c r="F61" s="45" t="e">
        <f>+D61/C61*1000</f>
        <v>#DIV/0!</v>
      </c>
      <c r="G61" s="45" t="e">
        <f>+H61/E61</f>
        <v>#DIV/0!</v>
      </c>
      <c r="H61" s="45">
        <f>DSUM('تفصيلى الاذون'!$A$3:$U$2949,11,A60:A61)</f>
        <v>0</v>
      </c>
      <c r="I61" s="44">
        <f>DSUM('تفصيلى الاذون'!$A$3:$U$2949,13,A60:A61)</f>
        <v>0</v>
      </c>
      <c r="L61" s="43">
        <v>0</v>
      </c>
      <c r="M61" s="44">
        <f>DSUM('اجماليات الاذون'!$A$2:$R$290,16,L60:L61)</f>
        <v>0</v>
      </c>
      <c r="N61" s="44">
        <f>DSUM('اجماليات الاذون'!$A$2:$R$290,17,L60:L61)</f>
        <v>0</v>
      </c>
    </row>
    <row r="62" spans="1:14" ht="30.75" hidden="1" customHeight="1" thickTop="1">
      <c r="A62" s="36" t="s">
        <v>8</v>
      </c>
      <c r="B62" s="37" t="s">
        <v>9</v>
      </c>
      <c r="C62" s="37" t="s">
        <v>20</v>
      </c>
      <c r="D62" s="38" t="s">
        <v>47</v>
      </c>
      <c r="E62" s="38" t="s">
        <v>48</v>
      </c>
      <c r="F62" s="37" t="s">
        <v>28</v>
      </c>
      <c r="G62" s="48" t="s">
        <v>29</v>
      </c>
      <c r="H62" s="37" t="s">
        <v>23</v>
      </c>
      <c r="I62" s="37" t="s">
        <v>16</v>
      </c>
      <c r="L62" s="36" t="s">
        <v>8</v>
      </c>
      <c r="M62" s="39" t="s">
        <v>19</v>
      </c>
      <c r="N62" s="39" t="s">
        <v>78</v>
      </c>
    </row>
    <row r="63" spans="1:14" ht="15">
      <c r="A63" s="43">
        <v>0</v>
      </c>
      <c r="B63" s="44">
        <f>DSUM('تفصيلى الاذون'!$A$3:$U$2949,5,A62:A63)</f>
        <v>0</v>
      </c>
      <c r="C63" s="44">
        <f>DSUM('تفصيلى الاذون'!$A$3:$U$2949,21,A62:A63)</f>
        <v>0</v>
      </c>
      <c r="D63" s="44">
        <f>DSUM('تفصيلى الاذون'!$A$3:$U$2949,8,A62:A63)/1000</f>
        <v>0</v>
      </c>
      <c r="E63" s="45">
        <f>DSUM('تفصيلى الاذون'!$A$3:$U$2949,9,A62:A63)/1000</f>
        <v>0</v>
      </c>
      <c r="F63" s="45" t="e">
        <f>+D63/C63*1000</f>
        <v>#DIV/0!</v>
      </c>
      <c r="G63" s="45" t="e">
        <f>+H63/E63</f>
        <v>#DIV/0!</v>
      </c>
      <c r="H63" s="45">
        <f>DSUM('تفصيلى الاذون'!$A$3:$U$2949,11,A62:A63)</f>
        <v>0</v>
      </c>
      <c r="I63" s="44">
        <f>DSUM('تفصيلى الاذون'!$A$3:$U$2949,13,A62:A63)</f>
        <v>0</v>
      </c>
      <c r="L63" s="43">
        <v>0</v>
      </c>
      <c r="M63" s="44">
        <f>DSUM('اجماليات الاذون'!$A$2:$R$290,16,L62:L63)</f>
        <v>0</v>
      </c>
      <c r="N63" s="44">
        <f>DSUM('اجماليات الاذون'!$A$2:$R$290,17,L62:L63)</f>
        <v>0</v>
      </c>
    </row>
    <row r="64" spans="1:14" ht="30.75" hidden="1" customHeight="1" thickTop="1">
      <c r="A64" s="36" t="s">
        <v>8</v>
      </c>
      <c r="B64" s="37" t="s">
        <v>9</v>
      </c>
      <c r="C64" s="37" t="s">
        <v>20</v>
      </c>
      <c r="D64" s="38" t="s">
        <v>47</v>
      </c>
      <c r="E64" s="38" t="s">
        <v>48</v>
      </c>
      <c r="F64" s="37" t="s">
        <v>28</v>
      </c>
      <c r="G64" s="48" t="s">
        <v>29</v>
      </c>
      <c r="H64" s="37" t="s">
        <v>23</v>
      </c>
      <c r="I64" s="37" t="s">
        <v>16</v>
      </c>
      <c r="L64" s="36" t="s">
        <v>8</v>
      </c>
      <c r="M64" s="39" t="s">
        <v>19</v>
      </c>
      <c r="N64" s="39" t="s">
        <v>78</v>
      </c>
    </row>
    <row r="65" spans="1:14" ht="15">
      <c r="A65" s="43">
        <v>0</v>
      </c>
      <c r="B65" s="44">
        <f>DSUM('تفصيلى الاذون'!$A$3:$U$2949,5,A64:A65)</f>
        <v>0</v>
      </c>
      <c r="C65" s="44">
        <f>DSUM('تفصيلى الاذون'!$A$3:$U$2949,21,A64:A65)</f>
        <v>0</v>
      </c>
      <c r="D65" s="44">
        <f>DSUM('تفصيلى الاذون'!$A$3:$U$2949,8,A64:A65)/1000</f>
        <v>0</v>
      </c>
      <c r="E65" s="45">
        <f>DSUM('تفصيلى الاذون'!$A$3:$U$2949,9,A64:A65)/1000</f>
        <v>0</v>
      </c>
      <c r="F65" s="45" t="e">
        <f>+D65/C65*1000</f>
        <v>#DIV/0!</v>
      </c>
      <c r="G65" s="45" t="e">
        <f>+H65/E65</f>
        <v>#DIV/0!</v>
      </c>
      <c r="H65" s="45">
        <f>DSUM('تفصيلى الاذون'!$A$3:$U$2949,11,A64:A65)</f>
        <v>0</v>
      </c>
      <c r="I65" s="44">
        <f>DSUM('تفصيلى الاذون'!$A$3:$U$2949,13,A64:A65)</f>
        <v>0</v>
      </c>
      <c r="L65" s="43">
        <v>0</v>
      </c>
      <c r="M65" s="44">
        <f>DSUM('اجماليات الاذون'!$A$2:$R$290,16,L64:L65)</f>
        <v>0</v>
      </c>
      <c r="N65" s="44">
        <f>DSUM('اجماليات الاذون'!$A$2:$R$290,17,L64:L65)</f>
        <v>0</v>
      </c>
    </row>
    <row r="66" spans="1:14" ht="30.75" hidden="1" customHeight="1" thickTop="1">
      <c r="A66" s="36" t="s">
        <v>8</v>
      </c>
      <c r="B66" s="37" t="s">
        <v>9</v>
      </c>
      <c r="C66" s="37" t="s">
        <v>20</v>
      </c>
      <c r="D66" s="38" t="s">
        <v>47</v>
      </c>
      <c r="E66" s="38" t="s">
        <v>48</v>
      </c>
      <c r="F66" s="37" t="s">
        <v>28</v>
      </c>
      <c r="G66" s="48" t="s">
        <v>29</v>
      </c>
      <c r="H66" s="37" t="s">
        <v>23</v>
      </c>
      <c r="I66" s="37" t="s">
        <v>16</v>
      </c>
      <c r="L66" s="36" t="s">
        <v>8</v>
      </c>
      <c r="M66" s="39" t="s">
        <v>19</v>
      </c>
      <c r="N66" s="39" t="s">
        <v>78</v>
      </c>
    </row>
    <row r="67" spans="1:14" ht="15">
      <c r="A67" s="43">
        <v>0</v>
      </c>
      <c r="B67" s="44">
        <f>DSUM('تفصيلى الاذون'!$A$3:$U$2949,5,A66:A67)</f>
        <v>0</v>
      </c>
      <c r="C67" s="44">
        <f>DSUM('تفصيلى الاذون'!$A$3:$U$2949,21,A66:A67)</f>
        <v>0</v>
      </c>
      <c r="D67" s="44">
        <f>DSUM('تفصيلى الاذون'!$A$3:$U$2949,8,A66:A67)/1000</f>
        <v>0</v>
      </c>
      <c r="E67" s="45">
        <f>DSUM('تفصيلى الاذون'!$A$3:$U$2949,9,A66:A67)/1000</f>
        <v>0</v>
      </c>
      <c r="F67" s="45" t="e">
        <f>+D67/C67*1000</f>
        <v>#DIV/0!</v>
      </c>
      <c r="G67" s="45" t="e">
        <f>+H67/E67</f>
        <v>#DIV/0!</v>
      </c>
      <c r="H67" s="45">
        <f>DSUM('تفصيلى الاذون'!$A$3:$U$2949,11,A66:A67)</f>
        <v>0</v>
      </c>
      <c r="I67" s="44">
        <f>DSUM('تفصيلى الاذون'!$A$3:$U$2949,13,A66:A67)</f>
        <v>0</v>
      </c>
      <c r="L67" s="43">
        <v>0</v>
      </c>
      <c r="M67" s="44">
        <f>DSUM('اجماليات الاذون'!$A$2:$R$290,16,L66:L67)</f>
        <v>0</v>
      </c>
      <c r="N67" s="44">
        <f>DSUM('اجماليات الاذون'!$A$2:$R$290,17,L66:L67)</f>
        <v>0</v>
      </c>
    </row>
    <row r="68" spans="1:14" ht="30.75" hidden="1" customHeight="1" thickTop="1">
      <c r="A68" s="36" t="s">
        <v>8</v>
      </c>
      <c r="B68" s="37" t="s">
        <v>9</v>
      </c>
      <c r="C68" s="37" t="s">
        <v>20</v>
      </c>
      <c r="D68" s="38" t="s">
        <v>47</v>
      </c>
      <c r="E68" s="38" t="s">
        <v>48</v>
      </c>
      <c r="F68" s="37" t="s">
        <v>28</v>
      </c>
      <c r="G68" s="48" t="s">
        <v>29</v>
      </c>
      <c r="H68" s="37" t="s">
        <v>23</v>
      </c>
      <c r="I68" s="37" t="s">
        <v>16</v>
      </c>
      <c r="L68" s="36" t="s">
        <v>8</v>
      </c>
      <c r="M68" s="39" t="s">
        <v>19</v>
      </c>
      <c r="N68" s="39" t="s">
        <v>78</v>
      </c>
    </row>
    <row r="69" spans="1:14" ht="15">
      <c r="A69" s="43">
        <v>0</v>
      </c>
      <c r="B69" s="44">
        <f>DSUM('تفصيلى الاذون'!$A$3:$U$2949,5,A68:A69)</f>
        <v>0</v>
      </c>
      <c r="C69" s="44">
        <f>DSUM('تفصيلى الاذون'!$A$3:$U$2949,21,A68:A69)</f>
        <v>0</v>
      </c>
      <c r="D69" s="44">
        <f>DSUM('تفصيلى الاذون'!$A$3:$U$2949,8,A68:A69)/1000</f>
        <v>0</v>
      </c>
      <c r="E69" s="45">
        <f>DSUM('تفصيلى الاذون'!$A$3:$U$2949,9,A68:A69)/1000</f>
        <v>0</v>
      </c>
      <c r="F69" s="45" t="e">
        <f>+D69/C69*1000</f>
        <v>#DIV/0!</v>
      </c>
      <c r="G69" s="45" t="e">
        <f>+H69/E69</f>
        <v>#DIV/0!</v>
      </c>
      <c r="H69" s="45">
        <f>DSUM('تفصيلى الاذون'!$A$3:$U$2949,11,A68:A69)</f>
        <v>0</v>
      </c>
      <c r="I69" s="44">
        <f>DSUM('تفصيلى الاذون'!$A$3:$U$2949,13,A68:A69)</f>
        <v>0</v>
      </c>
      <c r="L69" s="43">
        <v>0</v>
      </c>
      <c r="M69" s="44">
        <f>DSUM('اجماليات الاذون'!$A$2:$R$290,16,L68:L69)</f>
        <v>0</v>
      </c>
      <c r="N69" s="44">
        <f>DSUM('اجماليات الاذون'!$A$2:$R$290,17,L68:L69)</f>
        <v>0</v>
      </c>
    </row>
    <row r="70" spans="1:14" ht="30.75" hidden="1" customHeight="1" thickTop="1">
      <c r="A70" s="36" t="s">
        <v>8</v>
      </c>
      <c r="B70" s="37" t="s">
        <v>9</v>
      </c>
      <c r="C70" s="37" t="s">
        <v>20</v>
      </c>
      <c r="D70" s="38" t="s">
        <v>47</v>
      </c>
      <c r="E70" s="38" t="s">
        <v>48</v>
      </c>
      <c r="F70" s="37" t="s">
        <v>28</v>
      </c>
      <c r="G70" s="48" t="s">
        <v>29</v>
      </c>
      <c r="H70" s="37" t="s">
        <v>23</v>
      </c>
      <c r="I70" s="37" t="s">
        <v>16</v>
      </c>
      <c r="L70" s="36" t="s">
        <v>8</v>
      </c>
      <c r="M70" s="39" t="s">
        <v>19</v>
      </c>
      <c r="N70" s="39" t="s">
        <v>78</v>
      </c>
    </row>
    <row r="71" spans="1:14" ht="15">
      <c r="A71" s="43">
        <v>0</v>
      </c>
      <c r="B71" s="44">
        <f>DSUM('تفصيلى الاذون'!$A$3:$U$2949,5,A70:A71)</f>
        <v>0</v>
      </c>
      <c r="C71" s="44">
        <f>DSUM('تفصيلى الاذون'!$A$3:$U$2949,21,A70:A71)</f>
        <v>0</v>
      </c>
      <c r="D71" s="44">
        <f>DSUM('تفصيلى الاذون'!$A$3:$U$2949,8,A70:A71)/1000</f>
        <v>0</v>
      </c>
      <c r="E71" s="45">
        <f>DSUM('تفصيلى الاذون'!$A$3:$U$2949,9,A70:A71)/1000</f>
        <v>0</v>
      </c>
      <c r="F71" s="45" t="e">
        <f>+D71/C71*1000</f>
        <v>#DIV/0!</v>
      </c>
      <c r="G71" s="45" t="e">
        <f>+H71/E71</f>
        <v>#DIV/0!</v>
      </c>
      <c r="H71" s="45">
        <f>DSUM('تفصيلى الاذون'!$A$3:$U$2949,11,A70:A71)</f>
        <v>0</v>
      </c>
      <c r="I71" s="44">
        <f>DSUM('تفصيلى الاذون'!$A$3:$U$2949,13,A70:A71)</f>
        <v>0</v>
      </c>
      <c r="L71" s="43">
        <v>0</v>
      </c>
      <c r="M71" s="44">
        <f>DSUM('اجماليات الاذون'!$A$2:$R$290,16,L70:L71)</f>
        <v>0</v>
      </c>
      <c r="N71" s="44">
        <f>DSUM('اجماليات الاذون'!$A$2:$R$290,17,L70:L71)</f>
        <v>0</v>
      </c>
    </row>
    <row r="72" spans="1:14">
      <c r="L72" s="56"/>
    </row>
    <row r="73" spans="1:14" ht="35.25" customHeight="1">
      <c r="A73" s="57" t="s">
        <v>75</v>
      </c>
      <c r="B73" s="58">
        <f>SUM(B3:B71)</f>
        <v>8.5</v>
      </c>
      <c r="C73" s="58">
        <f>SUM(C3:C71)</f>
        <v>2210</v>
      </c>
      <c r="D73" s="58">
        <f>SUM(D3:D71)</f>
        <v>34.974000000000004</v>
      </c>
      <c r="E73" s="59">
        <f>SUM(E3:E71)</f>
        <v>29.144999999999996</v>
      </c>
      <c r="F73" s="59">
        <f>+D73/C73*1000</f>
        <v>15.82533936651584</v>
      </c>
      <c r="G73" s="58">
        <f>+H73/E73</f>
        <v>2925.5095213587247</v>
      </c>
      <c r="H73" s="58">
        <f>SUM(H3:H71)</f>
        <v>85263.97500000002</v>
      </c>
      <c r="I73" s="58">
        <f>SUM(I3:I71)</f>
        <v>175</v>
      </c>
      <c r="L73" s="57" t="s">
        <v>75</v>
      </c>
      <c r="M73" s="58">
        <f>SUM(M3:M71)</f>
        <v>81900</v>
      </c>
      <c r="N73" s="58">
        <f>SUM(N3:N71)</f>
        <v>0</v>
      </c>
    </row>
  </sheetData>
  <sheetProtection password="CE2A" sheet="1" objects="1" scenarios="1"/>
  <mergeCells count="3">
    <mergeCell ref="A1:I1"/>
    <mergeCell ref="S1:Z1"/>
    <mergeCell ref="L1:N1"/>
  </mergeCells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95"/>
  <sheetViews>
    <sheetView rightToLeft="1" workbookViewId="0">
      <pane xSplit="4" ySplit="2" topLeftCell="E3" activePane="bottomRight" state="frozenSplit"/>
      <selection activeCell="A2" sqref="A2:P2"/>
      <selection pane="topRight" activeCell="E1" sqref="E1"/>
      <selection pane="bottomLeft" activeCell="A3" sqref="A3"/>
      <selection pane="bottomRight" activeCell="K12" sqref="K12"/>
    </sheetView>
  </sheetViews>
  <sheetFormatPr defaultRowHeight="12.75"/>
  <cols>
    <col min="2" max="2" width="15.7109375" customWidth="1"/>
    <col min="3" max="4" width="15.5703125" customWidth="1"/>
    <col min="5" max="5" width="12.140625" customWidth="1"/>
    <col min="6" max="6" width="10.7109375" customWidth="1"/>
    <col min="7" max="7" width="12.28515625" hidden="1" customWidth="1"/>
    <col min="8" max="8" width="13.140625" hidden="1" customWidth="1"/>
    <col min="10" max="10" width="11" customWidth="1"/>
    <col min="12" max="12" width="12.85546875" customWidth="1"/>
    <col min="13" max="14" width="13.42578125" customWidth="1"/>
    <col min="17" max="17" width="13" customWidth="1"/>
    <col min="19" max="19" width="12.7109375" bestFit="1" customWidth="1"/>
  </cols>
  <sheetData>
    <row r="1" spans="1:23" ht="13.5" thickBot="1"/>
    <row r="2" spans="1:23" ht="45" customHeight="1" thickTop="1">
      <c r="A2" s="28" t="s">
        <v>5</v>
      </c>
      <c r="B2" s="29" t="s">
        <v>6</v>
      </c>
      <c r="C2" s="29" t="s">
        <v>7</v>
      </c>
      <c r="D2" s="14" t="s">
        <v>8</v>
      </c>
      <c r="E2" s="30" t="s">
        <v>9</v>
      </c>
      <c r="F2" s="30" t="s">
        <v>20</v>
      </c>
      <c r="G2" s="30" t="s">
        <v>10</v>
      </c>
      <c r="H2" s="30" t="s">
        <v>11</v>
      </c>
      <c r="I2" s="30" t="s">
        <v>12</v>
      </c>
      <c r="J2" s="30" t="s">
        <v>13</v>
      </c>
      <c r="K2" s="29" t="s">
        <v>14</v>
      </c>
      <c r="L2" s="29" t="s">
        <v>23</v>
      </c>
      <c r="M2" s="29" t="s">
        <v>15</v>
      </c>
      <c r="N2" s="30" t="s">
        <v>90</v>
      </c>
      <c r="O2" s="29" t="s">
        <v>16</v>
      </c>
      <c r="P2" s="29" t="s">
        <v>19</v>
      </c>
      <c r="Q2" s="29" t="s">
        <v>78</v>
      </c>
      <c r="R2" s="29" t="s">
        <v>79</v>
      </c>
    </row>
    <row r="3" spans="1:23" s="23" customFormat="1" ht="36.75" customHeight="1">
      <c r="A3" s="15">
        <f>+'تفصيلى الاذون'!A4</f>
        <v>2509</v>
      </c>
      <c r="B3" s="16">
        <f>+'تفصيلى الاذون'!B4</f>
        <v>40300</v>
      </c>
      <c r="C3" s="17" t="str">
        <f>+'تفصيلى الاذون'!C4</f>
        <v>مزرعه زينه</v>
      </c>
      <c r="D3" s="17" t="str">
        <f>+'تفصيلى الاذون'!D4</f>
        <v>نجاح وهبه</v>
      </c>
      <c r="E3" s="17">
        <f>+'تفصيلى الاذون'!E4</f>
        <v>1</v>
      </c>
      <c r="F3" s="17">
        <f>'تفصيلى الاذون'!U4</f>
        <v>229</v>
      </c>
      <c r="G3" s="17">
        <f>+'تفصيلى الاذون'!F4</f>
        <v>1E-13</v>
      </c>
      <c r="H3" s="17">
        <f>+'تفصيلى الاذون'!G4</f>
        <v>9.9999999999999998E-13</v>
      </c>
      <c r="I3" s="18">
        <f>+'تفصيلى الاذون'!H4</f>
        <v>3910</v>
      </c>
      <c r="J3" s="18">
        <f>+'تفصيلى الاذون'!I4</f>
        <v>3258.3333333333335</v>
      </c>
      <c r="K3" s="18">
        <f>+'تفصيلى الاذون'!J4</f>
        <v>2350</v>
      </c>
      <c r="L3" s="19">
        <f>+'تفصيلى الاذون'!K4</f>
        <v>7657.0833333333339</v>
      </c>
      <c r="M3" s="18">
        <f>+'تفصيلى الاذون'!L4</f>
        <v>17.074235807860262</v>
      </c>
      <c r="N3" s="19">
        <f>L3/F3</f>
        <v>33.43704512372635</v>
      </c>
      <c r="O3" s="18">
        <f>+'تفصيلى الاذون'!M4</f>
        <v>20</v>
      </c>
      <c r="P3" s="18">
        <v>7657</v>
      </c>
      <c r="Q3" s="18"/>
      <c r="R3" s="18">
        <f>L3-P3-Q3</f>
        <v>8.3333333333939663E-2</v>
      </c>
      <c r="S3" s="20"/>
      <c r="T3" s="20"/>
      <c r="U3" s="21"/>
      <c r="V3" s="21"/>
      <c r="W3" s="22"/>
    </row>
    <row r="4" spans="1:23" s="23" customFormat="1" ht="36.75" customHeight="1">
      <c r="A4" s="15">
        <f>+'تفصيلى الاذون'!A10</f>
        <v>2510</v>
      </c>
      <c r="B4" s="16">
        <f>+'تفصيلى الاذون'!B10</f>
        <v>40324</v>
      </c>
      <c r="C4" s="17" t="str">
        <f>+'تفصيلى الاذون'!C10</f>
        <v>مزرعه زينه</v>
      </c>
      <c r="D4" s="17">
        <f>+'تفصيلى الاذون'!D10</f>
        <v>0</v>
      </c>
      <c r="E4" s="17">
        <f>+'تفصيلى الاذون'!E10</f>
        <v>0</v>
      </c>
      <c r="F4" s="17">
        <f>'تفصيلى الاذون'!U10</f>
        <v>0</v>
      </c>
      <c r="G4" s="17">
        <f>+'تفصيلى الاذون'!F10</f>
        <v>1E-13</v>
      </c>
      <c r="H4" s="17">
        <f>+'تفصيلى الاذون'!G10</f>
        <v>9.9999999999999998E-13</v>
      </c>
      <c r="I4" s="18">
        <f>+'تفصيلى الاذون'!H10</f>
        <v>-9E-13</v>
      </c>
      <c r="J4" s="18">
        <f>+'تفصيلى الاذون'!I10</f>
        <v>-7.5000000000000004E-13</v>
      </c>
      <c r="K4" s="18">
        <f>+'تفصيلى الاذون'!J10</f>
        <v>0</v>
      </c>
      <c r="L4" s="19">
        <f>+'تفصيلى الاذون'!K10</f>
        <v>0</v>
      </c>
      <c r="M4" s="18">
        <f>+'تفصيلى الاذون'!L10</f>
        <v>0</v>
      </c>
      <c r="N4" s="19" t="e">
        <f t="shared" ref="N4:N67" si="0">L4/F4</f>
        <v>#DIV/0!</v>
      </c>
      <c r="O4" s="18">
        <f>+'تفصيلى الاذون'!M10</f>
        <v>0</v>
      </c>
      <c r="P4" s="18"/>
      <c r="Q4" s="18"/>
      <c r="R4" s="18">
        <f t="shared" ref="R4:R13" si="1">L4-P4-Q4</f>
        <v>0</v>
      </c>
      <c r="S4" s="20"/>
      <c r="T4" s="20"/>
      <c r="U4" s="21"/>
      <c r="V4" s="21"/>
      <c r="W4" s="22"/>
    </row>
    <row r="5" spans="1:23" s="23" customFormat="1" ht="36.75" customHeight="1">
      <c r="A5" s="15">
        <f>+'تفصيلى الاذون'!A16</f>
        <v>2511</v>
      </c>
      <c r="B5" s="16">
        <f>+'تفصيلى الاذون'!B16</f>
        <v>40308</v>
      </c>
      <c r="C5" s="17" t="str">
        <f>+'تفصيلى الاذون'!C16</f>
        <v>مزرعه زينه</v>
      </c>
      <c r="D5" s="17" t="str">
        <f>+'تفصيلى الاذون'!D16</f>
        <v>نجاح وهبه</v>
      </c>
      <c r="E5" s="17">
        <f>+'تفصيلى الاذون'!E16</f>
        <v>0</v>
      </c>
      <c r="F5" s="17">
        <f>'تفصيلى الاذون'!U16</f>
        <v>20</v>
      </c>
      <c r="G5" s="17">
        <f>+'تفصيلى الاذون'!F16</f>
        <v>1E-13</v>
      </c>
      <c r="H5" s="17">
        <f>+'تفصيلى الاذون'!G16</f>
        <v>9.9999999999999998E-13</v>
      </c>
      <c r="I5" s="18">
        <f>+'تفصيلى الاذون'!H16</f>
        <v>218</v>
      </c>
      <c r="J5" s="18">
        <f>+'تفصيلى الاذون'!I16</f>
        <v>181.66666666666669</v>
      </c>
      <c r="K5" s="18">
        <f>+'تفصيلى الاذون'!J16</f>
        <v>2290</v>
      </c>
      <c r="L5" s="19">
        <f>+'تفصيلى الاذون'!K16</f>
        <v>416.01666666666671</v>
      </c>
      <c r="M5" s="18">
        <f>+'تفصيلى الاذون'!L16</f>
        <v>10.9</v>
      </c>
      <c r="N5" s="19">
        <f t="shared" si="0"/>
        <v>20.800833333333337</v>
      </c>
      <c r="O5" s="18">
        <f>+'تفصيلى الاذون'!M16</f>
        <v>0</v>
      </c>
      <c r="P5" s="18">
        <v>416</v>
      </c>
      <c r="Q5" s="18"/>
      <c r="R5" s="18">
        <f t="shared" si="1"/>
        <v>1.6666666666708352E-2</v>
      </c>
      <c r="S5" s="20"/>
      <c r="T5" s="20"/>
      <c r="U5" s="21"/>
      <c r="V5" s="21"/>
      <c r="W5" s="22"/>
    </row>
    <row r="6" spans="1:23" s="23" customFormat="1" ht="36.75" customHeight="1">
      <c r="A6" s="15">
        <f>+'تفصيلى الاذون'!A22</f>
        <v>2512</v>
      </c>
      <c r="B6" s="16">
        <f>+'تفصيلى الاذون'!B22</f>
        <v>40309</v>
      </c>
      <c r="C6" s="17" t="str">
        <f>+'تفصيلى الاذون'!C22</f>
        <v>مزرعه زينه</v>
      </c>
      <c r="D6" s="17" t="str">
        <f>+'تفصيلى الاذون'!D22</f>
        <v>نجاح وهبه</v>
      </c>
      <c r="E6" s="17">
        <f>+'تفصيلى الاذون'!E22</f>
        <v>0.5</v>
      </c>
      <c r="F6" s="17">
        <f>'تفصيلى الاذون'!U22</f>
        <v>188</v>
      </c>
      <c r="G6" s="17">
        <f>+'تفصيلى الاذون'!F22</f>
        <v>1E-13</v>
      </c>
      <c r="H6" s="17">
        <f>+'تفصيلى الاذون'!G22</f>
        <v>9.9999999999999998E-13</v>
      </c>
      <c r="I6" s="18">
        <f>+'تفصيلى الاذون'!H22</f>
        <v>2708</v>
      </c>
      <c r="J6" s="18">
        <f>+'تفصيلى الاذون'!I22</f>
        <v>2256.666666666667</v>
      </c>
      <c r="K6" s="18">
        <f>+'تفصيلى الاذون'!J22</f>
        <v>2250</v>
      </c>
      <c r="L6" s="19">
        <f>+'تفصيلى الاذون'!K22</f>
        <v>5077.5000000000009</v>
      </c>
      <c r="M6" s="18">
        <f>+'تفصيلى الاذون'!L22</f>
        <v>14.404255319148936</v>
      </c>
      <c r="N6" s="19">
        <f t="shared" si="0"/>
        <v>27.007978723404261</v>
      </c>
      <c r="O6" s="18">
        <f>+'تفصيلى الاذون'!M22</f>
        <v>20</v>
      </c>
      <c r="P6" s="18">
        <v>5080</v>
      </c>
      <c r="Q6" s="18"/>
      <c r="R6" s="18">
        <f t="shared" si="1"/>
        <v>-2.4999999999990905</v>
      </c>
      <c r="S6" s="20"/>
      <c r="T6" s="20"/>
      <c r="U6" s="21"/>
      <c r="V6" s="21"/>
      <c r="W6" s="22"/>
    </row>
    <row r="7" spans="1:23" s="23" customFormat="1" ht="36.75" customHeight="1">
      <c r="A7" s="15">
        <f>+'تفصيلى الاذون'!A28</f>
        <v>2513</v>
      </c>
      <c r="B7" s="16">
        <f>+'تفصيلى الاذون'!B28</f>
        <v>40315</v>
      </c>
      <c r="C7" s="17" t="str">
        <f>+'تفصيلى الاذون'!C28</f>
        <v>مزرعه زينه</v>
      </c>
      <c r="D7" s="17" t="str">
        <f>+'تفصيلى الاذون'!D28</f>
        <v>نجاح وهبه</v>
      </c>
      <c r="E7" s="17">
        <f>+'تفصيلى الاذون'!E28</f>
        <v>0.5</v>
      </c>
      <c r="F7" s="17">
        <f>'تفصيلى الاذون'!U28</f>
        <v>160</v>
      </c>
      <c r="G7" s="17">
        <f>+'تفصيلى الاذون'!F28</f>
        <v>1E-13</v>
      </c>
      <c r="H7" s="17">
        <f>+'تفصيلى الاذون'!G28</f>
        <v>9.9999999999999998E-13</v>
      </c>
      <c r="I7" s="18">
        <f>+'تفصيلى الاذون'!H28</f>
        <v>1906</v>
      </c>
      <c r="J7" s="18">
        <f>+'تفصيلى الاذون'!I28</f>
        <v>1588.3333333333335</v>
      </c>
      <c r="K7" s="18">
        <f>+'تفصيلى الاذون'!J28</f>
        <v>2000</v>
      </c>
      <c r="L7" s="19">
        <f>+'تفصيلى الاذون'!K28</f>
        <v>3176.666666666667</v>
      </c>
      <c r="M7" s="18">
        <f>+'تفصيلى الاذون'!L28</f>
        <v>11.9125</v>
      </c>
      <c r="N7" s="19">
        <f t="shared" si="0"/>
        <v>19.854166666666668</v>
      </c>
      <c r="O7" s="18">
        <f>+'تفصيلى الاذون'!M28</f>
        <v>0</v>
      </c>
      <c r="P7" s="18">
        <v>3178</v>
      </c>
      <c r="Q7" s="18"/>
      <c r="R7" s="18">
        <f t="shared" si="1"/>
        <v>-1.3333333333330302</v>
      </c>
      <c r="S7" s="20"/>
      <c r="T7" s="20"/>
      <c r="U7" s="21"/>
      <c r="V7" s="21"/>
      <c r="W7" s="22"/>
    </row>
    <row r="8" spans="1:23" s="23" customFormat="1" ht="36.75" customHeight="1">
      <c r="A8" s="15">
        <f>+'تفصيلى الاذون'!A34</f>
        <v>2514</v>
      </c>
      <c r="B8" s="16">
        <f>+'تفصيلى الاذون'!B34</f>
        <v>40322</v>
      </c>
      <c r="C8" s="17" t="str">
        <f>+'تفصيلى الاذون'!C34</f>
        <v>مزرعه زينه</v>
      </c>
      <c r="D8" s="17" t="str">
        <f>+'تفصيلى الاذون'!D34</f>
        <v>نجاح وهبه</v>
      </c>
      <c r="E8" s="17">
        <f>+'تفصيلى الاذون'!E34</f>
        <v>1</v>
      </c>
      <c r="F8" s="17">
        <f>'تفصيلى الاذون'!U34</f>
        <v>260</v>
      </c>
      <c r="G8" s="17">
        <f>+'تفصيلى الاذون'!F34</f>
        <v>1E-13</v>
      </c>
      <c r="H8" s="17">
        <f>+'تفصيلى الاذون'!G34</f>
        <v>9.9999999999999998E-13</v>
      </c>
      <c r="I8" s="18">
        <f>+'تفصيلى الاذون'!H34</f>
        <v>4280</v>
      </c>
      <c r="J8" s="18">
        <f>+'تفصيلى الاذون'!I34</f>
        <v>3566.666666666667</v>
      </c>
      <c r="K8" s="18">
        <f>+'تفصيلى الاذون'!J34</f>
        <v>2430</v>
      </c>
      <c r="L8" s="19">
        <f>+'تفصيلى الاذون'!K34</f>
        <v>8667</v>
      </c>
      <c r="M8" s="18">
        <f>+'تفصيلى الاذون'!L34</f>
        <v>16.46153846153846</v>
      </c>
      <c r="N8" s="19">
        <f t="shared" si="0"/>
        <v>33.334615384615383</v>
      </c>
      <c r="O8" s="18">
        <f>+'تفصيلى الاذون'!M34</f>
        <v>20</v>
      </c>
      <c r="P8" s="18">
        <v>8690</v>
      </c>
      <c r="Q8" s="18"/>
      <c r="R8" s="18">
        <f t="shared" si="1"/>
        <v>-23</v>
      </c>
      <c r="S8" s="20"/>
      <c r="T8" s="20"/>
      <c r="U8" s="21"/>
      <c r="V8" s="21"/>
      <c r="W8" s="22"/>
    </row>
    <row r="9" spans="1:23" s="23" customFormat="1" ht="36.75" customHeight="1">
      <c r="A9" s="15">
        <f>+'تفصيلى الاذون'!A40</f>
        <v>2515</v>
      </c>
      <c r="B9" s="16">
        <f>+'تفصيلى الاذون'!B40</f>
        <v>40359</v>
      </c>
      <c r="C9" s="17" t="str">
        <f>+'تفصيلى الاذون'!C40</f>
        <v>مزرعه زينه</v>
      </c>
      <c r="D9" s="17">
        <f>+'تفصيلى الاذون'!D40</f>
        <v>0</v>
      </c>
      <c r="E9" s="17">
        <f>+'تفصيلى الاذون'!E40</f>
        <v>0</v>
      </c>
      <c r="F9" s="17">
        <f>'تفصيلى الاذون'!U40</f>
        <v>0</v>
      </c>
      <c r="G9" s="17">
        <f>+'تفصيلى الاذون'!F40</f>
        <v>1E-13</v>
      </c>
      <c r="H9" s="17">
        <f>+'تفصيلى الاذون'!G40</f>
        <v>9.9999999999999998E-13</v>
      </c>
      <c r="I9" s="18">
        <f>+'تفصيلى الاذون'!H40</f>
        <v>-9E-13</v>
      </c>
      <c r="J9" s="18">
        <f>+'تفصيلى الاذون'!I40</f>
        <v>-7.5000000000000004E-13</v>
      </c>
      <c r="K9" s="18">
        <f>+'تفصيلى الاذون'!J40</f>
        <v>0</v>
      </c>
      <c r="L9" s="19">
        <f>+'تفصيلى الاذون'!K40</f>
        <v>0</v>
      </c>
      <c r="M9" s="18">
        <f>+'تفصيلى الاذون'!L40</f>
        <v>0</v>
      </c>
      <c r="N9" s="19" t="e">
        <f t="shared" si="0"/>
        <v>#DIV/0!</v>
      </c>
      <c r="O9" s="18">
        <f>+'تفصيلى الاذون'!M40</f>
        <v>0</v>
      </c>
      <c r="P9" s="18"/>
      <c r="Q9" s="18"/>
      <c r="R9" s="18">
        <f t="shared" si="1"/>
        <v>0</v>
      </c>
      <c r="S9" s="20"/>
      <c r="T9" s="20"/>
      <c r="U9" s="21"/>
      <c r="V9" s="21"/>
      <c r="W9" s="22"/>
    </row>
    <row r="10" spans="1:23" s="23" customFormat="1" ht="36.75" customHeight="1">
      <c r="A10" s="15">
        <f>+'تفصيلى الاذون'!A46</f>
        <v>2516</v>
      </c>
      <c r="B10" s="16">
        <f>+'تفصيلى الاذون'!B46</f>
        <v>40329</v>
      </c>
      <c r="C10" s="17" t="str">
        <f>+'تفصيلى الاذون'!C46</f>
        <v>مزرعه زينه</v>
      </c>
      <c r="D10" s="17" t="str">
        <f>+'تفصيلى الاذون'!D46</f>
        <v>نجاح وهبه</v>
      </c>
      <c r="E10" s="17">
        <f>+'تفصيلى الاذون'!E46</f>
        <v>0.5</v>
      </c>
      <c r="F10" s="17">
        <f>'تفصيلى الاذون'!U46</f>
        <v>152</v>
      </c>
      <c r="G10" s="17">
        <f>+'تفصيلى الاذون'!F46</f>
        <v>1E-13</v>
      </c>
      <c r="H10" s="17">
        <f>+'تفصيلى الاذون'!G46</f>
        <v>9.9999999999999998E-13</v>
      </c>
      <c r="I10" s="18">
        <f>+'تفصيلى الاذون'!H46</f>
        <v>1570</v>
      </c>
      <c r="J10" s="18">
        <f>+'تفصيلى الاذون'!I46</f>
        <v>1308.3333333333335</v>
      </c>
      <c r="K10" s="18">
        <f>+'تفصيلى الاذون'!J46</f>
        <v>1500</v>
      </c>
      <c r="L10" s="19">
        <f>+'تفصيلى الاذون'!K46</f>
        <v>1962.5000000000002</v>
      </c>
      <c r="M10" s="18">
        <f>+'تفصيلى الاذون'!L46</f>
        <v>10.328947368421053</v>
      </c>
      <c r="N10" s="19">
        <f t="shared" si="0"/>
        <v>12.911184210526317</v>
      </c>
      <c r="O10" s="18">
        <f>+'تفصيلى الاذون'!M46</f>
        <v>0</v>
      </c>
      <c r="P10" s="18">
        <v>1963</v>
      </c>
      <c r="Q10" s="18"/>
      <c r="R10" s="18">
        <f t="shared" si="1"/>
        <v>-0.49999999999977263</v>
      </c>
      <c r="S10" s="20"/>
      <c r="T10" s="20"/>
      <c r="U10" s="21"/>
      <c r="V10" s="21"/>
      <c r="W10" s="22"/>
    </row>
    <row r="11" spans="1:23" s="23" customFormat="1" ht="36.75" customHeight="1">
      <c r="A11" s="15">
        <f>+'تفصيلى الاذون'!A52</f>
        <v>2517</v>
      </c>
      <c r="B11" s="16">
        <f>+'تفصيلى الاذون'!B52</f>
        <v>40330</v>
      </c>
      <c r="C11" s="17" t="str">
        <f>+'تفصيلى الاذون'!C52</f>
        <v>مزرعه زينه</v>
      </c>
      <c r="D11" s="17" t="str">
        <f>+'تفصيلى الاذون'!D52</f>
        <v>نجاح وهبه</v>
      </c>
      <c r="E11" s="17">
        <f>+'تفصيلى الاذون'!E52</f>
        <v>1</v>
      </c>
      <c r="F11" s="17">
        <f>'تفصيلى الاذون'!U52</f>
        <v>224</v>
      </c>
      <c r="G11" s="17">
        <f>+'تفصيلى الاذون'!F52</f>
        <v>1E-13</v>
      </c>
      <c r="H11" s="17">
        <f>+'تفصيلى الاذون'!G52</f>
        <v>9.9999999999999998E-13</v>
      </c>
      <c r="I11" s="18">
        <f>+'تفصيلى الاذون'!H52</f>
        <v>2918</v>
      </c>
      <c r="J11" s="18">
        <f>+'تفصيلى الاذون'!I52</f>
        <v>2431.666666666667</v>
      </c>
      <c r="K11" s="18">
        <f>+'تفصيلى الاذون'!J52</f>
        <v>2000</v>
      </c>
      <c r="L11" s="19">
        <f>+'تفصيلى الاذون'!K52</f>
        <v>4863.3333333333339</v>
      </c>
      <c r="M11" s="18">
        <f>+'تفصيلى الاذون'!L52</f>
        <v>13.026785714285714</v>
      </c>
      <c r="N11" s="19">
        <f t="shared" si="0"/>
        <v>21.711309523809526</v>
      </c>
      <c r="O11" s="18">
        <f>+'تفصيلى الاذون'!M52</f>
        <v>0</v>
      </c>
      <c r="P11" s="18">
        <v>4862</v>
      </c>
      <c r="Q11" s="18"/>
      <c r="R11" s="18">
        <f t="shared" si="1"/>
        <v>1.3333333333339397</v>
      </c>
      <c r="S11" s="20"/>
      <c r="T11" s="20"/>
      <c r="U11" s="21"/>
      <c r="V11" s="21"/>
      <c r="W11" s="22"/>
    </row>
    <row r="12" spans="1:23" s="23" customFormat="1" ht="36.75" customHeight="1">
      <c r="A12" s="15">
        <f>+'تفصيلى الاذون'!A58</f>
        <v>2518</v>
      </c>
      <c r="B12" s="16">
        <f>+'تفصيلى الاذون'!B58</f>
        <v>40336</v>
      </c>
      <c r="C12" s="17" t="str">
        <f>+'تفصيلى الاذون'!C58</f>
        <v>مزرعه زينه</v>
      </c>
      <c r="D12" s="17" t="str">
        <f>+'تفصيلى الاذون'!D58</f>
        <v>نجاح وهبه</v>
      </c>
      <c r="E12" s="17">
        <f>+'تفصيلى الاذون'!E58</f>
        <v>0.5</v>
      </c>
      <c r="F12" s="17">
        <f>'تفصيلى الاذون'!U58</f>
        <v>126</v>
      </c>
      <c r="G12" s="17">
        <f>+'تفصيلى الاذون'!F58</f>
        <v>1E-13</v>
      </c>
      <c r="H12" s="17">
        <f>+'تفصيلى الاذون'!G58</f>
        <v>9.9999999999999998E-13</v>
      </c>
      <c r="I12" s="18">
        <f>+'تفصيلى الاذون'!H58</f>
        <v>2156</v>
      </c>
      <c r="J12" s="18">
        <f>+'تفصيلى الاذون'!I58</f>
        <v>1796.6666666666667</v>
      </c>
      <c r="K12" s="18">
        <f>+'تفصيلى الاذون'!J58</f>
        <v>2450</v>
      </c>
      <c r="L12" s="19">
        <f>+'تفصيلى الاذون'!K58</f>
        <v>4401.8333333333339</v>
      </c>
      <c r="M12" s="18">
        <f>+'تفصيلى الاذون'!L58</f>
        <v>17.111111111111111</v>
      </c>
      <c r="N12" s="19">
        <f t="shared" si="0"/>
        <v>34.93518518518519</v>
      </c>
      <c r="O12" s="18">
        <f>+'تفصيلى الاذون'!M58</f>
        <v>0</v>
      </c>
      <c r="P12" s="18">
        <v>4402</v>
      </c>
      <c r="Q12" s="18"/>
      <c r="R12" s="18">
        <f t="shared" si="1"/>
        <v>-0.16666666666606034</v>
      </c>
      <c r="S12" s="20"/>
      <c r="T12" s="20"/>
      <c r="U12" s="21"/>
      <c r="V12" s="21"/>
      <c r="W12" s="22"/>
    </row>
    <row r="13" spans="1:23" s="23" customFormat="1" ht="36.75" customHeight="1">
      <c r="A13" s="15">
        <f>+'تفصيلى الاذون'!A64</f>
        <v>2519</v>
      </c>
      <c r="B13" s="16">
        <f>+'تفصيلى الاذون'!B64</f>
        <v>0</v>
      </c>
      <c r="C13" s="17" t="str">
        <f>+'تفصيلى الاذون'!C64</f>
        <v>مزرعه زينه</v>
      </c>
      <c r="D13" s="17">
        <f>+'تفصيلى الاذون'!D64</f>
        <v>0</v>
      </c>
      <c r="E13" s="17">
        <f>+'تفصيلى الاذون'!E64</f>
        <v>0</v>
      </c>
      <c r="F13" s="17">
        <f>'تفصيلى الاذون'!U64</f>
        <v>0</v>
      </c>
      <c r="G13" s="17">
        <f>+'تفصيلى الاذون'!F64</f>
        <v>1E-13</v>
      </c>
      <c r="H13" s="17">
        <f>+'تفصيلى الاذون'!G64</f>
        <v>9.9999999999999998E-13</v>
      </c>
      <c r="I13" s="18">
        <f>+'تفصيلى الاذون'!H64</f>
        <v>-9E-13</v>
      </c>
      <c r="J13" s="18">
        <f>+'تفصيلى الاذون'!I64</f>
        <v>-7.5000000000000004E-13</v>
      </c>
      <c r="K13" s="18">
        <f>+'تفصيلى الاذون'!J64</f>
        <v>0</v>
      </c>
      <c r="L13" s="19">
        <f>+'تفصيلى الاذون'!K64</f>
        <v>0</v>
      </c>
      <c r="M13" s="18">
        <f>+'تفصيلى الاذون'!L64</f>
        <v>0</v>
      </c>
      <c r="N13" s="19" t="e">
        <f t="shared" si="0"/>
        <v>#DIV/0!</v>
      </c>
      <c r="O13" s="18">
        <f>+'تفصيلى الاذون'!M64</f>
        <v>0</v>
      </c>
      <c r="P13" s="18"/>
      <c r="Q13" s="18"/>
      <c r="R13" s="18">
        <f t="shared" si="1"/>
        <v>0</v>
      </c>
      <c r="S13" s="20"/>
      <c r="T13" s="20"/>
      <c r="U13" s="21"/>
      <c r="V13" s="21"/>
      <c r="W13" s="22"/>
    </row>
    <row r="14" spans="1:23" s="23" customFormat="1" ht="36.75" customHeight="1">
      <c r="A14" s="15">
        <f>+'تفصيلى الاذون'!A70</f>
        <v>2520</v>
      </c>
      <c r="B14" s="16">
        <f>+'تفصيلى الاذون'!B70</f>
        <v>40344</v>
      </c>
      <c r="C14" s="17" t="str">
        <f>+'تفصيلى الاذون'!C70</f>
        <v>مزرعه زينه</v>
      </c>
      <c r="D14" s="17" t="str">
        <f>+'تفصيلى الاذون'!D70</f>
        <v>نجاح وهبه</v>
      </c>
      <c r="E14" s="17">
        <f>+'تفصيلى الاذون'!E70</f>
        <v>0.25</v>
      </c>
      <c r="F14" s="17">
        <f>'تفصيلى الاذون'!U70</f>
        <v>80</v>
      </c>
      <c r="G14" s="17">
        <f>+'تفصيلى الاذون'!F70</f>
        <v>1E-13</v>
      </c>
      <c r="H14" s="17">
        <f>+'تفصيلى الاذون'!G70</f>
        <v>9.9999999999999998E-13</v>
      </c>
      <c r="I14" s="18">
        <f>+'تفصيلى الاذون'!H70</f>
        <v>1266</v>
      </c>
      <c r="J14" s="18">
        <f>+'تفصيلى الاذون'!I70</f>
        <v>1055</v>
      </c>
      <c r="K14" s="18">
        <f>+'تفصيلى الاذون'!J70</f>
        <v>2400</v>
      </c>
      <c r="L14" s="19">
        <f>+'تفصيلى الاذون'!K70</f>
        <v>2532</v>
      </c>
      <c r="M14" s="18">
        <f>+'تفصيلى الاذون'!L70</f>
        <v>15.824999999999999</v>
      </c>
      <c r="N14" s="19">
        <f t="shared" si="0"/>
        <v>31.65</v>
      </c>
      <c r="O14" s="18">
        <f>+'تفصيلى الاذون'!M70</f>
        <v>0</v>
      </c>
      <c r="P14" s="18">
        <v>2532</v>
      </c>
      <c r="Q14" s="18"/>
      <c r="R14" s="18">
        <f t="shared" ref="R14:R24" si="2">L14-P14-Q14</f>
        <v>0</v>
      </c>
      <c r="S14" s="20"/>
      <c r="T14" s="20"/>
      <c r="U14" s="21"/>
      <c r="V14" s="21"/>
      <c r="W14" s="22"/>
    </row>
    <row r="15" spans="1:23" s="23" customFormat="1" ht="36.75" customHeight="1">
      <c r="A15" s="15">
        <f>+'تفصيلى الاذون'!A76</f>
        <v>2521</v>
      </c>
      <c r="B15" s="16">
        <f>+'تفصيلى الاذون'!B76</f>
        <v>40357</v>
      </c>
      <c r="C15" s="17" t="str">
        <f>+'تفصيلى الاذون'!C76</f>
        <v>مزرعه زينه</v>
      </c>
      <c r="D15" s="17" t="str">
        <f>+'تفصيلى الاذون'!D76</f>
        <v>نجاح وهبه</v>
      </c>
      <c r="E15" s="17">
        <f>+'تفصيلى الاذون'!E76</f>
        <v>0.25</v>
      </c>
      <c r="F15" s="17">
        <f>'تفصيلى الاذون'!U76</f>
        <v>60</v>
      </c>
      <c r="G15" s="17">
        <f>+'تفصيلى الاذون'!F76</f>
        <v>1E-13</v>
      </c>
      <c r="H15" s="17">
        <f>+'تفصيلى الاذون'!G76</f>
        <v>9.9999999999999998E-13</v>
      </c>
      <c r="I15" s="18">
        <f>+'تفصيلى الاذون'!H76</f>
        <v>1000</v>
      </c>
      <c r="J15" s="18">
        <f>+'تفصيلى الاذون'!I76</f>
        <v>833.33333333333337</v>
      </c>
      <c r="K15" s="18">
        <f>+'تفصيلى الاذون'!J76</f>
        <v>2650</v>
      </c>
      <c r="L15" s="19">
        <f>+'تفصيلى الاذون'!K76</f>
        <v>2208.3333333333335</v>
      </c>
      <c r="M15" s="18">
        <f>+'تفصيلى الاذون'!L76</f>
        <v>16.666666666666668</v>
      </c>
      <c r="N15" s="19">
        <f t="shared" si="0"/>
        <v>36.805555555555557</v>
      </c>
      <c r="O15" s="18">
        <f>+'تفصيلى الاذون'!M76</f>
        <v>0</v>
      </c>
      <c r="P15" s="18">
        <v>2208</v>
      </c>
      <c r="Q15" s="18"/>
      <c r="R15" s="18">
        <f t="shared" si="2"/>
        <v>0.33333333333348492</v>
      </c>
      <c r="S15" s="19"/>
      <c r="T15" s="20"/>
      <c r="U15" s="21"/>
      <c r="V15" s="21"/>
      <c r="W15" s="22"/>
    </row>
    <row r="16" spans="1:23" s="23" customFormat="1" ht="36.75" customHeight="1">
      <c r="A16" s="15">
        <f>+'تفصيلى الاذون'!A82</f>
        <v>2522</v>
      </c>
      <c r="B16" s="16">
        <f>+'تفصيلى الاذون'!B82</f>
        <v>40364</v>
      </c>
      <c r="C16" s="17" t="str">
        <f>+'تفصيلى الاذون'!C82</f>
        <v>مزرعه زينه</v>
      </c>
      <c r="D16" s="17" t="str">
        <f>+'تفصيلى الاذون'!D82</f>
        <v>نجاح وهبه</v>
      </c>
      <c r="E16" s="17">
        <f>+'تفصيلى الاذون'!E82</f>
        <v>0.25</v>
      </c>
      <c r="F16" s="17">
        <f>'تفصيلى الاذون'!U82</f>
        <v>53</v>
      </c>
      <c r="G16" s="17">
        <f>+'تفصيلى الاذون'!F82</f>
        <v>1E-13</v>
      </c>
      <c r="H16" s="17">
        <f>+'تفصيلى الاذون'!G82</f>
        <v>9.9999999999999998E-13</v>
      </c>
      <c r="I16" s="18">
        <f>+'تفصيلى الاذون'!H82</f>
        <v>868</v>
      </c>
      <c r="J16" s="18">
        <f>+'تفصيلى الاذون'!I82</f>
        <v>723.33333333333337</v>
      </c>
      <c r="K16" s="18">
        <f>+'تفصيلى الاذون'!J82</f>
        <v>2850</v>
      </c>
      <c r="L16" s="19">
        <f>+'تفصيلى الاذون'!K82</f>
        <v>2061.5</v>
      </c>
      <c r="M16" s="18">
        <f>+'تفصيلى الاذون'!L82</f>
        <v>16.377358490566039</v>
      </c>
      <c r="N16" s="19">
        <f t="shared" si="0"/>
        <v>38.89622641509434</v>
      </c>
      <c r="O16" s="18">
        <f>+'تفصيلى الاذون'!M82</f>
        <v>0</v>
      </c>
      <c r="P16" s="18">
        <v>2062</v>
      </c>
      <c r="Q16" s="18"/>
      <c r="R16" s="18">
        <f t="shared" si="2"/>
        <v>-0.5</v>
      </c>
      <c r="S16" s="20"/>
      <c r="T16" s="20"/>
      <c r="U16" s="21"/>
      <c r="V16" s="21"/>
      <c r="W16" s="22"/>
    </row>
    <row r="17" spans="1:23" s="23" customFormat="1" ht="36.75" customHeight="1">
      <c r="A17" s="15">
        <f>+'تفصيلى الاذون'!A88</f>
        <v>2523</v>
      </c>
      <c r="B17" s="16">
        <f>+'تفصيلى الاذون'!B88</f>
        <v>40370</v>
      </c>
      <c r="C17" s="17" t="str">
        <f>+'تفصيلى الاذون'!C88</f>
        <v>مزرعه زينه</v>
      </c>
      <c r="D17" s="17" t="str">
        <f>+'تفصيلى الاذون'!D88</f>
        <v>محمود عبدة مرسى</v>
      </c>
      <c r="E17" s="17">
        <f>+'تفصيلى الاذون'!E88</f>
        <v>0.25</v>
      </c>
      <c r="F17" s="17">
        <f>'تفصيلى الاذون'!U88</f>
        <v>20</v>
      </c>
      <c r="G17" s="17">
        <f>+'تفصيلى الاذون'!F88</f>
        <v>1E-13</v>
      </c>
      <c r="H17" s="17">
        <f>+'تفصيلى الاذون'!G88</f>
        <v>9.9999999999999998E-13</v>
      </c>
      <c r="I17" s="18">
        <f>+'تفصيلى الاذون'!H88</f>
        <v>440</v>
      </c>
      <c r="J17" s="18">
        <f>+'تفصيلى الاذون'!I88</f>
        <v>366.66666666666669</v>
      </c>
      <c r="K17" s="18">
        <f>+'تفصيلى الاذون'!J88</f>
        <v>3000</v>
      </c>
      <c r="L17" s="19">
        <f>+'تفصيلى الاذون'!K88</f>
        <v>1100</v>
      </c>
      <c r="M17" s="18">
        <f>+'تفصيلى الاذون'!L88</f>
        <v>22</v>
      </c>
      <c r="N17" s="19">
        <f t="shared" si="0"/>
        <v>55</v>
      </c>
      <c r="O17" s="18">
        <f>+'تفصيلى الاذون'!M88</f>
        <v>0</v>
      </c>
      <c r="P17" s="18">
        <v>1100</v>
      </c>
      <c r="Q17" s="18"/>
      <c r="R17" s="18">
        <f t="shared" si="2"/>
        <v>0</v>
      </c>
      <c r="S17" s="20"/>
      <c r="T17" s="20"/>
      <c r="U17" s="21"/>
      <c r="V17" s="21"/>
      <c r="W17" s="22"/>
    </row>
    <row r="18" spans="1:23" s="23" customFormat="1" ht="36.75" customHeight="1">
      <c r="A18" s="15">
        <f>+'تفصيلى الاذون'!A94</f>
        <v>2524</v>
      </c>
      <c r="B18" s="16">
        <f>+'تفصيلى الاذون'!B94</f>
        <v>40384</v>
      </c>
      <c r="C18" s="17" t="str">
        <f>+'تفصيلى الاذون'!C94</f>
        <v>مزرعه زينه</v>
      </c>
      <c r="D18" s="17" t="str">
        <f>+'تفصيلى الاذون'!D94</f>
        <v>مروان ابراهيم على</v>
      </c>
      <c r="E18" s="17">
        <f>+'تفصيلى الاذون'!E94</f>
        <v>0.25</v>
      </c>
      <c r="F18" s="17">
        <f>'تفصيلى الاذون'!U94</f>
        <v>50</v>
      </c>
      <c r="G18" s="17">
        <f>+'تفصيلى الاذون'!F94</f>
        <v>1E-13</v>
      </c>
      <c r="H18" s="17">
        <f>+'تفصيلى الاذون'!G94</f>
        <v>9.9999999999999998E-13</v>
      </c>
      <c r="I18" s="18">
        <f>+'تفصيلى الاذون'!H94</f>
        <v>950</v>
      </c>
      <c r="J18" s="18">
        <f>+'تفصيلى الاذون'!I94</f>
        <v>791.66666666666674</v>
      </c>
      <c r="K18" s="18">
        <f>+'تفصيلى الاذون'!J94</f>
        <v>3600</v>
      </c>
      <c r="L18" s="19">
        <f>+'تفصيلى الاذون'!K94</f>
        <v>2850.0000000000005</v>
      </c>
      <c r="M18" s="18">
        <f>+'تفصيلى الاذون'!L94</f>
        <v>19</v>
      </c>
      <c r="N18" s="19">
        <f t="shared" si="0"/>
        <v>57.000000000000007</v>
      </c>
      <c r="O18" s="18">
        <f>+'تفصيلى الاذون'!M94</f>
        <v>10</v>
      </c>
      <c r="P18" s="18">
        <v>2850</v>
      </c>
      <c r="Q18" s="18"/>
      <c r="R18" s="18">
        <f t="shared" si="2"/>
        <v>4.5474735088646412E-13</v>
      </c>
      <c r="S18" s="20"/>
      <c r="T18" s="20"/>
      <c r="U18" s="21"/>
      <c r="V18" s="21"/>
      <c r="W18" s="22"/>
    </row>
    <row r="19" spans="1:23" s="23" customFormat="1" ht="36.75" customHeight="1">
      <c r="A19" s="15">
        <f>+'تفصيلى الاذون'!A100</f>
        <v>2525</v>
      </c>
      <c r="B19" s="16">
        <f>+'تفصيلى الاذون'!B100</f>
        <v>40392</v>
      </c>
      <c r="C19" s="17" t="str">
        <f>+'تفصيلى الاذون'!C100</f>
        <v>مزرعه زينه</v>
      </c>
      <c r="D19" s="17" t="str">
        <f>+'تفصيلى الاذون'!D100</f>
        <v>ممـدوح موريــس</v>
      </c>
      <c r="E19" s="17">
        <f>+'تفصيلى الاذون'!E100</f>
        <v>0.25</v>
      </c>
      <c r="F19" s="17">
        <f>'تفصيلى الاذون'!U100</f>
        <v>73</v>
      </c>
      <c r="G19" s="17">
        <f>+'تفصيلى الاذون'!F100</f>
        <v>1E-13</v>
      </c>
      <c r="H19" s="17">
        <f>+'تفصيلى الاذون'!G100</f>
        <v>9.9999999999999998E-13</v>
      </c>
      <c r="I19" s="18">
        <f>+'تفصيلى الاذون'!H100</f>
        <v>1088</v>
      </c>
      <c r="J19" s="18">
        <f>+'تفصيلى الاذون'!I100</f>
        <v>906.66666666666674</v>
      </c>
      <c r="K19" s="18">
        <f>+'تفصيلى الاذون'!J100</f>
        <v>3750</v>
      </c>
      <c r="L19" s="19">
        <f>+'تفصيلى الاذون'!K100</f>
        <v>3400.0000000000005</v>
      </c>
      <c r="M19" s="18">
        <f>+'تفصيلى الاذون'!L100</f>
        <v>14.904109589041095</v>
      </c>
      <c r="N19" s="19">
        <f t="shared" si="0"/>
        <v>46.57534246575343</v>
      </c>
      <c r="O19" s="18">
        <f>+'تفصيلى الاذون'!M100</f>
        <v>20</v>
      </c>
      <c r="P19" s="18">
        <v>0</v>
      </c>
      <c r="Q19" s="18"/>
      <c r="R19" s="18">
        <f t="shared" si="2"/>
        <v>3400.0000000000005</v>
      </c>
      <c r="S19" s="20"/>
      <c r="T19" s="20"/>
      <c r="U19" s="21"/>
      <c r="V19" s="21"/>
      <c r="W19" s="22"/>
    </row>
    <row r="20" spans="1:23" s="23" customFormat="1" ht="36.75" customHeight="1">
      <c r="A20" s="15">
        <f>+'تفصيلى الاذون'!A106</f>
        <v>2526</v>
      </c>
      <c r="B20" s="16">
        <f>+'تفصيلى الاذون'!B106</f>
        <v>40399</v>
      </c>
      <c r="C20" s="17" t="str">
        <f>+'تفصيلى الاذون'!C106</f>
        <v>مزرعه زينه</v>
      </c>
      <c r="D20" s="17" t="str">
        <f>+'تفصيلى الاذون'!D106</f>
        <v>محمد حرب</v>
      </c>
      <c r="E20" s="17">
        <f>+'تفصيلى الاذون'!E106</f>
        <v>0.25</v>
      </c>
      <c r="F20" s="17">
        <f>'تفصيلى الاذون'!U106</f>
        <v>60</v>
      </c>
      <c r="G20" s="17">
        <f>+'تفصيلى الاذون'!F106</f>
        <v>1E-13</v>
      </c>
      <c r="H20" s="17">
        <f>+'تفصيلى الاذون'!G106</f>
        <v>9.9999999999999998E-13</v>
      </c>
      <c r="I20" s="18">
        <f>+'تفصيلى الاذون'!H106</f>
        <v>1010</v>
      </c>
      <c r="J20" s="18">
        <f>+'تفصيلى الاذون'!I106</f>
        <v>841.66666666666674</v>
      </c>
      <c r="K20" s="18">
        <f>+'تفصيلى الاذون'!J106</f>
        <v>4000</v>
      </c>
      <c r="L20" s="19">
        <f>+'تفصيلى الاذون'!K106</f>
        <v>3366.666666666667</v>
      </c>
      <c r="M20" s="18">
        <f>+'تفصيلى الاذون'!L106</f>
        <v>16.833333333333332</v>
      </c>
      <c r="N20" s="19">
        <f t="shared" si="0"/>
        <v>56.111111111111114</v>
      </c>
      <c r="O20" s="18">
        <f>+'تفصيلى الاذون'!M106</f>
        <v>20</v>
      </c>
      <c r="P20" s="18">
        <v>3367</v>
      </c>
      <c r="Q20" s="18"/>
      <c r="R20" s="18">
        <f t="shared" si="2"/>
        <v>-0.33333333333303017</v>
      </c>
      <c r="S20" s="20"/>
      <c r="T20" s="20"/>
      <c r="U20" s="21"/>
      <c r="V20" s="21"/>
      <c r="W20" s="22"/>
    </row>
    <row r="21" spans="1:23" s="23" customFormat="1" ht="36.75" customHeight="1">
      <c r="A21" s="15">
        <f>+'تفصيلى الاذون'!A112</f>
        <v>2527</v>
      </c>
      <c r="B21" s="16">
        <f>+'تفصيلى الاذون'!B112</f>
        <v>40406</v>
      </c>
      <c r="C21" s="17" t="str">
        <f>+'تفصيلى الاذون'!C112</f>
        <v>مزرعه زينه</v>
      </c>
      <c r="D21" s="17" t="str">
        <f>+'تفصيلى الاذون'!D112</f>
        <v>محمد حرب</v>
      </c>
      <c r="E21" s="17">
        <f>+'تفصيلى الاذون'!E112</f>
        <v>0.25</v>
      </c>
      <c r="F21" s="17">
        <f>'تفصيلى الاذون'!U112</f>
        <v>50</v>
      </c>
      <c r="G21" s="17">
        <f>+'تفصيلى الاذون'!F112</f>
        <v>1E-13</v>
      </c>
      <c r="H21" s="17">
        <f>+'تفصيلى الاذون'!G112</f>
        <v>9.9999999999999998E-13</v>
      </c>
      <c r="I21" s="18">
        <f>+'تفصيلى الاذون'!H112</f>
        <v>646</v>
      </c>
      <c r="J21" s="18">
        <f>+'تفصيلى الاذون'!I112</f>
        <v>538.33333333333337</v>
      </c>
      <c r="K21" s="18">
        <f>+'تفصيلى الاذون'!J112</f>
        <v>4000</v>
      </c>
      <c r="L21" s="19">
        <f>+'تفصيلى الاذون'!K112</f>
        <v>2153.3333333333335</v>
      </c>
      <c r="M21" s="18">
        <f>+'تفصيلى الاذون'!L112</f>
        <v>12.92</v>
      </c>
      <c r="N21" s="19">
        <f t="shared" si="0"/>
        <v>43.06666666666667</v>
      </c>
      <c r="O21" s="18">
        <f>+'تفصيلى الاذون'!M112</f>
        <v>10</v>
      </c>
      <c r="P21" s="18">
        <v>2153</v>
      </c>
      <c r="Q21" s="18"/>
      <c r="R21" s="18">
        <f t="shared" si="2"/>
        <v>0.33333333333348492</v>
      </c>
      <c r="S21" s="20"/>
      <c r="T21" s="20"/>
      <c r="U21" s="21"/>
      <c r="V21" s="21"/>
      <c r="W21" s="22"/>
    </row>
    <row r="22" spans="1:23" s="23" customFormat="1" ht="36.75" customHeight="1">
      <c r="A22" s="15">
        <f>+'تفصيلى الاذون'!A118</f>
        <v>2528</v>
      </c>
      <c r="B22" s="16">
        <f>+'تفصيلى الاذون'!B118</f>
        <v>40412</v>
      </c>
      <c r="C22" s="17" t="str">
        <f>+'تفصيلى الاذون'!C118</f>
        <v>مزرعه زينه</v>
      </c>
      <c r="D22" s="17" t="str">
        <f>+'تفصيلى الاذون'!D118</f>
        <v>نجاح وهبه</v>
      </c>
      <c r="E22" s="17">
        <f>+'تفصيلى الاذون'!E118</f>
        <v>0.25</v>
      </c>
      <c r="F22" s="17">
        <f>'تفصيلى الاذون'!U118</f>
        <v>45</v>
      </c>
      <c r="G22" s="17">
        <f>+'تفصيلى الاذون'!F118</f>
        <v>1E-13</v>
      </c>
      <c r="H22" s="17">
        <f>+'تفصيلى الاذون'!G118</f>
        <v>9.9999999999999998E-13</v>
      </c>
      <c r="I22" s="18">
        <f>+'تفصيلى الاذون'!H118</f>
        <v>880</v>
      </c>
      <c r="J22" s="18">
        <f>+'تفصيلى الاذون'!I118</f>
        <v>733.33333333333337</v>
      </c>
      <c r="K22" s="18">
        <f>+'تفصيلى الاذون'!J118</f>
        <v>4000</v>
      </c>
      <c r="L22" s="19">
        <f>+'تفصيلى الاذون'!K118</f>
        <v>2933.3333333333335</v>
      </c>
      <c r="M22" s="18">
        <f>+'تفصيلى الاذون'!L118</f>
        <v>19.555555555555557</v>
      </c>
      <c r="N22" s="19">
        <f t="shared" si="0"/>
        <v>65.18518518518519</v>
      </c>
      <c r="O22" s="18">
        <f>+'تفصيلى الاذون'!M118</f>
        <v>0</v>
      </c>
      <c r="P22" s="18">
        <v>2933</v>
      </c>
      <c r="Q22" s="18"/>
      <c r="R22" s="18">
        <f t="shared" si="2"/>
        <v>0.33333333333348492</v>
      </c>
      <c r="S22" s="20"/>
      <c r="T22" s="20"/>
      <c r="U22" s="21"/>
      <c r="V22" s="21"/>
      <c r="W22" s="22"/>
    </row>
    <row r="23" spans="1:23" s="23" customFormat="1" ht="36.75" customHeight="1">
      <c r="A23" s="15">
        <f>+'تفصيلى الاذون'!A124</f>
        <v>2529</v>
      </c>
      <c r="B23" s="16">
        <f>+'تفصيلى الاذون'!B124</f>
        <v>40418</v>
      </c>
      <c r="C23" s="17" t="str">
        <f>+'تفصيلى الاذون'!C124</f>
        <v>مزرعه زينه</v>
      </c>
      <c r="D23" s="17" t="str">
        <f>+'تفصيلى الاذون'!D124</f>
        <v>ناصر امين</v>
      </c>
      <c r="E23" s="17">
        <f>+'تفصيلى الاذون'!E124</f>
        <v>0.25</v>
      </c>
      <c r="F23" s="17">
        <f>'تفصيلى الاذون'!U124</f>
        <v>66</v>
      </c>
      <c r="G23" s="17">
        <f>+'تفصيلى الاذون'!F124</f>
        <v>1E-13</v>
      </c>
      <c r="H23" s="17">
        <f>+'تفصيلى الاذون'!G124</f>
        <v>9.9999999999999998E-13</v>
      </c>
      <c r="I23" s="18">
        <f>+'تفصيلى الاذون'!H124</f>
        <v>1270</v>
      </c>
      <c r="J23" s="18">
        <f>+'تفصيلى الاذون'!I124</f>
        <v>1058.3333333333335</v>
      </c>
      <c r="K23" s="18">
        <f>+'تفصيلى الاذون'!J124</f>
        <v>4150</v>
      </c>
      <c r="L23" s="19">
        <f>+'تفصيلى الاذون'!K124</f>
        <v>4392.0833333333339</v>
      </c>
      <c r="M23" s="18">
        <f>+'تفصيلى الاذون'!L124</f>
        <v>19.242424242424242</v>
      </c>
      <c r="N23" s="19">
        <f t="shared" si="0"/>
        <v>66.546717171717177</v>
      </c>
      <c r="O23" s="18">
        <f>+'تفصيلى الاذون'!M124</f>
        <v>0</v>
      </c>
      <c r="P23" s="18">
        <v>4392</v>
      </c>
      <c r="Q23" s="18"/>
      <c r="R23" s="18">
        <f t="shared" si="2"/>
        <v>8.3333333333939663E-2</v>
      </c>
      <c r="S23" s="20"/>
      <c r="T23" s="20"/>
      <c r="U23" s="21"/>
      <c r="V23" s="21"/>
      <c r="W23" s="22"/>
    </row>
    <row r="24" spans="1:23" s="23" customFormat="1" ht="36.75" customHeight="1">
      <c r="A24" s="15">
        <f>+'تفصيلى الاذون'!A130</f>
        <v>2530</v>
      </c>
      <c r="B24" s="16">
        <f>+'تفصيلى الاذون'!B130</f>
        <v>40424</v>
      </c>
      <c r="C24" s="17" t="str">
        <f>+'تفصيلى الاذون'!C130</f>
        <v>مزرعه زينه</v>
      </c>
      <c r="D24" s="17" t="str">
        <f>+'تفصيلى الاذون'!D130</f>
        <v>الطوفى</v>
      </c>
      <c r="E24" s="17">
        <f>+'تفصيلى الاذون'!E130</f>
        <v>0.25</v>
      </c>
      <c r="F24" s="17">
        <f>'تفصيلى الاذون'!U130</f>
        <v>30</v>
      </c>
      <c r="G24" s="17">
        <f>+'تفصيلى الاذون'!F130</f>
        <v>1E-13</v>
      </c>
      <c r="H24" s="17">
        <f>+'تفصيلى الاذون'!G130</f>
        <v>9.9999999999999998E-13</v>
      </c>
      <c r="I24" s="18">
        <f>+'تفصيلى الاذون'!H130</f>
        <v>530</v>
      </c>
      <c r="J24" s="18">
        <f>+'تفصيلى الاذون'!I130</f>
        <v>441.66666666666669</v>
      </c>
      <c r="K24" s="18">
        <f>+'تفصيلى الاذون'!J130</f>
        <v>4300</v>
      </c>
      <c r="L24" s="19">
        <f>+'تفصيلى الاذون'!K130</f>
        <v>1899.1666666666667</v>
      </c>
      <c r="M24" s="18">
        <f>+'تفصيلى الاذون'!L130</f>
        <v>17.666666666666668</v>
      </c>
      <c r="N24" s="19">
        <f t="shared" si="0"/>
        <v>63.305555555555557</v>
      </c>
      <c r="O24" s="18">
        <f>+'تفصيلى الاذون'!M130</f>
        <v>20</v>
      </c>
      <c r="P24" s="18">
        <v>1900</v>
      </c>
      <c r="Q24" s="18"/>
      <c r="R24" s="18">
        <f t="shared" si="2"/>
        <v>-0.83333333333325754</v>
      </c>
      <c r="S24" s="20"/>
      <c r="T24" s="20"/>
      <c r="U24" s="21"/>
      <c r="V24" s="21"/>
      <c r="W24" s="22"/>
    </row>
    <row r="25" spans="1:23" s="23" customFormat="1" ht="36.75" customHeight="1">
      <c r="A25" s="15">
        <f>+'تفصيلى الاذون'!A136</f>
        <v>2531</v>
      </c>
      <c r="B25" s="16">
        <f>+'تفصيلى الاذون'!B136</f>
        <v>40439</v>
      </c>
      <c r="C25" s="17" t="str">
        <f>+'تفصيلى الاذون'!C136</f>
        <v>مزرعه زينه</v>
      </c>
      <c r="D25" s="17" t="str">
        <f>+'تفصيلى الاذون'!D136</f>
        <v>نبيل لمعى</v>
      </c>
      <c r="E25" s="17">
        <f>+'تفصيلى الاذون'!E136</f>
        <v>0.25</v>
      </c>
      <c r="F25" s="17">
        <f>'تفصيلى الاذون'!U136</f>
        <v>80</v>
      </c>
      <c r="G25" s="17">
        <f>+'تفصيلى الاذون'!F136</f>
        <v>1E-13</v>
      </c>
      <c r="H25" s="17">
        <f>+'تفصيلى الاذون'!G136</f>
        <v>9.9999999999999998E-13</v>
      </c>
      <c r="I25" s="18">
        <f>+'تفصيلى الاذون'!H136</f>
        <v>1750</v>
      </c>
      <c r="J25" s="18">
        <f>+'تفصيلى الاذون'!I136</f>
        <v>1458.3333333333335</v>
      </c>
      <c r="K25" s="18">
        <f>+'تفصيلى الاذون'!J136</f>
        <v>5000</v>
      </c>
      <c r="L25" s="19">
        <f>+'تفصيلى الاذون'!K136</f>
        <v>7291.666666666667</v>
      </c>
      <c r="M25" s="18">
        <f>+'تفصيلى الاذون'!L136</f>
        <v>21.875</v>
      </c>
      <c r="N25" s="19">
        <f t="shared" si="0"/>
        <v>91.145833333333343</v>
      </c>
      <c r="O25" s="18">
        <f>+'تفصيلى الاذون'!M136</f>
        <v>0</v>
      </c>
      <c r="P25" s="18">
        <v>7295</v>
      </c>
      <c r="Q25" s="18"/>
      <c r="R25" s="18">
        <f t="shared" ref="R25:R35" si="3">L25-P25-Q25</f>
        <v>-3.3333333333330302</v>
      </c>
      <c r="S25" s="20"/>
      <c r="T25" s="20"/>
      <c r="U25" s="21"/>
      <c r="V25" s="21"/>
      <c r="W25" s="22"/>
    </row>
    <row r="26" spans="1:23" s="23" customFormat="1" ht="36.75" customHeight="1">
      <c r="A26" s="15">
        <f>+'تفصيلى الاذون'!A142</f>
        <v>2532</v>
      </c>
      <c r="B26" s="16">
        <f>+'تفصيلى الاذون'!B142</f>
        <v>40448</v>
      </c>
      <c r="C26" s="17" t="str">
        <f>+'تفصيلى الاذون'!C142</f>
        <v>مزرعه زينه</v>
      </c>
      <c r="D26" s="17" t="str">
        <f>+'تفصيلى الاذون'!D142</f>
        <v>نادى يونان</v>
      </c>
      <c r="E26" s="17">
        <f>+'تفصيلى الاذون'!E142</f>
        <v>0.25</v>
      </c>
      <c r="F26" s="17">
        <f>'تفصيلى الاذون'!U142</f>
        <v>94</v>
      </c>
      <c r="G26" s="17">
        <f>+'تفصيلى الاذون'!F142</f>
        <v>1E-13</v>
      </c>
      <c r="H26" s="17">
        <f>+'تفصيلى الاذون'!G142</f>
        <v>9.9999999999999998E-13</v>
      </c>
      <c r="I26" s="18">
        <f>+'تفصيلى الاذون'!H142</f>
        <v>1860</v>
      </c>
      <c r="J26" s="18">
        <f>+'تفصيلى الاذون'!I142</f>
        <v>1550</v>
      </c>
      <c r="K26" s="18">
        <f>+'تفصيلى الاذون'!J142</f>
        <v>4600</v>
      </c>
      <c r="L26" s="19">
        <f>+'تفصيلى الاذون'!K142</f>
        <v>7130</v>
      </c>
      <c r="M26" s="18">
        <f>+'تفصيلى الاذون'!L142</f>
        <v>19.787234042553191</v>
      </c>
      <c r="N26" s="19">
        <f t="shared" si="0"/>
        <v>75.851063829787236</v>
      </c>
      <c r="O26" s="18">
        <f>+'تفصيلى الاذون'!M142</f>
        <v>35</v>
      </c>
      <c r="P26" s="18">
        <v>7130</v>
      </c>
      <c r="Q26" s="18"/>
      <c r="R26" s="18">
        <f t="shared" si="3"/>
        <v>0</v>
      </c>
      <c r="S26" s="20"/>
      <c r="T26" s="20"/>
      <c r="U26" s="21"/>
      <c r="V26" s="21"/>
      <c r="W26" s="22"/>
    </row>
    <row r="27" spans="1:23" s="23" customFormat="1" ht="36.75" customHeight="1">
      <c r="A27" s="15">
        <f>+'تفصيلى الاذون'!A148</f>
        <v>2533</v>
      </c>
      <c r="B27" s="16">
        <f>+'تفصيلى الاذون'!B148</f>
        <v>40461</v>
      </c>
      <c r="C27" s="17" t="str">
        <f>+'تفصيلى الاذون'!C148</f>
        <v>مزرعه زينه</v>
      </c>
      <c r="D27" s="17" t="str">
        <f>+'تفصيلى الاذون'!D148</f>
        <v>الامبابى</v>
      </c>
      <c r="E27" s="17">
        <f>+'تفصيلى الاذون'!E148</f>
        <v>0.25</v>
      </c>
      <c r="F27" s="17">
        <f>'تفصيلى الاذون'!U148</f>
        <v>90</v>
      </c>
      <c r="G27" s="17">
        <f>+'تفصيلى الاذون'!F148</f>
        <v>3690</v>
      </c>
      <c r="H27" s="17">
        <f>+'تفصيلى الاذون'!G148</f>
        <v>1940</v>
      </c>
      <c r="I27" s="18">
        <f>+'تفصيلى الاذون'!H148</f>
        <v>1750</v>
      </c>
      <c r="J27" s="18">
        <f>+'تفصيلى الاذون'!I148</f>
        <v>1458.3333333333335</v>
      </c>
      <c r="K27" s="18">
        <f>+'تفصيلى الاذون'!J148</f>
        <v>3925</v>
      </c>
      <c r="L27" s="19">
        <f>+'تفصيلى الاذون'!K148</f>
        <v>5723.9583333333339</v>
      </c>
      <c r="M27" s="18">
        <f>+'تفصيلى الاذون'!L148</f>
        <v>19.444444444444443</v>
      </c>
      <c r="N27" s="19">
        <f t="shared" si="0"/>
        <v>63.599537037037045</v>
      </c>
      <c r="O27" s="18">
        <f>+'تفصيلى الاذون'!M148</f>
        <v>0</v>
      </c>
      <c r="P27" s="18">
        <v>5730</v>
      </c>
      <c r="Q27" s="18"/>
      <c r="R27" s="18">
        <f t="shared" si="3"/>
        <v>-6.0416666666660603</v>
      </c>
      <c r="S27" s="20"/>
      <c r="T27" s="20"/>
      <c r="U27" s="21"/>
      <c r="V27" s="21"/>
      <c r="W27" s="22"/>
    </row>
    <row r="28" spans="1:23" s="23" customFormat="1" ht="36.75" customHeight="1">
      <c r="A28" s="15">
        <f>+'تفصيلى الاذون'!A154</f>
        <v>2534</v>
      </c>
      <c r="B28" s="16">
        <f>+'تفصيلى الاذون'!B154</f>
        <v>0</v>
      </c>
      <c r="C28" s="17" t="str">
        <f>+'تفصيلى الاذون'!C154</f>
        <v>مزرعه زينه</v>
      </c>
      <c r="D28" s="17">
        <f>+'تفصيلى الاذون'!D154</f>
        <v>0</v>
      </c>
      <c r="E28" s="17">
        <f>+'تفصيلى الاذون'!E154</f>
        <v>0</v>
      </c>
      <c r="F28" s="17">
        <f>'تفصيلى الاذون'!U154</f>
        <v>0</v>
      </c>
      <c r="G28" s="17">
        <f>+'تفصيلى الاذون'!F154</f>
        <v>1E-13</v>
      </c>
      <c r="H28" s="17">
        <f>+'تفصيلى الاذون'!G154</f>
        <v>9.9999999999999998E-13</v>
      </c>
      <c r="I28" s="18">
        <f>+'تفصيلى الاذون'!H154</f>
        <v>-9E-13</v>
      </c>
      <c r="J28" s="18">
        <f>+'تفصيلى الاذون'!I154</f>
        <v>-7.5000000000000004E-13</v>
      </c>
      <c r="K28" s="18">
        <f>+'تفصيلى الاذون'!J154</f>
        <v>0</v>
      </c>
      <c r="L28" s="19">
        <f>+'تفصيلى الاذون'!K154</f>
        <v>0</v>
      </c>
      <c r="M28" s="18">
        <f>+'تفصيلى الاذون'!L154</f>
        <v>0</v>
      </c>
      <c r="N28" s="19" t="e">
        <f t="shared" si="0"/>
        <v>#DIV/0!</v>
      </c>
      <c r="O28" s="18">
        <f>+'تفصيلى الاذون'!M154</f>
        <v>0</v>
      </c>
      <c r="P28" s="18"/>
      <c r="Q28" s="18"/>
      <c r="R28" s="18">
        <f t="shared" si="3"/>
        <v>0</v>
      </c>
      <c r="S28" s="20"/>
      <c r="T28" s="20"/>
      <c r="U28" s="21"/>
      <c r="V28" s="21"/>
      <c r="W28" s="22"/>
    </row>
    <row r="29" spans="1:23" s="23" customFormat="1" ht="36.75" customHeight="1">
      <c r="A29" s="15">
        <f>+'تفصيلى الاذون'!A160</f>
        <v>2535</v>
      </c>
      <c r="B29" s="16">
        <f>+'تفصيلى الاذون'!B160</f>
        <v>0</v>
      </c>
      <c r="C29" s="17" t="str">
        <f>+'تفصيلى الاذون'!C160</f>
        <v>مزرعه زينه</v>
      </c>
      <c r="D29" s="17">
        <f>+'تفصيلى الاذون'!D160</f>
        <v>0</v>
      </c>
      <c r="E29" s="17">
        <f>+'تفصيلى الاذون'!E160</f>
        <v>0</v>
      </c>
      <c r="F29" s="17">
        <f>'تفصيلى الاذون'!U160</f>
        <v>0</v>
      </c>
      <c r="G29" s="17">
        <f>+'تفصيلى الاذون'!F160</f>
        <v>1E-13</v>
      </c>
      <c r="H29" s="17">
        <f>+'تفصيلى الاذون'!G160</f>
        <v>9.9999999999999998E-13</v>
      </c>
      <c r="I29" s="18">
        <f>+'تفصيلى الاذون'!H160</f>
        <v>-9E-13</v>
      </c>
      <c r="J29" s="18">
        <f>+'تفصيلى الاذون'!I160</f>
        <v>-7.5000000000000004E-13</v>
      </c>
      <c r="K29" s="18">
        <f>+'تفصيلى الاذون'!J160</f>
        <v>0</v>
      </c>
      <c r="L29" s="19">
        <f>+'تفصيلى الاذون'!K160</f>
        <v>0</v>
      </c>
      <c r="M29" s="18">
        <f>+'تفصيلى الاذون'!L160</f>
        <v>0</v>
      </c>
      <c r="N29" s="19" t="e">
        <f t="shared" si="0"/>
        <v>#DIV/0!</v>
      </c>
      <c r="O29" s="18">
        <f>+'تفصيلى الاذون'!M160</f>
        <v>0</v>
      </c>
      <c r="P29" s="18"/>
      <c r="Q29" s="18"/>
      <c r="R29" s="18">
        <f t="shared" si="3"/>
        <v>0</v>
      </c>
      <c r="S29" s="20"/>
      <c r="T29" s="20"/>
      <c r="U29" s="21"/>
      <c r="V29" s="21"/>
      <c r="W29" s="22"/>
    </row>
    <row r="30" spans="1:23" s="23" customFormat="1" ht="36.75" customHeight="1">
      <c r="A30" s="15">
        <f>+'تفصيلى الاذون'!A166</f>
        <v>2536</v>
      </c>
      <c r="B30" s="16">
        <f>+'تفصيلى الاذون'!B166</f>
        <v>0</v>
      </c>
      <c r="C30" s="17" t="str">
        <f>+'تفصيلى الاذون'!C166</f>
        <v>مزرعه زينه</v>
      </c>
      <c r="D30" s="17">
        <f>+'تفصيلى الاذون'!D166</f>
        <v>0</v>
      </c>
      <c r="E30" s="17">
        <f>+'تفصيلى الاذون'!E166</f>
        <v>0</v>
      </c>
      <c r="F30" s="17">
        <f>'تفصيلى الاذون'!U166</f>
        <v>0</v>
      </c>
      <c r="G30" s="17">
        <f>+'تفصيلى الاذون'!F166</f>
        <v>1E-13</v>
      </c>
      <c r="H30" s="17">
        <f>+'تفصيلى الاذون'!G166</f>
        <v>9.9999999999999998E-13</v>
      </c>
      <c r="I30" s="18">
        <f>+'تفصيلى الاذون'!H166</f>
        <v>-9E-13</v>
      </c>
      <c r="J30" s="18">
        <f>+'تفصيلى الاذون'!I166</f>
        <v>-7.5000000000000004E-13</v>
      </c>
      <c r="K30" s="18">
        <f>+'تفصيلى الاذون'!J166</f>
        <v>0</v>
      </c>
      <c r="L30" s="19">
        <f>+'تفصيلى الاذون'!K166</f>
        <v>0</v>
      </c>
      <c r="M30" s="18">
        <f>+'تفصيلى الاذون'!L166</f>
        <v>0</v>
      </c>
      <c r="N30" s="19" t="e">
        <f t="shared" si="0"/>
        <v>#DIV/0!</v>
      </c>
      <c r="O30" s="18">
        <f>+'تفصيلى الاذون'!M166</f>
        <v>0</v>
      </c>
      <c r="P30" s="18"/>
      <c r="Q30" s="18"/>
      <c r="R30" s="18">
        <f t="shared" si="3"/>
        <v>0</v>
      </c>
      <c r="S30" s="20"/>
      <c r="T30" s="20"/>
      <c r="U30" s="21"/>
      <c r="V30" s="21"/>
      <c r="W30" s="22"/>
    </row>
    <row r="31" spans="1:23" s="23" customFormat="1" ht="36.75" customHeight="1">
      <c r="A31" s="15">
        <f>+'تفصيلى الاذون'!A172</f>
        <v>2537</v>
      </c>
      <c r="B31" s="16">
        <f>+'تفصيلى الاذون'!B172</f>
        <v>0</v>
      </c>
      <c r="C31" s="17" t="str">
        <f>+'تفصيلى الاذون'!C172</f>
        <v>مزرعه زينه</v>
      </c>
      <c r="D31" s="17">
        <f>+'تفصيلى الاذون'!D172</f>
        <v>0</v>
      </c>
      <c r="E31" s="17">
        <f>+'تفصيلى الاذون'!E172</f>
        <v>0</v>
      </c>
      <c r="F31" s="17">
        <f>'تفصيلى الاذون'!U172</f>
        <v>0</v>
      </c>
      <c r="G31" s="17">
        <f>+'تفصيلى الاذون'!F172</f>
        <v>1E-13</v>
      </c>
      <c r="H31" s="17">
        <f>+'تفصيلى الاذون'!G172</f>
        <v>9.9999999999999998E-13</v>
      </c>
      <c r="I31" s="18">
        <f>+'تفصيلى الاذون'!H172</f>
        <v>-9E-13</v>
      </c>
      <c r="J31" s="18">
        <f>+'تفصيلى الاذون'!I172</f>
        <v>-7.5000000000000004E-13</v>
      </c>
      <c r="K31" s="18">
        <f>+'تفصيلى الاذون'!J172</f>
        <v>0</v>
      </c>
      <c r="L31" s="19">
        <f>+'تفصيلى الاذون'!K172</f>
        <v>0</v>
      </c>
      <c r="M31" s="18">
        <f>+'تفصيلى الاذون'!L172</f>
        <v>0</v>
      </c>
      <c r="N31" s="19" t="e">
        <f t="shared" si="0"/>
        <v>#DIV/0!</v>
      </c>
      <c r="O31" s="18">
        <f>+'تفصيلى الاذون'!M172</f>
        <v>0</v>
      </c>
      <c r="P31" s="18"/>
      <c r="Q31" s="18"/>
      <c r="R31" s="18">
        <f t="shared" si="3"/>
        <v>0</v>
      </c>
      <c r="S31" s="20"/>
      <c r="T31" s="20"/>
      <c r="U31" s="21"/>
      <c r="V31" s="21"/>
      <c r="W31" s="22"/>
    </row>
    <row r="32" spans="1:23" s="23" customFormat="1" ht="36.75" customHeight="1">
      <c r="A32" s="15">
        <f>+'تفصيلى الاذون'!A178</f>
        <v>2538</v>
      </c>
      <c r="B32" s="16">
        <f>+'تفصيلى الاذون'!B178</f>
        <v>0</v>
      </c>
      <c r="C32" s="17" t="str">
        <f>+'تفصيلى الاذون'!C178</f>
        <v>مزرعه زينه</v>
      </c>
      <c r="D32" s="17">
        <f>+'تفصيلى الاذون'!D178</f>
        <v>0</v>
      </c>
      <c r="E32" s="17">
        <f>+'تفصيلى الاذون'!E178</f>
        <v>0</v>
      </c>
      <c r="F32" s="17">
        <f>'تفصيلى الاذون'!U178</f>
        <v>0</v>
      </c>
      <c r="G32" s="17">
        <f>+'تفصيلى الاذون'!F178</f>
        <v>1E-13</v>
      </c>
      <c r="H32" s="17">
        <f>+'تفصيلى الاذون'!G178</f>
        <v>9.9999999999999998E-13</v>
      </c>
      <c r="I32" s="18">
        <f>+'تفصيلى الاذون'!H178</f>
        <v>-9E-13</v>
      </c>
      <c r="J32" s="18">
        <f>+'تفصيلى الاذون'!I178</f>
        <v>-7.5000000000000004E-13</v>
      </c>
      <c r="K32" s="18">
        <f>+'تفصيلى الاذون'!J178</f>
        <v>0</v>
      </c>
      <c r="L32" s="19">
        <f>+'تفصيلى الاذون'!K178</f>
        <v>0</v>
      </c>
      <c r="M32" s="18">
        <f>+'تفصيلى الاذون'!L178</f>
        <v>0</v>
      </c>
      <c r="N32" s="19" t="e">
        <f t="shared" si="0"/>
        <v>#DIV/0!</v>
      </c>
      <c r="O32" s="18">
        <f>+'تفصيلى الاذون'!M178</f>
        <v>0</v>
      </c>
      <c r="P32" s="18"/>
      <c r="Q32" s="18"/>
      <c r="R32" s="18">
        <f t="shared" si="3"/>
        <v>0</v>
      </c>
      <c r="S32" s="20"/>
      <c r="T32" s="20"/>
      <c r="U32" s="21"/>
      <c r="V32" s="21"/>
      <c r="W32" s="22"/>
    </row>
    <row r="33" spans="1:23" s="23" customFormat="1" ht="36.75" customHeight="1">
      <c r="A33" s="15">
        <f>+'تفصيلى الاذون'!A184</f>
        <v>2539</v>
      </c>
      <c r="B33" s="16">
        <f>+'تفصيلى الاذون'!B184</f>
        <v>0</v>
      </c>
      <c r="C33" s="17" t="str">
        <f>+'تفصيلى الاذون'!C184</f>
        <v>مزرعه زينه</v>
      </c>
      <c r="D33" s="17">
        <f>+'تفصيلى الاذون'!D184</f>
        <v>0</v>
      </c>
      <c r="E33" s="17">
        <f>+'تفصيلى الاذون'!E184</f>
        <v>0</v>
      </c>
      <c r="F33" s="17">
        <f>'تفصيلى الاذون'!U184</f>
        <v>0</v>
      </c>
      <c r="G33" s="17">
        <f>+'تفصيلى الاذون'!F184</f>
        <v>1E-13</v>
      </c>
      <c r="H33" s="17">
        <f>+'تفصيلى الاذون'!G184</f>
        <v>9.9999999999999998E-13</v>
      </c>
      <c r="I33" s="18">
        <f>+'تفصيلى الاذون'!H184</f>
        <v>-9E-13</v>
      </c>
      <c r="J33" s="18">
        <f>+'تفصيلى الاذون'!I184</f>
        <v>-7.5000000000000004E-13</v>
      </c>
      <c r="K33" s="18">
        <f>+'تفصيلى الاذون'!J184</f>
        <v>0</v>
      </c>
      <c r="L33" s="19">
        <f>+'تفصيلى الاذون'!K184</f>
        <v>0</v>
      </c>
      <c r="M33" s="18">
        <f>+'تفصيلى الاذون'!L184</f>
        <v>0</v>
      </c>
      <c r="N33" s="19" t="e">
        <f t="shared" si="0"/>
        <v>#DIV/0!</v>
      </c>
      <c r="O33" s="18">
        <f>+'تفصيلى الاذون'!M184</f>
        <v>0</v>
      </c>
      <c r="P33" s="18"/>
      <c r="Q33" s="18"/>
      <c r="R33" s="18">
        <f t="shared" si="3"/>
        <v>0</v>
      </c>
      <c r="S33" s="20"/>
      <c r="T33" s="20"/>
      <c r="U33" s="21"/>
      <c r="V33" s="21"/>
      <c r="W33" s="22"/>
    </row>
    <row r="34" spans="1:23" s="23" customFormat="1" ht="36.75" customHeight="1">
      <c r="A34" s="15">
        <f>+'تفصيلى الاذون'!A190</f>
        <v>2540</v>
      </c>
      <c r="B34" s="16">
        <f>+'تفصيلى الاذون'!B190</f>
        <v>0</v>
      </c>
      <c r="C34" s="17" t="str">
        <f>+'تفصيلى الاذون'!C190</f>
        <v>مزرعه زينه</v>
      </c>
      <c r="D34" s="17">
        <f>+'تفصيلى الاذون'!D190</f>
        <v>0</v>
      </c>
      <c r="E34" s="17">
        <f>+'تفصيلى الاذون'!E190</f>
        <v>0</v>
      </c>
      <c r="F34" s="17">
        <f>'تفصيلى الاذون'!U190</f>
        <v>0</v>
      </c>
      <c r="G34" s="17">
        <f>+'تفصيلى الاذون'!F190</f>
        <v>1E-13</v>
      </c>
      <c r="H34" s="17">
        <f>+'تفصيلى الاذون'!G190</f>
        <v>9.9999999999999998E-13</v>
      </c>
      <c r="I34" s="18">
        <f>+'تفصيلى الاذون'!H190</f>
        <v>-9E-13</v>
      </c>
      <c r="J34" s="18">
        <f>+'تفصيلى الاذون'!I190</f>
        <v>-7.5000000000000004E-13</v>
      </c>
      <c r="K34" s="18">
        <f>+'تفصيلى الاذون'!J190</f>
        <v>0</v>
      </c>
      <c r="L34" s="19">
        <f>+'تفصيلى الاذون'!K190</f>
        <v>0</v>
      </c>
      <c r="M34" s="18">
        <f>+'تفصيلى الاذون'!L190</f>
        <v>0</v>
      </c>
      <c r="N34" s="19" t="e">
        <f t="shared" si="0"/>
        <v>#DIV/0!</v>
      </c>
      <c r="O34" s="18">
        <f>+'تفصيلى الاذون'!M190</f>
        <v>0</v>
      </c>
      <c r="P34" s="18"/>
      <c r="Q34" s="18"/>
      <c r="R34" s="18">
        <f t="shared" si="3"/>
        <v>0</v>
      </c>
      <c r="S34" s="20"/>
      <c r="T34" s="20"/>
      <c r="U34" s="21"/>
      <c r="V34" s="21"/>
      <c r="W34" s="22"/>
    </row>
    <row r="35" spans="1:23" s="23" customFormat="1" ht="36.75" customHeight="1">
      <c r="A35" s="15">
        <f>+'تفصيلى الاذون'!A196</f>
        <v>2541</v>
      </c>
      <c r="B35" s="16">
        <f>+'تفصيلى الاذون'!B196</f>
        <v>0</v>
      </c>
      <c r="C35" s="17" t="str">
        <f>+'تفصيلى الاذون'!C196</f>
        <v>مزرعه زينه</v>
      </c>
      <c r="D35" s="17">
        <f>+'تفصيلى الاذون'!D196</f>
        <v>0</v>
      </c>
      <c r="E35" s="17">
        <f>+'تفصيلى الاذون'!E196</f>
        <v>0</v>
      </c>
      <c r="F35" s="17">
        <f>'تفصيلى الاذون'!U196</f>
        <v>0</v>
      </c>
      <c r="G35" s="17">
        <f>+'تفصيلى الاذون'!F196</f>
        <v>1E-13</v>
      </c>
      <c r="H35" s="17">
        <f>+'تفصيلى الاذون'!G196</f>
        <v>9.9999999999999998E-13</v>
      </c>
      <c r="I35" s="18">
        <f>+'تفصيلى الاذون'!H196</f>
        <v>-9E-13</v>
      </c>
      <c r="J35" s="18">
        <f>+'تفصيلى الاذون'!I196</f>
        <v>-7.5000000000000004E-13</v>
      </c>
      <c r="K35" s="18">
        <f>+'تفصيلى الاذون'!J196</f>
        <v>0</v>
      </c>
      <c r="L35" s="19">
        <f>+'تفصيلى الاذون'!K196</f>
        <v>0</v>
      </c>
      <c r="M35" s="18">
        <f>+'تفصيلى الاذون'!L196</f>
        <v>0</v>
      </c>
      <c r="N35" s="19" t="e">
        <f t="shared" si="0"/>
        <v>#DIV/0!</v>
      </c>
      <c r="O35" s="18">
        <f>+'تفصيلى الاذون'!M196</f>
        <v>0</v>
      </c>
      <c r="P35" s="18"/>
      <c r="Q35" s="18"/>
      <c r="R35" s="18">
        <f t="shared" si="3"/>
        <v>0</v>
      </c>
      <c r="S35" s="20"/>
      <c r="T35" s="20"/>
      <c r="U35" s="21"/>
      <c r="V35" s="21"/>
      <c r="W35" s="22"/>
    </row>
    <row r="36" spans="1:23" s="23" customFormat="1" ht="36.75" customHeight="1">
      <c r="A36" s="15">
        <f>+'تفصيلى الاذون'!A202</f>
        <v>2542</v>
      </c>
      <c r="B36" s="16">
        <f>+'تفصيلى الاذون'!B202</f>
        <v>0</v>
      </c>
      <c r="C36" s="17" t="str">
        <f>+'تفصيلى الاذون'!C202</f>
        <v>مزرعه زينه</v>
      </c>
      <c r="D36" s="17">
        <f>+'تفصيلى الاذون'!D202</f>
        <v>0</v>
      </c>
      <c r="E36" s="17">
        <f>+'تفصيلى الاذون'!E202</f>
        <v>0</v>
      </c>
      <c r="F36" s="17">
        <f>'تفصيلى الاذون'!U202</f>
        <v>0</v>
      </c>
      <c r="G36" s="17">
        <f>+'تفصيلى الاذون'!F202</f>
        <v>1E-13</v>
      </c>
      <c r="H36" s="17">
        <f>+'تفصيلى الاذون'!G202</f>
        <v>9.9999999999999998E-13</v>
      </c>
      <c r="I36" s="18">
        <f>+'تفصيلى الاذون'!H202</f>
        <v>-9E-13</v>
      </c>
      <c r="J36" s="18">
        <f>+'تفصيلى الاذون'!I202</f>
        <v>-7.5000000000000004E-13</v>
      </c>
      <c r="K36" s="18">
        <f>+'تفصيلى الاذون'!J202</f>
        <v>0</v>
      </c>
      <c r="L36" s="19">
        <f>+'تفصيلى الاذون'!K202</f>
        <v>0</v>
      </c>
      <c r="M36" s="18">
        <f>+'تفصيلى الاذون'!L202</f>
        <v>0</v>
      </c>
      <c r="N36" s="19" t="e">
        <f t="shared" si="0"/>
        <v>#DIV/0!</v>
      </c>
      <c r="O36" s="18">
        <f>+'تفصيلى الاذون'!M202</f>
        <v>0</v>
      </c>
      <c r="P36" s="18"/>
      <c r="Q36" s="18"/>
      <c r="R36" s="18">
        <f t="shared" ref="R36:R45" si="4">L36-P36-Q36</f>
        <v>0</v>
      </c>
      <c r="S36" s="20"/>
      <c r="T36" s="20"/>
      <c r="U36" s="21"/>
      <c r="V36" s="21"/>
      <c r="W36" s="22"/>
    </row>
    <row r="37" spans="1:23" s="23" customFormat="1" ht="36.75" customHeight="1">
      <c r="A37" s="15">
        <f>+'تفصيلى الاذون'!A208</f>
        <v>2543</v>
      </c>
      <c r="B37" s="16">
        <f>+'تفصيلى الاذون'!B208</f>
        <v>0</v>
      </c>
      <c r="C37" s="17" t="str">
        <f>+'تفصيلى الاذون'!C208</f>
        <v>مزرعه زينه</v>
      </c>
      <c r="D37" s="17">
        <f>+'تفصيلى الاذون'!D208</f>
        <v>0</v>
      </c>
      <c r="E37" s="17">
        <f>+'تفصيلى الاذون'!E208</f>
        <v>0</v>
      </c>
      <c r="F37" s="17">
        <f>'تفصيلى الاذون'!U208</f>
        <v>0</v>
      </c>
      <c r="G37" s="17">
        <f>+'تفصيلى الاذون'!F208</f>
        <v>1E-13</v>
      </c>
      <c r="H37" s="17">
        <f>+'تفصيلى الاذون'!G208</f>
        <v>9.9999999999999998E-13</v>
      </c>
      <c r="I37" s="18">
        <f>+'تفصيلى الاذون'!H208</f>
        <v>-9E-13</v>
      </c>
      <c r="J37" s="18">
        <f>+'تفصيلى الاذون'!I208</f>
        <v>-7.5000000000000004E-13</v>
      </c>
      <c r="K37" s="18">
        <f>+'تفصيلى الاذون'!J208</f>
        <v>0</v>
      </c>
      <c r="L37" s="19">
        <f>+'تفصيلى الاذون'!K208</f>
        <v>0</v>
      </c>
      <c r="M37" s="18">
        <f>+'تفصيلى الاذون'!L208</f>
        <v>0</v>
      </c>
      <c r="N37" s="19" t="e">
        <f t="shared" si="0"/>
        <v>#DIV/0!</v>
      </c>
      <c r="O37" s="18">
        <f>+'تفصيلى الاذون'!M208</f>
        <v>0</v>
      </c>
      <c r="P37" s="18"/>
      <c r="Q37" s="18"/>
      <c r="R37" s="18">
        <f t="shared" si="4"/>
        <v>0</v>
      </c>
      <c r="S37" s="20"/>
      <c r="T37" s="20"/>
      <c r="U37" s="21"/>
      <c r="V37" s="21"/>
      <c r="W37" s="22"/>
    </row>
    <row r="38" spans="1:23" s="23" customFormat="1" ht="36.75" customHeight="1">
      <c r="A38" s="15">
        <f>+'تفصيلى الاذون'!A214</f>
        <v>2544</v>
      </c>
      <c r="B38" s="16">
        <f>+'تفصيلى الاذون'!B214</f>
        <v>0</v>
      </c>
      <c r="C38" s="17" t="str">
        <f>+'تفصيلى الاذون'!C214</f>
        <v>مزرعه زينه</v>
      </c>
      <c r="D38" s="17">
        <f>+'تفصيلى الاذون'!D214</f>
        <v>0</v>
      </c>
      <c r="E38" s="17">
        <f>+'تفصيلى الاذون'!E214</f>
        <v>0</v>
      </c>
      <c r="F38" s="17">
        <f>'تفصيلى الاذون'!U214</f>
        <v>0</v>
      </c>
      <c r="G38" s="17">
        <f>+'تفصيلى الاذون'!F214</f>
        <v>1E-13</v>
      </c>
      <c r="H38" s="17">
        <f>+'تفصيلى الاذون'!G214</f>
        <v>9.9999999999999998E-13</v>
      </c>
      <c r="I38" s="18">
        <f>+'تفصيلى الاذون'!H214</f>
        <v>-9E-13</v>
      </c>
      <c r="J38" s="18">
        <f>+'تفصيلى الاذون'!I214</f>
        <v>-7.5000000000000004E-13</v>
      </c>
      <c r="K38" s="18">
        <f>+'تفصيلى الاذون'!J214</f>
        <v>0</v>
      </c>
      <c r="L38" s="19">
        <f>+'تفصيلى الاذون'!K214</f>
        <v>0</v>
      </c>
      <c r="M38" s="18">
        <f>+'تفصيلى الاذون'!L214</f>
        <v>0</v>
      </c>
      <c r="N38" s="19" t="e">
        <f t="shared" si="0"/>
        <v>#DIV/0!</v>
      </c>
      <c r="O38" s="18">
        <f>+'تفصيلى الاذون'!M214</f>
        <v>0</v>
      </c>
      <c r="P38" s="18"/>
      <c r="Q38" s="18"/>
      <c r="R38" s="18">
        <f t="shared" si="4"/>
        <v>0</v>
      </c>
      <c r="S38" s="20"/>
      <c r="T38" s="20"/>
      <c r="U38" s="21"/>
      <c r="V38" s="21"/>
      <c r="W38" s="22"/>
    </row>
    <row r="39" spans="1:23" s="23" customFormat="1" ht="36.75" customHeight="1">
      <c r="A39" s="15">
        <f>+'تفصيلى الاذون'!A220</f>
        <v>2545</v>
      </c>
      <c r="B39" s="16">
        <f>+'تفصيلى الاذون'!B220</f>
        <v>0</v>
      </c>
      <c r="C39" s="17" t="str">
        <f>+'تفصيلى الاذون'!C220</f>
        <v>مزرعه زينه</v>
      </c>
      <c r="D39" s="17">
        <f>+'تفصيلى الاذون'!D220</f>
        <v>0</v>
      </c>
      <c r="E39" s="17">
        <f>+'تفصيلى الاذون'!E220</f>
        <v>0</v>
      </c>
      <c r="F39" s="17">
        <f>'تفصيلى الاذون'!U220</f>
        <v>0</v>
      </c>
      <c r="G39" s="17">
        <f>+'تفصيلى الاذون'!F220</f>
        <v>1E-13</v>
      </c>
      <c r="H39" s="17">
        <f>+'تفصيلى الاذون'!G220</f>
        <v>9.9999999999999998E-13</v>
      </c>
      <c r="I39" s="18">
        <f>+'تفصيلى الاذون'!H220</f>
        <v>-9E-13</v>
      </c>
      <c r="J39" s="18">
        <f>+'تفصيلى الاذون'!I220</f>
        <v>-7.5000000000000004E-13</v>
      </c>
      <c r="K39" s="18">
        <f>+'تفصيلى الاذون'!J220</f>
        <v>0</v>
      </c>
      <c r="L39" s="19">
        <f>+'تفصيلى الاذون'!K220</f>
        <v>0</v>
      </c>
      <c r="M39" s="18">
        <f>+'تفصيلى الاذون'!L220</f>
        <v>0</v>
      </c>
      <c r="N39" s="19" t="e">
        <f t="shared" si="0"/>
        <v>#DIV/0!</v>
      </c>
      <c r="O39" s="18">
        <f>+'تفصيلى الاذون'!M220</f>
        <v>0</v>
      </c>
      <c r="P39" s="18"/>
      <c r="Q39" s="18"/>
      <c r="R39" s="18">
        <f t="shared" si="4"/>
        <v>0</v>
      </c>
      <c r="S39" s="20"/>
      <c r="T39" s="20"/>
      <c r="U39" s="21"/>
      <c r="V39" s="21"/>
      <c r="W39" s="22"/>
    </row>
    <row r="40" spans="1:23" s="23" customFormat="1" ht="36.75" customHeight="1">
      <c r="A40" s="15">
        <f>+'تفصيلى الاذون'!A226</f>
        <v>2546</v>
      </c>
      <c r="B40" s="16">
        <f>+'تفصيلى الاذون'!B226</f>
        <v>0</v>
      </c>
      <c r="C40" s="17" t="str">
        <f>+'تفصيلى الاذون'!C226</f>
        <v>مزرعه زينه</v>
      </c>
      <c r="D40" s="17">
        <f>+'تفصيلى الاذون'!D226</f>
        <v>0</v>
      </c>
      <c r="E40" s="17">
        <f>+'تفصيلى الاذون'!E226</f>
        <v>0</v>
      </c>
      <c r="F40" s="17">
        <f>'تفصيلى الاذون'!U226</f>
        <v>0</v>
      </c>
      <c r="G40" s="17">
        <f>+'تفصيلى الاذون'!F226</f>
        <v>1E-13</v>
      </c>
      <c r="H40" s="17">
        <f>+'تفصيلى الاذون'!G226</f>
        <v>9.9999999999999998E-13</v>
      </c>
      <c r="I40" s="18">
        <f>+'تفصيلى الاذون'!H226</f>
        <v>-9E-13</v>
      </c>
      <c r="J40" s="18">
        <f>+'تفصيلى الاذون'!I226</f>
        <v>-7.5000000000000004E-13</v>
      </c>
      <c r="K40" s="18">
        <f>+'تفصيلى الاذون'!J226</f>
        <v>0</v>
      </c>
      <c r="L40" s="19">
        <f>+'تفصيلى الاذون'!K226</f>
        <v>0</v>
      </c>
      <c r="M40" s="18">
        <f>+'تفصيلى الاذون'!L226</f>
        <v>0</v>
      </c>
      <c r="N40" s="19" t="e">
        <f t="shared" si="0"/>
        <v>#DIV/0!</v>
      </c>
      <c r="O40" s="18">
        <f>+'تفصيلى الاذون'!M226</f>
        <v>0</v>
      </c>
      <c r="P40" s="18"/>
      <c r="Q40" s="18"/>
      <c r="R40" s="18">
        <f t="shared" si="4"/>
        <v>0</v>
      </c>
      <c r="S40" s="20"/>
      <c r="T40" s="20"/>
      <c r="U40" s="21"/>
      <c r="V40" s="21"/>
      <c r="W40" s="22"/>
    </row>
    <row r="41" spans="1:23" s="23" customFormat="1" ht="36.75" customHeight="1">
      <c r="A41" s="15">
        <f>+'تفصيلى الاذون'!A232</f>
        <v>2547</v>
      </c>
      <c r="B41" s="16">
        <f>+'تفصيلى الاذون'!B232</f>
        <v>0</v>
      </c>
      <c r="C41" s="17" t="str">
        <f>+'تفصيلى الاذون'!C232</f>
        <v>مزرعه زينه</v>
      </c>
      <c r="D41" s="17">
        <f>+'تفصيلى الاذون'!D232</f>
        <v>0</v>
      </c>
      <c r="E41" s="17">
        <f>+'تفصيلى الاذون'!E232</f>
        <v>0</v>
      </c>
      <c r="F41" s="17">
        <f>'تفصيلى الاذون'!U232</f>
        <v>0</v>
      </c>
      <c r="G41" s="17">
        <f>+'تفصيلى الاذون'!F232</f>
        <v>1E-13</v>
      </c>
      <c r="H41" s="17">
        <f>+'تفصيلى الاذون'!G232</f>
        <v>9.9999999999999998E-13</v>
      </c>
      <c r="I41" s="18">
        <f>+'تفصيلى الاذون'!H232</f>
        <v>-9E-13</v>
      </c>
      <c r="J41" s="18">
        <f>+'تفصيلى الاذون'!I232</f>
        <v>-7.5000000000000004E-13</v>
      </c>
      <c r="K41" s="18">
        <f>+'تفصيلى الاذون'!J232</f>
        <v>0</v>
      </c>
      <c r="L41" s="19">
        <f>+'تفصيلى الاذون'!K232</f>
        <v>0</v>
      </c>
      <c r="M41" s="18">
        <f>+'تفصيلى الاذون'!L232</f>
        <v>0</v>
      </c>
      <c r="N41" s="19" t="e">
        <f t="shared" si="0"/>
        <v>#DIV/0!</v>
      </c>
      <c r="O41" s="18">
        <f>+'تفصيلى الاذون'!M232</f>
        <v>0</v>
      </c>
      <c r="P41" s="18"/>
      <c r="Q41" s="18"/>
      <c r="R41" s="18">
        <f t="shared" si="4"/>
        <v>0</v>
      </c>
      <c r="S41" s="20"/>
      <c r="T41" s="20"/>
      <c r="U41" s="21"/>
      <c r="V41" s="21"/>
      <c r="W41" s="22"/>
    </row>
    <row r="42" spans="1:23" s="23" customFormat="1" ht="36.75" customHeight="1">
      <c r="A42" s="15">
        <f>+'تفصيلى الاذون'!A238</f>
        <v>2548</v>
      </c>
      <c r="B42" s="16">
        <f>+'تفصيلى الاذون'!B238</f>
        <v>0</v>
      </c>
      <c r="C42" s="17" t="str">
        <f>+'تفصيلى الاذون'!C238</f>
        <v>مزرعه زينه</v>
      </c>
      <c r="D42" s="17">
        <f>+'تفصيلى الاذون'!D238</f>
        <v>0</v>
      </c>
      <c r="E42" s="17">
        <f>+'تفصيلى الاذون'!E238</f>
        <v>0</v>
      </c>
      <c r="F42" s="17">
        <f>'تفصيلى الاذون'!U238</f>
        <v>0</v>
      </c>
      <c r="G42" s="17">
        <f>+'تفصيلى الاذون'!F238</f>
        <v>1E-13</v>
      </c>
      <c r="H42" s="17">
        <f>+'تفصيلى الاذون'!G238</f>
        <v>9.9999999999999998E-13</v>
      </c>
      <c r="I42" s="18">
        <f>+'تفصيلى الاذون'!H238</f>
        <v>-9E-13</v>
      </c>
      <c r="J42" s="18">
        <f>+'تفصيلى الاذون'!I238</f>
        <v>-7.5000000000000004E-13</v>
      </c>
      <c r="K42" s="18">
        <f>+'تفصيلى الاذون'!J238</f>
        <v>0</v>
      </c>
      <c r="L42" s="19">
        <f>+'تفصيلى الاذون'!K238</f>
        <v>0</v>
      </c>
      <c r="M42" s="18">
        <f>+'تفصيلى الاذون'!L238</f>
        <v>0</v>
      </c>
      <c r="N42" s="19" t="e">
        <f t="shared" si="0"/>
        <v>#DIV/0!</v>
      </c>
      <c r="O42" s="18">
        <f>+'تفصيلى الاذون'!M238</f>
        <v>0</v>
      </c>
      <c r="P42" s="18"/>
      <c r="Q42" s="18"/>
      <c r="R42" s="18">
        <f t="shared" si="4"/>
        <v>0</v>
      </c>
      <c r="S42" s="20"/>
      <c r="T42" s="20"/>
      <c r="U42" s="21"/>
      <c r="V42" s="21"/>
      <c r="W42" s="22"/>
    </row>
    <row r="43" spans="1:23" s="23" customFormat="1" ht="36.75" customHeight="1">
      <c r="A43" s="15">
        <f>+'تفصيلى الاذون'!A244</f>
        <v>2549</v>
      </c>
      <c r="B43" s="16">
        <f>+'تفصيلى الاذون'!B244</f>
        <v>0</v>
      </c>
      <c r="C43" s="17" t="str">
        <f>+'تفصيلى الاذون'!C244</f>
        <v>مزرعه زينه</v>
      </c>
      <c r="D43" s="17">
        <f>+'تفصيلى الاذون'!D244</f>
        <v>0</v>
      </c>
      <c r="E43" s="17">
        <f>+'تفصيلى الاذون'!E244</f>
        <v>0</v>
      </c>
      <c r="F43" s="17">
        <f>'تفصيلى الاذون'!U244</f>
        <v>0</v>
      </c>
      <c r="G43" s="17">
        <f>+'تفصيلى الاذون'!F244</f>
        <v>1E-13</v>
      </c>
      <c r="H43" s="17">
        <f>+'تفصيلى الاذون'!G244</f>
        <v>9.9999999999999998E-13</v>
      </c>
      <c r="I43" s="18">
        <f>+'تفصيلى الاذون'!H244</f>
        <v>-9E-13</v>
      </c>
      <c r="J43" s="18">
        <f>+'تفصيلى الاذون'!I244</f>
        <v>-7.5000000000000004E-13</v>
      </c>
      <c r="K43" s="18">
        <f>+'تفصيلى الاذون'!J244</f>
        <v>0</v>
      </c>
      <c r="L43" s="19">
        <f>+'تفصيلى الاذون'!K244</f>
        <v>0</v>
      </c>
      <c r="M43" s="18">
        <f>+'تفصيلى الاذون'!L244</f>
        <v>0</v>
      </c>
      <c r="N43" s="19" t="e">
        <f t="shared" si="0"/>
        <v>#DIV/0!</v>
      </c>
      <c r="O43" s="18">
        <f>+'تفصيلى الاذون'!M244</f>
        <v>0</v>
      </c>
      <c r="P43" s="18"/>
      <c r="Q43" s="18"/>
      <c r="R43" s="18">
        <f t="shared" si="4"/>
        <v>0</v>
      </c>
      <c r="S43" s="20"/>
      <c r="T43" s="20"/>
      <c r="U43" s="21"/>
      <c r="V43" s="21"/>
      <c r="W43" s="22"/>
    </row>
    <row r="44" spans="1:23" s="23" customFormat="1" ht="36.75" customHeight="1">
      <c r="A44" s="15">
        <f>+'تفصيلى الاذون'!A250</f>
        <v>2550</v>
      </c>
      <c r="B44" s="16">
        <f>+'تفصيلى الاذون'!B250</f>
        <v>0</v>
      </c>
      <c r="C44" s="17" t="str">
        <f>+'تفصيلى الاذون'!C250</f>
        <v>مزرعه زينه</v>
      </c>
      <c r="D44" s="17">
        <f>+'تفصيلى الاذون'!D250</f>
        <v>0</v>
      </c>
      <c r="E44" s="17">
        <f>+'تفصيلى الاذون'!E250</f>
        <v>0</v>
      </c>
      <c r="F44" s="17">
        <f>'تفصيلى الاذون'!U250</f>
        <v>0</v>
      </c>
      <c r="G44" s="17">
        <f>+'تفصيلى الاذون'!F250</f>
        <v>1E-13</v>
      </c>
      <c r="H44" s="17">
        <f>+'تفصيلى الاذون'!G250</f>
        <v>9.9999999999999998E-13</v>
      </c>
      <c r="I44" s="18">
        <f>+'تفصيلى الاذون'!H250</f>
        <v>-9E-13</v>
      </c>
      <c r="J44" s="18">
        <f>+'تفصيلى الاذون'!I250</f>
        <v>-7.5000000000000004E-13</v>
      </c>
      <c r="K44" s="18">
        <f>+'تفصيلى الاذون'!J250</f>
        <v>0</v>
      </c>
      <c r="L44" s="19">
        <f>+'تفصيلى الاذون'!K250</f>
        <v>0</v>
      </c>
      <c r="M44" s="18">
        <f>+'تفصيلى الاذون'!L250</f>
        <v>0</v>
      </c>
      <c r="N44" s="19" t="e">
        <f t="shared" si="0"/>
        <v>#DIV/0!</v>
      </c>
      <c r="O44" s="18">
        <f>+'تفصيلى الاذون'!M250</f>
        <v>0</v>
      </c>
      <c r="P44" s="18"/>
      <c r="Q44" s="18"/>
      <c r="R44" s="18">
        <f t="shared" si="4"/>
        <v>0</v>
      </c>
      <c r="S44" s="20"/>
      <c r="T44" s="20"/>
      <c r="U44" s="21"/>
      <c r="V44" s="21"/>
      <c r="W44" s="22"/>
    </row>
    <row r="45" spans="1:23" s="23" customFormat="1" ht="36.75" customHeight="1">
      <c r="A45" s="15">
        <f>+'تفصيلى الاذون'!A256</f>
        <v>2551</v>
      </c>
      <c r="B45" s="16">
        <f>+'تفصيلى الاذون'!B256</f>
        <v>0</v>
      </c>
      <c r="C45" s="17" t="str">
        <f>+'تفصيلى الاذون'!C256</f>
        <v>مزرعه زينه</v>
      </c>
      <c r="D45" s="17">
        <f>+'تفصيلى الاذون'!D256</f>
        <v>0</v>
      </c>
      <c r="E45" s="17">
        <f>+'تفصيلى الاذون'!E256</f>
        <v>0</v>
      </c>
      <c r="F45" s="17">
        <f>'تفصيلى الاذون'!U256</f>
        <v>0</v>
      </c>
      <c r="G45" s="17">
        <f>+'تفصيلى الاذون'!F256</f>
        <v>1E-13</v>
      </c>
      <c r="H45" s="17">
        <f>+'تفصيلى الاذون'!G256</f>
        <v>9.9999999999999998E-13</v>
      </c>
      <c r="I45" s="18">
        <f>+'تفصيلى الاذون'!H256</f>
        <v>-9E-13</v>
      </c>
      <c r="J45" s="18">
        <f>+'تفصيلى الاذون'!I256</f>
        <v>-7.5000000000000004E-13</v>
      </c>
      <c r="K45" s="18">
        <f>+'تفصيلى الاذون'!J256</f>
        <v>0</v>
      </c>
      <c r="L45" s="19">
        <f>+'تفصيلى الاذون'!K256</f>
        <v>0</v>
      </c>
      <c r="M45" s="18">
        <f>+'تفصيلى الاذون'!L256</f>
        <v>0</v>
      </c>
      <c r="N45" s="19" t="e">
        <f t="shared" si="0"/>
        <v>#DIV/0!</v>
      </c>
      <c r="O45" s="18">
        <f>+'تفصيلى الاذون'!M256</f>
        <v>0</v>
      </c>
      <c r="P45" s="18"/>
      <c r="Q45" s="18"/>
      <c r="R45" s="18">
        <f t="shared" si="4"/>
        <v>0</v>
      </c>
      <c r="S45" s="20"/>
      <c r="T45" s="20"/>
      <c r="U45" s="21"/>
      <c r="V45" s="21"/>
      <c r="W45" s="22"/>
    </row>
    <row r="46" spans="1:23" s="23" customFormat="1" ht="36.75" customHeight="1">
      <c r="A46" s="15">
        <f>+'تفصيلى الاذون'!A262</f>
        <v>2552</v>
      </c>
      <c r="B46" s="16">
        <f>+'تفصيلى الاذون'!B262</f>
        <v>0</v>
      </c>
      <c r="C46" s="17" t="str">
        <f>+'تفصيلى الاذون'!C262</f>
        <v>مزرعه زينه</v>
      </c>
      <c r="D46" s="17">
        <f>+'تفصيلى الاذون'!D262</f>
        <v>0</v>
      </c>
      <c r="E46" s="17">
        <f>+'تفصيلى الاذون'!E262</f>
        <v>0</v>
      </c>
      <c r="F46" s="17">
        <f>'تفصيلى الاذون'!U262</f>
        <v>0</v>
      </c>
      <c r="G46" s="17">
        <f>+'تفصيلى الاذون'!F262</f>
        <v>1E-13</v>
      </c>
      <c r="H46" s="17">
        <f>+'تفصيلى الاذون'!G262</f>
        <v>9.9999999999999998E-13</v>
      </c>
      <c r="I46" s="18">
        <f>+'تفصيلى الاذون'!H262</f>
        <v>-9E-13</v>
      </c>
      <c r="J46" s="18">
        <f>+'تفصيلى الاذون'!I262</f>
        <v>-7.5000000000000004E-13</v>
      </c>
      <c r="K46" s="18">
        <f>+'تفصيلى الاذون'!J262</f>
        <v>0</v>
      </c>
      <c r="L46" s="19">
        <f>+'تفصيلى الاذون'!K262</f>
        <v>0</v>
      </c>
      <c r="M46" s="18">
        <f>+'تفصيلى الاذون'!L262</f>
        <v>0</v>
      </c>
      <c r="N46" s="19" t="e">
        <f t="shared" si="0"/>
        <v>#DIV/0!</v>
      </c>
      <c r="O46" s="18">
        <f>+'تفصيلى الاذون'!M262</f>
        <v>0</v>
      </c>
      <c r="P46" s="18"/>
      <c r="Q46" s="18"/>
      <c r="R46" s="18">
        <f t="shared" ref="R46:R56" si="5">L46-P46-Q46</f>
        <v>0</v>
      </c>
      <c r="S46" s="20"/>
      <c r="T46" s="20"/>
      <c r="U46" s="21"/>
      <c r="V46" s="21"/>
      <c r="W46" s="22"/>
    </row>
    <row r="47" spans="1:23" s="23" customFormat="1" ht="36.75" customHeight="1">
      <c r="A47" s="15">
        <f>+'تفصيلى الاذون'!A268</f>
        <v>2553</v>
      </c>
      <c r="B47" s="16">
        <f>+'تفصيلى الاذون'!B268</f>
        <v>0</v>
      </c>
      <c r="C47" s="17" t="str">
        <f>+'تفصيلى الاذون'!C268</f>
        <v>مزرعه زينه</v>
      </c>
      <c r="D47" s="17">
        <f>+'تفصيلى الاذون'!D268</f>
        <v>0</v>
      </c>
      <c r="E47" s="17">
        <f>+'تفصيلى الاذون'!E268</f>
        <v>0</v>
      </c>
      <c r="F47" s="17">
        <f>'تفصيلى الاذون'!U268</f>
        <v>0</v>
      </c>
      <c r="G47" s="17">
        <f>+'تفصيلى الاذون'!F268</f>
        <v>1E-13</v>
      </c>
      <c r="H47" s="17">
        <f>+'تفصيلى الاذون'!G268</f>
        <v>9.9999999999999998E-13</v>
      </c>
      <c r="I47" s="18">
        <f>+'تفصيلى الاذون'!H268</f>
        <v>-9E-13</v>
      </c>
      <c r="J47" s="18">
        <f>+'تفصيلى الاذون'!I268</f>
        <v>-7.5000000000000004E-13</v>
      </c>
      <c r="K47" s="18">
        <f>+'تفصيلى الاذون'!J268</f>
        <v>0</v>
      </c>
      <c r="L47" s="19">
        <f>+'تفصيلى الاذون'!K268</f>
        <v>0</v>
      </c>
      <c r="M47" s="18">
        <f>+'تفصيلى الاذون'!L268</f>
        <v>0</v>
      </c>
      <c r="N47" s="19" t="e">
        <f t="shared" si="0"/>
        <v>#DIV/0!</v>
      </c>
      <c r="O47" s="18">
        <f>+'تفصيلى الاذون'!M268</f>
        <v>0</v>
      </c>
      <c r="P47" s="18"/>
      <c r="Q47" s="18"/>
      <c r="R47" s="18">
        <f t="shared" si="5"/>
        <v>0</v>
      </c>
      <c r="S47" s="20"/>
      <c r="T47" s="20"/>
      <c r="U47" s="21"/>
      <c r="V47" s="21"/>
      <c r="W47" s="22"/>
    </row>
    <row r="48" spans="1:23" s="23" customFormat="1" ht="36.75" customHeight="1">
      <c r="A48" s="15">
        <f>+'تفصيلى الاذون'!A274</f>
        <v>2554</v>
      </c>
      <c r="B48" s="16">
        <f>+'تفصيلى الاذون'!B274</f>
        <v>0</v>
      </c>
      <c r="C48" s="17" t="str">
        <f>+'تفصيلى الاذون'!C274</f>
        <v>مزرعه زينه</v>
      </c>
      <c r="D48" s="17">
        <f>+'تفصيلى الاذون'!D274</f>
        <v>0</v>
      </c>
      <c r="E48" s="17">
        <f>+'تفصيلى الاذون'!E274</f>
        <v>0</v>
      </c>
      <c r="F48" s="17">
        <f>'تفصيلى الاذون'!U274</f>
        <v>0</v>
      </c>
      <c r="G48" s="17">
        <f>+'تفصيلى الاذون'!F274</f>
        <v>1E-13</v>
      </c>
      <c r="H48" s="17">
        <f>+'تفصيلى الاذون'!G274</f>
        <v>9.9999999999999998E-13</v>
      </c>
      <c r="I48" s="18">
        <f>+'تفصيلى الاذون'!H274</f>
        <v>-9E-13</v>
      </c>
      <c r="J48" s="18">
        <f>+'تفصيلى الاذون'!I274</f>
        <v>-7.5000000000000004E-13</v>
      </c>
      <c r="K48" s="18">
        <f>+'تفصيلى الاذون'!J274</f>
        <v>0</v>
      </c>
      <c r="L48" s="19">
        <f>+'تفصيلى الاذون'!K274</f>
        <v>0</v>
      </c>
      <c r="M48" s="18">
        <f>+'تفصيلى الاذون'!L274</f>
        <v>0</v>
      </c>
      <c r="N48" s="19" t="e">
        <f t="shared" si="0"/>
        <v>#DIV/0!</v>
      </c>
      <c r="O48" s="18">
        <f>+'تفصيلى الاذون'!M274</f>
        <v>0</v>
      </c>
      <c r="P48" s="18"/>
      <c r="Q48" s="18"/>
      <c r="R48" s="18">
        <f t="shared" si="5"/>
        <v>0</v>
      </c>
      <c r="S48" s="20"/>
      <c r="T48" s="20"/>
      <c r="U48" s="21"/>
      <c r="V48" s="21"/>
      <c r="W48" s="22"/>
    </row>
    <row r="49" spans="1:23" s="23" customFormat="1" ht="36.75" customHeight="1">
      <c r="A49" s="15">
        <f>+'تفصيلى الاذون'!A280</f>
        <v>2555</v>
      </c>
      <c r="B49" s="16">
        <f>+'تفصيلى الاذون'!B280</f>
        <v>0</v>
      </c>
      <c r="C49" s="17" t="str">
        <f>+'تفصيلى الاذون'!C280</f>
        <v>مزرعه زينه</v>
      </c>
      <c r="D49" s="17">
        <f>+'تفصيلى الاذون'!D280</f>
        <v>0</v>
      </c>
      <c r="E49" s="17">
        <f>+'تفصيلى الاذون'!E280</f>
        <v>0</v>
      </c>
      <c r="F49" s="17">
        <f>'تفصيلى الاذون'!U280</f>
        <v>0</v>
      </c>
      <c r="G49" s="17">
        <f>+'تفصيلى الاذون'!F280</f>
        <v>1E-13</v>
      </c>
      <c r="H49" s="17">
        <f>+'تفصيلى الاذون'!G280</f>
        <v>9.9999999999999998E-13</v>
      </c>
      <c r="I49" s="18">
        <f>+'تفصيلى الاذون'!H280</f>
        <v>-9E-13</v>
      </c>
      <c r="J49" s="18">
        <f>+'تفصيلى الاذون'!I280</f>
        <v>-7.5000000000000004E-13</v>
      </c>
      <c r="K49" s="18">
        <f>+'تفصيلى الاذون'!J280</f>
        <v>0</v>
      </c>
      <c r="L49" s="19">
        <f>+'تفصيلى الاذون'!K280</f>
        <v>0</v>
      </c>
      <c r="M49" s="18">
        <f>+'تفصيلى الاذون'!L280</f>
        <v>0</v>
      </c>
      <c r="N49" s="19" t="e">
        <f t="shared" si="0"/>
        <v>#DIV/0!</v>
      </c>
      <c r="O49" s="18">
        <f>+'تفصيلى الاذون'!M280</f>
        <v>0</v>
      </c>
      <c r="P49" s="18"/>
      <c r="Q49" s="18"/>
      <c r="R49" s="18">
        <f t="shared" si="5"/>
        <v>0</v>
      </c>
      <c r="S49" s="20"/>
      <c r="T49" s="20"/>
      <c r="U49" s="21"/>
      <c r="V49" s="21"/>
      <c r="W49" s="22"/>
    </row>
    <row r="50" spans="1:23" s="23" customFormat="1" ht="36.75" customHeight="1">
      <c r="A50" s="15">
        <f>+'تفصيلى الاذون'!A286</f>
        <v>2556</v>
      </c>
      <c r="B50" s="16">
        <f>+'تفصيلى الاذون'!B286</f>
        <v>0</v>
      </c>
      <c r="C50" s="17" t="str">
        <f>+'تفصيلى الاذون'!C286</f>
        <v>مزرعه زينه</v>
      </c>
      <c r="D50" s="17">
        <f>+'تفصيلى الاذون'!D286</f>
        <v>0</v>
      </c>
      <c r="E50" s="17">
        <f>+'تفصيلى الاذون'!E286</f>
        <v>0</v>
      </c>
      <c r="F50" s="17">
        <f>'تفصيلى الاذون'!U286</f>
        <v>0</v>
      </c>
      <c r="G50" s="17">
        <f>+'تفصيلى الاذون'!F286</f>
        <v>1E-13</v>
      </c>
      <c r="H50" s="17">
        <f>+'تفصيلى الاذون'!G286</f>
        <v>9.9999999999999998E-13</v>
      </c>
      <c r="I50" s="18">
        <f>+'تفصيلى الاذون'!H286</f>
        <v>-9E-13</v>
      </c>
      <c r="J50" s="18">
        <f>+'تفصيلى الاذون'!I286</f>
        <v>-7.5000000000000004E-13</v>
      </c>
      <c r="K50" s="18">
        <f>+'تفصيلى الاذون'!J286</f>
        <v>0</v>
      </c>
      <c r="L50" s="19">
        <f>+'تفصيلى الاذون'!K286</f>
        <v>0</v>
      </c>
      <c r="M50" s="18">
        <f>+'تفصيلى الاذون'!L286</f>
        <v>0</v>
      </c>
      <c r="N50" s="19" t="e">
        <f t="shared" si="0"/>
        <v>#DIV/0!</v>
      </c>
      <c r="O50" s="18">
        <f>+'تفصيلى الاذون'!M286</f>
        <v>0</v>
      </c>
      <c r="P50" s="18"/>
      <c r="Q50" s="18"/>
      <c r="R50" s="18">
        <f t="shared" si="5"/>
        <v>0</v>
      </c>
      <c r="S50" s="20"/>
      <c r="T50" s="20"/>
      <c r="U50" s="21"/>
      <c r="V50" s="21"/>
      <c r="W50" s="22"/>
    </row>
    <row r="51" spans="1:23" s="23" customFormat="1" ht="36.75" customHeight="1">
      <c r="A51" s="15">
        <f>+'تفصيلى الاذون'!A292</f>
        <v>2557</v>
      </c>
      <c r="B51" s="16">
        <f>+'تفصيلى الاذون'!B292</f>
        <v>0</v>
      </c>
      <c r="C51" s="17" t="str">
        <f>+'تفصيلى الاذون'!C292</f>
        <v>مزرعه زينه</v>
      </c>
      <c r="D51" s="17">
        <f>+'تفصيلى الاذون'!D292</f>
        <v>0</v>
      </c>
      <c r="E51" s="17">
        <f>+'تفصيلى الاذون'!E292</f>
        <v>0</v>
      </c>
      <c r="F51" s="17">
        <f>'تفصيلى الاذون'!U292</f>
        <v>0</v>
      </c>
      <c r="G51" s="17">
        <f>+'تفصيلى الاذون'!F292</f>
        <v>1E-13</v>
      </c>
      <c r="H51" s="17">
        <f>+'تفصيلى الاذون'!G292</f>
        <v>9.9999999999999998E-13</v>
      </c>
      <c r="I51" s="18">
        <f>+'تفصيلى الاذون'!H292</f>
        <v>-9E-13</v>
      </c>
      <c r="J51" s="18">
        <f>+'تفصيلى الاذون'!I292</f>
        <v>-7.5000000000000004E-13</v>
      </c>
      <c r="K51" s="18">
        <f>+'تفصيلى الاذون'!J292</f>
        <v>0</v>
      </c>
      <c r="L51" s="19">
        <f>+'تفصيلى الاذون'!K292</f>
        <v>0</v>
      </c>
      <c r="M51" s="18">
        <f>+'تفصيلى الاذون'!L292</f>
        <v>0</v>
      </c>
      <c r="N51" s="19" t="e">
        <f t="shared" si="0"/>
        <v>#DIV/0!</v>
      </c>
      <c r="O51" s="18">
        <f>+'تفصيلى الاذون'!M292</f>
        <v>0</v>
      </c>
      <c r="P51" s="18"/>
      <c r="Q51" s="18"/>
      <c r="R51" s="18">
        <f t="shared" si="5"/>
        <v>0</v>
      </c>
      <c r="S51" s="20"/>
      <c r="T51" s="20"/>
      <c r="U51" s="21"/>
      <c r="V51" s="21"/>
      <c r="W51" s="22"/>
    </row>
    <row r="52" spans="1:23" s="23" customFormat="1" ht="36.75" customHeight="1">
      <c r="A52" s="15">
        <f>+'تفصيلى الاذون'!A298</f>
        <v>2558</v>
      </c>
      <c r="B52" s="16">
        <f>+'تفصيلى الاذون'!B298</f>
        <v>0</v>
      </c>
      <c r="C52" s="17" t="str">
        <f>+'تفصيلى الاذون'!C298</f>
        <v>مزرعه زينه</v>
      </c>
      <c r="D52" s="17">
        <f>+'تفصيلى الاذون'!D298</f>
        <v>0</v>
      </c>
      <c r="E52" s="17">
        <f>+'تفصيلى الاذون'!E298</f>
        <v>0</v>
      </c>
      <c r="F52" s="17">
        <f>'تفصيلى الاذون'!U298</f>
        <v>0</v>
      </c>
      <c r="G52" s="17">
        <f>+'تفصيلى الاذون'!F298</f>
        <v>1E-13</v>
      </c>
      <c r="H52" s="17">
        <f>+'تفصيلى الاذون'!G298</f>
        <v>9.9999999999999998E-13</v>
      </c>
      <c r="I52" s="18">
        <f>+'تفصيلى الاذون'!H298</f>
        <v>-9E-13</v>
      </c>
      <c r="J52" s="18">
        <f>+'تفصيلى الاذون'!I298</f>
        <v>-7.5000000000000004E-13</v>
      </c>
      <c r="K52" s="18">
        <f>+'تفصيلى الاذون'!J298</f>
        <v>0</v>
      </c>
      <c r="L52" s="19">
        <f>+'تفصيلى الاذون'!K298</f>
        <v>0</v>
      </c>
      <c r="M52" s="18">
        <f>+'تفصيلى الاذون'!L298</f>
        <v>0</v>
      </c>
      <c r="N52" s="19" t="e">
        <f t="shared" si="0"/>
        <v>#DIV/0!</v>
      </c>
      <c r="O52" s="18">
        <f>+'تفصيلى الاذون'!M298</f>
        <v>0</v>
      </c>
      <c r="P52" s="18"/>
      <c r="Q52" s="18"/>
      <c r="R52" s="18">
        <f t="shared" si="5"/>
        <v>0</v>
      </c>
      <c r="S52" s="20"/>
      <c r="T52" s="20"/>
      <c r="U52" s="21"/>
      <c r="V52" s="21"/>
      <c r="W52" s="22"/>
    </row>
    <row r="53" spans="1:23" s="23" customFormat="1" ht="36.75" customHeight="1">
      <c r="A53" s="15">
        <f>+'تفصيلى الاذون'!A304</f>
        <v>2559</v>
      </c>
      <c r="B53" s="16">
        <f>+'تفصيلى الاذون'!B304</f>
        <v>0</v>
      </c>
      <c r="C53" s="17" t="str">
        <f>+'تفصيلى الاذون'!C304</f>
        <v>مزرعه زينه</v>
      </c>
      <c r="D53" s="17">
        <f>+'تفصيلى الاذون'!D304</f>
        <v>0</v>
      </c>
      <c r="E53" s="17">
        <f>+'تفصيلى الاذون'!E304</f>
        <v>0</v>
      </c>
      <c r="F53" s="17">
        <f>'تفصيلى الاذون'!U304</f>
        <v>0</v>
      </c>
      <c r="G53" s="17">
        <f>+'تفصيلى الاذون'!F304</f>
        <v>1E-13</v>
      </c>
      <c r="H53" s="17">
        <f>+'تفصيلى الاذون'!G304</f>
        <v>9.9999999999999998E-13</v>
      </c>
      <c r="I53" s="18">
        <f>+'تفصيلى الاذون'!H304</f>
        <v>-9E-13</v>
      </c>
      <c r="J53" s="18">
        <f>+'تفصيلى الاذون'!I304</f>
        <v>-7.5000000000000004E-13</v>
      </c>
      <c r="K53" s="18">
        <f>+'تفصيلى الاذون'!J304</f>
        <v>0</v>
      </c>
      <c r="L53" s="19">
        <f>+'تفصيلى الاذون'!K304</f>
        <v>0</v>
      </c>
      <c r="M53" s="18">
        <f>+'تفصيلى الاذون'!L304</f>
        <v>0</v>
      </c>
      <c r="N53" s="19" t="e">
        <f t="shared" si="0"/>
        <v>#DIV/0!</v>
      </c>
      <c r="O53" s="18">
        <f>+'تفصيلى الاذون'!M304</f>
        <v>0</v>
      </c>
      <c r="P53" s="18"/>
      <c r="Q53" s="18"/>
      <c r="R53" s="18">
        <f t="shared" si="5"/>
        <v>0</v>
      </c>
      <c r="S53" s="20"/>
      <c r="T53" s="20"/>
      <c r="U53" s="21"/>
      <c r="V53" s="21"/>
      <c r="W53" s="22"/>
    </row>
    <row r="54" spans="1:23" s="23" customFormat="1" ht="36.75" customHeight="1">
      <c r="A54" s="15">
        <f>+'تفصيلى الاذون'!A310</f>
        <v>2560</v>
      </c>
      <c r="B54" s="16">
        <f>+'تفصيلى الاذون'!B310</f>
        <v>0</v>
      </c>
      <c r="C54" s="17" t="str">
        <f>+'تفصيلى الاذون'!C310</f>
        <v>مزرعه زينه</v>
      </c>
      <c r="D54" s="17">
        <f>+'تفصيلى الاذون'!D310</f>
        <v>0</v>
      </c>
      <c r="E54" s="17">
        <f>+'تفصيلى الاذون'!E310</f>
        <v>0</v>
      </c>
      <c r="F54" s="17">
        <f>'تفصيلى الاذون'!U310</f>
        <v>0</v>
      </c>
      <c r="G54" s="17">
        <f>+'تفصيلى الاذون'!F310</f>
        <v>1E-13</v>
      </c>
      <c r="H54" s="17">
        <f>+'تفصيلى الاذون'!G310</f>
        <v>9.9999999999999998E-13</v>
      </c>
      <c r="I54" s="18">
        <f>+'تفصيلى الاذون'!H310</f>
        <v>-9E-13</v>
      </c>
      <c r="J54" s="18">
        <f>+'تفصيلى الاذون'!I310</f>
        <v>-7.5000000000000004E-13</v>
      </c>
      <c r="K54" s="18">
        <f>+'تفصيلى الاذون'!J310</f>
        <v>0</v>
      </c>
      <c r="L54" s="19">
        <f>+'تفصيلى الاذون'!K310</f>
        <v>0</v>
      </c>
      <c r="M54" s="18">
        <f>+'تفصيلى الاذون'!L310</f>
        <v>0</v>
      </c>
      <c r="N54" s="19" t="e">
        <f t="shared" si="0"/>
        <v>#DIV/0!</v>
      </c>
      <c r="O54" s="18">
        <f>+'تفصيلى الاذون'!M310</f>
        <v>0</v>
      </c>
      <c r="P54" s="18"/>
      <c r="Q54" s="18"/>
      <c r="R54" s="18">
        <f t="shared" si="5"/>
        <v>0</v>
      </c>
      <c r="S54" s="20"/>
      <c r="T54" s="20"/>
      <c r="U54" s="21"/>
      <c r="V54" s="21"/>
      <c r="W54" s="22"/>
    </row>
    <row r="55" spans="1:23" s="23" customFormat="1" ht="36.75" customHeight="1">
      <c r="A55" s="15">
        <f>+'تفصيلى الاذون'!A316</f>
        <v>2561</v>
      </c>
      <c r="B55" s="16">
        <f>+'تفصيلى الاذون'!B316</f>
        <v>0</v>
      </c>
      <c r="C55" s="17" t="str">
        <f>+'تفصيلى الاذون'!C316</f>
        <v>مزرعه زينه</v>
      </c>
      <c r="D55" s="17">
        <f>+'تفصيلى الاذون'!D316</f>
        <v>0</v>
      </c>
      <c r="E55" s="17">
        <f>+'تفصيلى الاذون'!E316</f>
        <v>0</v>
      </c>
      <c r="F55" s="17">
        <f>'تفصيلى الاذون'!U316</f>
        <v>0</v>
      </c>
      <c r="G55" s="17">
        <f>+'تفصيلى الاذون'!F316</f>
        <v>1E-13</v>
      </c>
      <c r="H55" s="17">
        <f>+'تفصيلى الاذون'!G316</f>
        <v>9.9999999999999998E-13</v>
      </c>
      <c r="I55" s="18">
        <f>+'تفصيلى الاذون'!H316</f>
        <v>-9E-13</v>
      </c>
      <c r="J55" s="18">
        <f>+'تفصيلى الاذون'!I316</f>
        <v>-7.5000000000000004E-13</v>
      </c>
      <c r="K55" s="18">
        <f>+'تفصيلى الاذون'!J316</f>
        <v>0</v>
      </c>
      <c r="L55" s="19">
        <f>+'تفصيلى الاذون'!K316</f>
        <v>0</v>
      </c>
      <c r="M55" s="18">
        <f>+'تفصيلى الاذون'!L316</f>
        <v>0</v>
      </c>
      <c r="N55" s="19" t="e">
        <f t="shared" si="0"/>
        <v>#DIV/0!</v>
      </c>
      <c r="O55" s="18">
        <f>+'تفصيلى الاذون'!M316</f>
        <v>0</v>
      </c>
      <c r="P55" s="18"/>
      <c r="Q55" s="18"/>
      <c r="R55" s="18">
        <f t="shared" si="5"/>
        <v>0</v>
      </c>
      <c r="S55" s="20"/>
      <c r="T55" s="20"/>
      <c r="U55" s="21"/>
      <c r="V55" s="21"/>
      <c r="W55" s="22"/>
    </row>
    <row r="56" spans="1:23" s="23" customFormat="1" ht="36.75" customHeight="1">
      <c r="A56" s="15">
        <f>+'تفصيلى الاذون'!A322</f>
        <v>2562</v>
      </c>
      <c r="B56" s="16">
        <f>+'تفصيلى الاذون'!B322</f>
        <v>0</v>
      </c>
      <c r="C56" s="17" t="str">
        <f>+'تفصيلى الاذون'!C322</f>
        <v>مزرعه زينه</v>
      </c>
      <c r="D56" s="17">
        <f>+'تفصيلى الاذون'!D322</f>
        <v>0</v>
      </c>
      <c r="E56" s="17">
        <f>+'تفصيلى الاذون'!E322</f>
        <v>0</v>
      </c>
      <c r="F56" s="17">
        <f>'تفصيلى الاذون'!U322</f>
        <v>0</v>
      </c>
      <c r="G56" s="17">
        <f>+'تفصيلى الاذون'!F322</f>
        <v>1E-13</v>
      </c>
      <c r="H56" s="17">
        <f>+'تفصيلى الاذون'!G322</f>
        <v>9.9999999999999998E-13</v>
      </c>
      <c r="I56" s="18">
        <f>+'تفصيلى الاذون'!H322</f>
        <v>-9E-13</v>
      </c>
      <c r="J56" s="18">
        <f>+'تفصيلى الاذون'!I322</f>
        <v>-7.5000000000000004E-13</v>
      </c>
      <c r="K56" s="18">
        <f>+'تفصيلى الاذون'!J322</f>
        <v>0</v>
      </c>
      <c r="L56" s="19">
        <f>+'تفصيلى الاذون'!K322</f>
        <v>0</v>
      </c>
      <c r="M56" s="18">
        <f>+'تفصيلى الاذون'!L322</f>
        <v>0</v>
      </c>
      <c r="N56" s="19" t="e">
        <f t="shared" si="0"/>
        <v>#DIV/0!</v>
      </c>
      <c r="O56" s="18">
        <f>+'تفصيلى الاذون'!M322</f>
        <v>0</v>
      </c>
      <c r="P56" s="18"/>
      <c r="Q56" s="18"/>
      <c r="R56" s="18">
        <f t="shared" si="5"/>
        <v>0</v>
      </c>
      <c r="S56" s="20"/>
      <c r="T56" s="20"/>
      <c r="U56" s="21"/>
      <c r="V56" s="21"/>
      <c r="W56" s="22"/>
    </row>
    <row r="57" spans="1:23" s="23" customFormat="1" ht="36.75" customHeight="1">
      <c r="A57" s="15">
        <f>+'تفصيلى الاذون'!A328</f>
        <v>2563</v>
      </c>
      <c r="B57" s="16">
        <f>+'تفصيلى الاذون'!B328</f>
        <v>0</v>
      </c>
      <c r="C57" s="17" t="str">
        <f>+'تفصيلى الاذون'!C328</f>
        <v>مزرعه زينه</v>
      </c>
      <c r="D57" s="17">
        <f>+'تفصيلى الاذون'!D328</f>
        <v>0</v>
      </c>
      <c r="E57" s="17">
        <f>+'تفصيلى الاذون'!E328</f>
        <v>0</v>
      </c>
      <c r="F57" s="17">
        <f>'تفصيلى الاذون'!U328</f>
        <v>0</v>
      </c>
      <c r="G57" s="17">
        <f>+'تفصيلى الاذون'!F328</f>
        <v>1E-13</v>
      </c>
      <c r="H57" s="17">
        <f>+'تفصيلى الاذون'!G328</f>
        <v>9.9999999999999998E-13</v>
      </c>
      <c r="I57" s="18">
        <f>+'تفصيلى الاذون'!H328</f>
        <v>-9E-13</v>
      </c>
      <c r="J57" s="18">
        <f>+'تفصيلى الاذون'!I328</f>
        <v>-7.5000000000000004E-13</v>
      </c>
      <c r="K57" s="18">
        <f>+'تفصيلى الاذون'!J328</f>
        <v>0</v>
      </c>
      <c r="L57" s="19">
        <f>+'تفصيلى الاذون'!K328</f>
        <v>0</v>
      </c>
      <c r="M57" s="18">
        <f>+'تفصيلى الاذون'!L328</f>
        <v>0</v>
      </c>
      <c r="N57" s="19" t="e">
        <f t="shared" si="0"/>
        <v>#DIV/0!</v>
      </c>
      <c r="O57" s="18">
        <f>+'تفصيلى الاذون'!M328</f>
        <v>0</v>
      </c>
      <c r="P57" s="18"/>
      <c r="Q57" s="18"/>
      <c r="R57" s="18">
        <f t="shared" ref="R57:R67" si="6">L57-P57-Q57</f>
        <v>0</v>
      </c>
      <c r="S57" s="20"/>
      <c r="T57" s="20"/>
      <c r="U57" s="21"/>
      <c r="V57" s="21"/>
      <c r="W57" s="22"/>
    </row>
    <row r="58" spans="1:23" s="23" customFormat="1" ht="36.75" customHeight="1">
      <c r="A58" s="15">
        <f>+'تفصيلى الاذون'!A334</f>
        <v>2564</v>
      </c>
      <c r="B58" s="16">
        <f>+'تفصيلى الاذون'!B334</f>
        <v>0</v>
      </c>
      <c r="C58" s="17" t="str">
        <f>+'تفصيلى الاذون'!C334</f>
        <v>مزرعه زينه</v>
      </c>
      <c r="D58" s="17">
        <f>+'تفصيلى الاذون'!D334</f>
        <v>0</v>
      </c>
      <c r="E58" s="17">
        <f>+'تفصيلى الاذون'!E334</f>
        <v>0</v>
      </c>
      <c r="F58" s="17">
        <f>'تفصيلى الاذون'!U334</f>
        <v>0</v>
      </c>
      <c r="G58" s="17">
        <f>+'تفصيلى الاذون'!F334</f>
        <v>1E-13</v>
      </c>
      <c r="H58" s="17">
        <f>+'تفصيلى الاذون'!G334</f>
        <v>9.9999999999999998E-13</v>
      </c>
      <c r="I58" s="18">
        <f>+'تفصيلى الاذون'!H334</f>
        <v>-9E-13</v>
      </c>
      <c r="J58" s="18">
        <f>+'تفصيلى الاذون'!I334</f>
        <v>-7.5000000000000004E-13</v>
      </c>
      <c r="K58" s="18">
        <f>+'تفصيلى الاذون'!J334</f>
        <v>0</v>
      </c>
      <c r="L58" s="19">
        <f>+'تفصيلى الاذون'!K334</f>
        <v>0</v>
      </c>
      <c r="M58" s="18">
        <f>+'تفصيلى الاذون'!L334</f>
        <v>0</v>
      </c>
      <c r="N58" s="19" t="e">
        <f t="shared" si="0"/>
        <v>#DIV/0!</v>
      </c>
      <c r="O58" s="18">
        <f>+'تفصيلى الاذون'!M334</f>
        <v>0</v>
      </c>
      <c r="P58" s="18"/>
      <c r="Q58" s="18"/>
      <c r="R58" s="18">
        <f t="shared" si="6"/>
        <v>0</v>
      </c>
      <c r="S58" s="20"/>
      <c r="T58" s="20"/>
      <c r="U58" s="21"/>
      <c r="V58" s="21"/>
      <c r="W58" s="22"/>
    </row>
    <row r="59" spans="1:23" s="23" customFormat="1" ht="36.75" customHeight="1">
      <c r="A59" s="15">
        <f>+'تفصيلى الاذون'!A340</f>
        <v>2565</v>
      </c>
      <c r="B59" s="16">
        <f>+'تفصيلى الاذون'!B340</f>
        <v>0</v>
      </c>
      <c r="C59" s="17" t="str">
        <f>+'تفصيلى الاذون'!C340</f>
        <v>مزرعه زينه</v>
      </c>
      <c r="D59" s="17">
        <f>+'تفصيلى الاذون'!D340</f>
        <v>0</v>
      </c>
      <c r="E59" s="17">
        <f>+'تفصيلى الاذون'!E340</f>
        <v>0</v>
      </c>
      <c r="F59" s="17">
        <f>'تفصيلى الاذون'!U340</f>
        <v>0</v>
      </c>
      <c r="G59" s="17">
        <f>+'تفصيلى الاذون'!F340</f>
        <v>1E-13</v>
      </c>
      <c r="H59" s="17">
        <f>+'تفصيلى الاذون'!G340</f>
        <v>9.9999999999999998E-13</v>
      </c>
      <c r="I59" s="18">
        <f>+'تفصيلى الاذون'!H340</f>
        <v>-9E-13</v>
      </c>
      <c r="J59" s="18">
        <f>+'تفصيلى الاذون'!I340</f>
        <v>-7.5000000000000004E-13</v>
      </c>
      <c r="K59" s="18">
        <f>+'تفصيلى الاذون'!J340</f>
        <v>0</v>
      </c>
      <c r="L59" s="19">
        <f>+'تفصيلى الاذون'!K340</f>
        <v>0</v>
      </c>
      <c r="M59" s="18">
        <f>+'تفصيلى الاذون'!L340</f>
        <v>0</v>
      </c>
      <c r="N59" s="19" t="e">
        <f t="shared" si="0"/>
        <v>#DIV/0!</v>
      </c>
      <c r="O59" s="18">
        <f>+'تفصيلى الاذون'!M340</f>
        <v>0</v>
      </c>
      <c r="P59" s="18"/>
      <c r="Q59" s="18"/>
      <c r="R59" s="18">
        <f t="shared" si="6"/>
        <v>0</v>
      </c>
      <c r="S59" s="20"/>
      <c r="T59" s="20"/>
      <c r="U59" s="21"/>
      <c r="V59" s="21"/>
      <c r="W59" s="22"/>
    </row>
    <row r="60" spans="1:23" s="23" customFormat="1" ht="36.75" customHeight="1">
      <c r="A60" s="15">
        <f>+'تفصيلى الاذون'!A346</f>
        <v>2566</v>
      </c>
      <c r="B60" s="16">
        <f>+'تفصيلى الاذون'!B346</f>
        <v>0</v>
      </c>
      <c r="C60" s="17" t="str">
        <f>+'تفصيلى الاذون'!C346</f>
        <v>مزرعه زينه</v>
      </c>
      <c r="D60" s="17">
        <f>+'تفصيلى الاذون'!D346</f>
        <v>0</v>
      </c>
      <c r="E60" s="17">
        <f>+'تفصيلى الاذون'!E346</f>
        <v>0</v>
      </c>
      <c r="F60" s="17">
        <f>'تفصيلى الاذون'!U346</f>
        <v>0</v>
      </c>
      <c r="G60" s="17">
        <f>+'تفصيلى الاذون'!F346</f>
        <v>1E-13</v>
      </c>
      <c r="H60" s="17">
        <f>+'تفصيلى الاذون'!G346</f>
        <v>9.9999999999999998E-13</v>
      </c>
      <c r="I60" s="18">
        <f>+'تفصيلى الاذون'!H346</f>
        <v>-9E-13</v>
      </c>
      <c r="J60" s="18">
        <f>+'تفصيلى الاذون'!I346</f>
        <v>-7.5000000000000004E-13</v>
      </c>
      <c r="K60" s="18">
        <f>+'تفصيلى الاذون'!J346</f>
        <v>0</v>
      </c>
      <c r="L60" s="19">
        <f>+'تفصيلى الاذون'!K346</f>
        <v>0</v>
      </c>
      <c r="M60" s="18">
        <f>+'تفصيلى الاذون'!L346</f>
        <v>0</v>
      </c>
      <c r="N60" s="19" t="e">
        <f t="shared" si="0"/>
        <v>#DIV/0!</v>
      </c>
      <c r="O60" s="18">
        <f>+'تفصيلى الاذون'!M346</f>
        <v>0</v>
      </c>
      <c r="P60" s="18"/>
      <c r="Q60" s="18"/>
      <c r="R60" s="18">
        <f t="shared" si="6"/>
        <v>0</v>
      </c>
      <c r="S60" s="20"/>
      <c r="T60" s="20"/>
      <c r="U60" s="21"/>
      <c r="V60" s="21"/>
      <c r="W60" s="22"/>
    </row>
    <row r="61" spans="1:23" s="23" customFormat="1" ht="36.75" customHeight="1">
      <c r="A61" s="15">
        <f>+'تفصيلى الاذون'!A352</f>
        <v>2567</v>
      </c>
      <c r="B61" s="16">
        <f>+'تفصيلى الاذون'!B352</f>
        <v>0</v>
      </c>
      <c r="C61" s="17" t="str">
        <f>+'تفصيلى الاذون'!C352</f>
        <v>مزرعه زينه</v>
      </c>
      <c r="D61" s="17">
        <f>+'تفصيلى الاذون'!D352</f>
        <v>0</v>
      </c>
      <c r="E61" s="17">
        <f>+'تفصيلى الاذون'!E352</f>
        <v>0</v>
      </c>
      <c r="F61" s="17">
        <f>'تفصيلى الاذون'!U352</f>
        <v>0</v>
      </c>
      <c r="G61" s="17">
        <f>+'تفصيلى الاذون'!F352</f>
        <v>1E-13</v>
      </c>
      <c r="H61" s="17">
        <f>+'تفصيلى الاذون'!G352</f>
        <v>9.9999999999999998E-13</v>
      </c>
      <c r="I61" s="18">
        <f>+'تفصيلى الاذون'!H352</f>
        <v>-9E-13</v>
      </c>
      <c r="J61" s="18">
        <f>+'تفصيلى الاذون'!I352</f>
        <v>-7.5000000000000004E-13</v>
      </c>
      <c r="K61" s="18">
        <f>+'تفصيلى الاذون'!J352</f>
        <v>0</v>
      </c>
      <c r="L61" s="19">
        <f>+'تفصيلى الاذون'!K352</f>
        <v>0</v>
      </c>
      <c r="M61" s="18">
        <f>+'تفصيلى الاذون'!L352</f>
        <v>0</v>
      </c>
      <c r="N61" s="19" t="e">
        <f t="shared" si="0"/>
        <v>#DIV/0!</v>
      </c>
      <c r="O61" s="18">
        <f>+'تفصيلى الاذون'!M352</f>
        <v>0</v>
      </c>
      <c r="P61" s="18"/>
      <c r="Q61" s="18"/>
      <c r="R61" s="18">
        <f t="shared" si="6"/>
        <v>0</v>
      </c>
      <c r="S61" s="20"/>
      <c r="T61" s="20"/>
      <c r="U61" s="21"/>
      <c r="V61" s="21"/>
      <c r="W61" s="22"/>
    </row>
    <row r="62" spans="1:23" s="23" customFormat="1" ht="36.75" customHeight="1">
      <c r="A62" s="15">
        <f>+'تفصيلى الاذون'!A358</f>
        <v>2568</v>
      </c>
      <c r="B62" s="16">
        <f>+'تفصيلى الاذون'!B358</f>
        <v>0</v>
      </c>
      <c r="C62" s="17" t="str">
        <f>+'تفصيلى الاذون'!C358</f>
        <v>مزرعه زينه</v>
      </c>
      <c r="D62" s="17">
        <f>+'تفصيلى الاذون'!D358</f>
        <v>0</v>
      </c>
      <c r="E62" s="17">
        <f>+'تفصيلى الاذون'!E358</f>
        <v>0</v>
      </c>
      <c r="F62" s="17">
        <f>'تفصيلى الاذون'!U358</f>
        <v>0</v>
      </c>
      <c r="G62" s="17">
        <f>+'تفصيلى الاذون'!F358</f>
        <v>1E-13</v>
      </c>
      <c r="H62" s="17">
        <f>+'تفصيلى الاذون'!G358</f>
        <v>9.9999999999999998E-13</v>
      </c>
      <c r="I62" s="18">
        <f>+'تفصيلى الاذون'!H358</f>
        <v>-9E-13</v>
      </c>
      <c r="J62" s="18">
        <f>+'تفصيلى الاذون'!I358</f>
        <v>-7.5000000000000004E-13</v>
      </c>
      <c r="K62" s="18">
        <f>+'تفصيلى الاذون'!J358</f>
        <v>0</v>
      </c>
      <c r="L62" s="19">
        <f>+'تفصيلى الاذون'!K358</f>
        <v>0</v>
      </c>
      <c r="M62" s="18">
        <f>+'تفصيلى الاذون'!L358</f>
        <v>0</v>
      </c>
      <c r="N62" s="19" t="e">
        <f t="shared" si="0"/>
        <v>#DIV/0!</v>
      </c>
      <c r="O62" s="18">
        <f>+'تفصيلى الاذون'!M358</f>
        <v>0</v>
      </c>
      <c r="P62" s="18"/>
      <c r="Q62" s="18"/>
      <c r="R62" s="18">
        <f t="shared" si="6"/>
        <v>0</v>
      </c>
      <c r="S62" s="20"/>
      <c r="T62" s="20"/>
      <c r="U62" s="21"/>
      <c r="V62" s="21"/>
      <c r="W62" s="22"/>
    </row>
    <row r="63" spans="1:23" s="23" customFormat="1" ht="36.75" customHeight="1">
      <c r="A63" s="15">
        <f>+'تفصيلى الاذون'!A364</f>
        <v>2569</v>
      </c>
      <c r="B63" s="16">
        <f>+'تفصيلى الاذون'!B364</f>
        <v>0</v>
      </c>
      <c r="C63" s="17" t="str">
        <f>+'تفصيلى الاذون'!C364</f>
        <v>مزرعه زينه</v>
      </c>
      <c r="D63" s="17">
        <f>+'تفصيلى الاذون'!D364</f>
        <v>0</v>
      </c>
      <c r="E63" s="17">
        <f>+'تفصيلى الاذون'!E364</f>
        <v>0</v>
      </c>
      <c r="F63" s="17">
        <f>'تفصيلى الاذون'!U364</f>
        <v>0</v>
      </c>
      <c r="G63" s="17">
        <f>+'تفصيلى الاذون'!F364</f>
        <v>1E-13</v>
      </c>
      <c r="H63" s="17">
        <f>+'تفصيلى الاذون'!G364</f>
        <v>9.9999999999999998E-13</v>
      </c>
      <c r="I63" s="18">
        <f>+'تفصيلى الاذون'!H364</f>
        <v>-9E-13</v>
      </c>
      <c r="J63" s="18">
        <f>+'تفصيلى الاذون'!I364</f>
        <v>-7.5000000000000004E-13</v>
      </c>
      <c r="K63" s="18">
        <f>+'تفصيلى الاذون'!J364</f>
        <v>0</v>
      </c>
      <c r="L63" s="19">
        <f>+'تفصيلى الاذون'!K364</f>
        <v>0</v>
      </c>
      <c r="M63" s="18">
        <f>+'تفصيلى الاذون'!L364</f>
        <v>0</v>
      </c>
      <c r="N63" s="19" t="e">
        <f t="shared" si="0"/>
        <v>#DIV/0!</v>
      </c>
      <c r="O63" s="18">
        <f>+'تفصيلى الاذون'!M364</f>
        <v>0</v>
      </c>
      <c r="P63" s="18"/>
      <c r="Q63" s="18"/>
      <c r="R63" s="18">
        <f t="shared" si="6"/>
        <v>0</v>
      </c>
      <c r="S63" s="20"/>
      <c r="T63" s="20"/>
      <c r="U63" s="21"/>
      <c r="V63" s="21"/>
      <c r="W63" s="22"/>
    </row>
    <row r="64" spans="1:23" s="23" customFormat="1" ht="36.75" customHeight="1">
      <c r="A64" s="15">
        <f>+'تفصيلى الاذون'!A370</f>
        <v>2570</v>
      </c>
      <c r="B64" s="16">
        <f>+'تفصيلى الاذون'!B370</f>
        <v>0</v>
      </c>
      <c r="C64" s="17" t="str">
        <f>+'تفصيلى الاذون'!C370</f>
        <v>مزرعه زينه</v>
      </c>
      <c r="D64" s="17">
        <f>+'تفصيلى الاذون'!D370</f>
        <v>0</v>
      </c>
      <c r="E64" s="17">
        <f>+'تفصيلى الاذون'!E370</f>
        <v>0</v>
      </c>
      <c r="F64" s="17">
        <f>'تفصيلى الاذون'!U370</f>
        <v>0</v>
      </c>
      <c r="G64" s="17">
        <f>+'تفصيلى الاذون'!F370</f>
        <v>1E-13</v>
      </c>
      <c r="H64" s="17">
        <f>+'تفصيلى الاذون'!G370</f>
        <v>9.9999999999999998E-13</v>
      </c>
      <c r="I64" s="18">
        <f>+'تفصيلى الاذون'!H370</f>
        <v>-9E-13</v>
      </c>
      <c r="J64" s="18">
        <f>+'تفصيلى الاذون'!I370</f>
        <v>-7.5000000000000004E-13</v>
      </c>
      <c r="K64" s="18">
        <f>+'تفصيلى الاذون'!J370</f>
        <v>0</v>
      </c>
      <c r="L64" s="19">
        <f>+'تفصيلى الاذون'!K370</f>
        <v>0</v>
      </c>
      <c r="M64" s="18">
        <f>+'تفصيلى الاذون'!L370</f>
        <v>0</v>
      </c>
      <c r="N64" s="19" t="e">
        <f t="shared" si="0"/>
        <v>#DIV/0!</v>
      </c>
      <c r="O64" s="18">
        <f>+'تفصيلى الاذون'!M370</f>
        <v>0</v>
      </c>
      <c r="P64" s="18"/>
      <c r="Q64" s="18"/>
      <c r="R64" s="18">
        <f t="shared" si="6"/>
        <v>0</v>
      </c>
      <c r="S64" s="20"/>
      <c r="T64" s="20"/>
      <c r="U64" s="21"/>
      <c r="V64" s="21"/>
      <c r="W64" s="22"/>
    </row>
    <row r="65" spans="1:23" s="23" customFormat="1" ht="36.75" customHeight="1">
      <c r="A65" s="15">
        <f>+'تفصيلى الاذون'!A376</f>
        <v>2571</v>
      </c>
      <c r="B65" s="16">
        <f>+'تفصيلى الاذون'!B376</f>
        <v>0</v>
      </c>
      <c r="C65" s="17" t="str">
        <f>+'تفصيلى الاذون'!C376</f>
        <v>مزرعه زينه</v>
      </c>
      <c r="D65" s="17">
        <f>+'تفصيلى الاذون'!D376</f>
        <v>0</v>
      </c>
      <c r="E65" s="17">
        <f>+'تفصيلى الاذون'!E376</f>
        <v>0</v>
      </c>
      <c r="F65" s="17">
        <f>'تفصيلى الاذون'!U376</f>
        <v>0</v>
      </c>
      <c r="G65" s="17">
        <f>+'تفصيلى الاذون'!F376</f>
        <v>1E-13</v>
      </c>
      <c r="H65" s="17">
        <f>+'تفصيلى الاذون'!G376</f>
        <v>9.9999999999999998E-13</v>
      </c>
      <c r="I65" s="18">
        <f>+'تفصيلى الاذون'!H376</f>
        <v>-9E-13</v>
      </c>
      <c r="J65" s="18">
        <f>+'تفصيلى الاذون'!I376</f>
        <v>-7.5000000000000004E-13</v>
      </c>
      <c r="K65" s="18">
        <f>+'تفصيلى الاذون'!J376</f>
        <v>0</v>
      </c>
      <c r="L65" s="19">
        <f>+'تفصيلى الاذون'!K376</f>
        <v>0</v>
      </c>
      <c r="M65" s="18">
        <f>+'تفصيلى الاذون'!L376</f>
        <v>0</v>
      </c>
      <c r="N65" s="19" t="e">
        <f t="shared" si="0"/>
        <v>#DIV/0!</v>
      </c>
      <c r="O65" s="18">
        <f>+'تفصيلى الاذون'!M376</f>
        <v>0</v>
      </c>
      <c r="P65" s="18"/>
      <c r="Q65" s="18"/>
      <c r="R65" s="18">
        <f t="shared" si="6"/>
        <v>0</v>
      </c>
      <c r="S65" s="20"/>
      <c r="T65" s="20"/>
      <c r="U65" s="21"/>
      <c r="V65" s="21"/>
      <c r="W65" s="22"/>
    </row>
    <row r="66" spans="1:23" s="23" customFormat="1" ht="36.75" customHeight="1">
      <c r="A66" s="15">
        <f>+'تفصيلى الاذون'!A382</f>
        <v>2572</v>
      </c>
      <c r="B66" s="16">
        <f>+'تفصيلى الاذون'!B382</f>
        <v>0</v>
      </c>
      <c r="C66" s="17" t="str">
        <f>+'تفصيلى الاذون'!C382</f>
        <v>مزرعه زينه</v>
      </c>
      <c r="D66" s="17">
        <f>+'تفصيلى الاذون'!D382</f>
        <v>0</v>
      </c>
      <c r="E66" s="17">
        <f>+'تفصيلى الاذون'!E382</f>
        <v>0</v>
      </c>
      <c r="F66" s="17">
        <f>'تفصيلى الاذون'!U382</f>
        <v>0</v>
      </c>
      <c r="G66" s="17">
        <f>+'تفصيلى الاذون'!F382</f>
        <v>1E-13</v>
      </c>
      <c r="H66" s="17">
        <f>+'تفصيلى الاذون'!G382</f>
        <v>9.9999999999999998E-13</v>
      </c>
      <c r="I66" s="18">
        <f>+'تفصيلى الاذون'!H382</f>
        <v>-9E-13</v>
      </c>
      <c r="J66" s="18">
        <f>+'تفصيلى الاذون'!I382</f>
        <v>-7.5000000000000004E-13</v>
      </c>
      <c r="K66" s="18">
        <f>+'تفصيلى الاذون'!J382</f>
        <v>0</v>
      </c>
      <c r="L66" s="19">
        <f>+'تفصيلى الاذون'!K382</f>
        <v>0</v>
      </c>
      <c r="M66" s="18">
        <f>+'تفصيلى الاذون'!L382</f>
        <v>0</v>
      </c>
      <c r="N66" s="19" t="e">
        <f t="shared" si="0"/>
        <v>#DIV/0!</v>
      </c>
      <c r="O66" s="18">
        <f>+'تفصيلى الاذون'!M382</f>
        <v>0</v>
      </c>
      <c r="P66" s="18"/>
      <c r="Q66" s="18"/>
      <c r="R66" s="18">
        <f t="shared" si="6"/>
        <v>0</v>
      </c>
      <c r="S66" s="20"/>
      <c r="T66" s="20"/>
      <c r="U66" s="21"/>
      <c r="V66" s="21"/>
      <c r="W66" s="22"/>
    </row>
    <row r="67" spans="1:23" s="23" customFormat="1" ht="36.75" customHeight="1">
      <c r="A67" s="15">
        <f>+'تفصيلى الاذون'!A388</f>
        <v>2573</v>
      </c>
      <c r="B67" s="16">
        <f>+'تفصيلى الاذون'!B388</f>
        <v>0</v>
      </c>
      <c r="C67" s="17" t="str">
        <f>+'تفصيلى الاذون'!C388</f>
        <v>مزرعه زينه</v>
      </c>
      <c r="D67" s="17">
        <f>+'تفصيلى الاذون'!D388</f>
        <v>0</v>
      </c>
      <c r="E67" s="17">
        <f>+'تفصيلى الاذون'!E388</f>
        <v>0</v>
      </c>
      <c r="F67" s="17">
        <f>'تفصيلى الاذون'!U388</f>
        <v>0</v>
      </c>
      <c r="G67" s="17">
        <f>+'تفصيلى الاذون'!F388</f>
        <v>1E-13</v>
      </c>
      <c r="H67" s="17">
        <f>+'تفصيلى الاذون'!G388</f>
        <v>9.9999999999999998E-13</v>
      </c>
      <c r="I67" s="18">
        <f>+'تفصيلى الاذون'!H388</f>
        <v>-9E-13</v>
      </c>
      <c r="J67" s="18">
        <f>+'تفصيلى الاذون'!I388</f>
        <v>-7.5000000000000004E-13</v>
      </c>
      <c r="K67" s="18">
        <f>+'تفصيلى الاذون'!J388</f>
        <v>0</v>
      </c>
      <c r="L67" s="19">
        <f>+'تفصيلى الاذون'!K388</f>
        <v>0</v>
      </c>
      <c r="M67" s="18">
        <f>+'تفصيلى الاذون'!L388</f>
        <v>0</v>
      </c>
      <c r="N67" s="19" t="e">
        <f t="shared" si="0"/>
        <v>#DIV/0!</v>
      </c>
      <c r="O67" s="18">
        <f>+'تفصيلى الاذون'!M388</f>
        <v>0</v>
      </c>
      <c r="P67" s="18"/>
      <c r="Q67" s="18"/>
      <c r="R67" s="18">
        <f t="shared" si="6"/>
        <v>0</v>
      </c>
      <c r="S67" s="20"/>
      <c r="T67" s="20"/>
      <c r="U67" s="21"/>
      <c r="V67" s="21"/>
      <c r="W67" s="22"/>
    </row>
    <row r="68" spans="1:23" s="23" customFormat="1" ht="36.75" customHeight="1">
      <c r="A68" s="15">
        <f>+'تفصيلى الاذون'!A394</f>
        <v>2574</v>
      </c>
      <c r="B68" s="16">
        <f>+'تفصيلى الاذون'!B394</f>
        <v>0</v>
      </c>
      <c r="C68" s="17" t="str">
        <f>+'تفصيلى الاذون'!C394</f>
        <v>مزرعه زينه</v>
      </c>
      <c r="D68" s="17">
        <f>+'تفصيلى الاذون'!D394</f>
        <v>0</v>
      </c>
      <c r="E68" s="17">
        <f>+'تفصيلى الاذون'!E394</f>
        <v>0</v>
      </c>
      <c r="F68" s="17">
        <f>'تفصيلى الاذون'!U394</f>
        <v>0</v>
      </c>
      <c r="G68" s="17">
        <f>+'تفصيلى الاذون'!F394</f>
        <v>1E-13</v>
      </c>
      <c r="H68" s="17">
        <f>+'تفصيلى الاذون'!G394</f>
        <v>9.9999999999999998E-13</v>
      </c>
      <c r="I68" s="18">
        <f>+'تفصيلى الاذون'!H394</f>
        <v>-9E-13</v>
      </c>
      <c r="J68" s="18">
        <f>+'تفصيلى الاذون'!I394</f>
        <v>-7.5000000000000004E-13</v>
      </c>
      <c r="K68" s="18">
        <f>+'تفصيلى الاذون'!J394</f>
        <v>0</v>
      </c>
      <c r="L68" s="19">
        <f>+'تفصيلى الاذون'!K394</f>
        <v>0</v>
      </c>
      <c r="M68" s="18">
        <f>+'تفصيلى الاذون'!L394</f>
        <v>0</v>
      </c>
      <c r="N68" s="19" t="e">
        <f t="shared" ref="N68:N131" si="7">L68/F68</f>
        <v>#DIV/0!</v>
      </c>
      <c r="O68" s="18">
        <f>+'تفصيلى الاذون'!M394</f>
        <v>0</v>
      </c>
      <c r="P68" s="18"/>
      <c r="Q68" s="18"/>
      <c r="R68" s="18">
        <f t="shared" ref="R68:R77" si="8">L68-P68-Q68</f>
        <v>0</v>
      </c>
      <c r="S68" s="20"/>
      <c r="T68" s="20"/>
      <c r="U68" s="21"/>
      <c r="V68" s="21"/>
      <c r="W68" s="22"/>
    </row>
    <row r="69" spans="1:23" s="23" customFormat="1" ht="36.75" customHeight="1">
      <c r="A69" s="15">
        <f>+'تفصيلى الاذون'!A400</f>
        <v>2575</v>
      </c>
      <c r="B69" s="16">
        <f>+'تفصيلى الاذون'!B400</f>
        <v>0</v>
      </c>
      <c r="C69" s="17" t="str">
        <f>+'تفصيلى الاذون'!C400</f>
        <v>مزرعه زينه</v>
      </c>
      <c r="D69" s="17">
        <f>+'تفصيلى الاذون'!D400</f>
        <v>0</v>
      </c>
      <c r="E69" s="17">
        <f>+'تفصيلى الاذون'!E400</f>
        <v>0</v>
      </c>
      <c r="F69" s="17">
        <f>'تفصيلى الاذون'!U400</f>
        <v>0</v>
      </c>
      <c r="G69" s="17">
        <f>+'تفصيلى الاذون'!F400</f>
        <v>1E-13</v>
      </c>
      <c r="H69" s="17">
        <f>+'تفصيلى الاذون'!G400</f>
        <v>9.9999999999999998E-13</v>
      </c>
      <c r="I69" s="18">
        <f>+'تفصيلى الاذون'!H400</f>
        <v>-9E-13</v>
      </c>
      <c r="J69" s="18">
        <f>+'تفصيلى الاذون'!I400</f>
        <v>-7.5000000000000004E-13</v>
      </c>
      <c r="K69" s="18">
        <f>+'تفصيلى الاذون'!J400</f>
        <v>0</v>
      </c>
      <c r="L69" s="19">
        <f>+'تفصيلى الاذون'!K400</f>
        <v>0</v>
      </c>
      <c r="M69" s="18">
        <f>+'تفصيلى الاذون'!L400</f>
        <v>0</v>
      </c>
      <c r="N69" s="19" t="e">
        <f t="shared" si="7"/>
        <v>#DIV/0!</v>
      </c>
      <c r="O69" s="18">
        <f>+'تفصيلى الاذون'!M400</f>
        <v>0</v>
      </c>
      <c r="P69" s="18"/>
      <c r="Q69" s="18"/>
      <c r="R69" s="18">
        <f t="shared" si="8"/>
        <v>0</v>
      </c>
      <c r="S69" s="20"/>
      <c r="T69" s="20"/>
      <c r="U69" s="21"/>
      <c r="V69" s="21"/>
      <c r="W69" s="22"/>
    </row>
    <row r="70" spans="1:23" s="23" customFormat="1" ht="36.75" customHeight="1">
      <c r="A70" s="15">
        <f>+'تفصيلى الاذون'!A406</f>
        <v>2576</v>
      </c>
      <c r="B70" s="16">
        <f>+'تفصيلى الاذون'!B406</f>
        <v>0</v>
      </c>
      <c r="C70" s="17" t="str">
        <f>+'تفصيلى الاذون'!C406</f>
        <v>مزرعه زينه</v>
      </c>
      <c r="D70" s="17">
        <f>+'تفصيلى الاذون'!D406</f>
        <v>0</v>
      </c>
      <c r="E70" s="17">
        <f>+'تفصيلى الاذون'!E406</f>
        <v>0</v>
      </c>
      <c r="F70" s="17">
        <f>'تفصيلى الاذون'!U406</f>
        <v>0</v>
      </c>
      <c r="G70" s="17">
        <f>+'تفصيلى الاذون'!F406</f>
        <v>1E-13</v>
      </c>
      <c r="H70" s="17">
        <f>+'تفصيلى الاذون'!G406</f>
        <v>9.9999999999999998E-13</v>
      </c>
      <c r="I70" s="18">
        <f>+'تفصيلى الاذون'!H406</f>
        <v>-9E-13</v>
      </c>
      <c r="J70" s="18">
        <f>+'تفصيلى الاذون'!I406</f>
        <v>-7.5000000000000004E-13</v>
      </c>
      <c r="K70" s="18">
        <f>+'تفصيلى الاذون'!J406</f>
        <v>0</v>
      </c>
      <c r="L70" s="19">
        <f>+'تفصيلى الاذون'!K406</f>
        <v>0</v>
      </c>
      <c r="M70" s="18">
        <f>+'تفصيلى الاذون'!L406</f>
        <v>0</v>
      </c>
      <c r="N70" s="19" t="e">
        <f t="shared" si="7"/>
        <v>#DIV/0!</v>
      </c>
      <c r="O70" s="18">
        <f>+'تفصيلى الاذون'!M406</f>
        <v>0</v>
      </c>
      <c r="P70" s="18"/>
      <c r="Q70" s="18"/>
      <c r="R70" s="18">
        <f t="shared" si="8"/>
        <v>0</v>
      </c>
      <c r="S70" s="20"/>
      <c r="T70" s="20"/>
      <c r="U70" s="21"/>
      <c r="V70" s="21"/>
      <c r="W70" s="22"/>
    </row>
    <row r="71" spans="1:23" s="23" customFormat="1" ht="36.75" customHeight="1">
      <c r="A71" s="15">
        <f>+'تفصيلى الاذون'!A412</f>
        <v>2577</v>
      </c>
      <c r="B71" s="16">
        <f>+'تفصيلى الاذون'!B412</f>
        <v>0</v>
      </c>
      <c r="C71" s="17" t="str">
        <f>+'تفصيلى الاذون'!C412</f>
        <v>مزرعه زينه</v>
      </c>
      <c r="D71" s="17">
        <f>+'تفصيلى الاذون'!D412</f>
        <v>0</v>
      </c>
      <c r="E71" s="17">
        <f>+'تفصيلى الاذون'!E412</f>
        <v>0</v>
      </c>
      <c r="F71" s="17">
        <f>'تفصيلى الاذون'!U412</f>
        <v>0</v>
      </c>
      <c r="G71" s="17">
        <f>+'تفصيلى الاذون'!F412</f>
        <v>1E-13</v>
      </c>
      <c r="H71" s="17">
        <f>+'تفصيلى الاذون'!G412</f>
        <v>9.9999999999999998E-13</v>
      </c>
      <c r="I71" s="18">
        <f>+'تفصيلى الاذون'!H412</f>
        <v>-9E-13</v>
      </c>
      <c r="J71" s="18">
        <f>+'تفصيلى الاذون'!I412</f>
        <v>-7.5000000000000004E-13</v>
      </c>
      <c r="K71" s="18">
        <f>+'تفصيلى الاذون'!J412</f>
        <v>0</v>
      </c>
      <c r="L71" s="19">
        <f>+'تفصيلى الاذون'!K412</f>
        <v>0</v>
      </c>
      <c r="M71" s="18">
        <f>+'تفصيلى الاذون'!L412</f>
        <v>0</v>
      </c>
      <c r="N71" s="19" t="e">
        <f t="shared" si="7"/>
        <v>#DIV/0!</v>
      </c>
      <c r="O71" s="18">
        <f>+'تفصيلى الاذون'!M412</f>
        <v>0</v>
      </c>
      <c r="P71" s="18"/>
      <c r="Q71" s="18"/>
      <c r="R71" s="18">
        <f t="shared" si="8"/>
        <v>0</v>
      </c>
      <c r="S71" s="20"/>
      <c r="T71" s="20"/>
      <c r="U71" s="21"/>
      <c r="V71" s="21"/>
      <c r="W71" s="22"/>
    </row>
    <row r="72" spans="1:23" s="23" customFormat="1" ht="36.75" customHeight="1">
      <c r="A72" s="15">
        <f>+'تفصيلى الاذون'!A418</f>
        <v>2578</v>
      </c>
      <c r="B72" s="16">
        <f>+'تفصيلى الاذون'!B418</f>
        <v>0</v>
      </c>
      <c r="C72" s="17" t="str">
        <f>+'تفصيلى الاذون'!C418</f>
        <v>مزرعه زينه</v>
      </c>
      <c r="D72" s="17">
        <f>+'تفصيلى الاذون'!D418</f>
        <v>0</v>
      </c>
      <c r="E72" s="17">
        <f>+'تفصيلى الاذون'!E418</f>
        <v>0</v>
      </c>
      <c r="F72" s="17">
        <f>'تفصيلى الاذون'!U418</f>
        <v>0</v>
      </c>
      <c r="G72" s="17">
        <f>+'تفصيلى الاذون'!F418</f>
        <v>1E-13</v>
      </c>
      <c r="H72" s="17">
        <f>+'تفصيلى الاذون'!G418</f>
        <v>9.9999999999999998E-13</v>
      </c>
      <c r="I72" s="18">
        <f>+'تفصيلى الاذون'!H418</f>
        <v>-9E-13</v>
      </c>
      <c r="J72" s="18">
        <f>+'تفصيلى الاذون'!I418</f>
        <v>-7.5000000000000004E-13</v>
      </c>
      <c r="K72" s="18">
        <f>+'تفصيلى الاذون'!J418</f>
        <v>0</v>
      </c>
      <c r="L72" s="19">
        <f>+'تفصيلى الاذون'!K418</f>
        <v>0</v>
      </c>
      <c r="M72" s="18">
        <f>+'تفصيلى الاذون'!L418</f>
        <v>0</v>
      </c>
      <c r="N72" s="19" t="e">
        <f t="shared" si="7"/>
        <v>#DIV/0!</v>
      </c>
      <c r="O72" s="18">
        <f>+'تفصيلى الاذون'!M418</f>
        <v>0</v>
      </c>
      <c r="P72" s="18"/>
      <c r="Q72" s="18"/>
      <c r="R72" s="18">
        <f t="shared" si="8"/>
        <v>0</v>
      </c>
      <c r="S72" s="20"/>
      <c r="T72" s="20"/>
      <c r="U72" s="21"/>
      <c r="V72" s="21"/>
      <c r="W72" s="22"/>
    </row>
    <row r="73" spans="1:23" s="23" customFormat="1" ht="36.75" customHeight="1">
      <c r="A73" s="15">
        <f>+'تفصيلى الاذون'!A424</f>
        <v>2579</v>
      </c>
      <c r="B73" s="16">
        <f>+'تفصيلى الاذون'!B424</f>
        <v>0</v>
      </c>
      <c r="C73" s="17" t="str">
        <f>+'تفصيلى الاذون'!C424</f>
        <v>مزرعه زينه</v>
      </c>
      <c r="D73" s="17">
        <f>+'تفصيلى الاذون'!D424</f>
        <v>0</v>
      </c>
      <c r="E73" s="17">
        <f>+'تفصيلى الاذون'!E424</f>
        <v>0</v>
      </c>
      <c r="F73" s="17">
        <f>'تفصيلى الاذون'!U424</f>
        <v>0</v>
      </c>
      <c r="G73" s="17">
        <f>+'تفصيلى الاذون'!F424</f>
        <v>1E-13</v>
      </c>
      <c r="H73" s="17">
        <f>+'تفصيلى الاذون'!G424</f>
        <v>9.9999999999999998E-13</v>
      </c>
      <c r="I73" s="18">
        <f>+'تفصيلى الاذون'!H424</f>
        <v>-9E-13</v>
      </c>
      <c r="J73" s="18">
        <f>+'تفصيلى الاذون'!I424</f>
        <v>-7.5000000000000004E-13</v>
      </c>
      <c r="K73" s="18">
        <f>+'تفصيلى الاذون'!J424</f>
        <v>0</v>
      </c>
      <c r="L73" s="19">
        <f>+'تفصيلى الاذون'!K424</f>
        <v>0</v>
      </c>
      <c r="M73" s="18">
        <f>+'تفصيلى الاذون'!L424</f>
        <v>0</v>
      </c>
      <c r="N73" s="19" t="e">
        <f t="shared" si="7"/>
        <v>#DIV/0!</v>
      </c>
      <c r="O73" s="18">
        <f>+'تفصيلى الاذون'!M424</f>
        <v>0</v>
      </c>
      <c r="P73" s="18"/>
      <c r="Q73" s="18"/>
      <c r="R73" s="18">
        <f t="shared" si="8"/>
        <v>0</v>
      </c>
      <c r="S73" s="20"/>
      <c r="T73" s="20"/>
      <c r="U73" s="21"/>
      <c r="V73" s="21"/>
      <c r="W73" s="22"/>
    </row>
    <row r="74" spans="1:23" s="23" customFormat="1" ht="36.75" customHeight="1">
      <c r="A74" s="15">
        <f>+'تفصيلى الاذون'!A430</f>
        <v>2580</v>
      </c>
      <c r="B74" s="16">
        <f>+'تفصيلى الاذون'!B430</f>
        <v>0</v>
      </c>
      <c r="C74" s="17" t="str">
        <f>+'تفصيلى الاذون'!C430</f>
        <v>مزرعه زينه</v>
      </c>
      <c r="D74" s="17">
        <f>+'تفصيلى الاذون'!D430</f>
        <v>0</v>
      </c>
      <c r="E74" s="17">
        <f>+'تفصيلى الاذون'!E430</f>
        <v>0</v>
      </c>
      <c r="F74" s="17">
        <f>'تفصيلى الاذون'!U430</f>
        <v>0</v>
      </c>
      <c r="G74" s="17">
        <f>+'تفصيلى الاذون'!F430</f>
        <v>1E-13</v>
      </c>
      <c r="H74" s="17">
        <f>+'تفصيلى الاذون'!G430</f>
        <v>9.9999999999999998E-13</v>
      </c>
      <c r="I74" s="18">
        <f>+'تفصيلى الاذون'!H430</f>
        <v>-9E-13</v>
      </c>
      <c r="J74" s="18">
        <f>+'تفصيلى الاذون'!I430</f>
        <v>-7.5000000000000004E-13</v>
      </c>
      <c r="K74" s="18">
        <f>+'تفصيلى الاذون'!J430</f>
        <v>0</v>
      </c>
      <c r="L74" s="19">
        <f>+'تفصيلى الاذون'!K430</f>
        <v>0</v>
      </c>
      <c r="M74" s="18">
        <f>+'تفصيلى الاذون'!L430</f>
        <v>0</v>
      </c>
      <c r="N74" s="19" t="e">
        <f t="shared" si="7"/>
        <v>#DIV/0!</v>
      </c>
      <c r="O74" s="18">
        <f>+'تفصيلى الاذون'!M430</f>
        <v>0</v>
      </c>
      <c r="P74" s="18"/>
      <c r="Q74" s="18"/>
      <c r="R74" s="18">
        <f t="shared" si="8"/>
        <v>0</v>
      </c>
      <c r="S74" s="20"/>
      <c r="T74" s="20"/>
      <c r="U74" s="21"/>
      <c r="V74" s="21"/>
      <c r="W74" s="22"/>
    </row>
    <row r="75" spans="1:23" s="23" customFormat="1" ht="36.75" customHeight="1">
      <c r="A75" s="15">
        <f>+'تفصيلى الاذون'!A436</f>
        <v>2581</v>
      </c>
      <c r="B75" s="16">
        <f>+'تفصيلى الاذون'!B436</f>
        <v>0</v>
      </c>
      <c r="C75" s="17" t="str">
        <f>+'تفصيلى الاذون'!C436</f>
        <v>مزرعه زينه</v>
      </c>
      <c r="D75" s="17">
        <f>+'تفصيلى الاذون'!D436</f>
        <v>0</v>
      </c>
      <c r="E75" s="17">
        <f>+'تفصيلى الاذون'!E436</f>
        <v>0</v>
      </c>
      <c r="F75" s="17">
        <f>'تفصيلى الاذون'!U436</f>
        <v>0</v>
      </c>
      <c r="G75" s="17">
        <f>+'تفصيلى الاذون'!F436</f>
        <v>1E-13</v>
      </c>
      <c r="H75" s="17">
        <f>+'تفصيلى الاذون'!G436</f>
        <v>9.9999999999999998E-13</v>
      </c>
      <c r="I75" s="18">
        <f>+'تفصيلى الاذون'!H436</f>
        <v>-9E-13</v>
      </c>
      <c r="J75" s="18">
        <f>+'تفصيلى الاذون'!I436</f>
        <v>-7.5000000000000004E-13</v>
      </c>
      <c r="K75" s="18">
        <f>+'تفصيلى الاذون'!J436</f>
        <v>0</v>
      </c>
      <c r="L75" s="19">
        <f>+'تفصيلى الاذون'!K436</f>
        <v>0</v>
      </c>
      <c r="M75" s="18">
        <f>+'تفصيلى الاذون'!L436</f>
        <v>0</v>
      </c>
      <c r="N75" s="19" t="e">
        <f t="shared" si="7"/>
        <v>#DIV/0!</v>
      </c>
      <c r="O75" s="18">
        <f>+'تفصيلى الاذون'!M436</f>
        <v>0</v>
      </c>
      <c r="P75" s="18"/>
      <c r="Q75" s="18"/>
      <c r="R75" s="18">
        <f t="shared" si="8"/>
        <v>0</v>
      </c>
      <c r="S75" s="20"/>
      <c r="T75" s="20"/>
      <c r="U75" s="21"/>
      <c r="V75" s="21"/>
      <c r="W75" s="22"/>
    </row>
    <row r="76" spans="1:23" s="23" customFormat="1" ht="36.75" customHeight="1">
      <c r="A76" s="15">
        <f>+'تفصيلى الاذون'!A442</f>
        <v>2582</v>
      </c>
      <c r="B76" s="16">
        <f>+'تفصيلى الاذون'!B442</f>
        <v>0</v>
      </c>
      <c r="C76" s="17" t="str">
        <f>+'تفصيلى الاذون'!C442</f>
        <v>مزرعه زينه</v>
      </c>
      <c r="D76" s="17">
        <f>+'تفصيلى الاذون'!D442</f>
        <v>0</v>
      </c>
      <c r="E76" s="17">
        <f>+'تفصيلى الاذون'!E442</f>
        <v>0</v>
      </c>
      <c r="F76" s="17">
        <f>'تفصيلى الاذون'!U442</f>
        <v>0</v>
      </c>
      <c r="G76" s="17">
        <f>+'تفصيلى الاذون'!F442</f>
        <v>1E-13</v>
      </c>
      <c r="H76" s="17">
        <f>+'تفصيلى الاذون'!G442</f>
        <v>9.9999999999999998E-13</v>
      </c>
      <c r="I76" s="18">
        <f>+'تفصيلى الاذون'!H442</f>
        <v>-9E-13</v>
      </c>
      <c r="J76" s="18">
        <f>+'تفصيلى الاذون'!I442</f>
        <v>-7.5000000000000004E-13</v>
      </c>
      <c r="K76" s="18">
        <f>+'تفصيلى الاذون'!J442</f>
        <v>0</v>
      </c>
      <c r="L76" s="19">
        <f>+'تفصيلى الاذون'!K442</f>
        <v>0</v>
      </c>
      <c r="M76" s="18">
        <f>+'تفصيلى الاذون'!L442</f>
        <v>0</v>
      </c>
      <c r="N76" s="19" t="e">
        <f t="shared" si="7"/>
        <v>#DIV/0!</v>
      </c>
      <c r="O76" s="18">
        <f>+'تفصيلى الاذون'!M442</f>
        <v>0</v>
      </c>
      <c r="P76" s="18"/>
      <c r="Q76" s="18"/>
      <c r="R76" s="18">
        <f t="shared" si="8"/>
        <v>0</v>
      </c>
      <c r="S76" s="20"/>
      <c r="T76" s="20"/>
      <c r="U76" s="21"/>
      <c r="V76" s="21"/>
      <c r="W76" s="22"/>
    </row>
    <row r="77" spans="1:23" s="23" customFormat="1" ht="36.75" customHeight="1">
      <c r="A77" s="15">
        <f>+'تفصيلى الاذون'!A448</f>
        <v>2583</v>
      </c>
      <c r="B77" s="16">
        <f>+'تفصيلى الاذون'!B448</f>
        <v>0</v>
      </c>
      <c r="C77" s="17" t="str">
        <f>+'تفصيلى الاذون'!C448</f>
        <v>مزرعه زينه</v>
      </c>
      <c r="D77" s="17">
        <f>+'تفصيلى الاذون'!D448</f>
        <v>0</v>
      </c>
      <c r="E77" s="17">
        <f>+'تفصيلى الاذون'!E448</f>
        <v>0</v>
      </c>
      <c r="F77" s="17">
        <f>'تفصيلى الاذون'!U448</f>
        <v>0</v>
      </c>
      <c r="G77" s="17">
        <f>+'تفصيلى الاذون'!F448</f>
        <v>1E-13</v>
      </c>
      <c r="H77" s="17">
        <f>+'تفصيلى الاذون'!G448</f>
        <v>9.9999999999999998E-13</v>
      </c>
      <c r="I77" s="18">
        <f>+'تفصيلى الاذون'!H448</f>
        <v>-9E-13</v>
      </c>
      <c r="J77" s="18">
        <f>+'تفصيلى الاذون'!I448</f>
        <v>-7.5000000000000004E-13</v>
      </c>
      <c r="K77" s="18">
        <f>+'تفصيلى الاذون'!J448</f>
        <v>0</v>
      </c>
      <c r="L77" s="19">
        <f>+'تفصيلى الاذون'!K448</f>
        <v>0</v>
      </c>
      <c r="M77" s="18">
        <f>+'تفصيلى الاذون'!L448</f>
        <v>0</v>
      </c>
      <c r="N77" s="19" t="e">
        <f t="shared" si="7"/>
        <v>#DIV/0!</v>
      </c>
      <c r="O77" s="18">
        <f>+'تفصيلى الاذون'!M448</f>
        <v>0</v>
      </c>
      <c r="P77" s="18"/>
      <c r="Q77" s="18"/>
      <c r="R77" s="18">
        <f t="shared" si="8"/>
        <v>0</v>
      </c>
      <c r="S77" s="20"/>
      <c r="T77" s="20"/>
      <c r="U77" s="21"/>
      <c r="V77" s="21"/>
      <c r="W77" s="22"/>
    </row>
    <row r="78" spans="1:23" s="23" customFormat="1" ht="36.75" customHeight="1">
      <c r="A78" s="15">
        <f>+'تفصيلى الاذون'!A454</f>
        <v>2584</v>
      </c>
      <c r="B78" s="16">
        <f>+'تفصيلى الاذون'!B454</f>
        <v>0</v>
      </c>
      <c r="C78" s="17" t="str">
        <f>+'تفصيلى الاذون'!C454</f>
        <v>مزرعه زينه</v>
      </c>
      <c r="D78" s="17">
        <f>+'تفصيلى الاذون'!D454</f>
        <v>0</v>
      </c>
      <c r="E78" s="17">
        <f>+'تفصيلى الاذون'!E454</f>
        <v>0</v>
      </c>
      <c r="F78" s="17">
        <f>'تفصيلى الاذون'!U454</f>
        <v>0</v>
      </c>
      <c r="G78" s="17">
        <f>+'تفصيلى الاذون'!F454</f>
        <v>1E-13</v>
      </c>
      <c r="H78" s="17">
        <f>+'تفصيلى الاذون'!G454</f>
        <v>9.9999999999999998E-13</v>
      </c>
      <c r="I78" s="18">
        <f>+'تفصيلى الاذون'!H454</f>
        <v>-9E-13</v>
      </c>
      <c r="J78" s="18">
        <f>+'تفصيلى الاذون'!I454</f>
        <v>-7.5000000000000004E-13</v>
      </c>
      <c r="K78" s="18">
        <f>+'تفصيلى الاذون'!J454</f>
        <v>0</v>
      </c>
      <c r="L78" s="19">
        <f>+'تفصيلى الاذون'!K454</f>
        <v>0</v>
      </c>
      <c r="M78" s="18">
        <f>+'تفصيلى الاذون'!L454</f>
        <v>0</v>
      </c>
      <c r="N78" s="19" t="e">
        <f t="shared" si="7"/>
        <v>#DIV/0!</v>
      </c>
      <c r="O78" s="18">
        <f>+'تفصيلى الاذون'!M454</f>
        <v>0</v>
      </c>
      <c r="P78" s="18"/>
      <c r="Q78" s="18"/>
      <c r="R78" s="18">
        <f t="shared" ref="R78:R88" si="9">L78-P78-Q78</f>
        <v>0</v>
      </c>
      <c r="S78" s="20"/>
      <c r="T78" s="20"/>
      <c r="U78" s="21"/>
      <c r="V78" s="21"/>
      <c r="W78" s="22"/>
    </row>
    <row r="79" spans="1:23" s="23" customFormat="1" ht="36.75" customHeight="1">
      <c r="A79" s="15">
        <f>+'تفصيلى الاذون'!A460</f>
        <v>2585</v>
      </c>
      <c r="B79" s="16">
        <f>+'تفصيلى الاذون'!B460</f>
        <v>0</v>
      </c>
      <c r="C79" s="17" t="str">
        <f>+'تفصيلى الاذون'!C460</f>
        <v>مزرعه زينه</v>
      </c>
      <c r="D79" s="17">
        <f>+'تفصيلى الاذون'!D460</f>
        <v>0</v>
      </c>
      <c r="E79" s="17">
        <f>+'تفصيلى الاذون'!E460</f>
        <v>0</v>
      </c>
      <c r="F79" s="17">
        <f>'تفصيلى الاذون'!U460</f>
        <v>0</v>
      </c>
      <c r="G79" s="17">
        <f>+'تفصيلى الاذون'!F460</f>
        <v>1E-13</v>
      </c>
      <c r="H79" s="17">
        <f>+'تفصيلى الاذون'!G460</f>
        <v>9.9999999999999998E-13</v>
      </c>
      <c r="I79" s="18">
        <f>+'تفصيلى الاذون'!H460</f>
        <v>-9E-13</v>
      </c>
      <c r="J79" s="18">
        <f>+'تفصيلى الاذون'!I460</f>
        <v>-7.5000000000000004E-13</v>
      </c>
      <c r="K79" s="18">
        <f>+'تفصيلى الاذون'!J460</f>
        <v>0</v>
      </c>
      <c r="L79" s="19">
        <f>+'تفصيلى الاذون'!K460</f>
        <v>0</v>
      </c>
      <c r="M79" s="18">
        <f>+'تفصيلى الاذون'!L460</f>
        <v>0</v>
      </c>
      <c r="N79" s="19" t="e">
        <f t="shared" si="7"/>
        <v>#DIV/0!</v>
      </c>
      <c r="O79" s="18">
        <f>+'تفصيلى الاذون'!M460</f>
        <v>0</v>
      </c>
      <c r="P79" s="18"/>
      <c r="Q79" s="18"/>
      <c r="R79" s="18">
        <f t="shared" si="9"/>
        <v>0</v>
      </c>
      <c r="S79" s="20"/>
      <c r="T79" s="20"/>
      <c r="U79" s="21"/>
      <c r="V79" s="21"/>
      <c r="W79" s="22"/>
    </row>
    <row r="80" spans="1:23" s="23" customFormat="1" ht="36.75" customHeight="1">
      <c r="A80" s="15">
        <f>+'تفصيلى الاذون'!A466</f>
        <v>2586</v>
      </c>
      <c r="B80" s="16">
        <f>+'تفصيلى الاذون'!B466</f>
        <v>0</v>
      </c>
      <c r="C80" s="17" t="str">
        <f>+'تفصيلى الاذون'!C466</f>
        <v>مزرعه زينه</v>
      </c>
      <c r="D80" s="17">
        <f>+'تفصيلى الاذون'!D466</f>
        <v>0</v>
      </c>
      <c r="E80" s="17">
        <f>+'تفصيلى الاذون'!E466</f>
        <v>0</v>
      </c>
      <c r="F80" s="17">
        <f>'تفصيلى الاذون'!U466</f>
        <v>0</v>
      </c>
      <c r="G80" s="17">
        <f>+'تفصيلى الاذون'!F466</f>
        <v>1E-13</v>
      </c>
      <c r="H80" s="17">
        <f>+'تفصيلى الاذون'!G466</f>
        <v>9.9999999999999998E-13</v>
      </c>
      <c r="I80" s="18">
        <f>+'تفصيلى الاذون'!H466</f>
        <v>-9E-13</v>
      </c>
      <c r="J80" s="18">
        <f>+'تفصيلى الاذون'!I466</f>
        <v>-7.5000000000000004E-13</v>
      </c>
      <c r="K80" s="18">
        <f>+'تفصيلى الاذون'!J466</f>
        <v>0</v>
      </c>
      <c r="L80" s="19">
        <f>+'تفصيلى الاذون'!K466</f>
        <v>0</v>
      </c>
      <c r="M80" s="18">
        <f>+'تفصيلى الاذون'!L466</f>
        <v>0</v>
      </c>
      <c r="N80" s="19" t="e">
        <f t="shared" si="7"/>
        <v>#DIV/0!</v>
      </c>
      <c r="O80" s="18">
        <f>+'تفصيلى الاذون'!M466</f>
        <v>0</v>
      </c>
      <c r="P80" s="18"/>
      <c r="Q80" s="18"/>
      <c r="R80" s="18">
        <f t="shared" si="9"/>
        <v>0</v>
      </c>
      <c r="S80" s="20"/>
      <c r="T80" s="20"/>
      <c r="U80" s="21"/>
      <c r="V80" s="21"/>
      <c r="W80" s="22"/>
    </row>
    <row r="81" spans="1:23" s="23" customFormat="1" ht="36.75" customHeight="1">
      <c r="A81" s="15">
        <f>+'تفصيلى الاذون'!A472</f>
        <v>2587</v>
      </c>
      <c r="B81" s="16">
        <f>+'تفصيلى الاذون'!B472</f>
        <v>0</v>
      </c>
      <c r="C81" s="17" t="str">
        <f>+'تفصيلى الاذون'!C472</f>
        <v>مزرعه زينه</v>
      </c>
      <c r="D81" s="17">
        <f>+'تفصيلى الاذون'!D472</f>
        <v>0</v>
      </c>
      <c r="E81" s="17">
        <f>+'تفصيلى الاذون'!E472</f>
        <v>0</v>
      </c>
      <c r="F81" s="17">
        <f>'تفصيلى الاذون'!U472</f>
        <v>0</v>
      </c>
      <c r="G81" s="17">
        <f>+'تفصيلى الاذون'!F472</f>
        <v>1E-13</v>
      </c>
      <c r="H81" s="17">
        <f>+'تفصيلى الاذون'!G472</f>
        <v>9.9999999999999998E-13</v>
      </c>
      <c r="I81" s="18">
        <f>+'تفصيلى الاذون'!H472</f>
        <v>-9E-13</v>
      </c>
      <c r="J81" s="18">
        <f>+'تفصيلى الاذون'!I472</f>
        <v>-7.5000000000000004E-13</v>
      </c>
      <c r="K81" s="18">
        <f>+'تفصيلى الاذون'!J472</f>
        <v>0</v>
      </c>
      <c r="L81" s="19">
        <f>+'تفصيلى الاذون'!K472</f>
        <v>0</v>
      </c>
      <c r="M81" s="18">
        <f>+'تفصيلى الاذون'!L472</f>
        <v>0</v>
      </c>
      <c r="N81" s="19" t="e">
        <f t="shared" si="7"/>
        <v>#DIV/0!</v>
      </c>
      <c r="O81" s="18">
        <f>+'تفصيلى الاذون'!M472</f>
        <v>0</v>
      </c>
      <c r="P81" s="18"/>
      <c r="Q81" s="18"/>
      <c r="R81" s="18">
        <f t="shared" si="9"/>
        <v>0</v>
      </c>
      <c r="S81" s="20"/>
      <c r="T81" s="20"/>
      <c r="U81" s="21"/>
      <c r="V81" s="21"/>
      <c r="W81" s="22"/>
    </row>
    <row r="82" spans="1:23" s="23" customFormat="1" ht="36.75" customHeight="1">
      <c r="A82" s="15">
        <f>+'تفصيلى الاذون'!A478</f>
        <v>2588</v>
      </c>
      <c r="B82" s="16">
        <f>+'تفصيلى الاذون'!B478</f>
        <v>0</v>
      </c>
      <c r="C82" s="17" t="str">
        <f>+'تفصيلى الاذون'!C478</f>
        <v>مزرعه زينه</v>
      </c>
      <c r="D82" s="17">
        <f>+'تفصيلى الاذون'!D478</f>
        <v>0</v>
      </c>
      <c r="E82" s="17">
        <f>+'تفصيلى الاذون'!E478</f>
        <v>0</v>
      </c>
      <c r="F82" s="17">
        <f>'تفصيلى الاذون'!U478</f>
        <v>0</v>
      </c>
      <c r="G82" s="17">
        <f>+'تفصيلى الاذون'!F478</f>
        <v>1E-13</v>
      </c>
      <c r="H82" s="17">
        <f>+'تفصيلى الاذون'!G478</f>
        <v>9.9999999999999998E-13</v>
      </c>
      <c r="I82" s="18">
        <f>+'تفصيلى الاذون'!H478</f>
        <v>-9E-13</v>
      </c>
      <c r="J82" s="18">
        <f>+'تفصيلى الاذون'!I478</f>
        <v>-7.5000000000000004E-13</v>
      </c>
      <c r="K82" s="18">
        <f>+'تفصيلى الاذون'!J478</f>
        <v>0</v>
      </c>
      <c r="L82" s="19">
        <f>+'تفصيلى الاذون'!K478</f>
        <v>0</v>
      </c>
      <c r="M82" s="18">
        <f>+'تفصيلى الاذون'!L478</f>
        <v>0</v>
      </c>
      <c r="N82" s="19" t="e">
        <f t="shared" si="7"/>
        <v>#DIV/0!</v>
      </c>
      <c r="O82" s="18">
        <f>+'تفصيلى الاذون'!M478</f>
        <v>0</v>
      </c>
      <c r="P82" s="18"/>
      <c r="Q82" s="18"/>
      <c r="R82" s="18">
        <f t="shared" si="9"/>
        <v>0</v>
      </c>
      <c r="S82" s="20"/>
      <c r="T82" s="20"/>
      <c r="U82" s="21"/>
      <c r="V82" s="21"/>
      <c r="W82" s="22"/>
    </row>
    <row r="83" spans="1:23" s="23" customFormat="1" ht="36.75" customHeight="1">
      <c r="A83" s="15">
        <f>+'تفصيلى الاذون'!A484</f>
        <v>2589</v>
      </c>
      <c r="B83" s="16">
        <f>+'تفصيلى الاذون'!B484</f>
        <v>0</v>
      </c>
      <c r="C83" s="17" t="str">
        <f>+'تفصيلى الاذون'!C484</f>
        <v>مزرعه زينه</v>
      </c>
      <c r="D83" s="17">
        <f>+'تفصيلى الاذون'!D484</f>
        <v>0</v>
      </c>
      <c r="E83" s="17">
        <f>+'تفصيلى الاذون'!E484</f>
        <v>0</v>
      </c>
      <c r="F83" s="17">
        <f>'تفصيلى الاذون'!U484</f>
        <v>0</v>
      </c>
      <c r="G83" s="17">
        <f>+'تفصيلى الاذون'!F484</f>
        <v>1E-13</v>
      </c>
      <c r="H83" s="17">
        <f>+'تفصيلى الاذون'!G484</f>
        <v>9.9999999999999998E-13</v>
      </c>
      <c r="I83" s="18">
        <f>+'تفصيلى الاذون'!H484</f>
        <v>-9E-13</v>
      </c>
      <c r="J83" s="18">
        <f>+'تفصيلى الاذون'!I484</f>
        <v>-7.5000000000000004E-13</v>
      </c>
      <c r="K83" s="18">
        <f>+'تفصيلى الاذون'!J484</f>
        <v>0</v>
      </c>
      <c r="L83" s="19">
        <f>+'تفصيلى الاذون'!K484</f>
        <v>0</v>
      </c>
      <c r="M83" s="18">
        <f>+'تفصيلى الاذون'!L484</f>
        <v>0</v>
      </c>
      <c r="N83" s="19" t="e">
        <f t="shared" si="7"/>
        <v>#DIV/0!</v>
      </c>
      <c r="O83" s="18">
        <f>+'تفصيلى الاذون'!M484</f>
        <v>0</v>
      </c>
      <c r="P83" s="18"/>
      <c r="Q83" s="18"/>
      <c r="R83" s="18">
        <f t="shared" si="9"/>
        <v>0</v>
      </c>
      <c r="S83" s="20"/>
      <c r="T83" s="20"/>
      <c r="U83" s="21"/>
      <c r="V83" s="21"/>
      <c r="W83" s="22"/>
    </row>
    <row r="84" spans="1:23" s="23" customFormat="1" ht="36.75" customHeight="1">
      <c r="A84" s="15">
        <f>+'تفصيلى الاذون'!A490</f>
        <v>2590</v>
      </c>
      <c r="B84" s="16">
        <f>+'تفصيلى الاذون'!B490</f>
        <v>0</v>
      </c>
      <c r="C84" s="17" t="str">
        <f>+'تفصيلى الاذون'!C490</f>
        <v>مزرعه زينه</v>
      </c>
      <c r="D84" s="17">
        <f>+'تفصيلى الاذون'!D490</f>
        <v>0</v>
      </c>
      <c r="E84" s="17">
        <f>+'تفصيلى الاذون'!E490</f>
        <v>0</v>
      </c>
      <c r="F84" s="17">
        <f>'تفصيلى الاذون'!U490</f>
        <v>0</v>
      </c>
      <c r="G84" s="17">
        <f>+'تفصيلى الاذون'!F490</f>
        <v>1E-13</v>
      </c>
      <c r="H84" s="17">
        <f>+'تفصيلى الاذون'!G490</f>
        <v>9.9999999999999998E-13</v>
      </c>
      <c r="I84" s="18">
        <f>+'تفصيلى الاذون'!H490</f>
        <v>-9E-13</v>
      </c>
      <c r="J84" s="18">
        <f>+'تفصيلى الاذون'!I490</f>
        <v>-7.5000000000000004E-13</v>
      </c>
      <c r="K84" s="18">
        <f>+'تفصيلى الاذون'!J490</f>
        <v>0</v>
      </c>
      <c r="L84" s="19">
        <f>+'تفصيلى الاذون'!K490</f>
        <v>0</v>
      </c>
      <c r="M84" s="18">
        <f>+'تفصيلى الاذون'!L490</f>
        <v>0</v>
      </c>
      <c r="N84" s="19" t="e">
        <f t="shared" si="7"/>
        <v>#DIV/0!</v>
      </c>
      <c r="O84" s="18">
        <f>+'تفصيلى الاذون'!M490</f>
        <v>0</v>
      </c>
      <c r="P84" s="18"/>
      <c r="Q84" s="18"/>
      <c r="R84" s="18">
        <f t="shared" si="9"/>
        <v>0</v>
      </c>
      <c r="S84" s="20"/>
      <c r="T84" s="20"/>
      <c r="U84" s="21"/>
      <c r="V84" s="21"/>
      <c r="W84" s="22"/>
    </row>
    <row r="85" spans="1:23" s="23" customFormat="1" ht="36.75" customHeight="1">
      <c r="A85" s="15">
        <f>+'تفصيلى الاذون'!A496</f>
        <v>2591</v>
      </c>
      <c r="B85" s="16">
        <f>+'تفصيلى الاذون'!B496</f>
        <v>0</v>
      </c>
      <c r="C85" s="17" t="str">
        <f>+'تفصيلى الاذون'!C496</f>
        <v>مزرعه زينه</v>
      </c>
      <c r="D85" s="17">
        <f>+'تفصيلى الاذون'!D496</f>
        <v>0</v>
      </c>
      <c r="E85" s="17">
        <f>+'تفصيلى الاذون'!E496</f>
        <v>0</v>
      </c>
      <c r="F85" s="17">
        <f>'تفصيلى الاذون'!U496</f>
        <v>0</v>
      </c>
      <c r="G85" s="17">
        <f>+'تفصيلى الاذون'!F496</f>
        <v>1E-13</v>
      </c>
      <c r="H85" s="17">
        <f>+'تفصيلى الاذون'!G496</f>
        <v>9.9999999999999998E-13</v>
      </c>
      <c r="I85" s="18">
        <f>+'تفصيلى الاذون'!H496</f>
        <v>-9E-13</v>
      </c>
      <c r="J85" s="18">
        <f>+'تفصيلى الاذون'!I496</f>
        <v>-7.5000000000000004E-13</v>
      </c>
      <c r="K85" s="18">
        <f>+'تفصيلى الاذون'!J496</f>
        <v>0</v>
      </c>
      <c r="L85" s="19">
        <f>+'تفصيلى الاذون'!K496</f>
        <v>0</v>
      </c>
      <c r="M85" s="18">
        <f>+'تفصيلى الاذون'!L496</f>
        <v>0</v>
      </c>
      <c r="N85" s="19" t="e">
        <f t="shared" si="7"/>
        <v>#DIV/0!</v>
      </c>
      <c r="O85" s="18">
        <f>+'تفصيلى الاذون'!M496</f>
        <v>0</v>
      </c>
      <c r="P85" s="18"/>
      <c r="Q85" s="18"/>
      <c r="R85" s="18">
        <f t="shared" si="9"/>
        <v>0</v>
      </c>
      <c r="S85" s="20"/>
      <c r="T85" s="20"/>
      <c r="U85" s="21"/>
      <c r="V85" s="21"/>
      <c r="W85" s="22"/>
    </row>
    <row r="86" spans="1:23" s="23" customFormat="1" ht="36.75" customHeight="1">
      <c r="A86" s="15">
        <f>+'تفصيلى الاذون'!A502</f>
        <v>2592</v>
      </c>
      <c r="B86" s="16">
        <f>+'تفصيلى الاذون'!B502</f>
        <v>0</v>
      </c>
      <c r="C86" s="17" t="str">
        <f>+'تفصيلى الاذون'!C502</f>
        <v>مزرعه زينه</v>
      </c>
      <c r="D86" s="17">
        <f>+'تفصيلى الاذون'!D502</f>
        <v>0</v>
      </c>
      <c r="E86" s="17">
        <f>+'تفصيلى الاذون'!E502</f>
        <v>0</v>
      </c>
      <c r="F86" s="17">
        <f>'تفصيلى الاذون'!U502</f>
        <v>0</v>
      </c>
      <c r="G86" s="17">
        <f>+'تفصيلى الاذون'!F502</f>
        <v>1E-13</v>
      </c>
      <c r="H86" s="17">
        <f>+'تفصيلى الاذون'!G502</f>
        <v>9.9999999999999998E-13</v>
      </c>
      <c r="I86" s="18">
        <f>+'تفصيلى الاذون'!H502</f>
        <v>-9E-13</v>
      </c>
      <c r="J86" s="18">
        <f>+'تفصيلى الاذون'!I502</f>
        <v>-7.5000000000000004E-13</v>
      </c>
      <c r="K86" s="18">
        <f>+'تفصيلى الاذون'!J502</f>
        <v>0</v>
      </c>
      <c r="L86" s="19">
        <f>+'تفصيلى الاذون'!K502</f>
        <v>0</v>
      </c>
      <c r="M86" s="18">
        <f>+'تفصيلى الاذون'!L502</f>
        <v>0</v>
      </c>
      <c r="N86" s="19" t="e">
        <f t="shared" si="7"/>
        <v>#DIV/0!</v>
      </c>
      <c r="O86" s="18">
        <f>+'تفصيلى الاذون'!M502</f>
        <v>0</v>
      </c>
      <c r="P86" s="18"/>
      <c r="Q86" s="18"/>
      <c r="R86" s="18">
        <f t="shared" si="9"/>
        <v>0</v>
      </c>
      <c r="S86" s="20"/>
      <c r="T86" s="20"/>
      <c r="U86" s="21"/>
      <c r="V86" s="21"/>
      <c r="W86" s="22"/>
    </row>
    <row r="87" spans="1:23" s="23" customFormat="1" ht="36.75" customHeight="1">
      <c r="A87" s="15">
        <f>+'تفصيلى الاذون'!A508</f>
        <v>2593</v>
      </c>
      <c r="B87" s="16">
        <f>+'تفصيلى الاذون'!B508</f>
        <v>0</v>
      </c>
      <c r="C87" s="17" t="str">
        <f>+'تفصيلى الاذون'!C508</f>
        <v>مزرعه زينه</v>
      </c>
      <c r="D87" s="17">
        <f>+'تفصيلى الاذون'!D508</f>
        <v>0</v>
      </c>
      <c r="E87" s="17">
        <f>+'تفصيلى الاذون'!E508</f>
        <v>0</v>
      </c>
      <c r="F87" s="17">
        <f>'تفصيلى الاذون'!U508</f>
        <v>0</v>
      </c>
      <c r="G87" s="17">
        <f>+'تفصيلى الاذون'!F508</f>
        <v>1E-13</v>
      </c>
      <c r="H87" s="17">
        <f>+'تفصيلى الاذون'!G508</f>
        <v>9.9999999999999998E-13</v>
      </c>
      <c r="I87" s="18">
        <f>+'تفصيلى الاذون'!H508</f>
        <v>-9E-13</v>
      </c>
      <c r="J87" s="18">
        <f>+'تفصيلى الاذون'!I508</f>
        <v>-7.5000000000000004E-13</v>
      </c>
      <c r="K87" s="18">
        <f>+'تفصيلى الاذون'!J508</f>
        <v>0</v>
      </c>
      <c r="L87" s="19">
        <f>+'تفصيلى الاذون'!K508</f>
        <v>0</v>
      </c>
      <c r="M87" s="18">
        <f>+'تفصيلى الاذون'!L508</f>
        <v>0</v>
      </c>
      <c r="N87" s="19" t="e">
        <f t="shared" si="7"/>
        <v>#DIV/0!</v>
      </c>
      <c r="O87" s="18">
        <f>+'تفصيلى الاذون'!M508</f>
        <v>0</v>
      </c>
      <c r="P87" s="18"/>
      <c r="Q87" s="18"/>
      <c r="R87" s="18">
        <f t="shared" si="9"/>
        <v>0</v>
      </c>
      <c r="S87" s="20"/>
      <c r="T87" s="20"/>
      <c r="U87" s="21"/>
      <c r="V87" s="21"/>
      <c r="W87" s="22"/>
    </row>
    <row r="88" spans="1:23" s="23" customFormat="1" ht="36.75" customHeight="1">
      <c r="A88" s="15">
        <f>+'تفصيلى الاذون'!A514</f>
        <v>2594</v>
      </c>
      <c r="B88" s="16">
        <f>+'تفصيلى الاذون'!B514</f>
        <v>0</v>
      </c>
      <c r="C88" s="17" t="str">
        <f>+'تفصيلى الاذون'!C514</f>
        <v>مزرعه زينه</v>
      </c>
      <c r="D88" s="17">
        <f>+'تفصيلى الاذون'!D514</f>
        <v>0</v>
      </c>
      <c r="E88" s="17">
        <f>+'تفصيلى الاذون'!E514</f>
        <v>0</v>
      </c>
      <c r="F88" s="17">
        <f>'تفصيلى الاذون'!U514</f>
        <v>0</v>
      </c>
      <c r="G88" s="17">
        <f>+'تفصيلى الاذون'!F514</f>
        <v>1E-13</v>
      </c>
      <c r="H88" s="17">
        <f>+'تفصيلى الاذون'!G514</f>
        <v>9.9999999999999998E-13</v>
      </c>
      <c r="I88" s="18">
        <f>+'تفصيلى الاذون'!H514</f>
        <v>-9E-13</v>
      </c>
      <c r="J88" s="18">
        <f>+'تفصيلى الاذون'!I514</f>
        <v>-7.5000000000000004E-13</v>
      </c>
      <c r="K88" s="18">
        <f>+'تفصيلى الاذون'!J514</f>
        <v>0</v>
      </c>
      <c r="L88" s="19">
        <f>+'تفصيلى الاذون'!K514</f>
        <v>0</v>
      </c>
      <c r="M88" s="18">
        <f>+'تفصيلى الاذون'!L514</f>
        <v>0</v>
      </c>
      <c r="N88" s="19" t="e">
        <f t="shared" si="7"/>
        <v>#DIV/0!</v>
      </c>
      <c r="O88" s="18">
        <f>+'تفصيلى الاذون'!M514</f>
        <v>0</v>
      </c>
      <c r="P88" s="18"/>
      <c r="Q88" s="18"/>
      <c r="R88" s="18">
        <f t="shared" si="9"/>
        <v>0</v>
      </c>
      <c r="S88" s="20"/>
      <c r="T88" s="20"/>
      <c r="U88" s="21"/>
      <c r="V88" s="21"/>
      <c r="W88" s="22"/>
    </row>
    <row r="89" spans="1:23" s="23" customFormat="1" ht="36.75" customHeight="1">
      <c r="A89" s="15">
        <f>+'تفصيلى الاذون'!A520</f>
        <v>2595</v>
      </c>
      <c r="B89" s="16">
        <f>+'تفصيلى الاذون'!B520</f>
        <v>0</v>
      </c>
      <c r="C89" s="17" t="str">
        <f>+'تفصيلى الاذون'!C520</f>
        <v>مزرعه زينه</v>
      </c>
      <c r="D89" s="17">
        <f>+'تفصيلى الاذون'!D520</f>
        <v>0</v>
      </c>
      <c r="E89" s="17">
        <f>+'تفصيلى الاذون'!E520</f>
        <v>0</v>
      </c>
      <c r="F89" s="17">
        <f>'تفصيلى الاذون'!U520</f>
        <v>0</v>
      </c>
      <c r="G89" s="17">
        <f>+'تفصيلى الاذون'!F520</f>
        <v>1E-13</v>
      </c>
      <c r="H89" s="17">
        <f>+'تفصيلى الاذون'!G520</f>
        <v>9.9999999999999998E-13</v>
      </c>
      <c r="I89" s="18">
        <f>+'تفصيلى الاذون'!H520</f>
        <v>-9E-13</v>
      </c>
      <c r="J89" s="18">
        <f>+'تفصيلى الاذون'!I520</f>
        <v>-7.5000000000000004E-13</v>
      </c>
      <c r="K89" s="18">
        <f>+'تفصيلى الاذون'!J520</f>
        <v>0</v>
      </c>
      <c r="L89" s="19">
        <f>+'تفصيلى الاذون'!K520</f>
        <v>0</v>
      </c>
      <c r="M89" s="18">
        <f>+'تفصيلى الاذون'!L520</f>
        <v>0</v>
      </c>
      <c r="N89" s="19" t="e">
        <f t="shared" si="7"/>
        <v>#DIV/0!</v>
      </c>
      <c r="O89" s="18">
        <f>+'تفصيلى الاذون'!M520</f>
        <v>0</v>
      </c>
      <c r="P89" s="18"/>
      <c r="Q89" s="18"/>
      <c r="R89" s="18">
        <f t="shared" ref="R89:R99" si="10">L89-P89-Q89</f>
        <v>0</v>
      </c>
      <c r="S89" s="20"/>
      <c r="T89" s="20"/>
      <c r="U89" s="21"/>
      <c r="V89" s="21"/>
      <c r="W89" s="22"/>
    </row>
    <row r="90" spans="1:23" s="23" customFormat="1" ht="36.75" customHeight="1">
      <c r="A90" s="15">
        <f>+'تفصيلى الاذون'!A526</f>
        <v>2596</v>
      </c>
      <c r="B90" s="16">
        <f>+'تفصيلى الاذون'!B526</f>
        <v>0</v>
      </c>
      <c r="C90" s="17" t="str">
        <f>+'تفصيلى الاذون'!C526</f>
        <v>مزرعه زينه</v>
      </c>
      <c r="D90" s="17">
        <f>+'تفصيلى الاذون'!D526</f>
        <v>0</v>
      </c>
      <c r="E90" s="17">
        <f>+'تفصيلى الاذون'!E526</f>
        <v>0</v>
      </c>
      <c r="F90" s="17">
        <f>'تفصيلى الاذون'!U526</f>
        <v>0</v>
      </c>
      <c r="G90" s="17">
        <f>+'تفصيلى الاذون'!F526</f>
        <v>1E-13</v>
      </c>
      <c r="H90" s="17">
        <f>+'تفصيلى الاذون'!G526</f>
        <v>9.9999999999999998E-13</v>
      </c>
      <c r="I90" s="18">
        <f>+'تفصيلى الاذون'!H526</f>
        <v>-9E-13</v>
      </c>
      <c r="J90" s="18">
        <f>+'تفصيلى الاذون'!I526</f>
        <v>-7.5000000000000004E-13</v>
      </c>
      <c r="K90" s="18">
        <f>+'تفصيلى الاذون'!J526</f>
        <v>0</v>
      </c>
      <c r="L90" s="19">
        <f>+'تفصيلى الاذون'!K526</f>
        <v>0</v>
      </c>
      <c r="M90" s="18">
        <f>+'تفصيلى الاذون'!L526</f>
        <v>0</v>
      </c>
      <c r="N90" s="19" t="e">
        <f t="shared" si="7"/>
        <v>#DIV/0!</v>
      </c>
      <c r="O90" s="18">
        <f>+'تفصيلى الاذون'!M526</f>
        <v>0</v>
      </c>
      <c r="P90" s="18"/>
      <c r="Q90" s="18"/>
      <c r="R90" s="18">
        <f t="shared" si="10"/>
        <v>0</v>
      </c>
      <c r="S90" s="20"/>
      <c r="T90" s="20"/>
      <c r="U90" s="21"/>
      <c r="V90" s="21"/>
      <c r="W90" s="22"/>
    </row>
    <row r="91" spans="1:23" s="23" customFormat="1" ht="36.75" customHeight="1">
      <c r="A91" s="15">
        <f>+'تفصيلى الاذون'!A532</f>
        <v>2597</v>
      </c>
      <c r="B91" s="16">
        <f>+'تفصيلى الاذون'!B532</f>
        <v>0</v>
      </c>
      <c r="C91" s="17" t="str">
        <f>+'تفصيلى الاذون'!C532</f>
        <v>مزرعه زينه</v>
      </c>
      <c r="D91" s="17">
        <f>+'تفصيلى الاذون'!D532</f>
        <v>0</v>
      </c>
      <c r="E91" s="17">
        <f>+'تفصيلى الاذون'!E532</f>
        <v>0</v>
      </c>
      <c r="F91" s="17">
        <f>'تفصيلى الاذون'!U532</f>
        <v>0</v>
      </c>
      <c r="G91" s="17">
        <f>+'تفصيلى الاذون'!F532</f>
        <v>1E-13</v>
      </c>
      <c r="H91" s="17">
        <f>+'تفصيلى الاذون'!G532</f>
        <v>9.9999999999999998E-13</v>
      </c>
      <c r="I91" s="18">
        <f>+'تفصيلى الاذون'!H532</f>
        <v>-9E-13</v>
      </c>
      <c r="J91" s="18">
        <f>+'تفصيلى الاذون'!I532</f>
        <v>-7.5000000000000004E-13</v>
      </c>
      <c r="K91" s="18">
        <f>+'تفصيلى الاذون'!J532</f>
        <v>0</v>
      </c>
      <c r="L91" s="19">
        <f>+'تفصيلى الاذون'!K532</f>
        <v>0</v>
      </c>
      <c r="M91" s="18">
        <f>+'تفصيلى الاذون'!L532</f>
        <v>0</v>
      </c>
      <c r="N91" s="19" t="e">
        <f t="shared" si="7"/>
        <v>#DIV/0!</v>
      </c>
      <c r="O91" s="18">
        <f>+'تفصيلى الاذون'!M532</f>
        <v>0</v>
      </c>
      <c r="P91" s="18"/>
      <c r="Q91" s="18"/>
      <c r="R91" s="18">
        <f t="shared" si="10"/>
        <v>0</v>
      </c>
      <c r="S91" s="20"/>
      <c r="T91" s="20"/>
      <c r="U91" s="21"/>
      <c r="V91" s="21"/>
      <c r="W91" s="22"/>
    </row>
    <row r="92" spans="1:23" s="23" customFormat="1" ht="36.75" customHeight="1">
      <c r="A92" s="15">
        <f>+'تفصيلى الاذون'!A538</f>
        <v>2598</v>
      </c>
      <c r="B92" s="16">
        <f>+'تفصيلى الاذون'!B538</f>
        <v>0</v>
      </c>
      <c r="C92" s="17" t="str">
        <f>+'تفصيلى الاذون'!C538</f>
        <v>مزرعه زينه</v>
      </c>
      <c r="D92" s="17">
        <f>+'تفصيلى الاذون'!D538</f>
        <v>0</v>
      </c>
      <c r="E92" s="17">
        <f>+'تفصيلى الاذون'!E538</f>
        <v>0</v>
      </c>
      <c r="F92" s="17">
        <f>'تفصيلى الاذون'!U538</f>
        <v>0</v>
      </c>
      <c r="G92" s="17">
        <f>+'تفصيلى الاذون'!F538</f>
        <v>1E-13</v>
      </c>
      <c r="H92" s="17">
        <f>+'تفصيلى الاذون'!G538</f>
        <v>9.9999999999999998E-13</v>
      </c>
      <c r="I92" s="18">
        <f>+'تفصيلى الاذون'!H538</f>
        <v>-9E-13</v>
      </c>
      <c r="J92" s="18">
        <f>+'تفصيلى الاذون'!I538</f>
        <v>-7.5000000000000004E-13</v>
      </c>
      <c r="K92" s="18">
        <f>+'تفصيلى الاذون'!J538</f>
        <v>0</v>
      </c>
      <c r="L92" s="19">
        <f>+'تفصيلى الاذون'!K538</f>
        <v>0</v>
      </c>
      <c r="M92" s="18">
        <f>+'تفصيلى الاذون'!L538</f>
        <v>0</v>
      </c>
      <c r="N92" s="19" t="e">
        <f t="shared" si="7"/>
        <v>#DIV/0!</v>
      </c>
      <c r="O92" s="18">
        <f>+'تفصيلى الاذون'!M538</f>
        <v>0</v>
      </c>
      <c r="P92" s="18"/>
      <c r="Q92" s="18"/>
      <c r="R92" s="18">
        <f t="shared" si="10"/>
        <v>0</v>
      </c>
      <c r="S92" s="20"/>
      <c r="T92" s="20"/>
      <c r="U92" s="21"/>
      <c r="V92" s="21"/>
      <c r="W92" s="22"/>
    </row>
    <row r="93" spans="1:23" s="23" customFormat="1" ht="36.75" customHeight="1">
      <c r="A93" s="15">
        <f>+'تفصيلى الاذون'!A544</f>
        <v>2599</v>
      </c>
      <c r="B93" s="16">
        <f>+'تفصيلى الاذون'!B544</f>
        <v>0</v>
      </c>
      <c r="C93" s="17" t="str">
        <f>+'تفصيلى الاذون'!C544</f>
        <v>مزرعه زينه</v>
      </c>
      <c r="D93" s="17">
        <f>+'تفصيلى الاذون'!D544</f>
        <v>0</v>
      </c>
      <c r="E93" s="17">
        <f>+'تفصيلى الاذون'!E544</f>
        <v>0</v>
      </c>
      <c r="F93" s="17">
        <f>'تفصيلى الاذون'!U544</f>
        <v>0</v>
      </c>
      <c r="G93" s="17">
        <f>+'تفصيلى الاذون'!F544</f>
        <v>1E-13</v>
      </c>
      <c r="H93" s="17">
        <f>+'تفصيلى الاذون'!G544</f>
        <v>9.9999999999999998E-13</v>
      </c>
      <c r="I93" s="18">
        <f>+'تفصيلى الاذون'!H544</f>
        <v>-9E-13</v>
      </c>
      <c r="J93" s="18">
        <f>+'تفصيلى الاذون'!I544</f>
        <v>-7.5000000000000004E-13</v>
      </c>
      <c r="K93" s="18">
        <f>+'تفصيلى الاذون'!J544</f>
        <v>0</v>
      </c>
      <c r="L93" s="19">
        <f>+'تفصيلى الاذون'!K544</f>
        <v>0</v>
      </c>
      <c r="M93" s="18">
        <f>+'تفصيلى الاذون'!L544</f>
        <v>0</v>
      </c>
      <c r="N93" s="19" t="e">
        <f t="shared" si="7"/>
        <v>#DIV/0!</v>
      </c>
      <c r="O93" s="18">
        <f>+'تفصيلى الاذون'!M544</f>
        <v>0</v>
      </c>
      <c r="P93" s="18"/>
      <c r="Q93" s="18"/>
      <c r="R93" s="18">
        <f t="shared" si="10"/>
        <v>0</v>
      </c>
      <c r="S93" s="20"/>
      <c r="T93" s="20"/>
      <c r="U93" s="21"/>
      <c r="V93" s="21"/>
      <c r="W93" s="22"/>
    </row>
    <row r="94" spans="1:23" s="23" customFormat="1" ht="36.75" customHeight="1">
      <c r="A94" s="15">
        <f>+'تفصيلى الاذون'!A550</f>
        <v>2600</v>
      </c>
      <c r="B94" s="16">
        <f>+'تفصيلى الاذون'!B550</f>
        <v>0</v>
      </c>
      <c r="C94" s="17" t="str">
        <f>+'تفصيلى الاذون'!C550</f>
        <v>مزرعه زينه</v>
      </c>
      <c r="D94" s="17">
        <f>+'تفصيلى الاذون'!D550</f>
        <v>0</v>
      </c>
      <c r="E94" s="17">
        <f>+'تفصيلى الاذون'!E550</f>
        <v>0</v>
      </c>
      <c r="F94" s="17">
        <f>'تفصيلى الاذون'!U550</f>
        <v>0</v>
      </c>
      <c r="G94" s="17">
        <f>+'تفصيلى الاذون'!F550</f>
        <v>1E-13</v>
      </c>
      <c r="H94" s="17">
        <f>+'تفصيلى الاذون'!G550</f>
        <v>9.9999999999999998E-13</v>
      </c>
      <c r="I94" s="18">
        <f>+'تفصيلى الاذون'!H550</f>
        <v>-9E-13</v>
      </c>
      <c r="J94" s="18">
        <f>+'تفصيلى الاذون'!I550</f>
        <v>-7.5000000000000004E-13</v>
      </c>
      <c r="K94" s="18">
        <f>+'تفصيلى الاذون'!J550</f>
        <v>0</v>
      </c>
      <c r="L94" s="19">
        <f>+'تفصيلى الاذون'!K550</f>
        <v>0</v>
      </c>
      <c r="M94" s="18">
        <f>+'تفصيلى الاذون'!L550</f>
        <v>0</v>
      </c>
      <c r="N94" s="19" t="e">
        <f t="shared" si="7"/>
        <v>#DIV/0!</v>
      </c>
      <c r="O94" s="18">
        <f>+'تفصيلى الاذون'!M550</f>
        <v>0</v>
      </c>
      <c r="P94" s="18"/>
      <c r="Q94" s="18"/>
      <c r="R94" s="18">
        <f t="shared" si="10"/>
        <v>0</v>
      </c>
      <c r="S94" s="20"/>
      <c r="T94" s="20"/>
      <c r="U94" s="21"/>
      <c r="V94" s="21"/>
      <c r="W94" s="22"/>
    </row>
    <row r="95" spans="1:23" s="23" customFormat="1" ht="36.75" customHeight="1">
      <c r="A95" s="15">
        <f>+'تفصيلى الاذون'!A556</f>
        <v>2601</v>
      </c>
      <c r="B95" s="16">
        <f>+'تفصيلى الاذون'!B556</f>
        <v>0</v>
      </c>
      <c r="C95" s="17" t="str">
        <f>+'تفصيلى الاذون'!C556</f>
        <v>مزرعه زينه</v>
      </c>
      <c r="D95" s="17">
        <f>+'تفصيلى الاذون'!D556</f>
        <v>0</v>
      </c>
      <c r="E95" s="17">
        <f>+'تفصيلى الاذون'!E556</f>
        <v>0</v>
      </c>
      <c r="F95" s="17">
        <f>'تفصيلى الاذون'!U556</f>
        <v>0</v>
      </c>
      <c r="G95" s="17">
        <f>+'تفصيلى الاذون'!F556</f>
        <v>1E-13</v>
      </c>
      <c r="H95" s="17">
        <f>+'تفصيلى الاذون'!G556</f>
        <v>9.9999999999999998E-13</v>
      </c>
      <c r="I95" s="18">
        <f>+'تفصيلى الاذون'!H556</f>
        <v>-9E-13</v>
      </c>
      <c r="J95" s="18">
        <f>+'تفصيلى الاذون'!I556</f>
        <v>-7.5000000000000004E-13</v>
      </c>
      <c r="K95" s="18">
        <f>+'تفصيلى الاذون'!J556</f>
        <v>0</v>
      </c>
      <c r="L95" s="19">
        <f>+'تفصيلى الاذون'!K556</f>
        <v>0</v>
      </c>
      <c r="M95" s="18">
        <f>+'تفصيلى الاذون'!L556</f>
        <v>0</v>
      </c>
      <c r="N95" s="19" t="e">
        <f t="shared" si="7"/>
        <v>#DIV/0!</v>
      </c>
      <c r="O95" s="18">
        <f>+'تفصيلى الاذون'!M556</f>
        <v>0</v>
      </c>
      <c r="P95" s="18"/>
      <c r="Q95" s="18"/>
      <c r="R95" s="18">
        <f t="shared" si="10"/>
        <v>0</v>
      </c>
      <c r="S95" s="20"/>
      <c r="T95" s="20"/>
      <c r="U95" s="21"/>
      <c r="V95" s="21"/>
      <c r="W95" s="22"/>
    </row>
    <row r="96" spans="1:23" s="23" customFormat="1" ht="36.75" customHeight="1">
      <c r="A96" s="15">
        <f>+'تفصيلى الاذون'!A562</f>
        <v>2602</v>
      </c>
      <c r="B96" s="16">
        <f>+'تفصيلى الاذون'!B562</f>
        <v>0</v>
      </c>
      <c r="C96" s="17" t="str">
        <f>+'تفصيلى الاذون'!C562</f>
        <v>مزرعه زينه</v>
      </c>
      <c r="D96" s="17">
        <f>+'تفصيلى الاذون'!D562</f>
        <v>0</v>
      </c>
      <c r="E96" s="17">
        <f>+'تفصيلى الاذون'!E562</f>
        <v>0</v>
      </c>
      <c r="F96" s="17">
        <f>'تفصيلى الاذون'!U562</f>
        <v>0</v>
      </c>
      <c r="G96" s="17">
        <f>+'تفصيلى الاذون'!F562</f>
        <v>1E-13</v>
      </c>
      <c r="H96" s="17">
        <f>+'تفصيلى الاذون'!G562</f>
        <v>9.9999999999999998E-13</v>
      </c>
      <c r="I96" s="18">
        <f>+'تفصيلى الاذون'!H562</f>
        <v>-9E-13</v>
      </c>
      <c r="J96" s="18">
        <f>+'تفصيلى الاذون'!I562</f>
        <v>-7.5000000000000004E-13</v>
      </c>
      <c r="K96" s="18">
        <f>+'تفصيلى الاذون'!J562</f>
        <v>0</v>
      </c>
      <c r="L96" s="19">
        <f>+'تفصيلى الاذون'!K562</f>
        <v>0</v>
      </c>
      <c r="M96" s="18">
        <f>+'تفصيلى الاذون'!L562</f>
        <v>0</v>
      </c>
      <c r="N96" s="19" t="e">
        <f t="shared" si="7"/>
        <v>#DIV/0!</v>
      </c>
      <c r="O96" s="18">
        <f>+'تفصيلى الاذون'!M562</f>
        <v>0</v>
      </c>
      <c r="P96" s="18"/>
      <c r="Q96" s="18"/>
      <c r="R96" s="18">
        <f t="shared" si="10"/>
        <v>0</v>
      </c>
      <c r="S96" s="20"/>
      <c r="T96" s="20"/>
      <c r="U96" s="21"/>
      <c r="V96" s="21"/>
      <c r="W96" s="22"/>
    </row>
    <row r="97" spans="1:23" s="23" customFormat="1" ht="36.75" customHeight="1">
      <c r="A97" s="15">
        <f>+'تفصيلى الاذون'!A568</f>
        <v>2603</v>
      </c>
      <c r="B97" s="16">
        <f>+'تفصيلى الاذون'!B568</f>
        <v>0</v>
      </c>
      <c r="C97" s="17" t="str">
        <f>+'تفصيلى الاذون'!C568</f>
        <v>مزرعه زينه</v>
      </c>
      <c r="D97" s="17">
        <f>+'تفصيلى الاذون'!D568</f>
        <v>0</v>
      </c>
      <c r="E97" s="17">
        <f>+'تفصيلى الاذون'!E568</f>
        <v>0</v>
      </c>
      <c r="F97" s="17">
        <f>'تفصيلى الاذون'!U568</f>
        <v>0</v>
      </c>
      <c r="G97" s="17">
        <f>+'تفصيلى الاذون'!F568</f>
        <v>1E-13</v>
      </c>
      <c r="H97" s="17">
        <f>+'تفصيلى الاذون'!G568</f>
        <v>9.9999999999999998E-13</v>
      </c>
      <c r="I97" s="18">
        <f>+'تفصيلى الاذون'!H568</f>
        <v>-9E-13</v>
      </c>
      <c r="J97" s="18">
        <f>+'تفصيلى الاذون'!I568</f>
        <v>-7.5000000000000004E-13</v>
      </c>
      <c r="K97" s="18">
        <f>+'تفصيلى الاذون'!J568</f>
        <v>0</v>
      </c>
      <c r="L97" s="19">
        <f>+'تفصيلى الاذون'!K568</f>
        <v>0</v>
      </c>
      <c r="M97" s="18">
        <f>+'تفصيلى الاذون'!L568</f>
        <v>0</v>
      </c>
      <c r="N97" s="19" t="e">
        <f t="shared" si="7"/>
        <v>#DIV/0!</v>
      </c>
      <c r="O97" s="18">
        <f>+'تفصيلى الاذون'!M568</f>
        <v>0</v>
      </c>
      <c r="P97" s="18"/>
      <c r="Q97" s="18"/>
      <c r="R97" s="18">
        <f t="shared" si="10"/>
        <v>0</v>
      </c>
      <c r="S97" s="20"/>
      <c r="T97" s="20"/>
      <c r="U97" s="21"/>
      <c r="V97" s="21"/>
      <c r="W97" s="22"/>
    </row>
    <row r="98" spans="1:23" s="23" customFormat="1" ht="36.75" customHeight="1">
      <c r="A98" s="15">
        <f>+'تفصيلى الاذون'!A574</f>
        <v>2604</v>
      </c>
      <c r="B98" s="16">
        <f>+'تفصيلى الاذون'!B574</f>
        <v>0</v>
      </c>
      <c r="C98" s="17" t="str">
        <f>+'تفصيلى الاذون'!C574</f>
        <v>مزرعه زينه</v>
      </c>
      <c r="D98" s="17">
        <f>+'تفصيلى الاذون'!D574</f>
        <v>0</v>
      </c>
      <c r="E98" s="17">
        <f>+'تفصيلى الاذون'!E574</f>
        <v>0</v>
      </c>
      <c r="F98" s="17">
        <f>'تفصيلى الاذون'!U574</f>
        <v>0</v>
      </c>
      <c r="G98" s="17">
        <f>+'تفصيلى الاذون'!F574</f>
        <v>1E-13</v>
      </c>
      <c r="H98" s="17">
        <f>+'تفصيلى الاذون'!G574</f>
        <v>9.9999999999999998E-13</v>
      </c>
      <c r="I98" s="18">
        <f>+'تفصيلى الاذون'!H574</f>
        <v>-9E-13</v>
      </c>
      <c r="J98" s="18">
        <f>+'تفصيلى الاذون'!I574</f>
        <v>-7.5000000000000004E-13</v>
      </c>
      <c r="K98" s="18">
        <f>+'تفصيلى الاذون'!J574</f>
        <v>0</v>
      </c>
      <c r="L98" s="19">
        <f>+'تفصيلى الاذون'!K574</f>
        <v>0</v>
      </c>
      <c r="M98" s="18">
        <f>+'تفصيلى الاذون'!L574</f>
        <v>0</v>
      </c>
      <c r="N98" s="19" t="e">
        <f t="shared" si="7"/>
        <v>#DIV/0!</v>
      </c>
      <c r="O98" s="18">
        <f>+'تفصيلى الاذون'!M574</f>
        <v>0</v>
      </c>
      <c r="P98" s="18"/>
      <c r="Q98" s="18"/>
      <c r="R98" s="18">
        <f t="shared" si="10"/>
        <v>0</v>
      </c>
      <c r="S98" s="20"/>
      <c r="T98" s="20"/>
      <c r="U98" s="21"/>
      <c r="V98" s="21"/>
      <c r="W98" s="22"/>
    </row>
    <row r="99" spans="1:23" s="23" customFormat="1" ht="36.75" customHeight="1">
      <c r="A99" s="15">
        <f>+'تفصيلى الاذون'!A580</f>
        <v>2605</v>
      </c>
      <c r="B99" s="16">
        <f>+'تفصيلى الاذون'!B580</f>
        <v>0</v>
      </c>
      <c r="C99" s="17" t="str">
        <f>+'تفصيلى الاذون'!C580</f>
        <v>مزرعه زينه</v>
      </c>
      <c r="D99" s="17">
        <f>+'تفصيلى الاذون'!D580</f>
        <v>0</v>
      </c>
      <c r="E99" s="17">
        <f>+'تفصيلى الاذون'!E580</f>
        <v>0</v>
      </c>
      <c r="F99" s="17">
        <f>'تفصيلى الاذون'!U580</f>
        <v>0</v>
      </c>
      <c r="G99" s="17">
        <f>+'تفصيلى الاذون'!F580</f>
        <v>1E-13</v>
      </c>
      <c r="H99" s="17">
        <f>+'تفصيلى الاذون'!G580</f>
        <v>9.9999999999999998E-13</v>
      </c>
      <c r="I99" s="18">
        <f>+'تفصيلى الاذون'!H580</f>
        <v>-9E-13</v>
      </c>
      <c r="J99" s="18">
        <f>+'تفصيلى الاذون'!I580</f>
        <v>-7.5000000000000004E-13</v>
      </c>
      <c r="K99" s="18">
        <f>+'تفصيلى الاذون'!J580</f>
        <v>0</v>
      </c>
      <c r="L99" s="19">
        <f>+'تفصيلى الاذون'!K580</f>
        <v>0</v>
      </c>
      <c r="M99" s="18">
        <f>+'تفصيلى الاذون'!L580</f>
        <v>0</v>
      </c>
      <c r="N99" s="19" t="e">
        <f t="shared" si="7"/>
        <v>#DIV/0!</v>
      </c>
      <c r="O99" s="18">
        <f>+'تفصيلى الاذون'!M580</f>
        <v>0</v>
      </c>
      <c r="P99" s="18"/>
      <c r="Q99" s="18"/>
      <c r="R99" s="18">
        <f t="shared" si="10"/>
        <v>0</v>
      </c>
      <c r="S99" s="20"/>
      <c r="T99" s="20"/>
      <c r="U99" s="21"/>
      <c r="V99" s="21"/>
      <c r="W99" s="22"/>
    </row>
    <row r="100" spans="1:23" s="23" customFormat="1" ht="36.75" customHeight="1">
      <c r="A100" s="15">
        <f>+'تفصيلى الاذون'!A586</f>
        <v>2606</v>
      </c>
      <c r="B100" s="16">
        <f>+'تفصيلى الاذون'!B586</f>
        <v>0</v>
      </c>
      <c r="C100" s="17" t="str">
        <f>+'تفصيلى الاذون'!C586</f>
        <v>مزرعه زينه</v>
      </c>
      <c r="D100" s="17">
        <f>+'تفصيلى الاذون'!D586</f>
        <v>0</v>
      </c>
      <c r="E100" s="17">
        <f>+'تفصيلى الاذون'!E586</f>
        <v>0</v>
      </c>
      <c r="F100" s="17">
        <f>'تفصيلى الاذون'!U586</f>
        <v>0</v>
      </c>
      <c r="G100" s="17">
        <f>+'تفصيلى الاذون'!F586</f>
        <v>1E-13</v>
      </c>
      <c r="H100" s="17">
        <f>+'تفصيلى الاذون'!G586</f>
        <v>9.9999999999999998E-13</v>
      </c>
      <c r="I100" s="18">
        <f>+'تفصيلى الاذون'!H586</f>
        <v>-9E-13</v>
      </c>
      <c r="J100" s="18">
        <f>+'تفصيلى الاذون'!I586</f>
        <v>-7.5000000000000004E-13</v>
      </c>
      <c r="K100" s="18">
        <f>+'تفصيلى الاذون'!J586</f>
        <v>0</v>
      </c>
      <c r="L100" s="19">
        <f>+'تفصيلى الاذون'!K586</f>
        <v>0</v>
      </c>
      <c r="M100" s="18">
        <f>+'تفصيلى الاذون'!L586</f>
        <v>0</v>
      </c>
      <c r="N100" s="19" t="e">
        <f t="shared" si="7"/>
        <v>#DIV/0!</v>
      </c>
      <c r="O100" s="18">
        <f>+'تفصيلى الاذون'!M586</f>
        <v>0</v>
      </c>
      <c r="P100" s="18"/>
      <c r="Q100" s="18"/>
      <c r="R100" s="18">
        <f t="shared" ref="R100:R109" si="11">L100-P100-Q100</f>
        <v>0</v>
      </c>
      <c r="S100" s="20"/>
      <c r="T100" s="20"/>
      <c r="U100" s="21"/>
      <c r="V100" s="21"/>
      <c r="W100" s="22"/>
    </row>
    <row r="101" spans="1:23" s="23" customFormat="1" ht="36.75" customHeight="1">
      <c r="A101" s="15">
        <f>+'تفصيلى الاذون'!A592</f>
        <v>2607</v>
      </c>
      <c r="B101" s="16">
        <f>+'تفصيلى الاذون'!B592</f>
        <v>0</v>
      </c>
      <c r="C101" s="17" t="str">
        <f>+'تفصيلى الاذون'!C592</f>
        <v>مزرعه زينه</v>
      </c>
      <c r="D101" s="17">
        <f>+'تفصيلى الاذون'!D592</f>
        <v>0</v>
      </c>
      <c r="E101" s="17">
        <f>+'تفصيلى الاذون'!E592</f>
        <v>0</v>
      </c>
      <c r="F101" s="17">
        <f>'تفصيلى الاذون'!U592</f>
        <v>0</v>
      </c>
      <c r="G101" s="17">
        <f>+'تفصيلى الاذون'!F592</f>
        <v>1E-13</v>
      </c>
      <c r="H101" s="17">
        <f>+'تفصيلى الاذون'!G592</f>
        <v>9.9999999999999998E-13</v>
      </c>
      <c r="I101" s="18">
        <f>+'تفصيلى الاذون'!H592</f>
        <v>-9E-13</v>
      </c>
      <c r="J101" s="18">
        <f>+'تفصيلى الاذون'!I592</f>
        <v>-7.5000000000000004E-13</v>
      </c>
      <c r="K101" s="18">
        <f>+'تفصيلى الاذون'!J592</f>
        <v>0</v>
      </c>
      <c r="L101" s="19">
        <f>+'تفصيلى الاذون'!K592</f>
        <v>0</v>
      </c>
      <c r="M101" s="18">
        <f>+'تفصيلى الاذون'!L592</f>
        <v>0</v>
      </c>
      <c r="N101" s="19" t="e">
        <f t="shared" si="7"/>
        <v>#DIV/0!</v>
      </c>
      <c r="O101" s="18">
        <f>+'تفصيلى الاذون'!M592</f>
        <v>0</v>
      </c>
      <c r="P101" s="18"/>
      <c r="Q101" s="18"/>
      <c r="R101" s="18">
        <f t="shared" si="11"/>
        <v>0</v>
      </c>
      <c r="S101" s="20"/>
      <c r="T101" s="20"/>
      <c r="U101" s="21"/>
      <c r="V101" s="21"/>
      <c r="W101" s="22"/>
    </row>
    <row r="102" spans="1:23" s="23" customFormat="1" ht="36.75" customHeight="1">
      <c r="A102" s="15">
        <f>+'تفصيلى الاذون'!A598</f>
        <v>2608</v>
      </c>
      <c r="B102" s="16">
        <f>+'تفصيلى الاذون'!B598</f>
        <v>0</v>
      </c>
      <c r="C102" s="17" t="str">
        <f>+'تفصيلى الاذون'!C598</f>
        <v>مزرعه زينه</v>
      </c>
      <c r="D102" s="17">
        <f>+'تفصيلى الاذون'!D598</f>
        <v>0</v>
      </c>
      <c r="E102" s="17">
        <f>+'تفصيلى الاذون'!E598</f>
        <v>0</v>
      </c>
      <c r="F102" s="17">
        <f>'تفصيلى الاذون'!U598</f>
        <v>0</v>
      </c>
      <c r="G102" s="17">
        <f>+'تفصيلى الاذون'!F598</f>
        <v>1E-13</v>
      </c>
      <c r="H102" s="17">
        <f>+'تفصيلى الاذون'!G598</f>
        <v>9.9999999999999998E-13</v>
      </c>
      <c r="I102" s="18">
        <f>+'تفصيلى الاذون'!H598</f>
        <v>-9E-13</v>
      </c>
      <c r="J102" s="18">
        <f>+'تفصيلى الاذون'!I598</f>
        <v>-7.5000000000000004E-13</v>
      </c>
      <c r="K102" s="18">
        <f>+'تفصيلى الاذون'!J598</f>
        <v>0</v>
      </c>
      <c r="L102" s="19">
        <f>+'تفصيلى الاذون'!K598</f>
        <v>0</v>
      </c>
      <c r="M102" s="18">
        <f>+'تفصيلى الاذون'!L598</f>
        <v>0</v>
      </c>
      <c r="N102" s="19" t="e">
        <f t="shared" si="7"/>
        <v>#DIV/0!</v>
      </c>
      <c r="O102" s="18">
        <f>+'تفصيلى الاذون'!M598</f>
        <v>0</v>
      </c>
      <c r="P102" s="18"/>
      <c r="Q102" s="18"/>
      <c r="R102" s="18">
        <f t="shared" si="11"/>
        <v>0</v>
      </c>
      <c r="S102" s="20"/>
      <c r="T102" s="20"/>
      <c r="U102" s="21"/>
      <c r="V102" s="21"/>
      <c r="W102" s="22"/>
    </row>
    <row r="103" spans="1:23" s="23" customFormat="1" ht="36.75" customHeight="1">
      <c r="A103" s="15">
        <f>+'تفصيلى الاذون'!A604</f>
        <v>2609</v>
      </c>
      <c r="B103" s="16">
        <f>+'تفصيلى الاذون'!B604</f>
        <v>0</v>
      </c>
      <c r="C103" s="17" t="str">
        <f>+'تفصيلى الاذون'!C604</f>
        <v>مزرعه زينه</v>
      </c>
      <c r="D103" s="17">
        <f>+'تفصيلى الاذون'!D604</f>
        <v>0</v>
      </c>
      <c r="E103" s="17">
        <f>+'تفصيلى الاذون'!E604</f>
        <v>0</v>
      </c>
      <c r="F103" s="17">
        <f>'تفصيلى الاذون'!U604</f>
        <v>0</v>
      </c>
      <c r="G103" s="17">
        <f>+'تفصيلى الاذون'!F604</f>
        <v>1E-13</v>
      </c>
      <c r="H103" s="17">
        <f>+'تفصيلى الاذون'!G604</f>
        <v>9.9999999999999998E-13</v>
      </c>
      <c r="I103" s="18">
        <f>+'تفصيلى الاذون'!H604</f>
        <v>-9E-13</v>
      </c>
      <c r="J103" s="18">
        <f>+'تفصيلى الاذون'!I604</f>
        <v>-7.5000000000000004E-13</v>
      </c>
      <c r="K103" s="18">
        <f>+'تفصيلى الاذون'!J604</f>
        <v>0</v>
      </c>
      <c r="L103" s="19">
        <f>+'تفصيلى الاذون'!K604</f>
        <v>0</v>
      </c>
      <c r="M103" s="18">
        <f>+'تفصيلى الاذون'!L604</f>
        <v>0</v>
      </c>
      <c r="N103" s="19" t="e">
        <f t="shared" si="7"/>
        <v>#DIV/0!</v>
      </c>
      <c r="O103" s="18">
        <f>+'تفصيلى الاذون'!M604</f>
        <v>0</v>
      </c>
      <c r="P103" s="18"/>
      <c r="Q103" s="18"/>
      <c r="R103" s="18">
        <f t="shared" si="11"/>
        <v>0</v>
      </c>
      <c r="S103" s="20"/>
      <c r="T103" s="20"/>
      <c r="U103" s="21"/>
      <c r="V103" s="21"/>
      <c r="W103" s="22"/>
    </row>
    <row r="104" spans="1:23" s="23" customFormat="1" ht="36.75" customHeight="1">
      <c r="A104" s="15">
        <f>+'تفصيلى الاذون'!A610</f>
        <v>2610</v>
      </c>
      <c r="B104" s="16">
        <f>+'تفصيلى الاذون'!B610</f>
        <v>0</v>
      </c>
      <c r="C104" s="17" t="str">
        <f>+'تفصيلى الاذون'!C610</f>
        <v>مزرعه زينه</v>
      </c>
      <c r="D104" s="17">
        <f>+'تفصيلى الاذون'!D610</f>
        <v>0</v>
      </c>
      <c r="E104" s="17">
        <f>+'تفصيلى الاذون'!E610</f>
        <v>0</v>
      </c>
      <c r="F104" s="17">
        <f>'تفصيلى الاذون'!U610</f>
        <v>0</v>
      </c>
      <c r="G104" s="17">
        <f>+'تفصيلى الاذون'!F610</f>
        <v>1E-13</v>
      </c>
      <c r="H104" s="17">
        <f>+'تفصيلى الاذون'!G610</f>
        <v>9.9999999999999998E-13</v>
      </c>
      <c r="I104" s="18">
        <f>+'تفصيلى الاذون'!H610</f>
        <v>-9E-13</v>
      </c>
      <c r="J104" s="18">
        <f>+'تفصيلى الاذون'!I610</f>
        <v>-7.5000000000000004E-13</v>
      </c>
      <c r="K104" s="18">
        <f>+'تفصيلى الاذون'!J610</f>
        <v>0</v>
      </c>
      <c r="L104" s="19">
        <f>+'تفصيلى الاذون'!K610</f>
        <v>0</v>
      </c>
      <c r="M104" s="18">
        <f>+'تفصيلى الاذون'!L610</f>
        <v>0</v>
      </c>
      <c r="N104" s="19" t="e">
        <f t="shared" si="7"/>
        <v>#DIV/0!</v>
      </c>
      <c r="O104" s="18">
        <f>+'تفصيلى الاذون'!M610</f>
        <v>0</v>
      </c>
      <c r="P104" s="18"/>
      <c r="Q104" s="18"/>
      <c r="R104" s="18">
        <f t="shared" si="11"/>
        <v>0</v>
      </c>
      <c r="S104" s="20"/>
      <c r="T104" s="20"/>
      <c r="U104" s="21"/>
      <c r="V104" s="21"/>
      <c r="W104" s="22"/>
    </row>
    <row r="105" spans="1:23" s="23" customFormat="1" ht="36.75" customHeight="1">
      <c r="A105" s="15">
        <f>+'تفصيلى الاذون'!A616</f>
        <v>2611</v>
      </c>
      <c r="B105" s="16">
        <f>+'تفصيلى الاذون'!B616</f>
        <v>0</v>
      </c>
      <c r="C105" s="17" t="str">
        <f>+'تفصيلى الاذون'!C616</f>
        <v>مزرعه زينه</v>
      </c>
      <c r="D105" s="17">
        <f>+'تفصيلى الاذون'!D616</f>
        <v>0</v>
      </c>
      <c r="E105" s="17">
        <f>+'تفصيلى الاذون'!E616</f>
        <v>0</v>
      </c>
      <c r="F105" s="17">
        <f>'تفصيلى الاذون'!U616</f>
        <v>0</v>
      </c>
      <c r="G105" s="17">
        <f>+'تفصيلى الاذون'!F616</f>
        <v>1E-13</v>
      </c>
      <c r="H105" s="17">
        <f>+'تفصيلى الاذون'!G616</f>
        <v>9.9999999999999998E-13</v>
      </c>
      <c r="I105" s="18">
        <f>+'تفصيلى الاذون'!H616</f>
        <v>-9E-13</v>
      </c>
      <c r="J105" s="18">
        <f>+'تفصيلى الاذون'!I616</f>
        <v>-7.5000000000000004E-13</v>
      </c>
      <c r="K105" s="18">
        <f>+'تفصيلى الاذون'!J616</f>
        <v>0</v>
      </c>
      <c r="L105" s="19">
        <f>+'تفصيلى الاذون'!K616</f>
        <v>0</v>
      </c>
      <c r="M105" s="18">
        <f>+'تفصيلى الاذون'!L616</f>
        <v>0</v>
      </c>
      <c r="N105" s="19" t="e">
        <f t="shared" si="7"/>
        <v>#DIV/0!</v>
      </c>
      <c r="O105" s="18">
        <f>+'تفصيلى الاذون'!M616</f>
        <v>0</v>
      </c>
      <c r="P105" s="18"/>
      <c r="Q105" s="18"/>
      <c r="R105" s="18">
        <f t="shared" si="11"/>
        <v>0</v>
      </c>
      <c r="S105" s="20"/>
      <c r="T105" s="20"/>
      <c r="U105" s="21"/>
      <c r="V105" s="21"/>
      <c r="W105" s="22"/>
    </row>
    <row r="106" spans="1:23" s="23" customFormat="1" ht="36.75" customHeight="1">
      <c r="A106" s="15">
        <f>+'تفصيلى الاذون'!A622</f>
        <v>2612</v>
      </c>
      <c r="B106" s="16">
        <f>+'تفصيلى الاذون'!B622</f>
        <v>0</v>
      </c>
      <c r="C106" s="17" t="str">
        <f>+'تفصيلى الاذون'!C622</f>
        <v>مزرعه زينه</v>
      </c>
      <c r="D106" s="17">
        <f>+'تفصيلى الاذون'!D622</f>
        <v>0</v>
      </c>
      <c r="E106" s="17">
        <f>+'تفصيلى الاذون'!E622</f>
        <v>0</v>
      </c>
      <c r="F106" s="17">
        <f>'تفصيلى الاذون'!U622</f>
        <v>0</v>
      </c>
      <c r="G106" s="17">
        <f>+'تفصيلى الاذون'!F622</f>
        <v>1E-13</v>
      </c>
      <c r="H106" s="17">
        <f>+'تفصيلى الاذون'!G622</f>
        <v>9.9999999999999998E-13</v>
      </c>
      <c r="I106" s="18">
        <f>+'تفصيلى الاذون'!H622</f>
        <v>-9E-13</v>
      </c>
      <c r="J106" s="18">
        <f>+'تفصيلى الاذون'!I622</f>
        <v>-7.5000000000000004E-13</v>
      </c>
      <c r="K106" s="18">
        <f>+'تفصيلى الاذون'!J622</f>
        <v>0</v>
      </c>
      <c r="L106" s="19">
        <f>+'تفصيلى الاذون'!K622</f>
        <v>0</v>
      </c>
      <c r="M106" s="18">
        <f>+'تفصيلى الاذون'!L622</f>
        <v>0</v>
      </c>
      <c r="N106" s="19" t="e">
        <f t="shared" si="7"/>
        <v>#DIV/0!</v>
      </c>
      <c r="O106" s="18">
        <f>+'تفصيلى الاذون'!M622</f>
        <v>0</v>
      </c>
      <c r="P106" s="18"/>
      <c r="Q106" s="18"/>
      <c r="R106" s="18">
        <f t="shared" si="11"/>
        <v>0</v>
      </c>
      <c r="S106" s="20"/>
      <c r="T106" s="20"/>
      <c r="U106" s="21"/>
      <c r="V106" s="21"/>
      <c r="W106" s="22"/>
    </row>
    <row r="107" spans="1:23" s="23" customFormat="1" ht="36.75" customHeight="1">
      <c r="A107" s="15">
        <f>+'تفصيلى الاذون'!A628</f>
        <v>2613</v>
      </c>
      <c r="B107" s="16">
        <f>+'تفصيلى الاذون'!B628</f>
        <v>0</v>
      </c>
      <c r="C107" s="17" t="str">
        <f>+'تفصيلى الاذون'!C628</f>
        <v>مزرعه زينه</v>
      </c>
      <c r="D107" s="17">
        <f>+'تفصيلى الاذون'!D628</f>
        <v>0</v>
      </c>
      <c r="E107" s="17">
        <f>+'تفصيلى الاذون'!E628</f>
        <v>0</v>
      </c>
      <c r="F107" s="17">
        <f>'تفصيلى الاذون'!U628</f>
        <v>0</v>
      </c>
      <c r="G107" s="17">
        <f>+'تفصيلى الاذون'!F628</f>
        <v>1E-13</v>
      </c>
      <c r="H107" s="17">
        <f>+'تفصيلى الاذون'!G628</f>
        <v>9.9999999999999998E-13</v>
      </c>
      <c r="I107" s="18">
        <f>+'تفصيلى الاذون'!H628</f>
        <v>-9E-13</v>
      </c>
      <c r="J107" s="18">
        <f>+'تفصيلى الاذون'!I628</f>
        <v>-7.5000000000000004E-13</v>
      </c>
      <c r="K107" s="18">
        <f>+'تفصيلى الاذون'!J628</f>
        <v>0</v>
      </c>
      <c r="L107" s="19">
        <f>+'تفصيلى الاذون'!K628</f>
        <v>0</v>
      </c>
      <c r="M107" s="18">
        <f>+'تفصيلى الاذون'!L628</f>
        <v>0</v>
      </c>
      <c r="N107" s="19" t="e">
        <f t="shared" si="7"/>
        <v>#DIV/0!</v>
      </c>
      <c r="O107" s="18">
        <f>+'تفصيلى الاذون'!M628</f>
        <v>0</v>
      </c>
      <c r="P107" s="18"/>
      <c r="Q107" s="18"/>
      <c r="R107" s="18">
        <f t="shared" si="11"/>
        <v>0</v>
      </c>
      <c r="S107" s="20"/>
      <c r="T107" s="20"/>
      <c r="U107" s="21"/>
      <c r="V107" s="21"/>
      <c r="W107" s="22"/>
    </row>
    <row r="108" spans="1:23" s="23" customFormat="1" ht="36.75" customHeight="1">
      <c r="A108" s="15">
        <f>+'تفصيلى الاذون'!A634</f>
        <v>2614</v>
      </c>
      <c r="B108" s="16">
        <f>+'تفصيلى الاذون'!B634</f>
        <v>0</v>
      </c>
      <c r="C108" s="17" t="str">
        <f>+'تفصيلى الاذون'!C634</f>
        <v>مزرعه زينه</v>
      </c>
      <c r="D108" s="17">
        <f>+'تفصيلى الاذون'!D634</f>
        <v>0</v>
      </c>
      <c r="E108" s="17">
        <f>+'تفصيلى الاذون'!E634</f>
        <v>0</v>
      </c>
      <c r="F108" s="17">
        <f>'تفصيلى الاذون'!U634</f>
        <v>0</v>
      </c>
      <c r="G108" s="17">
        <f>+'تفصيلى الاذون'!F634</f>
        <v>1E-13</v>
      </c>
      <c r="H108" s="17">
        <f>+'تفصيلى الاذون'!G634</f>
        <v>9.9999999999999998E-13</v>
      </c>
      <c r="I108" s="18">
        <f>+'تفصيلى الاذون'!H634</f>
        <v>-9E-13</v>
      </c>
      <c r="J108" s="18">
        <f>+'تفصيلى الاذون'!I634</f>
        <v>-7.5000000000000004E-13</v>
      </c>
      <c r="K108" s="18">
        <f>+'تفصيلى الاذون'!J634</f>
        <v>0</v>
      </c>
      <c r="L108" s="19">
        <f>+'تفصيلى الاذون'!K634</f>
        <v>0</v>
      </c>
      <c r="M108" s="18">
        <f>+'تفصيلى الاذون'!L634</f>
        <v>0</v>
      </c>
      <c r="N108" s="19" t="e">
        <f t="shared" si="7"/>
        <v>#DIV/0!</v>
      </c>
      <c r="O108" s="18">
        <f>+'تفصيلى الاذون'!M634</f>
        <v>0</v>
      </c>
      <c r="P108" s="18"/>
      <c r="Q108" s="18"/>
      <c r="R108" s="18">
        <f t="shared" si="11"/>
        <v>0</v>
      </c>
      <c r="S108" s="20"/>
      <c r="T108" s="20"/>
      <c r="U108" s="21"/>
      <c r="V108" s="21"/>
      <c r="W108" s="22"/>
    </row>
    <row r="109" spans="1:23" s="23" customFormat="1" ht="36.75" customHeight="1">
      <c r="A109" s="15">
        <f>+'تفصيلى الاذون'!A640</f>
        <v>2615</v>
      </c>
      <c r="B109" s="16">
        <f>+'تفصيلى الاذون'!B640</f>
        <v>0</v>
      </c>
      <c r="C109" s="17" t="str">
        <f>+'تفصيلى الاذون'!C640</f>
        <v>مزرعه زينه</v>
      </c>
      <c r="D109" s="17">
        <f>+'تفصيلى الاذون'!D640</f>
        <v>0</v>
      </c>
      <c r="E109" s="17">
        <f>+'تفصيلى الاذون'!E640</f>
        <v>0</v>
      </c>
      <c r="F109" s="17">
        <f>'تفصيلى الاذون'!U640</f>
        <v>0</v>
      </c>
      <c r="G109" s="17">
        <f>+'تفصيلى الاذون'!F640</f>
        <v>1E-13</v>
      </c>
      <c r="H109" s="17">
        <f>+'تفصيلى الاذون'!G640</f>
        <v>9.9999999999999998E-13</v>
      </c>
      <c r="I109" s="18">
        <f>+'تفصيلى الاذون'!H640</f>
        <v>-9E-13</v>
      </c>
      <c r="J109" s="18">
        <f>+'تفصيلى الاذون'!I640</f>
        <v>-7.5000000000000004E-13</v>
      </c>
      <c r="K109" s="18">
        <f>+'تفصيلى الاذون'!J640</f>
        <v>0</v>
      </c>
      <c r="L109" s="19">
        <f>+'تفصيلى الاذون'!K640</f>
        <v>0</v>
      </c>
      <c r="M109" s="18">
        <f>+'تفصيلى الاذون'!L640</f>
        <v>0</v>
      </c>
      <c r="N109" s="19" t="e">
        <f t="shared" si="7"/>
        <v>#DIV/0!</v>
      </c>
      <c r="O109" s="18">
        <f>+'تفصيلى الاذون'!M640</f>
        <v>0</v>
      </c>
      <c r="P109" s="18"/>
      <c r="Q109" s="18"/>
      <c r="R109" s="18">
        <f t="shared" si="11"/>
        <v>0</v>
      </c>
      <c r="S109" s="20"/>
      <c r="T109" s="20"/>
      <c r="U109" s="21"/>
      <c r="V109" s="21"/>
      <c r="W109" s="22"/>
    </row>
    <row r="110" spans="1:23" s="23" customFormat="1" ht="36.75" customHeight="1">
      <c r="A110" s="15">
        <f>+'تفصيلى الاذون'!A646</f>
        <v>2616</v>
      </c>
      <c r="B110" s="16">
        <f>+'تفصيلى الاذون'!B646</f>
        <v>0</v>
      </c>
      <c r="C110" s="17" t="str">
        <f>+'تفصيلى الاذون'!C646</f>
        <v>مزرعه زينه</v>
      </c>
      <c r="D110" s="17">
        <f>+'تفصيلى الاذون'!D646</f>
        <v>0</v>
      </c>
      <c r="E110" s="17">
        <f>+'تفصيلى الاذون'!E646</f>
        <v>0</v>
      </c>
      <c r="F110" s="17">
        <f>'تفصيلى الاذون'!U646</f>
        <v>0</v>
      </c>
      <c r="G110" s="17">
        <f>+'تفصيلى الاذون'!F646</f>
        <v>1E-13</v>
      </c>
      <c r="H110" s="17">
        <f>+'تفصيلى الاذون'!G646</f>
        <v>9.9999999999999998E-13</v>
      </c>
      <c r="I110" s="18">
        <f>+'تفصيلى الاذون'!H646</f>
        <v>-9E-13</v>
      </c>
      <c r="J110" s="18">
        <f>+'تفصيلى الاذون'!I646</f>
        <v>-7.5000000000000004E-13</v>
      </c>
      <c r="K110" s="18">
        <f>+'تفصيلى الاذون'!J646</f>
        <v>0</v>
      </c>
      <c r="L110" s="19">
        <f>+'تفصيلى الاذون'!K646</f>
        <v>0</v>
      </c>
      <c r="M110" s="18">
        <f>+'تفصيلى الاذون'!L646</f>
        <v>0</v>
      </c>
      <c r="N110" s="19" t="e">
        <f t="shared" si="7"/>
        <v>#DIV/0!</v>
      </c>
      <c r="O110" s="18">
        <f>+'تفصيلى الاذون'!M646</f>
        <v>0</v>
      </c>
      <c r="P110" s="18"/>
      <c r="Q110" s="18"/>
      <c r="R110" s="18">
        <f t="shared" ref="R110:R120" si="12">L110-P110-Q110</f>
        <v>0</v>
      </c>
      <c r="S110" s="20"/>
      <c r="T110" s="20"/>
      <c r="U110" s="21"/>
      <c r="V110" s="21"/>
      <c r="W110" s="22"/>
    </row>
    <row r="111" spans="1:23" s="23" customFormat="1" ht="36.75" customHeight="1">
      <c r="A111" s="15">
        <f>+'تفصيلى الاذون'!A652</f>
        <v>2617</v>
      </c>
      <c r="B111" s="16">
        <f>+'تفصيلى الاذون'!B652</f>
        <v>0</v>
      </c>
      <c r="C111" s="17" t="str">
        <f>+'تفصيلى الاذون'!C652</f>
        <v>مزرعه زينه</v>
      </c>
      <c r="D111" s="17">
        <f>+'تفصيلى الاذون'!D652</f>
        <v>0</v>
      </c>
      <c r="E111" s="17">
        <f>+'تفصيلى الاذون'!E652</f>
        <v>0</v>
      </c>
      <c r="F111" s="17">
        <f>'تفصيلى الاذون'!U652</f>
        <v>0</v>
      </c>
      <c r="G111" s="17">
        <f>+'تفصيلى الاذون'!F652</f>
        <v>1E-13</v>
      </c>
      <c r="H111" s="17">
        <f>+'تفصيلى الاذون'!G652</f>
        <v>9.9999999999999998E-13</v>
      </c>
      <c r="I111" s="18">
        <f>+'تفصيلى الاذون'!H652</f>
        <v>-9E-13</v>
      </c>
      <c r="J111" s="18">
        <f>+'تفصيلى الاذون'!I652</f>
        <v>-7.5000000000000004E-13</v>
      </c>
      <c r="K111" s="18">
        <f>+'تفصيلى الاذون'!J652</f>
        <v>0</v>
      </c>
      <c r="L111" s="19">
        <f>+'تفصيلى الاذون'!K652</f>
        <v>0</v>
      </c>
      <c r="M111" s="18">
        <f>+'تفصيلى الاذون'!L652</f>
        <v>0</v>
      </c>
      <c r="N111" s="19" t="e">
        <f t="shared" si="7"/>
        <v>#DIV/0!</v>
      </c>
      <c r="O111" s="18">
        <f>+'تفصيلى الاذون'!M652</f>
        <v>0</v>
      </c>
      <c r="P111" s="18"/>
      <c r="Q111" s="18"/>
      <c r="R111" s="18">
        <f t="shared" si="12"/>
        <v>0</v>
      </c>
      <c r="S111" s="20"/>
      <c r="T111" s="20"/>
      <c r="U111" s="21"/>
      <c r="V111" s="21"/>
      <c r="W111" s="22"/>
    </row>
    <row r="112" spans="1:23" s="23" customFormat="1" ht="36.75" customHeight="1">
      <c r="A112" s="15">
        <f>+'تفصيلى الاذون'!A658</f>
        <v>2618</v>
      </c>
      <c r="B112" s="16">
        <f>+'تفصيلى الاذون'!B658</f>
        <v>0</v>
      </c>
      <c r="C112" s="17" t="str">
        <f>+'تفصيلى الاذون'!C658</f>
        <v>مزرعه زينه</v>
      </c>
      <c r="D112" s="17">
        <f>+'تفصيلى الاذون'!D658</f>
        <v>0</v>
      </c>
      <c r="E112" s="17">
        <f>+'تفصيلى الاذون'!E658</f>
        <v>0</v>
      </c>
      <c r="F112" s="17">
        <f>'تفصيلى الاذون'!U658</f>
        <v>0</v>
      </c>
      <c r="G112" s="17">
        <f>+'تفصيلى الاذون'!F658</f>
        <v>1E-13</v>
      </c>
      <c r="H112" s="17">
        <f>+'تفصيلى الاذون'!G658</f>
        <v>9.9999999999999998E-13</v>
      </c>
      <c r="I112" s="18">
        <f>+'تفصيلى الاذون'!H658</f>
        <v>-9E-13</v>
      </c>
      <c r="J112" s="18">
        <f>+'تفصيلى الاذون'!I658</f>
        <v>-7.5000000000000004E-13</v>
      </c>
      <c r="K112" s="18">
        <f>+'تفصيلى الاذون'!J658</f>
        <v>0</v>
      </c>
      <c r="L112" s="19">
        <f>+'تفصيلى الاذون'!K658</f>
        <v>0</v>
      </c>
      <c r="M112" s="18">
        <f>+'تفصيلى الاذون'!L658</f>
        <v>0</v>
      </c>
      <c r="N112" s="19" t="e">
        <f t="shared" si="7"/>
        <v>#DIV/0!</v>
      </c>
      <c r="O112" s="18">
        <f>+'تفصيلى الاذون'!M658</f>
        <v>0</v>
      </c>
      <c r="P112" s="18"/>
      <c r="Q112" s="18"/>
      <c r="R112" s="18">
        <f t="shared" si="12"/>
        <v>0</v>
      </c>
      <c r="S112" s="20"/>
      <c r="T112" s="20"/>
      <c r="U112" s="21"/>
      <c r="V112" s="21"/>
      <c r="W112" s="22"/>
    </row>
    <row r="113" spans="1:23" s="23" customFormat="1" ht="36.75" customHeight="1">
      <c r="A113" s="15">
        <f>+'تفصيلى الاذون'!A664</f>
        <v>2619</v>
      </c>
      <c r="B113" s="16">
        <f>+'تفصيلى الاذون'!B664</f>
        <v>0</v>
      </c>
      <c r="C113" s="17" t="str">
        <f>+'تفصيلى الاذون'!C664</f>
        <v>مزرعه زينه</v>
      </c>
      <c r="D113" s="17">
        <f>+'تفصيلى الاذون'!D664</f>
        <v>0</v>
      </c>
      <c r="E113" s="17">
        <f>+'تفصيلى الاذون'!E664</f>
        <v>0</v>
      </c>
      <c r="F113" s="17">
        <f>'تفصيلى الاذون'!U664</f>
        <v>0</v>
      </c>
      <c r="G113" s="17">
        <f>+'تفصيلى الاذون'!F664</f>
        <v>1E-13</v>
      </c>
      <c r="H113" s="17">
        <f>+'تفصيلى الاذون'!G664</f>
        <v>9.9999999999999998E-13</v>
      </c>
      <c r="I113" s="18">
        <f>+'تفصيلى الاذون'!H664</f>
        <v>-9E-13</v>
      </c>
      <c r="J113" s="18">
        <f>+'تفصيلى الاذون'!I664</f>
        <v>-7.5000000000000004E-13</v>
      </c>
      <c r="K113" s="18">
        <f>+'تفصيلى الاذون'!J664</f>
        <v>0</v>
      </c>
      <c r="L113" s="19">
        <f>+'تفصيلى الاذون'!K664</f>
        <v>0</v>
      </c>
      <c r="M113" s="18">
        <f>+'تفصيلى الاذون'!L664</f>
        <v>0</v>
      </c>
      <c r="N113" s="19" t="e">
        <f t="shared" si="7"/>
        <v>#DIV/0!</v>
      </c>
      <c r="O113" s="18">
        <f>+'تفصيلى الاذون'!M664</f>
        <v>0</v>
      </c>
      <c r="P113" s="18"/>
      <c r="Q113" s="18"/>
      <c r="R113" s="18">
        <f t="shared" si="12"/>
        <v>0</v>
      </c>
      <c r="S113" s="20"/>
      <c r="T113" s="20"/>
      <c r="U113" s="21"/>
      <c r="V113" s="21"/>
      <c r="W113" s="22"/>
    </row>
    <row r="114" spans="1:23" s="23" customFormat="1" ht="36.75" customHeight="1">
      <c r="A114" s="15">
        <f>+'تفصيلى الاذون'!A670</f>
        <v>2620</v>
      </c>
      <c r="B114" s="16">
        <f>+'تفصيلى الاذون'!B670</f>
        <v>0</v>
      </c>
      <c r="C114" s="17" t="str">
        <f>+'تفصيلى الاذون'!C670</f>
        <v>مزرعه زينه</v>
      </c>
      <c r="D114" s="17">
        <f>+'تفصيلى الاذون'!D670</f>
        <v>0</v>
      </c>
      <c r="E114" s="17">
        <f>+'تفصيلى الاذون'!E670</f>
        <v>0</v>
      </c>
      <c r="F114" s="17">
        <f>'تفصيلى الاذون'!U670</f>
        <v>0</v>
      </c>
      <c r="G114" s="17">
        <f>+'تفصيلى الاذون'!F670</f>
        <v>1E-13</v>
      </c>
      <c r="H114" s="17">
        <f>+'تفصيلى الاذون'!G670</f>
        <v>9.9999999999999998E-13</v>
      </c>
      <c r="I114" s="18">
        <f>+'تفصيلى الاذون'!H670</f>
        <v>-9E-13</v>
      </c>
      <c r="J114" s="18">
        <f>+'تفصيلى الاذون'!I670</f>
        <v>-7.5000000000000004E-13</v>
      </c>
      <c r="K114" s="18">
        <f>+'تفصيلى الاذون'!J670</f>
        <v>0</v>
      </c>
      <c r="L114" s="19">
        <f>+'تفصيلى الاذون'!K670</f>
        <v>0</v>
      </c>
      <c r="M114" s="18">
        <f>+'تفصيلى الاذون'!L670</f>
        <v>0</v>
      </c>
      <c r="N114" s="19" t="e">
        <f t="shared" si="7"/>
        <v>#DIV/0!</v>
      </c>
      <c r="O114" s="18">
        <f>+'تفصيلى الاذون'!M670</f>
        <v>0</v>
      </c>
      <c r="P114" s="18"/>
      <c r="Q114" s="18"/>
      <c r="R114" s="18">
        <f t="shared" si="12"/>
        <v>0</v>
      </c>
      <c r="S114" s="20"/>
      <c r="T114" s="20"/>
      <c r="U114" s="21"/>
      <c r="V114" s="21"/>
      <c r="W114" s="22"/>
    </row>
    <row r="115" spans="1:23" s="23" customFormat="1" ht="36.75" customHeight="1">
      <c r="A115" s="15">
        <f>+'تفصيلى الاذون'!A676</f>
        <v>2621</v>
      </c>
      <c r="B115" s="16">
        <f>+'تفصيلى الاذون'!B676</f>
        <v>0</v>
      </c>
      <c r="C115" s="17" t="str">
        <f>+'تفصيلى الاذون'!C676</f>
        <v>مزرعه زينه</v>
      </c>
      <c r="D115" s="17">
        <f>+'تفصيلى الاذون'!D676</f>
        <v>0</v>
      </c>
      <c r="E115" s="17">
        <f>+'تفصيلى الاذون'!E676</f>
        <v>0</v>
      </c>
      <c r="F115" s="17">
        <f>'تفصيلى الاذون'!U676</f>
        <v>0</v>
      </c>
      <c r="G115" s="17">
        <f>+'تفصيلى الاذون'!F676</f>
        <v>1E-13</v>
      </c>
      <c r="H115" s="17">
        <f>+'تفصيلى الاذون'!G676</f>
        <v>9.9999999999999998E-13</v>
      </c>
      <c r="I115" s="18">
        <f>+'تفصيلى الاذون'!H676</f>
        <v>-9E-13</v>
      </c>
      <c r="J115" s="18">
        <f>+'تفصيلى الاذون'!I676</f>
        <v>-7.5000000000000004E-13</v>
      </c>
      <c r="K115" s="18">
        <f>+'تفصيلى الاذون'!J676</f>
        <v>0</v>
      </c>
      <c r="L115" s="19">
        <f>+'تفصيلى الاذون'!K676</f>
        <v>0</v>
      </c>
      <c r="M115" s="18">
        <f>+'تفصيلى الاذون'!L676</f>
        <v>0</v>
      </c>
      <c r="N115" s="19" t="e">
        <f t="shared" si="7"/>
        <v>#DIV/0!</v>
      </c>
      <c r="O115" s="18">
        <f>+'تفصيلى الاذون'!M676</f>
        <v>0</v>
      </c>
      <c r="P115" s="18"/>
      <c r="Q115" s="18"/>
      <c r="R115" s="18">
        <f t="shared" si="12"/>
        <v>0</v>
      </c>
      <c r="S115" s="20"/>
      <c r="T115" s="20"/>
      <c r="U115" s="21"/>
      <c r="V115" s="21"/>
      <c r="W115" s="22"/>
    </row>
    <row r="116" spans="1:23" s="23" customFormat="1" ht="36.75" customHeight="1">
      <c r="A116" s="15">
        <f>+'تفصيلى الاذون'!A682</f>
        <v>2622</v>
      </c>
      <c r="B116" s="16">
        <f>+'تفصيلى الاذون'!B682</f>
        <v>0</v>
      </c>
      <c r="C116" s="17" t="str">
        <f>+'تفصيلى الاذون'!C682</f>
        <v>مزرعه زينه</v>
      </c>
      <c r="D116" s="17">
        <f>+'تفصيلى الاذون'!D682</f>
        <v>0</v>
      </c>
      <c r="E116" s="17">
        <f>+'تفصيلى الاذون'!E682</f>
        <v>0</v>
      </c>
      <c r="F116" s="17">
        <f>'تفصيلى الاذون'!U682</f>
        <v>0</v>
      </c>
      <c r="G116" s="17">
        <f>+'تفصيلى الاذون'!F682</f>
        <v>1E-13</v>
      </c>
      <c r="H116" s="17">
        <f>+'تفصيلى الاذون'!G682</f>
        <v>9.9999999999999998E-13</v>
      </c>
      <c r="I116" s="18">
        <f>+'تفصيلى الاذون'!H682</f>
        <v>-9E-13</v>
      </c>
      <c r="J116" s="18">
        <f>+'تفصيلى الاذون'!I682</f>
        <v>-7.5000000000000004E-13</v>
      </c>
      <c r="K116" s="18">
        <f>+'تفصيلى الاذون'!J682</f>
        <v>0</v>
      </c>
      <c r="L116" s="19">
        <f>+'تفصيلى الاذون'!K682</f>
        <v>0</v>
      </c>
      <c r="M116" s="18">
        <f>+'تفصيلى الاذون'!L682</f>
        <v>0</v>
      </c>
      <c r="N116" s="19" t="e">
        <f t="shared" si="7"/>
        <v>#DIV/0!</v>
      </c>
      <c r="O116" s="18">
        <f>+'تفصيلى الاذون'!M682</f>
        <v>0</v>
      </c>
      <c r="P116" s="18"/>
      <c r="Q116" s="18"/>
      <c r="R116" s="18">
        <f t="shared" si="12"/>
        <v>0</v>
      </c>
      <c r="S116" s="20"/>
      <c r="T116" s="20"/>
      <c r="U116" s="21"/>
      <c r="V116" s="21"/>
      <c r="W116" s="22"/>
    </row>
    <row r="117" spans="1:23" s="23" customFormat="1" ht="36.75" customHeight="1">
      <c r="A117" s="15">
        <f>+'تفصيلى الاذون'!A688</f>
        <v>2623</v>
      </c>
      <c r="B117" s="16">
        <f>+'تفصيلى الاذون'!B688</f>
        <v>0</v>
      </c>
      <c r="C117" s="17" t="str">
        <f>+'تفصيلى الاذون'!C688</f>
        <v>مزرعه زينه</v>
      </c>
      <c r="D117" s="17">
        <f>+'تفصيلى الاذون'!D688</f>
        <v>0</v>
      </c>
      <c r="E117" s="17">
        <f>+'تفصيلى الاذون'!E688</f>
        <v>0</v>
      </c>
      <c r="F117" s="17">
        <f>'تفصيلى الاذون'!U688</f>
        <v>0</v>
      </c>
      <c r="G117" s="17">
        <f>+'تفصيلى الاذون'!F688</f>
        <v>1E-13</v>
      </c>
      <c r="H117" s="17">
        <f>+'تفصيلى الاذون'!G688</f>
        <v>9.9999999999999998E-13</v>
      </c>
      <c r="I117" s="18">
        <f>+'تفصيلى الاذون'!H688</f>
        <v>-9E-13</v>
      </c>
      <c r="J117" s="18">
        <f>+'تفصيلى الاذون'!I688</f>
        <v>-7.5000000000000004E-13</v>
      </c>
      <c r="K117" s="18">
        <f>+'تفصيلى الاذون'!J688</f>
        <v>0</v>
      </c>
      <c r="L117" s="19">
        <f>+'تفصيلى الاذون'!K688</f>
        <v>0</v>
      </c>
      <c r="M117" s="18">
        <f>+'تفصيلى الاذون'!L688</f>
        <v>0</v>
      </c>
      <c r="N117" s="19" t="e">
        <f t="shared" si="7"/>
        <v>#DIV/0!</v>
      </c>
      <c r="O117" s="18">
        <f>+'تفصيلى الاذون'!M688</f>
        <v>0</v>
      </c>
      <c r="P117" s="18"/>
      <c r="Q117" s="18"/>
      <c r="R117" s="18">
        <f t="shared" si="12"/>
        <v>0</v>
      </c>
      <c r="S117" s="20"/>
      <c r="T117" s="20"/>
      <c r="U117" s="21"/>
      <c r="V117" s="21"/>
      <c r="W117" s="22"/>
    </row>
    <row r="118" spans="1:23" s="23" customFormat="1" ht="36.75" customHeight="1">
      <c r="A118" s="15">
        <f>+'تفصيلى الاذون'!A694</f>
        <v>2624</v>
      </c>
      <c r="B118" s="16">
        <f>+'تفصيلى الاذون'!B694</f>
        <v>0</v>
      </c>
      <c r="C118" s="17" t="str">
        <f>+'تفصيلى الاذون'!C694</f>
        <v>مزرعه زينه</v>
      </c>
      <c r="D118" s="17">
        <f>+'تفصيلى الاذون'!D694</f>
        <v>0</v>
      </c>
      <c r="E118" s="17">
        <f>+'تفصيلى الاذون'!E694</f>
        <v>0</v>
      </c>
      <c r="F118" s="17">
        <f>'تفصيلى الاذون'!U694</f>
        <v>0</v>
      </c>
      <c r="G118" s="17">
        <f>+'تفصيلى الاذون'!F694</f>
        <v>1E-13</v>
      </c>
      <c r="H118" s="17">
        <f>+'تفصيلى الاذون'!G694</f>
        <v>9.9999999999999998E-13</v>
      </c>
      <c r="I118" s="18">
        <f>+'تفصيلى الاذون'!H694</f>
        <v>-9E-13</v>
      </c>
      <c r="J118" s="18">
        <f>+'تفصيلى الاذون'!I694</f>
        <v>-7.5000000000000004E-13</v>
      </c>
      <c r="K118" s="18">
        <f>+'تفصيلى الاذون'!J694</f>
        <v>0</v>
      </c>
      <c r="L118" s="19">
        <f>+'تفصيلى الاذون'!K694</f>
        <v>0</v>
      </c>
      <c r="M118" s="18">
        <f>+'تفصيلى الاذون'!L694</f>
        <v>0</v>
      </c>
      <c r="N118" s="19" t="e">
        <f t="shared" si="7"/>
        <v>#DIV/0!</v>
      </c>
      <c r="O118" s="18">
        <f>+'تفصيلى الاذون'!M694</f>
        <v>0</v>
      </c>
      <c r="P118" s="18"/>
      <c r="Q118" s="18"/>
      <c r="R118" s="18">
        <f t="shared" si="12"/>
        <v>0</v>
      </c>
      <c r="S118" s="20"/>
      <c r="T118" s="20"/>
      <c r="U118" s="21"/>
      <c r="V118" s="21"/>
      <c r="W118" s="22"/>
    </row>
    <row r="119" spans="1:23" s="23" customFormat="1" ht="36.75" customHeight="1">
      <c r="A119" s="15">
        <f>+'تفصيلى الاذون'!A700</f>
        <v>2625</v>
      </c>
      <c r="B119" s="16">
        <f>+'تفصيلى الاذون'!B700</f>
        <v>0</v>
      </c>
      <c r="C119" s="17" t="str">
        <f>+'تفصيلى الاذون'!C700</f>
        <v>مزرعه زينه</v>
      </c>
      <c r="D119" s="17">
        <f>+'تفصيلى الاذون'!D700</f>
        <v>0</v>
      </c>
      <c r="E119" s="17">
        <f>+'تفصيلى الاذون'!E700</f>
        <v>0</v>
      </c>
      <c r="F119" s="17">
        <f>'تفصيلى الاذون'!U700</f>
        <v>0</v>
      </c>
      <c r="G119" s="17">
        <f>+'تفصيلى الاذون'!F700</f>
        <v>1E-13</v>
      </c>
      <c r="H119" s="17">
        <f>+'تفصيلى الاذون'!G700</f>
        <v>9.9999999999999998E-13</v>
      </c>
      <c r="I119" s="18">
        <f>+'تفصيلى الاذون'!H700</f>
        <v>-9E-13</v>
      </c>
      <c r="J119" s="18">
        <f>+'تفصيلى الاذون'!I700</f>
        <v>-7.5000000000000004E-13</v>
      </c>
      <c r="K119" s="18">
        <f>+'تفصيلى الاذون'!J700</f>
        <v>0</v>
      </c>
      <c r="L119" s="19">
        <f>+'تفصيلى الاذون'!K700</f>
        <v>0</v>
      </c>
      <c r="M119" s="18">
        <f>+'تفصيلى الاذون'!L700</f>
        <v>0</v>
      </c>
      <c r="N119" s="19" t="e">
        <f t="shared" si="7"/>
        <v>#DIV/0!</v>
      </c>
      <c r="O119" s="18">
        <f>+'تفصيلى الاذون'!M700</f>
        <v>0</v>
      </c>
      <c r="P119" s="18"/>
      <c r="Q119" s="18"/>
      <c r="R119" s="18">
        <f t="shared" si="12"/>
        <v>0</v>
      </c>
      <c r="S119" s="20"/>
      <c r="T119" s="20"/>
      <c r="U119" s="21"/>
      <c r="V119" s="21"/>
      <c r="W119" s="22"/>
    </row>
    <row r="120" spans="1:23" s="23" customFormat="1" ht="36.75" customHeight="1">
      <c r="A120" s="15">
        <f>+'تفصيلى الاذون'!A706</f>
        <v>2626</v>
      </c>
      <c r="B120" s="16">
        <f>+'تفصيلى الاذون'!B706</f>
        <v>0</v>
      </c>
      <c r="C120" s="17" t="str">
        <f>+'تفصيلى الاذون'!C706</f>
        <v>مزرعه زينه</v>
      </c>
      <c r="D120" s="17">
        <f>+'تفصيلى الاذون'!D706</f>
        <v>0</v>
      </c>
      <c r="E120" s="17">
        <f>+'تفصيلى الاذون'!E706</f>
        <v>0</v>
      </c>
      <c r="F120" s="17">
        <f>'تفصيلى الاذون'!U706</f>
        <v>0</v>
      </c>
      <c r="G120" s="17">
        <f>+'تفصيلى الاذون'!F706</f>
        <v>1E-13</v>
      </c>
      <c r="H120" s="17">
        <f>+'تفصيلى الاذون'!G706</f>
        <v>9.9999999999999998E-13</v>
      </c>
      <c r="I120" s="18">
        <f>+'تفصيلى الاذون'!H706</f>
        <v>-9E-13</v>
      </c>
      <c r="J120" s="18">
        <f>+'تفصيلى الاذون'!I706</f>
        <v>-7.5000000000000004E-13</v>
      </c>
      <c r="K120" s="18">
        <f>+'تفصيلى الاذون'!J706</f>
        <v>0</v>
      </c>
      <c r="L120" s="19">
        <f>+'تفصيلى الاذون'!K706</f>
        <v>0</v>
      </c>
      <c r="M120" s="18">
        <f>+'تفصيلى الاذون'!L706</f>
        <v>0</v>
      </c>
      <c r="N120" s="19" t="e">
        <f t="shared" si="7"/>
        <v>#DIV/0!</v>
      </c>
      <c r="O120" s="18">
        <f>+'تفصيلى الاذون'!M706</f>
        <v>0</v>
      </c>
      <c r="P120" s="18"/>
      <c r="Q120" s="18"/>
      <c r="R120" s="18">
        <f t="shared" si="12"/>
        <v>0</v>
      </c>
      <c r="S120" s="20"/>
      <c r="T120" s="20"/>
      <c r="U120" s="21"/>
      <c r="V120" s="21"/>
      <c r="W120" s="22"/>
    </row>
    <row r="121" spans="1:23" s="23" customFormat="1" ht="36.75" customHeight="1">
      <c r="A121" s="15">
        <f>+'تفصيلى الاذون'!A712</f>
        <v>2627</v>
      </c>
      <c r="B121" s="16">
        <f>+'تفصيلى الاذون'!B712</f>
        <v>0</v>
      </c>
      <c r="C121" s="17" t="str">
        <f>+'تفصيلى الاذون'!C712</f>
        <v>مزرعه زينه</v>
      </c>
      <c r="D121" s="17">
        <f>+'تفصيلى الاذون'!D712</f>
        <v>0</v>
      </c>
      <c r="E121" s="17">
        <f>+'تفصيلى الاذون'!E712</f>
        <v>0</v>
      </c>
      <c r="F121" s="17">
        <f>'تفصيلى الاذون'!U712</f>
        <v>0</v>
      </c>
      <c r="G121" s="17">
        <f>+'تفصيلى الاذون'!F712</f>
        <v>1E-13</v>
      </c>
      <c r="H121" s="17">
        <f>+'تفصيلى الاذون'!G712</f>
        <v>9.9999999999999998E-13</v>
      </c>
      <c r="I121" s="18">
        <f>+'تفصيلى الاذون'!H712</f>
        <v>-9E-13</v>
      </c>
      <c r="J121" s="18">
        <f>+'تفصيلى الاذون'!I712</f>
        <v>-7.5000000000000004E-13</v>
      </c>
      <c r="K121" s="18">
        <f>+'تفصيلى الاذون'!J712</f>
        <v>0</v>
      </c>
      <c r="L121" s="19">
        <f>+'تفصيلى الاذون'!K712</f>
        <v>0</v>
      </c>
      <c r="M121" s="18">
        <f>+'تفصيلى الاذون'!L712</f>
        <v>0</v>
      </c>
      <c r="N121" s="19" t="e">
        <f t="shared" si="7"/>
        <v>#DIV/0!</v>
      </c>
      <c r="O121" s="18">
        <f>+'تفصيلى الاذون'!M712</f>
        <v>0</v>
      </c>
      <c r="P121" s="18"/>
      <c r="Q121" s="18"/>
      <c r="R121" s="18">
        <f t="shared" ref="R121:R131" si="13">L121-P121-Q121</f>
        <v>0</v>
      </c>
      <c r="S121" s="20"/>
      <c r="T121" s="20"/>
      <c r="U121" s="21"/>
      <c r="V121" s="21"/>
      <c r="W121" s="22"/>
    </row>
    <row r="122" spans="1:23" s="23" customFormat="1" ht="36.75" customHeight="1">
      <c r="A122" s="15">
        <f>+'تفصيلى الاذون'!A718</f>
        <v>2628</v>
      </c>
      <c r="B122" s="16">
        <f>+'تفصيلى الاذون'!B718</f>
        <v>0</v>
      </c>
      <c r="C122" s="17" t="str">
        <f>+'تفصيلى الاذون'!C718</f>
        <v>مزرعه زينه</v>
      </c>
      <c r="D122" s="17">
        <f>+'تفصيلى الاذون'!D718</f>
        <v>0</v>
      </c>
      <c r="E122" s="17">
        <f>+'تفصيلى الاذون'!E718</f>
        <v>0</v>
      </c>
      <c r="F122" s="17">
        <f>'تفصيلى الاذون'!U718</f>
        <v>0</v>
      </c>
      <c r="G122" s="17">
        <f>+'تفصيلى الاذون'!F718</f>
        <v>1E-13</v>
      </c>
      <c r="H122" s="17">
        <f>+'تفصيلى الاذون'!G718</f>
        <v>9.9999999999999998E-13</v>
      </c>
      <c r="I122" s="18">
        <f>+'تفصيلى الاذون'!H718</f>
        <v>-9E-13</v>
      </c>
      <c r="J122" s="18">
        <f>+'تفصيلى الاذون'!I718</f>
        <v>-7.5000000000000004E-13</v>
      </c>
      <c r="K122" s="18">
        <f>+'تفصيلى الاذون'!J718</f>
        <v>0</v>
      </c>
      <c r="L122" s="19">
        <f>+'تفصيلى الاذون'!K718</f>
        <v>0</v>
      </c>
      <c r="M122" s="18">
        <f>+'تفصيلى الاذون'!L718</f>
        <v>0</v>
      </c>
      <c r="N122" s="19" t="e">
        <f t="shared" si="7"/>
        <v>#DIV/0!</v>
      </c>
      <c r="O122" s="18">
        <f>+'تفصيلى الاذون'!M718</f>
        <v>0</v>
      </c>
      <c r="P122" s="18"/>
      <c r="Q122" s="18"/>
      <c r="R122" s="18">
        <f t="shared" si="13"/>
        <v>0</v>
      </c>
      <c r="S122" s="20"/>
      <c r="T122" s="20"/>
      <c r="U122" s="21"/>
      <c r="V122" s="21"/>
      <c r="W122" s="22"/>
    </row>
    <row r="123" spans="1:23" s="23" customFormat="1" ht="36.75" customHeight="1">
      <c r="A123" s="15">
        <f>+'تفصيلى الاذون'!A724</f>
        <v>2629</v>
      </c>
      <c r="B123" s="16">
        <f>+'تفصيلى الاذون'!B724</f>
        <v>0</v>
      </c>
      <c r="C123" s="17" t="str">
        <f>+'تفصيلى الاذون'!C724</f>
        <v>مزرعه زينه</v>
      </c>
      <c r="D123" s="17">
        <f>+'تفصيلى الاذون'!D724</f>
        <v>0</v>
      </c>
      <c r="E123" s="17">
        <f>+'تفصيلى الاذون'!E724</f>
        <v>0</v>
      </c>
      <c r="F123" s="17">
        <f>'تفصيلى الاذون'!U724</f>
        <v>0</v>
      </c>
      <c r="G123" s="17">
        <f>+'تفصيلى الاذون'!F724</f>
        <v>1E-13</v>
      </c>
      <c r="H123" s="17">
        <f>+'تفصيلى الاذون'!G724</f>
        <v>9.9999999999999998E-13</v>
      </c>
      <c r="I123" s="18">
        <f>+'تفصيلى الاذون'!H724</f>
        <v>-9E-13</v>
      </c>
      <c r="J123" s="18">
        <f>+'تفصيلى الاذون'!I724</f>
        <v>-7.5000000000000004E-13</v>
      </c>
      <c r="K123" s="18">
        <f>+'تفصيلى الاذون'!J724</f>
        <v>0</v>
      </c>
      <c r="L123" s="19">
        <f>+'تفصيلى الاذون'!K724</f>
        <v>0</v>
      </c>
      <c r="M123" s="18">
        <f>+'تفصيلى الاذون'!L724</f>
        <v>0</v>
      </c>
      <c r="N123" s="19" t="e">
        <f t="shared" si="7"/>
        <v>#DIV/0!</v>
      </c>
      <c r="O123" s="18">
        <f>+'تفصيلى الاذون'!M724</f>
        <v>0</v>
      </c>
      <c r="P123" s="18"/>
      <c r="Q123" s="18"/>
      <c r="R123" s="18">
        <f t="shared" si="13"/>
        <v>0</v>
      </c>
      <c r="S123" s="20"/>
      <c r="T123" s="20"/>
      <c r="U123" s="21"/>
      <c r="V123" s="21"/>
      <c r="W123" s="22"/>
    </row>
    <row r="124" spans="1:23" s="23" customFormat="1" ht="36.75" customHeight="1">
      <c r="A124" s="15">
        <f>+'تفصيلى الاذون'!A730</f>
        <v>2630</v>
      </c>
      <c r="B124" s="16">
        <f>+'تفصيلى الاذون'!B730</f>
        <v>0</v>
      </c>
      <c r="C124" s="17" t="str">
        <f>+'تفصيلى الاذون'!C730</f>
        <v>مزرعه زينه</v>
      </c>
      <c r="D124" s="17">
        <f>+'تفصيلى الاذون'!D730</f>
        <v>0</v>
      </c>
      <c r="E124" s="17">
        <f>+'تفصيلى الاذون'!E730</f>
        <v>0</v>
      </c>
      <c r="F124" s="17">
        <f>'تفصيلى الاذون'!U730</f>
        <v>0</v>
      </c>
      <c r="G124" s="17">
        <f>+'تفصيلى الاذون'!F730</f>
        <v>1E-13</v>
      </c>
      <c r="H124" s="17">
        <f>+'تفصيلى الاذون'!G730</f>
        <v>9.9999999999999998E-13</v>
      </c>
      <c r="I124" s="18">
        <f>+'تفصيلى الاذون'!H730</f>
        <v>-9E-13</v>
      </c>
      <c r="J124" s="18">
        <f>+'تفصيلى الاذون'!I730</f>
        <v>-7.5000000000000004E-13</v>
      </c>
      <c r="K124" s="18">
        <f>+'تفصيلى الاذون'!J730</f>
        <v>0</v>
      </c>
      <c r="L124" s="19">
        <f>+'تفصيلى الاذون'!K730</f>
        <v>0</v>
      </c>
      <c r="M124" s="18">
        <f>+'تفصيلى الاذون'!L730</f>
        <v>0</v>
      </c>
      <c r="N124" s="19" t="e">
        <f t="shared" si="7"/>
        <v>#DIV/0!</v>
      </c>
      <c r="O124" s="18">
        <f>+'تفصيلى الاذون'!M730</f>
        <v>0</v>
      </c>
      <c r="P124" s="18"/>
      <c r="Q124" s="18"/>
      <c r="R124" s="18">
        <f t="shared" si="13"/>
        <v>0</v>
      </c>
      <c r="S124" s="20"/>
      <c r="T124" s="20"/>
      <c r="U124" s="21"/>
      <c r="V124" s="21"/>
      <c r="W124" s="22"/>
    </row>
    <row r="125" spans="1:23" s="23" customFormat="1" ht="36.75" customHeight="1">
      <c r="A125" s="15">
        <f>+'تفصيلى الاذون'!A736</f>
        <v>2631</v>
      </c>
      <c r="B125" s="16">
        <f>+'تفصيلى الاذون'!B736</f>
        <v>0</v>
      </c>
      <c r="C125" s="17" t="str">
        <f>+'تفصيلى الاذون'!C736</f>
        <v>مزرعه زينه</v>
      </c>
      <c r="D125" s="17">
        <f>+'تفصيلى الاذون'!D736</f>
        <v>0</v>
      </c>
      <c r="E125" s="17">
        <f>+'تفصيلى الاذون'!E736</f>
        <v>0</v>
      </c>
      <c r="F125" s="17">
        <f>'تفصيلى الاذون'!U736</f>
        <v>0</v>
      </c>
      <c r="G125" s="17">
        <f>+'تفصيلى الاذون'!F736</f>
        <v>1E-13</v>
      </c>
      <c r="H125" s="17">
        <f>+'تفصيلى الاذون'!G736</f>
        <v>9.9999999999999998E-13</v>
      </c>
      <c r="I125" s="18">
        <f>+'تفصيلى الاذون'!H736</f>
        <v>-9E-13</v>
      </c>
      <c r="J125" s="18">
        <f>+'تفصيلى الاذون'!I736</f>
        <v>-7.5000000000000004E-13</v>
      </c>
      <c r="K125" s="18">
        <f>+'تفصيلى الاذون'!J736</f>
        <v>0</v>
      </c>
      <c r="L125" s="19">
        <f>+'تفصيلى الاذون'!K736</f>
        <v>0</v>
      </c>
      <c r="M125" s="18">
        <f>+'تفصيلى الاذون'!L736</f>
        <v>0</v>
      </c>
      <c r="N125" s="19" t="e">
        <f t="shared" si="7"/>
        <v>#DIV/0!</v>
      </c>
      <c r="O125" s="18">
        <f>+'تفصيلى الاذون'!M736</f>
        <v>0</v>
      </c>
      <c r="P125" s="18"/>
      <c r="Q125" s="18"/>
      <c r="R125" s="18">
        <f t="shared" si="13"/>
        <v>0</v>
      </c>
      <c r="S125" s="20"/>
      <c r="T125" s="20"/>
      <c r="U125" s="21"/>
      <c r="V125" s="21"/>
      <c r="W125" s="22"/>
    </row>
    <row r="126" spans="1:23" s="23" customFormat="1" ht="36.75" customHeight="1">
      <c r="A126" s="15">
        <f>+'تفصيلى الاذون'!A742</f>
        <v>2632</v>
      </c>
      <c r="B126" s="16">
        <f>+'تفصيلى الاذون'!B742</f>
        <v>0</v>
      </c>
      <c r="C126" s="17" t="str">
        <f>+'تفصيلى الاذون'!C742</f>
        <v>مزرعه زينه</v>
      </c>
      <c r="D126" s="17">
        <f>+'تفصيلى الاذون'!D742</f>
        <v>0</v>
      </c>
      <c r="E126" s="17">
        <f>+'تفصيلى الاذون'!E742</f>
        <v>0</v>
      </c>
      <c r="F126" s="17">
        <f>'تفصيلى الاذون'!U742</f>
        <v>0</v>
      </c>
      <c r="G126" s="17">
        <f>+'تفصيلى الاذون'!F742</f>
        <v>1E-13</v>
      </c>
      <c r="H126" s="17">
        <f>+'تفصيلى الاذون'!G742</f>
        <v>9.9999999999999998E-13</v>
      </c>
      <c r="I126" s="18">
        <f>+'تفصيلى الاذون'!H742</f>
        <v>-9E-13</v>
      </c>
      <c r="J126" s="18">
        <f>+'تفصيلى الاذون'!I742</f>
        <v>-7.5000000000000004E-13</v>
      </c>
      <c r="K126" s="18">
        <f>+'تفصيلى الاذون'!J742</f>
        <v>0</v>
      </c>
      <c r="L126" s="19">
        <f>+'تفصيلى الاذون'!K742</f>
        <v>0</v>
      </c>
      <c r="M126" s="18">
        <f>+'تفصيلى الاذون'!L742</f>
        <v>0</v>
      </c>
      <c r="N126" s="19" t="e">
        <f t="shared" si="7"/>
        <v>#DIV/0!</v>
      </c>
      <c r="O126" s="18">
        <f>+'تفصيلى الاذون'!M742</f>
        <v>0</v>
      </c>
      <c r="P126" s="18"/>
      <c r="Q126" s="18"/>
      <c r="R126" s="18">
        <f t="shared" si="13"/>
        <v>0</v>
      </c>
      <c r="S126" s="20"/>
      <c r="T126" s="20"/>
      <c r="U126" s="21"/>
      <c r="V126" s="21"/>
      <c r="W126" s="22"/>
    </row>
    <row r="127" spans="1:23" s="23" customFormat="1" ht="36.75" customHeight="1">
      <c r="A127" s="15">
        <f>+'تفصيلى الاذون'!A748</f>
        <v>2633</v>
      </c>
      <c r="B127" s="16">
        <f>+'تفصيلى الاذون'!B748</f>
        <v>0</v>
      </c>
      <c r="C127" s="17" t="str">
        <f>+'تفصيلى الاذون'!C748</f>
        <v>مزرعه زينه</v>
      </c>
      <c r="D127" s="17">
        <f>+'تفصيلى الاذون'!D748</f>
        <v>0</v>
      </c>
      <c r="E127" s="17">
        <f>+'تفصيلى الاذون'!E748</f>
        <v>0</v>
      </c>
      <c r="F127" s="17">
        <f>'تفصيلى الاذون'!U748</f>
        <v>0</v>
      </c>
      <c r="G127" s="17">
        <f>+'تفصيلى الاذون'!F748</f>
        <v>1E-13</v>
      </c>
      <c r="H127" s="17">
        <f>+'تفصيلى الاذون'!G748</f>
        <v>9.9999999999999998E-13</v>
      </c>
      <c r="I127" s="18">
        <f>+'تفصيلى الاذون'!H748</f>
        <v>-9E-13</v>
      </c>
      <c r="J127" s="18">
        <f>+'تفصيلى الاذون'!I748</f>
        <v>-7.5000000000000004E-13</v>
      </c>
      <c r="K127" s="18">
        <f>+'تفصيلى الاذون'!J748</f>
        <v>0</v>
      </c>
      <c r="L127" s="19">
        <f>+'تفصيلى الاذون'!K748</f>
        <v>0</v>
      </c>
      <c r="M127" s="18">
        <f>+'تفصيلى الاذون'!L748</f>
        <v>0</v>
      </c>
      <c r="N127" s="19" t="e">
        <f t="shared" si="7"/>
        <v>#DIV/0!</v>
      </c>
      <c r="O127" s="18">
        <f>+'تفصيلى الاذون'!M748</f>
        <v>0</v>
      </c>
      <c r="P127" s="18"/>
      <c r="Q127" s="18"/>
      <c r="R127" s="18">
        <f t="shared" si="13"/>
        <v>0</v>
      </c>
      <c r="S127" s="20"/>
      <c r="T127" s="20"/>
      <c r="U127" s="21"/>
      <c r="V127" s="21"/>
      <c r="W127" s="22"/>
    </row>
    <row r="128" spans="1:23" s="23" customFormat="1" ht="36.75" customHeight="1">
      <c r="A128" s="15">
        <f>+'تفصيلى الاذون'!A754</f>
        <v>2634</v>
      </c>
      <c r="B128" s="16">
        <f>+'تفصيلى الاذون'!B754</f>
        <v>0</v>
      </c>
      <c r="C128" s="17" t="str">
        <f>+'تفصيلى الاذون'!C754</f>
        <v>مزرعه زينه</v>
      </c>
      <c r="D128" s="17">
        <f>+'تفصيلى الاذون'!D754</f>
        <v>0</v>
      </c>
      <c r="E128" s="17">
        <f>+'تفصيلى الاذون'!E754</f>
        <v>0</v>
      </c>
      <c r="F128" s="17">
        <f>'تفصيلى الاذون'!U754</f>
        <v>0</v>
      </c>
      <c r="G128" s="17">
        <f>+'تفصيلى الاذون'!F754</f>
        <v>1E-13</v>
      </c>
      <c r="H128" s="17">
        <f>+'تفصيلى الاذون'!G754</f>
        <v>9.9999999999999998E-13</v>
      </c>
      <c r="I128" s="18">
        <f>+'تفصيلى الاذون'!H754</f>
        <v>-9E-13</v>
      </c>
      <c r="J128" s="18">
        <f>+'تفصيلى الاذون'!I754</f>
        <v>-7.5000000000000004E-13</v>
      </c>
      <c r="K128" s="18">
        <f>+'تفصيلى الاذون'!J754</f>
        <v>0</v>
      </c>
      <c r="L128" s="19">
        <f>+'تفصيلى الاذون'!K754</f>
        <v>0</v>
      </c>
      <c r="M128" s="18">
        <f>+'تفصيلى الاذون'!L754</f>
        <v>0</v>
      </c>
      <c r="N128" s="19" t="e">
        <f t="shared" si="7"/>
        <v>#DIV/0!</v>
      </c>
      <c r="O128" s="18">
        <f>+'تفصيلى الاذون'!M754</f>
        <v>0</v>
      </c>
      <c r="P128" s="18"/>
      <c r="Q128" s="18"/>
      <c r="R128" s="18">
        <f t="shared" si="13"/>
        <v>0</v>
      </c>
      <c r="S128" s="20"/>
      <c r="T128" s="20"/>
      <c r="U128" s="21"/>
      <c r="V128" s="21"/>
      <c r="W128" s="22"/>
    </row>
    <row r="129" spans="1:23" s="23" customFormat="1" ht="36.75" customHeight="1">
      <c r="A129" s="15">
        <f>+'تفصيلى الاذون'!A760</f>
        <v>2635</v>
      </c>
      <c r="B129" s="16">
        <f>+'تفصيلى الاذون'!B760</f>
        <v>0</v>
      </c>
      <c r="C129" s="17" t="str">
        <f>+'تفصيلى الاذون'!C760</f>
        <v>مزرعه زينه</v>
      </c>
      <c r="D129" s="17">
        <f>+'تفصيلى الاذون'!D760</f>
        <v>0</v>
      </c>
      <c r="E129" s="17">
        <f>+'تفصيلى الاذون'!E760</f>
        <v>0</v>
      </c>
      <c r="F129" s="17">
        <f>'تفصيلى الاذون'!U760</f>
        <v>0</v>
      </c>
      <c r="G129" s="17">
        <f>+'تفصيلى الاذون'!F760</f>
        <v>1E-13</v>
      </c>
      <c r="H129" s="17">
        <f>+'تفصيلى الاذون'!G760</f>
        <v>9.9999999999999998E-13</v>
      </c>
      <c r="I129" s="18">
        <f>+'تفصيلى الاذون'!H760</f>
        <v>-9E-13</v>
      </c>
      <c r="J129" s="18">
        <f>+'تفصيلى الاذون'!I760</f>
        <v>-7.5000000000000004E-13</v>
      </c>
      <c r="K129" s="18">
        <f>+'تفصيلى الاذون'!J760</f>
        <v>0</v>
      </c>
      <c r="L129" s="19">
        <f>+'تفصيلى الاذون'!K760</f>
        <v>0</v>
      </c>
      <c r="M129" s="18">
        <f>+'تفصيلى الاذون'!L760</f>
        <v>0</v>
      </c>
      <c r="N129" s="19" t="e">
        <f t="shared" si="7"/>
        <v>#DIV/0!</v>
      </c>
      <c r="O129" s="18">
        <f>+'تفصيلى الاذون'!M760</f>
        <v>0</v>
      </c>
      <c r="P129" s="18"/>
      <c r="Q129" s="18"/>
      <c r="R129" s="18">
        <f t="shared" si="13"/>
        <v>0</v>
      </c>
      <c r="S129" s="20"/>
      <c r="T129" s="20"/>
      <c r="U129" s="21"/>
      <c r="V129" s="21"/>
      <c r="W129" s="22"/>
    </row>
    <row r="130" spans="1:23" s="23" customFormat="1" ht="36.75" customHeight="1">
      <c r="A130" s="15">
        <f>+'تفصيلى الاذون'!A766</f>
        <v>2636</v>
      </c>
      <c r="B130" s="16">
        <f>+'تفصيلى الاذون'!B766</f>
        <v>0</v>
      </c>
      <c r="C130" s="17" t="str">
        <f>+'تفصيلى الاذون'!C766</f>
        <v>مزرعه زينه</v>
      </c>
      <c r="D130" s="17">
        <f>+'تفصيلى الاذون'!D766</f>
        <v>0</v>
      </c>
      <c r="E130" s="17">
        <f>+'تفصيلى الاذون'!E766</f>
        <v>0</v>
      </c>
      <c r="F130" s="17">
        <f>'تفصيلى الاذون'!U766</f>
        <v>0</v>
      </c>
      <c r="G130" s="17">
        <f>+'تفصيلى الاذون'!F766</f>
        <v>1E-13</v>
      </c>
      <c r="H130" s="17">
        <f>+'تفصيلى الاذون'!G766</f>
        <v>9.9999999999999998E-13</v>
      </c>
      <c r="I130" s="18">
        <f>+'تفصيلى الاذون'!H766</f>
        <v>-9E-13</v>
      </c>
      <c r="J130" s="18">
        <f>+'تفصيلى الاذون'!I766</f>
        <v>-7.5000000000000004E-13</v>
      </c>
      <c r="K130" s="18">
        <f>+'تفصيلى الاذون'!J766</f>
        <v>0</v>
      </c>
      <c r="L130" s="19">
        <f>+'تفصيلى الاذون'!K766</f>
        <v>0</v>
      </c>
      <c r="M130" s="18">
        <f>+'تفصيلى الاذون'!L766</f>
        <v>0</v>
      </c>
      <c r="N130" s="19" t="e">
        <f t="shared" si="7"/>
        <v>#DIV/0!</v>
      </c>
      <c r="O130" s="18">
        <f>+'تفصيلى الاذون'!M766</f>
        <v>0</v>
      </c>
      <c r="P130" s="18"/>
      <c r="Q130" s="18"/>
      <c r="R130" s="18">
        <f t="shared" si="13"/>
        <v>0</v>
      </c>
      <c r="S130" s="20"/>
      <c r="T130" s="20"/>
      <c r="U130" s="21"/>
      <c r="V130" s="21"/>
      <c r="W130" s="22"/>
    </row>
    <row r="131" spans="1:23" s="23" customFormat="1" ht="36.75" customHeight="1">
      <c r="A131" s="15">
        <f>+'تفصيلى الاذون'!A772</f>
        <v>2637</v>
      </c>
      <c r="B131" s="16">
        <f>+'تفصيلى الاذون'!B772</f>
        <v>0</v>
      </c>
      <c r="C131" s="17" t="str">
        <f>+'تفصيلى الاذون'!C772</f>
        <v>مزرعه زينه</v>
      </c>
      <c r="D131" s="17">
        <f>+'تفصيلى الاذون'!D772</f>
        <v>0</v>
      </c>
      <c r="E131" s="17">
        <f>+'تفصيلى الاذون'!E772</f>
        <v>0</v>
      </c>
      <c r="F131" s="17">
        <f>'تفصيلى الاذون'!U772</f>
        <v>0</v>
      </c>
      <c r="G131" s="17">
        <f>+'تفصيلى الاذون'!F772</f>
        <v>1E-13</v>
      </c>
      <c r="H131" s="17">
        <f>+'تفصيلى الاذون'!G772</f>
        <v>9.9999999999999998E-13</v>
      </c>
      <c r="I131" s="18">
        <f>+'تفصيلى الاذون'!H772</f>
        <v>-9E-13</v>
      </c>
      <c r="J131" s="18">
        <f>+'تفصيلى الاذون'!I772</f>
        <v>-7.5000000000000004E-13</v>
      </c>
      <c r="K131" s="18">
        <f>+'تفصيلى الاذون'!J772</f>
        <v>0</v>
      </c>
      <c r="L131" s="19">
        <f>+'تفصيلى الاذون'!K772</f>
        <v>0</v>
      </c>
      <c r="M131" s="18">
        <f>+'تفصيلى الاذون'!L772</f>
        <v>0</v>
      </c>
      <c r="N131" s="19" t="e">
        <f t="shared" si="7"/>
        <v>#DIV/0!</v>
      </c>
      <c r="O131" s="18">
        <f>+'تفصيلى الاذون'!M772</f>
        <v>0</v>
      </c>
      <c r="P131" s="18"/>
      <c r="Q131" s="18"/>
      <c r="R131" s="18">
        <f t="shared" si="13"/>
        <v>0</v>
      </c>
      <c r="S131" s="20"/>
      <c r="T131" s="20"/>
      <c r="U131" s="21"/>
      <c r="V131" s="21"/>
      <c r="W131" s="22"/>
    </row>
    <row r="132" spans="1:23" s="23" customFormat="1" ht="36.75" customHeight="1">
      <c r="A132" s="15">
        <f>+'تفصيلى الاذون'!A778</f>
        <v>2638</v>
      </c>
      <c r="B132" s="16">
        <f>+'تفصيلى الاذون'!B778</f>
        <v>0</v>
      </c>
      <c r="C132" s="17" t="str">
        <f>+'تفصيلى الاذون'!C778</f>
        <v>مزرعه زينه</v>
      </c>
      <c r="D132" s="17">
        <f>+'تفصيلى الاذون'!D778</f>
        <v>0</v>
      </c>
      <c r="E132" s="17">
        <f>+'تفصيلى الاذون'!E778</f>
        <v>0</v>
      </c>
      <c r="F132" s="17">
        <f>'تفصيلى الاذون'!U778</f>
        <v>0</v>
      </c>
      <c r="G132" s="17">
        <f>+'تفصيلى الاذون'!F778</f>
        <v>1E-13</v>
      </c>
      <c r="H132" s="17">
        <f>+'تفصيلى الاذون'!G778</f>
        <v>9.9999999999999998E-13</v>
      </c>
      <c r="I132" s="18">
        <f>+'تفصيلى الاذون'!H778</f>
        <v>-9E-13</v>
      </c>
      <c r="J132" s="18">
        <f>+'تفصيلى الاذون'!I778</f>
        <v>-7.5000000000000004E-13</v>
      </c>
      <c r="K132" s="18">
        <f>+'تفصيلى الاذون'!J778</f>
        <v>0</v>
      </c>
      <c r="L132" s="19">
        <f>+'تفصيلى الاذون'!K778</f>
        <v>0</v>
      </c>
      <c r="M132" s="18">
        <f>+'تفصيلى الاذون'!L778</f>
        <v>0</v>
      </c>
      <c r="N132" s="19" t="e">
        <f t="shared" ref="N132:N195" si="14">L132/F132</f>
        <v>#DIV/0!</v>
      </c>
      <c r="O132" s="18">
        <f>+'تفصيلى الاذون'!M778</f>
        <v>0</v>
      </c>
      <c r="P132" s="18"/>
      <c r="Q132" s="18"/>
      <c r="R132" s="18">
        <f t="shared" ref="R132:R141" si="15">L132-P132-Q132</f>
        <v>0</v>
      </c>
      <c r="S132" s="20"/>
      <c r="T132" s="20"/>
      <c r="U132" s="21"/>
      <c r="V132" s="21"/>
      <c r="W132" s="22"/>
    </row>
    <row r="133" spans="1:23" s="23" customFormat="1" ht="36.75" customHeight="1">
      <c r="A133" s="15">
        <f>+'تفصيلى الاذون'!A784</f>
        <v>2639</v>
      </c>
      <c r="B133" s="16">
        <f>+'تفصيلى الاذون'!B784</f>
        <v>0</v>
      </c>
      <c r="C133" s="17" t="str">
        <f>+'تفصيلى الاذون'!C784</f>
        <v>مزرعه زينه</v>
      </c>
      <c r="D133" s="17">
        <f>+'تفصيلى الاذون'!D784</f>
        <v>0</v>
      </c>
      <c r="E133" s="17">
        <f>+'تفصيلى الاذون'!E784</f>
        <v>0</v>
      </c>
      <c r="F133" s="17">
        <f>'تفصيلى الاذون'!U784</f>
        <v>0</v>
      </c>
      <c r="G133" s="17">
        <f>+'تفصيلى الاذون'!F784</f>
        <v>1E-13</v>
      </c>
      <c r="H133" s="17">
        <f>+'تفصيلى الاذون'!G784</f>
        <v>9.9999999999999998E-13</v>
      </c>
      <c r="I133" s="18">
        <f>+'تفصيلى الاذون'!H784</f>
        <v>-9E-13</v>
      </c>
      <c r="J133" s="18">
        <f>+'تفصيلى الاذون'!I784</f>
        <v>-7.5000000000000004E-13</v>
      </c>
      <c r="K133" s="18">
        <f>+'تفصيلى الاذون'!J784</f>
        <v>0</v>
      </c>
      <c r="L133" s="19">
        <f>+'تفصيلى الاذون'!K784</f>
        <v>0</v>
      </c>
      <c r="M133" s="18">
        <f>+'تفصيلى الاذون'!L784</f>
        <v>0</v>
      </c>
      <c r="N133" s="19" t="e">
        <f t="shared" si="14"/>
        <v>#DIV/0!</v>
      </c>
      <c r="O133" s="18">
        <f>+'تفصيلى الاذون'!M784</f>
        <v>0</v>
      </c>
      <c r="P133" s="18"/>
      <c r="Q133" s="18"/>
      <c r="R133" s="18">
        <f t="shared" si="15"/>
        <v>0</v>
      </c>
      <c r="S133" s="20"/>
      <c r="T133" s="20"/>
      <c r="U133" s="21"/>
      <c r="V133" s="21"/>
      <c r="W133" s="22"/>
    </row>
    <row r="134" spans="1:23" s="23" customFormat="1" ht="36.75" customHeight="1">
      <c r="A134" s="15">
        <f>+'تفصيلى الاذون'!A790</f>
        <v>2640</v>
      </c>
      <c r="B134" s="16">
        <f>+'تفصيلى الاذون'!B790</f>
        <v>0</v>
      </c>
      <c r="C134" s="17" t="str">
        <f>+'تفصيلى الاذون'!C790</f>
        <v>مزرعه زينه</v>
      </c>
      <c r="D134" s="17">
        <f>+'تفصيلى الاذون'!D790</f>
        <v>0</v>
      </c>
      <c r="E134" s="17">
        <f>+'تفصيلى الاذون'!E790</f>
        <v>0</v>
      </c>
      <c r="F134" s="17">
        <f>'تفصيلى الاذون'!U790</f>
        <v>0</v>
      </c>
      <c r="G134" s="17">
        <f>+'تفصيلى الاذون'!F790</f>
        <v>1E-13</v>
      </c>
      <c r="H134" s="17">
        <f>+'تفصيلى الاذون'!G790</f>
        <v>9.9999999999999998E-13</v>
      </c>
      <c r="I134" s="18">
        <f>+'تفصيلى الاذون'!H790</f>
        <v>-9E-13</v>
      </c>
      <c r="J134" s="18">
        <f>+'تفصيلى الاذون'!I790</f>
        <v>-7.5000000000000004E-13</v>
      </c>
      <c r="K134" s="18">
        <f>+'تفصيلى الاذون'!J790</f>
        <v>0</v>
      </c>
      <c r="L134" s="19">
        <f>+'تفصيلى الاذون'!K790</f>
        <v>0</v>
      </c>
      <c r="M134" s="18">
        <f>+'تفصيلى الاذون'!L790</f>
        <v>0</v>
      </c>
      <c r="N134" s="19" t="e">
        <f t="shared" si="14"/>
        <v>#DIV/0!</v>
      </c>
      <c r="O134" s="18">
        <f>+'تفصيلى الاذون'!M790</f>
        <v>0</v>
      </c>
      <c r="P134" s="18"/>
      <c r="Q134" s="18"/>
      <c r="R134" s="18">
        <f t="shared" si="15"/>
        <v>0</v>
      </c>
      <c r="S134" s="20"/>
      <c r="T134" s="20"/>
      <c r="U134" s="21"/>
      <c r="V134" s="21"/>
      <c r="W134" s="22"/>
    </row>
    <row r="135" spans="1:23" s="23" customFormat="1" ht="36.75" customHeight="1">
      <c r="A135" s="15">
        <f>+'تفصيلى الاذون'!A796</f>
        <v>2641</v>
      </c>
      <c r="B135" s="16">
        <f>+'تفصيلى الاذون'!B796</f>
        <v>0</v>
      </c>
      <c r="C135" s="17" t="str">
        <f>+'تفصيلى الاذون'!C796</f>
        <v>مزرعه زينه</v>
      </c>
      <c r="D135" s="17">
        <f>+'تفصيلى الاذون'!D796</f>
        <v>0</v>
      </c>
      <c r="E135" s="17">
        <f>+'تفصيلى الاذون'!E796</f>
        <v>0</v>
      </c>
      <c r="F135" s="17">
        <f>'تفصيلى الاذون'!U796</f>
        <v>0</v>
      </c>
      <c r="G135" s="17">
        <f>+'تفصيلى الاذون'!F796</f>
        <v>1E-13</v>
      </c>
      <c r="H135" s="17">
        <f>+'تفصيلى الاذون'!G796</f>
        <v>9.9999999999999998E-13</v>
      </c>
      <c r="I135" s="18">
        <f>+'تفصيلى الاذون'!H796</f>
        <v>-9E-13</v>
      </c>
      <c r="J135" s="18">
        <f>+'تفصيلى الاذون'!I796</f>
        <v>-7.5000000000000004E-13</v>
      </c>
      <c r="K135" s="18">
        <f>+'تفصيلى الاذون'!J796</f>
        <v>0</v>
      </c>
      <c r="L135" s="19">
        <f>+'تفصيلى الاذون'!K796</f>
        <v>0</v>
      </c>
      <c r="M135" s="18">
        <f>+'تفصيلى الاذون'!L796</f>
        <v>0</v>
      </c>
      <c r="N135" s="19" t="e">
        <f t="shared" si="14"/>
        <v>#DIV/0!</v>
      </c>
      <c r="O135" s="18">
        <f>+'تفصيلى الاذون'!M796</f>
        <v>0</v>
      </c>
      <c r="P135" s="18"/>
      <c r="Q135" s="18"/>
      <c r="R135" s="18">
        <f t="shared" si="15"/>
        <v>0</v>
      </c>
      <c r="S135" s="20"/>
      <c r="T135" s="20"/>
      <c r="U135" s="21"/>
      <c r="V135" s="21"/>
      <c r="W135" s="22"/>
    </row>
    <row r="136" spans="1:23" s="23" customFormat="1" ht="36.75" customHeight="1">
      <c r="A136" s="15">
        <f>+'تفصيلى الاذون'!A802</f>
        <v>2642</v>
      </c>
      <c r="B136" s="16">
        <f>+'تفصيلى الاذون'!B802</f>
        <v>0</v>
      </c>
      <c r="C136" s="17" t="str">
        <f>+'تفصيلى الاذون'!C802</f>
        <v>مزرعه زينه</v>
      </c>
      <c r="D136" s="17">
        <f>+'تفصيلى الاذون'!D802</f>
        <v>0</v>
      </c>
      <c r="E136" s="17">
        <f>+'تفصيلى الاذون'!E802</f>
        <v>0</v>
      </c>
      <c r="F136" s="17">
        <f>'تفصيلى الاذون'!U802</f>
        <v>0</v>
      </c>
      <c r="G136" s="17">
        <f>+'تفصيلى الاذون'!F802</f>
        <v>1E-13</v>
      </c>
      <c r="H136" s="17">
        <f>+'تفصيلى الاذون'!G802</f>
        <v>9.9999999999999998E-13</v>
      </c>
      <c r="I136" s="18">
        <f>+'تفصيلى الاذون'!H802</f>
        <v>-9E-13</v>
      </c>
      <c r="J136" s="18">
        <f>+'تفصيلى الاذون'!I802</f>
        <v>-7.5000000000000004E-13</v>
      </c>
      <c r="K136" s="18">
        <f>+'تفصيلى الاذون'!J802</f>
        <v>0</v>
      </c>
      <c r="L136" s="19">
        <f>+'تفصيلى الاذون'!K802</f>
        <v>0</v>
      </c>
      <c r="M136" s="18">
        <f>+'تفصيلى الاذون'!L802</f>
        <v>0</v>
      </c>
      <c r="N136" s="19" t="e">
        <f t="shared" si="14"/>
        <v>#DIV/0!</v>
      </c>
      <c r="O136" s="18">
        <f>+'تفصيلى الاذون'!M802</f>
        <v>0</v>
      </c>
      <c r="P136" s="18"/>
      <c r="Q136" s="18"/>
      <c r="R136" s="18">
        <f t="shared" si="15"/>
        <v>0</v>
      </c>
      <c r="S136" s="20"/>
      <c r="T136" s="20"/>
      <c r="U136" s="21"/>
      <c r="V136" s="21"/>
      <c r="W136" s="22"/>
    </row>
    <row r="137" spans="1:23" s="23" customFormat="1" ht="36.75" customHeight="1">
      <c r="A137" s="15">
        <f>+'تفصيلى الاذون'!A808</f>
        <v>2643</v>
      </c>
      <c r="B137" s="16">
        <f>+'تفصيلى الاذون'!B808</f>
        <v>0</v>
      </c>
      <c r="C137" s="17" t="str">
        <f>+'تفصيلى الاذون'!C808</f>
        <v>مزرعه زينه</v>
      </c>
      <c r="D137" s="17">
        <f>+'تفصيلى الاذون'!D808</f>
        <v>0</v>
      </c>
      <c r="E137" s="17">
        <f>+'تفصيلى الاذون'!E808</f>
        <v>0</v>
      </c>
      <c r="F137" s="17">
        <f>'تفصيلى الاذون'!U808</f>
        <v>0</v>
      </c>
      <c r="G137" s="17">
        <f>+'تفصيلى الاذون'!F808</f>
        <v>1E-13</v>
      </c>
      <c r="H137" s="17">
        <f>+'تفصيلى الاذون'!G808</f>
        <v>9.9999999999999998E-13</v>
      </c>
      <c r="I137" s="18">
        <f>+'تفصيلى الاذون'!H808</f>
        <v>-9E-13</v>
      </c>
      <c r="J137" s="18">
        <f>+'تفصيلى الاذون'!I808</f>
        <v>-7.5000000000000004E-13</v>
      </c>
      <c r="K137" s="18">
        <f>+'تفصيلى الاذون'!J808</f>
        <v>0</v>
      </c>
      <c r="L137" s="19">
        <f>+'تفصيلى الاذون'!K808</f>
        <v>0</v>
      </c>
      <c r="M137" s="18">
        <f>+'تفصيلى الاذون'!L808</f>
        <v>0</v>
      </c>
      <c r="N137" s="19" t="e">
        <f t="shared" si="14"/>
        <v>#DIV/0!</v>
      </c>
      <c r="O137" s="18">
        <f>+'تفصيلى الاذون'!M808</f>
        <v>0</v>
      </c>
      <c r="P137" s="18"/>
      <c r="Q137" s="18"/>
      <c r="R137" s="18">
        <f t="shared" si="15"/>
        <v>0</v>
      </c>
      <c r="S137" s="20"/>
      <c r="T137" s="20"/>
      <c r="U137" s="21"/>
      <c r="V137" s="21"/>
      <c r="W137" s="22"/>
    </row>
    <row r="138" spans="1:23" s="23" customFormat="1" ht="36.75" customHeight="1">
      <c r="A138" s="15">
        <f>+'تفصيلى الاذون'!A814</f>
        <v>2644</v>
      </c>
      <c r="B138" s="16">
        <f>+'تفصيلى الاذون'!B814</f>
        <v>0</v>
      </c>
      <c r="C138" s="17" t="str">
        <f>+'تفصيلى الاذون'!C814</f>
        <v>مزرعه زينه</v>
      </c>
      <c r="D138" s="17">
        <f>+'تفصيلى الاذون'!D814</f>
        <v>0</v>
      </c>
      <c r="E138" s="17">
        <f>+'تفصيلى الاذون'!E814</f>
        <v>0</v>
      </c>
      <c r="F138" s="17">
        <f>'تفصيلى الاذون'!U814</f>
        <v>0</v>
      </c>
      <c r="G138" s="17">
        <f>+'تفصيلى الاذون'!F814</f>
        <v>1E-13</v>
      </c>
      <c r="H138" s="17">
        <f>+'تفصيلى الاذون'!G814</f>
        <v>9.9999999999999998E-13</v>
      </c>
      <c r="I138" s="18">
        <f>+'تفصيلى الاذون'!H814</f>
        <v>-9E-13</v>
      </c>
      <c r="J138" s="18">
        <f>+'تفصيلى الاذون'!I814</f>
        <v>-7.5000000000000004E-13</v>
      </c>
      <c r="K138" s="18">
        <f>+'تفصيلى الاذون'!J814</f>
        <v>0</v>
      </c>
      <c r="L138" s="19">
        <f>+'تفصيلى الاذون'!K814</f>
        <v>0</v>
      </c>
      <c r="M138" s="18">
        <f>+'تفصيلى الاذون'!L814</f>
        <v>0</v>
      </c>
      <c r="N138" s="19" t="e">
        <f t="shared" si="14"/>
        <v>#DIV/0!</v>
      </c>
      <c r="O138" s="18">
        <f>+'تفصيلى الاذون'!M814</f>
        <v>0</v>
      </c>
      <c r="P138" s="18"/>
      <c r="Q138" s="18"/>
      <c r="R138" s="18">
        <f t="shared" si="15"/>
        <v>0</v>
      </c>
      <c r="S138" s="20"/>
      <c r="T138" s="20"/>
      <c r="U138" s="21"/>
      <c r="V138" s="21"/>
      <c r="W138" s="22"/>
    </row>
    <row r="139" spans="1:23" s="23" customFormat="1" ht="36.75" customHeight="1">
      <c r="A139" s="15">
        <f>+'تفصيلى الاذون'!A820</f>
        <v>2645</v>
      </c>
      <c r="B139" s="16">
        <f>+'تفصيلى الاذون'!B820</f>
        <v>0</v>
      </c>
      <c r="C139" s="17" t="str">
        <f>+'تفصيلى الاذون'!C820</f>
        <v>مزرعه زينه</v>
      </c>
      <c r="D139" s="17">
        <f>+'تفصيلى الاذون'!D820</f>
        <v>0</v>
      </c>
      <c r="E139" s="17">
        <f>+'تفصيلى الاذون'!E820</f>
        <v>0</v>
      </c>
      <c r="F139" s="17">
        <f>'تفصيلى الاذون'!U820</f>
        <v>0</v>
      </c>
      <c r="G139" s="17">
        <f>+'تفصيلى الاذون'!F820</f>
        <v>1E-13</v>
      </c>
      <c r="H139" s="17">
        <f>+'تفصيلى الاذون'!G820</f>
        <v>9.9999999999999998E-13</v>
      </c>
      <c r="I139" s="18">
        <f>+'تفصيلى الاذون'!H820</f>
        <v>-9E-13</v>
      </c>
      <c r="J139" s="18">
        <f>+'تفصيلى الاذون'!I820</f>
        <v>-7.5000000000000004E-13</v>
      </c>
      <c r="K139" s="18">
        <f>+'تفصيلى الاذون'!J820</f>
        <v>0</v>
      </c>
      <c r="L139" s="19">
        <f>+'تفصيلى الاذون'!K820</f>
        <v>0</v>
      </c>
      <c r="M139" s="18">
        <f>+'تفصيلى الاذون'!L820</f>
        <v>0</v>
      </c>
      <c r="N139" s="19" t="e">
        <f t="shared" si="14"/>
        <v>#DIV/0!</v>
      </c>
      <c r="O139" s="18">
        <f>+'تفصيلى الاذون'!M820</f>
        <v>0</v>
      </c>
      <c r="P139" s="18"/>
      <c r="Q139" s="18"/>
      <c r="R139" s="18">
        <f t="shared" si="15"/>
        <v>0</v>
      </c>
      <c r="S139" s="20"/>
      <c r="T139" s="20"/>
      <c r="U139" s="21"/>
      <c r="V139" s="21"/>
      <c r="W139" s="22"/>
    </row>
    <row r="140" spans="1:23" s="23" customFormat="1" ht="36.75" customHeight="1">
      <c r="A140" s="15">
        <f>+'تفصيلى الاذون'!A826</f>
        <v>2646</v>
      </c>
      <c r="B140" s="16">
        <f>+'تفصيلى الاذون'!B826</f>
        <v>0</v>
      </c>
      <c r="C140" s="17" t="str">
        <f>+'تفصيلى الاذون'!C826</f>
        <v>مزرعه زينه</v>
      </c>
      <c r="D140" s="17">
        <f>+'تفصيلى الاذون'!D826</f>
        <v>0</v>
      </c>
      <c r="E140" s="17">
        <f>+'تفصيلى الاذون'!E826</f>
        <v>0</v>
      </c>
      <c r="F140" s="17">
        <f>'تفصيلى الاذون'!U826</f>
        <v>0</v>
      </c>
      <c r="G140" s="17">
        <f>+'تفصيلى الاذون'!F826</f>
        <v>1E-13</v>
      </c>
      <c r="H140" s="17">
        <f>+'تفصيلى الاذون'!G826</f>
        <v>9.9999999999999998E-13</v>
      </c>
      <c r="I140" s="18">
        <f>+'تفصيلى الاذون'!H826</f>
        <v>-9E-13</v>
      </c>
      <c r="J140" s="18">
        <f>+'تفصيلى الاذون'!I826</f>
        <v>-7.5000000000000004E-13</v>
      </c>
      <c r="K140" s="18">
        <f>+'تفصيلى الاذون'!J826</f>
        <v>0</v>
      </c>
      <c r="L140" s="19">
        <f>+'تفصيلى الاذون'!K826</f>
        <v>0</v>
      </c>
      <c r="M140" s="18">
        <f>+'تفصيلى الاذون'!L826</f>
        <v>0</v>
      </c>
      <c r="N140" s="19" t="e">
        <f t="shared" si="14"/>
        <v>#DIV/0!</v>
      </c>
      <c r="O140" s="18">
        <f>+'تفصيلى الاذون'!M826</f>
        <v>0</v>
      </c>
      <c r="P140" s="18"/>
      <c r="Q140" s="18"/>
      <c r="R140" s="18">
        <f t="shared" si="15"/>
        <v>0</v>
      </c>
      <c r="S140" s="20"/>
      <c r="T140" s="20"/>
      <c r="U140" s="21"/>
      <c r="V140" s="21"/>
      <c r="W140" s="22"/>
    </row>
    <row r="141" spans="1:23" s="23" customFormat="1" ht="36.75" customHeight="1">
      <c r="A141" s="15">
        <f>+'تفصيلى الاذون'!A832</f>
        <v>2647</v>
      </c>
      <c r="B141" s="16">
        <f>+'تفصيلى الاذون'!B832</f>
        <v>0</v>
      </c>
      <c r="C141" s="17" t="str">
        <f>+'تفصيلى الاذون'!C832</f>
        <v>مزرعه زينه</v>
      </c>
      <c r="D141" s="17">
        <f>+'تفصيلى الاذون'!D832</f>
        <v>0</v>
      </c>
      <c r="E141" s="17">
        <f>+'تفصيلى الاذون'!E832</f>
        <v>0</v>
      </c>
      <c r="F141" s="17">
        <f>'تفصيلى الاذون'!U832</f>
        <v>0</v>
      </c>
      <c r="G141" s="17">
        <f>+'تفصيلى الاذون'!F832</f>
        <v>1E-13</v>
      </c>
      <c r="H141" s="17">
        <f>+'تفصيلى الاذون'!G832</f>
        <v>9.9999999999999998E-13</v>
      </c>
      <c r="I141" s="18">
        <f>+'تفصيلى الاذون'!H832</f>
        <v>-9E-13</v>
      </c>
      <c r="J141" s="18">
        <f>+'تفصيلى الاذون'!I832</f>
        <v>-7.5000000000000004E-13</v>
      </c>
      <c r="K141" s="18">
        <f>+'تفصيلى الاذون'!J832</f>
        <v>0</v>
      </c>
      <c r="L141" s="19">
        <f>+'تفصيلى الاذون'!K832</f>
        <v>0</v>
      </c>
      <c r="M141" s="18">
        <f>+'تفصيلى الاذون'!L832</f>
        <v>0</v>
      </c>
      <c r="N141" s="19" t="e">
        <f t="shared" si="14"/>
        <v>#DIV/0!</v>
      </c>
      <c r="O141" s="18">
        <f>+'تفصيلى الاذون'!M832</f>
        <v>0</v>
      </c>
      <c r="P141" s="18"/>
      <c r="Q141" s="18"/>
      <c r="R141" s="18">
        <f t="shared" si="15"/>
        <v>0</v>
      </c>
      <c r="S141" s="20"/>
      <c r="T141" s="20"/>
      <c r="U141" s="21"/>
      <c r="V141" s="21"/>
      <c r="W141" s="22"/>
    </row>
    <row r="142" spans="1:23" s="23" customFormat="1" ht="36.75" customHeight="1">
      <c r="A142" s="15">
        <f>+'تفصيلى الاذون'!A838</f>
        <v>2648</v>
      </c>
      <c r="B142" s="16">
        <f>+'تفصيلى الاذون'!B838</f>
        <v>0</v>
      </c>
      <c r="C142" s="17" t="str">
        <f>+'تفصيلى الاذون'!C838</f>
        <v>مزرعه زينه</v>
      </c>
      <c r="D142" s="17">
        <f>+'تفصيلى الاذون'!D838</f>
        <v>0</v>
      </c>
      <c r="E142" s="17">
        <f>+'تفصيلى الاذون'!E838</f>
        <v>0</v>
      </c>
      <c r="F142" s="17">
        <f>'تفصيلى الاذون'!U838</f>
        <v>0</v>
      </c>
      <c r="G142" s="17">
        <f>+'تفصيلى الاذون'!F838</f>
        <v>1E-13</v>
      </c>
      <c r="H142" s="17">
        <f>+'تفصيلى الاذون'!G838</f>
        <v>9.9999999999999998E-13</v>
      </c>
      <c r="I142" s="18">
        <f>+'تفصيلى الاذون'!H838</f>
        <v>-9E-13</v>
      </c>
      <c r="J142" s="18">
        <f>+'تفصيلى الاذون'!I838</f>
        <v>-7.5000000000000004E-13</v>
      </c>
      <c r="K142" s="18">
        <f>+'تفصيلى الاذون'!J838</f>
        <v>0</v>
      </c>
      <c r="L142" s="19">
        <f>+'تفصيلى الاذون'!K838</f>
        <v>0</v>
      </c>
      <c r="M142" s="18">
        <f>+'تفصيلى الاذون'!L838</f>
        <v>0</v>
      </c>
      <c r="N142" s="19" t="e">
        <f t="shared" si="14"/>
        <v>#DIV/0!</v>
      </c>
      <c r="O142" s="18">
        <f>+'تفصيلى الاذون'!M838</f>
        <v>0</v>
      </c>
      <c r="P142" s="18"/>
      <c r="Q142" s="18"/>
      <c r="R142" s="18">
        <f t="shared" ref="R142:R152" si="16">L142-P142-Q142</f>
        <v>0</v>
      </c>
      <c r="S142" s="20"/>
      <c r="T142" s="20"/>
      <c r="U142" s="21"/>
      <c r="V142" s="21"/>
      <c r="W142" s="22"/>
    </row>
    <row r="143" spans="1:23" s="23" customFormat="1" ht="36.75" customHeight="1">
      <c r="A143" s="15">
        <f>+'تفصيلى الاذون'!A844</f>
        <v>2649</v>
      </c>
      <c r="B143" s="16">
        <f>+'تفصيلى الاذون'!B844</f>
        <v>0</v>
      </c>
      <c r="C143" s="17" t="str">
        <f>+'تفصيلى الاذون'!C844</f>
        <v>مزرعه زينه</v>
      </c>
      <c r="D143" s="17">
        <f>+'تفصيلى الاذون'!D844</f>
        <v>0</v>
      </c>
      <c r="E143" s="17">
        <f>+'تفصيلى الاذون'!E844</f>
        <v>0</v>
      </c>
      <c r="F143" s="17">
        <f>'تفصيلى الاذون'!U844</f>
        <v>0</v>
      </c>
      <c r="G143" s="17">
        <f>+'تفصيلى الاذون'!F844</f>
        <v>1E-13</v>
      </c>
      <c r="H143" s="17">
        <f>+'تفصيلى الاذون'!G844</f>
        <v>9.9999999999999998E-13</v>
      </c>
      <c r="I143" s="18">
        <f>+'تفصيلى الاذون'!H844</f>
        <v>-9E-13</v>
      </c>
      <c r="J143" s="18">
        <f>+'تفصيلى الاذون'!I844</f>
        <v>-7.5000000000000004E-13</v>
      </c>
      <c r="K143" s="18">
        <f>+'تفصيلى الاذون'!J844</f>
        <v>0</v>
      </c>
      <c r="L143" s="19">
        <f>+'تفصيلى الاذون'!K844</f>
        <v>0</v>
      </c>
      <c r="M143" s="18">
        <f>+'تفصيلى الاذون'!L844</f>
        <v>0</v>
      </c>
      <c r="N143" s="19" t="e">
        <f t="shared" si="14"/>
        <v>#DIV/0!</v>
      </c>
      <c r="O143" s="18">
        <f>+'تفصيلى الاذون'!M844</f>
        <v>0</v>
      </c>
      <c r="P143" s="18"/>
      <c r="Q143" s="18"/>
      <c r="R143" s="18">
        <f t="shared" si="16"/>
        <v>0</v>
      </c>
      <c r="S143" s="20"/>
      <c r="T143" s="20"/>
      <c r="U143" s="21"/>
      <c r="V143" s="21"/>
      <c r="W143" s="22"/>
    </row>
    <row r="144" spans="1:23" s="23" customFormat="1" ht="36.75" customHeight="1">
      <c r="A144" s="15">
        <f>+'تفصيلى الاذون'!A850</f>
        <v>2650</v>
      </c>
      <c r="B144" s="16">
        <f>+'تفصيلى الاذون'!B850</f>
        <v>0</v>
      </c>
      <c r="C144" s="17" t="str">
        <f>+'تفصيلى الاذون'!C850</f>
        <v>مزرعه زينه</v>
      </c>
      <c r="D144" s="17">
        <f>+'تفصيلى الاذون'!D850</f>
        <v>0</v>
      </c>
      <c r="E144" s="17">
        <f>+'تفصيلى الاذون'!E850</f>
        <v>0</v>
      </c>
      <c r="F144" s="17">
        <f>'تفصيلى الاذون'!U850</f>
        <v>0</v>
      </c>
      <c r="G144" s="17">
        <f>+'تفصيلى الاذون'!F850</f>
        <v>1E-13</v>
      </c>
      <c r="H144" s="17">
        <f>+'تفصيلى الاذون'!G850</f>
        <v>9.9999999999999998E-13</v>
      </c>
      <c r="I144" s="18">
        <f>+'تفصيلى الاذون'!H850</f>
        <v>-9E-13</v>
      </c>
      <c r="J144" s="18">
        <f>+'تفصيلى الاذون'!I850</f>
        <v>-7.5000000000000004E-13</v>
      </c>
      <c r="K144" s="18">
        <f>+'تفصيلى الاذون'!J850</f>
        <v>0</v>
      </c>
      <c r="L144" s="19">
        <f>+'تفصيلى الاذون'!K850</f>
        <v>0</v>
      </c>
      <c r="M144" s="18">
        <f>+'تفصيلى الاذون'!L850</f>
        <v>0</v>
      </c>
      <c r="N144" s="19" t="e">
        <f t="shared" si="14"/>
        <v>#DIV/0!</v>
      </c>
      <c r="O144" s="18">
        <f>+'تفصيلى الاذون'!M850</f>
        <v>0</v>
      </c>
      <c r="P144" s="18"/>
      <c r="Q144" s="18"/>
      <c r="R144" s="18">
        <f t="shared" si="16"/>
        <v>0</v>
      </c>
      <c r="S144" s="20"/>
      <c r="T144" s="20"/>
      <c r="U144" s="21"/>
      <c r="V144" s="21"/>
      <c r="W144" s="22"/>
    </row>
    <row r="145" spans="1:23" s="23" customFormat="1" ht="36.75" customHeight="1">
      <c r="A145" s="15">
        <f>+'تفصيلى الاذون'!A856</f>
        <v>2651</v>
      </c>
      <c r="B145" s="16">
        <f>+'تفصيلى الاذون'!B856</f>
        <v>0</v>
      </c>
      <c r="C145" s="17" t="str">
        <f>+'تفصيلى الاذون'!C856</f>
        <v>مزرعه زينه</v>
      </c>
      <c r="D145" s="17">
        <f>+'تفصيلى الاذون'!D856</f>
        <v>0</v>
      </c>
      <c r="E145" s="17">
        <f>+'تفصيلى الاذون'!E856</f>
        <v>0</v>
      </c>
      <c r="F145" s="17">
        <f>'تفصيلى الاذون'!U856</f>
        <v>0</v>
      </c>
      <c r="G145" s="17">
        <f>+'تفصيلى الاذون'!F856</f>
        <v>1E-13</v>
      </c>
      <c r="H145" s="17">
        <f>+'تفصيلى الاذون'!G856</f>
        <v>9.9999999999999998E-13</v>
      </c>
      <c r="I145" s="18">
        <f>+'تفصيلى الاذون'!H856</f>
        <v>-9E-13</v>
      </c>
      <c r="J145" s="18">
        <f>+'تفصيلى الاذون'!I856</f>
        <v>-7.5000000000000004E-13</v>
      </c>
      <c r="K145" s="18">
        <f>+'تفصيلى الاذون'!J856</f>
        <v>0</v>
      </c>
      <c r="L145" s="19">
        <f>+'تفصيلى الاذون'!K856</f>
        <v>0</v>
      </c>
      <c r="M145" s="18">
        <f>+'تفصيلى الاذون'!L856</f>
        <v>0</v>
      </c>
      <c r="N145" s="19" t="e">
        <f t="shared" si="14"/>
        <v>#DIV/0!</v>
      </c>
      <c r="O145" s="18">
        <f>+'تفصيلى الاذون'!M856</f>
        <v>0</v>
      </c>
      <c r="P145" s="18"/>
      <c r="Q145" s="18"/>
      <c r="R145" s="18">
        <f t="shared" si="16"/>
        <v>0</v>
      </c>
      <c r="S145" s="20"/>
      <c r="T145" s="20"/>
      <c r="U145" s="21"/>
      <c r="V145" s="21"/>
      <c r="W145" s="22"/>
    </row>
    <row r="146" spans="1:23" s="23" customFormat="1" ht="36.75" customHeight="1">
      <c r="A146" s="15">
        <f>+'تفصيلى الاذون'!A862</f>
        <v>2652</v>
      </c>
      <c r="B146" s="16">
        <f>+'تفصيلى الاذون'!B862</f>
        <v>0</v>
      </c>
      <c r="C146" s="17" t="str">
        <f>+'تفصيلى الاذون'!C862</f>
        <v>مزرعه زينه</v>
      </c>
      <c r="D146" s="17">
        <f>+'تفصيلى الاذون'!D862</f>
        <v>0</v>
      </c>
      <c r="E146" s="17">
        <f>+'تفصيلى الاذون'!E862</f>
        <v>0</v>
      </c>
      <c r="F146" s="17">
        <f>'تفصيلى الاذون'!U862</f>
        <v>0</v>
      </c>
      <c r="G146" s="17">
        <f>+'تفصيلى الاذون'!F862</f>
        <v>1E-13</v>
      </c>
      <c r="H146" s="17">
        <f>+'تفصيلى الاذون'!G862</f>
        <v>9.9999999999999998E-13</v>
      </c>
      <c r="I146" s="18">
        <f>+'تفصيلى الاذون'!H862</f>
        <v>-9E-13</v>
      </c>
      <c r="J146" s="18">
        <f>+'تفصيلى الاذون'!I862</f>
        <v>-7.5000000000000004E-13</v>
      </c>
      <c r="K146" s="18">
        <f>+'تفصيلى الاذون'!J862</f>
        <v>0</v>
      </c>
      <c r="L146" s="19">
        <f>+'تفصيلى الاذون'!K862</f>
        <v>0</v>
      </c>
      <c r="M146" s="18">
        <f>+'تفصيلى الاذون'!L862</f>
        <v>0</v>
      </c>
      <c r="N146" s="19" t="e">
        <f t="shared" si="14"/>
        <v>#DIV/0!</v>
      </c>
      <c r="O146" s="18">
        <f>+'تفصيلى الاذون'!M862</f>
        <v>0</v>
      </c>
      <c r="P146" s="18"/>
      <c r="Q146" s="18"/>
      <c r="R146" s="18">
        <f t="shared" si="16"/>
        <v>0</v>
      </c>
      <c r="S146" s="20"/>
      <c r="T146" s="20"/>
      <c r="U146" s="21"/>
      <c r="V146" s="21"/>
      <c r="W146" s="22"/>
    </row>
    <row r="147" spans="1:23" s="23" customFormat="1" ht="36.75" customHeight="1">
      <c r="A147" s="15">
        <f>+'تفصيلى الاذون'!A868</f>
        <v>2653</v>
      </c>
      <c r="B147" s="16">
        <f>+'تفصيلى الاذون'!B868</f>
        <v>0</v>
      </c>
      <c r="C147" s="17" t="str">
        <f>+'تفصيلى الاذون'!C868</f>
        <v>مزرعه زينه</v>
      </c>
      <c r="D147" s="17">
        <f>+'تفصيلى الاذون'!D868</f>
        <v>0</v>
      </c>
      <c r="E147" s="17">
        <f>+'تفصيلى الاذون'!E868</f>
        <v>0</v>
      </c>
      <c r="F147" s="17">
        <f>'تفصيلى الاذون'!U868</f>
        <v>0</v>
      </c>
      <c r="G147" s="17">
        <f>+'تفصيلى الاذون'!F868</f>
        <v>1E-13</v>
      </c>
      <c r="H147" s="17">
        <f>+'تفصيلى الاذون'!G868</f>
        <v>9.9999999999999998E-13</v>
      </c>
      <c r="I147" s="18">
        <f>+'تفصيلى الاذون'!H868</f>
        <v>-9E-13</v>
      </c>
      <c r="J147" s="18">
        <f>+'تفصيلى الاذون'!I868</f>
        <v>-7.5000000000000004E-13</v>
      </c>
      <c r="K147" s="18">
        <f>+'تفصيلى الاذون'!J868</f>
        <v>0</v>
      </c>
      <c r="L147" s="19">
        <f>+'تفصيلى الاذون'!K868</f>
        <v>0</v>
      </c>
      <c r="M147" s="18">
        <f>+'تفصيلى الاذون'!L868</f>
        <v>0</v>
      </c>
      <c r="N147" s="19" t="e">
        <f t="shared" si="14"/>
        <v>#DIV/0!</v>
      </c>
      <c r="O147" s="18">
        <f>+'تفصيلى الاذون'!M868</f>
        <v>0</v>
      </c>
      <c r="P147" s="18"/>
      <c r="Q147" s="18"/>
      <c r="R147" s="18">
        <f t="shared" si="16"/>
        <v>0</v>
      </c>
      <c r="S147" s="20"/>
      <c r="T147" s="20"/>
      <c r="U147" s="21"/>
      <c r="V147" s="21"/>
      <c r="W147" s="22"/>
    </row>
    <row r="148" spans="1:23" s="23" customFormat="1" ht="36.75" customHeight="1">
      <c r="A148" s="15">
        <f>+'تفصيلى الاذون'!A874</f>
        <v>2654</v>
      </c>
      <c r="B148" s="16">
        <f>+'تفصيلى الاذون'!B874</f>
        <v>0</v>
      </c>
      <c r="C148" s="17" t="str">
        <f>+'تفصيلى الاذون'!C874</f>
        <v>مزرعه زينه</v>
      </c>
      <c r="D148" s="17">
        <f>+'تفصيلى الاذون'!D874</f>
        <v>0</v>
      </c>
      <c r="E148" s="17">
        <f>+'تفصيلى الاذون'!E874</f>
        <v>0</v>
      </c>
      <c r="F148" s="17">
        <f>'تفصيلى الاذون'!U874</f>
        <v>0</v>
      </c>
      <c r="G148" s="17">
        <f>+'تفصيلى الاذون'!F874</f>
        <v>1E-13</v>
      </c>
      <c r="H148" s="17">
        <f>+'تفصيلى الاذون'!G874</f>
        <v>9.9999999999999998E-13</v>
      </c>
      <c r="I148" s="18">
        <f>+'تفصيلى الاذون'!H874</f>
        <v>-9E-13</v>
      </c>
      <c r="J148" s="18">
        <f>+'تفصيلى الاذون'!I874</f>
        <v>-7.5000000000000004E-13</v>
      </c>
      <c r="K148" s="18">
        <f>+'تفصيلى الاذون'!J874</f>
        <v>0</v>
      </c>
      <c r="L148" s="19">
        <f>+'تفصيلى الاذون'!K874</f>
        <v>0</v>
      </c>
      <c r="M148" s="18">
        <f>+'تفصيلى الاذون'!L874</f>
        <v>0</v>
      </c>
      <c r="N148" s="19" t="e">
        <f t="shared" si="14"/>
        <v>#DIV/0!</v>
      </c>
      <c r="O148" s="18">
        <f>+'تفصيلى الاذون'!M874</f>
        <v>0</v>
      </c>
      <c r="P148" s="18"/>
      <c r="Q148" s="18"/>
      <c r="R148" s="18">
        <f t="shared" si="16"/>
        <v>0</v>
      </c>
      <c r="S148" s="20"/>
      <c r="T148" s="20"/>
      <c r="U148" s="21"/>
      <c r="V148" s="21"/>
      <c r="W148" s="22"/>
    </row>
    <row r="149" spans="1:23" s="23" customFormat="1" ht="36.75" customHeight="1">
      <c r="A149" s="15">
        <f>+'تفصيلى الاذون'!A880</f>
        <v>2655</v>
      </c>
      <c r="B149" s="16">
        <f>+'تفصيلى الاذون'!B880</f>
        <v>0</v>
      </c>
      <c r="C149" s="17" t="str">
        <f>+'تفصيلى الاذون'!C880</f>
        <v>مزرعه زينه</v>
      </c>
      <c r="D149" s="17">
        <f>+'تفصيلى الاذون'!D880</f>
        <v>0</v>
      </c>
      <c r="E149" s="17">
        <f>+'تفصيلى الاذون'!E880</f>
        <v>0</v>
      </c>
      <c r="F149" s="17">
        <f>'تفصيلى الاذون'!U880</f>
        <v>0</v>
      </c>
      <c r="G149" s="17">
        <f>+'تفصيلى الاذون'!F880</f>
        <v>1E-13</v>
      </c>
      <c r="H149" s="17">
        <f>+'تفصيلى الاذون'!G880</f>
        <v>9.9999999999999998E-13</v>
      </c>
      <c r="I149" s="18">
        <f>+'تفصيلى الاذون'!H880</f>
        <v>-9E-13</v>
      </c>
      <c r="J149" s="18">
        <f>+'تفصيلى الاذون'!I880</f>
        <v>-7.5000000000000004E-13</v>
      </c>
      <c r="K149" s="18">
        <f>+'تفصيلى الاذون'!J880</f>
        <v>0</v>
      </c>
      <c r="L149" s="19">
        <f>+'تفصيلى الاذون'!K880</f>
        <v>0</v>
      </c>
      <c r="M149" s="18">
        <f>+'تفصيلى الاذون'!L880</f>
        <v>0</v>
      </c>
      <c r="N149" s="19" t="e">
        <f t="shared" si="14"/>
        <v>#DIV/0!</v>
      </c>
      <c r="O149" s="18">
        <f>+'تفصيلى الاذون'!M880</f>
        <v>0</v>
      </c>
      <c r="P149" s="18"/>
      <c r="Q149" s="18"/>
      <c r="R149" s="18">
        <f t="shared" si="16"/>
        <v>0</v>
      </c>
      <c r="S149" s="20"/>
      <c r="T149" s="20"/>
      <c r="U149" s="21"/>
      <c r="V149" s="21"/>
      <c r="W149" s="22"/>
    </row>
    <row r="150" spans="1:23" s="23" customFormat="1" ht="36.75" customHeight="1">
      <c r="A150" s="15">
        <f>+'تفصيلى الاذون'!A886</f>
        <v>2656</v>
      </c>
      <c r="B150" s="16">
        <f>+'تفصيلى الاذون'!B886</f>
        <v>0</v>
      </c>
      <c r="C150" s="17" t="str">
        <f>+'تفصيلى الاذون'!C886</f>
        <v>مزرعه زينه</v>
      </c>
      <c r="D150" s="17">
        <f>+'تفصيلى الاذون'!D886</f>
        <v>0</v>
      </c>
      <c r="E150" s="17">
        <f>+'تفصيلى الاذون'!E886</f>
        <v>0</v>
      </c>
      <c r="F150" s="17">
        <f>'تفصيلى الاذون'!U886</f>
        <v>0</v>
      </c>
      <c r="G150" s="17">
        <f>+'تفصيلى الاذون'!F886</f>
        <v>1E-13</v>
      </c>
      <c r="H150" s="17">
        <f>+'تفصيلى الاذون'!G886</f>
        <v>9.9999999999999998E-13</v>
      </c>
      <c r="I150" s="18">
        <f>+'تفصيلى الاذون'!H886</f>
        <v>-9E-13</v>
      </c>
      <c r="J150" s="18">
        <f>+'تفصيلى الاذون'!I886</f>
        <v>-7.5000000000000004E-13</v>
      </c>
      <c r="K150" s="18">
        <f>+'تفصيلى الاذون'!J886</f>
        <v>0</v>
      </c>
      <c r="L150" s="19">
        <f>+'تفصيلى الاذون'!K886</f>
        <v>0</v>
      </c>
      <c r="M150" s="18">
        <f>+'تفصيلى الاذون'!L886</f>
        <v>0</v>
      </c>
      <c r="N150" s="19" t="e">
        <f t="shared" si="14"/>
        <v>#DIV/0!</v>
      </c>
      <c r="O150" s="18">
        <f>+'تفصيلى الاذون'!M886</f>
        <v>0</v>
      </c>
      <c r="P150" s="18"/>
      <c r="Q150" s="18"/>
      <c r="R150" s="18">
        <f t="shared" si="16"/>
        <v>0</v>
      </c>
      <c r="S150" s="20"/>
      <c r="T150" s="20"/>
      <c r="U150" s="21"/>
      <c r="V150" s="21"/>
      <c r="W150" s="22"/>
    </row>
    <row r="151" spans="1:23" s="23" customFormat="1" ht="36.75" customHeight="1">
      <c r="A151" s="15">
        <f>+'تفصيلى الاذون'!A892</f>
        <v>2657</v>
      </c>
      <c r="B151" s="16">
        <f>+'تفصيلى الاذون'!B892</f>
        <v>0</v>
      </c>
      <c r="C151" s="17" t="str">
        <f>+'تفصيلى الاذون'!C892</f>
        <v>مزرعه زينه</v>
      </c>
      <c r="D151" s="17">
        <f>+'تفصيلى الاذون'!D892</f>
        <v>0</v>
      </c>
      <c r="E151" s="17">
        <f>+'تفصيلى الاذون'!E892</f>
        <v>0</v>
      </c>
      <c r="F151" s="17">
        <f>'تفصيلى الاذون'!U892</f>
        <v>0</v>
      </c>
      <c r="G151" s="17">
        <f>+'تفصيلى الاذون'!F892</f>
        <v>1E-13</v>
      </c>
      <c r="H151" s="17">
        <f>+'تفصيلى الاذون'!G892</f>
        <v>9.9999999999999998E-13</v>
      </c>
      <c r="I151" s="18">
        <f>+'تفصيلى الاذون'!H892</f>
        <v>-9E-13</v>
      </c>
      <c r="J151" s="18">
        <f>+'تفصيلى الاذون'!I892</f>
        <v>-7.5000000000000004E-13</v>
      </c>
      <c r="K151" s="18">
        <f>+'تفصيلى الاذون'!J892</f>
        <v>0</v>
      </c>
      <c r="L151" s="19">
        <f>+'تفصيلى الاذون'!K892</f>
        <v>0</v>
      </c>
      <c r="M151" s="18">
        <f>+'تفصيلى الاذون'!L892</f>
        <v>0</v>
      </c>
      <c r="N151" s="19" t="e">
        <f t="shared" si="14"/>
        <v>#DIV/0!</v>
      </c>
      <c r="O151" s="18">
        <f>+'تفصيلى الاذون'!M892</f>
        <v>0</v>
      </c>
      <c r="P151" s="18"/>
      <c r="Q151" s="18"/>
      <c r="R151" s="18">
        <f t="shared" si="16"/>
        <v>0</v>
      </c>
      <c r="S151" s="20"/>
      <c r="T151" s="20"/>
      <c r="U151" s="21"/>
      <c r="V151" s="21"/>
      <c r="W151" s="22"/>
    </row>
    <row r="152" spans="1:23" s="23" customFormat="1" ht="36.75" customHeight="1">
      <c r="A152" s="15">
        <f>+'تفصيلى الاذون'!A898</f>
        <v>2658</v>
      </c>
      <c r="B152" s="16">
        <f>+'تفصيلى الاذون'!B898</f>
        <v>0</v>
      </c>
      <c r="C152" s="17" t="str">
        <f>+'تفصيلى الاذون'!C898</f>
        <v>مزرعه زينه</v>
      </c>
      <c r="D152" s="17">
        <f>+'تفصيلى الاذون'!D898</f>
        <v>0</v>
      </c>
      <c r="E152" s="17">
        <f>+'تفصيلى الاذون'!E898</f>
        <v>0</v>
      </c>
      <c r="F152" s="17">
        <f>'تفصيلى الاذون'!U898</f>
        <v>0</v>
      </c>
      <c r="G152" s="17">
        <f>+'تفصيلى الاذون'!F898</f>
        <v>1E-13</v>
      </c>
      <c r="H152" s="17">
        <f>+'تفصيلى الاذون'!G898</f>
        <v>9.9999999999999998E-13</v>
      </c>
      <c r="I152" s="18">
        <f>+'تفصيلى الاذون'!H898</f>
        <v>-9E-13</v>
      </c>
      <c r="J152" s="18">
        <f>+'تفصيلى الاذون'!I898</f>
        <v>-7.5000000000000004E-13</v>
      </c>
      <c r="K152" s="18">
        <f>+'تفصيلى الاذون'!J898</f>
        <v>0</v>
      </c>
      <c r="L152" s="19">
        <f>+'تفصيلى الاذون'!K898</f>
        <v>0</v>
      </c>
      <c r="M152" s="18">
        <f>+'تفصيلى الاذون'!L898</f>
        <v>0</v>
      </c>
      <c r="N152" s="19" t="e">
        <f t="shared" si="14"/>
        <v>#DIV/0!</v>
      </c>
      <c r="O152" s="18">
        <f>+'تفصيلى الاذون'!M898</f>
        <v>0</v>
      </c>
      <c r="P152" s="18"/>
      <c r="Q152" s="18"/>
      <c r="R152" s="18">
        <f t="shared" si="16"/>
        <v>0</v>
      </c>
      <c r="S152" s="20"/>
      <c r="T152" s="20"/>
      <c r="U152" s="21"/>
      <c r="V152" s="21"/>
      <c r="W152" s="22"/>
    </row>
    <row r="153" spans="1:23" s="23" customFormat="1" ht="36.75" customHeight="1">
      <c r="A153" s="15">
        <f>+'تفصيلى الاذون'!A904</f>
        <v>2659</v>
      </c>
      <c r="B153" s="16">
        <f>+'تفصيلى الاذون'!B904</f>
        <v>0</v>
      </c>
      <c r="C153" s="17" t="str">
        <f>+'تفصيلى الاذون'!C904</f>
        <v>مزرعه زينه</v>
      </c>
      <c r="D153" s="17">
        <f>+'تفصيلى الاذون'!D904</f>
        <v>0</v>
      </c>
      <c r="E153" s="17">
        <f>+'تفصيلى الاذون'!E904</f>
        <v>0</v>
      </c>
      <c r="F153" s="17">
        <f>'تفصيلى الاذون'!U904</f>
        <v>0</v>
      </c>
      <c r="G153" s="17">
        <f>+'تفصيلى الاذون'!F904</f>
        <v>1E-13</v>
      </c>
      <c r="H153" s="17">
        <f>+'تفصيلى الاذون'!G904</f>
        <v>9.9999999999999998E-13</v>
      </c>
      <c r="I153" s="18">
        <f>+'تفصيلى الاذون'!H904</f>
        <v>-9E-13</v>
      </c>
      <c r="J153" s="18">
        <f>+'تفصيلى الاذون'!I904</f>
        <v>-7.5000000000000004E-13</v>
      </c>
      <c r="K153" s="18">
        <f>+'تفصيلى الاذون'!J904</f>
        <v>0</v>
      </c>
      <c r="L153" s="19">
        <f>+'تفصيلى الاذون'!K904</f>
        <v>0</v>
      </c>
      <c r="M153" s="18">
        <f>+'تفصيلى الاذون'!L904</f>
        <v>0</v>
      </c>
      <c r="N153" s="19" t="e">
        <f t="shared" si="14"/>
        <v>#DIV/0!</v>
      </c>
      <c r="O153" s="18">
        <f>+'تفصيلى الاذون'!M904</f>
        <v>0</v>
      </c>
      <c r="P153" s="18"/>
      <c r="Q153" s="18"/>
      <c r="R153" s="18">
        <f t="shared" ref="R153:R163" si="17">L153-P153-Q153</f>
        <v>0</v>
      </c>
      <c r="S153" s="20"/>
      <c r="T153" s="20"/>
      <c r="U153" s="21"/>
      <c r="V153" s="21"/>
      <c r="W153" s="22"/>
    </row>
    <row r="154" spans="1:23" s="23" customFormat="1" ht="36.75" customHeight="1">
      <c r="A154" s="15">
        <f>+'تفصيلى الاذون'!A910</f>
        <v>2660</v>
      </c>
      <c r="B154" s="16">
        <f>+'تفصيلى الاذون'!B910</f>
        <v>0</v>
      </c>
      <c r="C154" s="17" t="str">
        <f>+'تفصيلى الاذون'!C910</f>
        <v>مزرعه زينه</v>
      </c>
      <c r="D154" s="17">
        <f>+'تفصيلى الاذون'!D910</f>
        <v>0</v>
      </c>
      <c r="E154" s="17">
        <f>+'تفصيلى الاذون'!E910</f>
        <v>0</v>
      </c>
      <c r="F154" s="17">
        <f>'تفصيلى الاذون'!U910</f>
        <v>0</v>
      </c>
      <c r="G154" s="17">
        <f>+'تفصيلى الاذون'!F910</f>
        <v>1E-13</v>
      </c>
      <c r="H154" s="17">
        <f>+'تفصيلى الاذون'!G910</f>
        <v>9.9999999999999998E-13</v>
      </c>
      <c r="I154" s="18">
        <f>+'تفصيلى الاذون'!H910</f>
        <v>-9E-13</v>
      </c>
      <c r="J154" s="18">
        <f>+'تفصيلى الاذون'!I910</f>
        <v>-7.5000000000000004E-13</v>
      </c>
      <c r="K154" s="18">
        <f>+'تفصيلى الاذون'!J910</f>
        <v>0</v>
      </c>
      <c r="L154" s="19">
        <f>+'تفصيلى الاذون'!K910</f>
        <v>0</v>
      </c>
      <c r="M154" s="18">
        <f>+'تفصيلى الاذون'!L910</f>
        <v>0</v>
      </c>
      <c r="N154" s="19" t="e">
        <f t="shared" si="14"/>
        <v>#DIV/0!</v>
      </c>
      <c r="O154" s="18">
        <f>+'تفصيلى الاذون'!M910</f>
        <v>0</v>
      </c>
      <c r="P154" s="18"/>
      <c r="Q154" s="18"/>
      <c r="R154" s="18">
        <f t="shared" si="17"/>
        <v>0</v>
      </c>
      <c r="S154" s="20"/>
      <c r="T154" s="20"/>
      <c r="U154" s="21"/>
      <c r="V154" s="21"/>
      <c r="W154" s="22"/>
    </row>
    <row r="155" spans="1:23" s="23" customFormat="1" ht="36.75" customHeight="1">
      <c r="A155" s="15">
        <f>+'تفصيلى الاذون'!A916</f>
        <v>2661</v>
      </c>
      <c r="B155" s="16">
        <f>+'تفصيلى الاذون'!B916</f>
        <v>0</v>
      </c>
      <c r="C155" s="17" t="str">
        <f>+'تفصيلى الاذون'!C916</f>
        <v>مزرعه زينه</v>
      </c>
      <c r="D155" s="17">
        <f>+'تفصيلى الاذون'!D916</f>
        <v>0</v>
      </c>
      <c r="E155" s="17">
        <f>+'تفصيلى الاذون'!E916</f>
        <v>0</v>
      </c>
      <c r="F155" s="17">
        <f>'تفصيلى الاذون'!U916</f>
        <v>0</v>
      </c>
      <c r="G155" s="17">
        <f>+'تفصيلى الاذون'!F916</f>
        <v>1E-13</v>
      </c>
      <c r="H155" s="17">
        <f>+'تفصيلى الاذون'!G916</f>
        <v>9.9999999999999998E-13</v>
      </c>
      <c r="I155" s="18">
        <f>+'تفصيلى الاذون'!H916</f>
        <v>-9E-13</v>
      </c>
      <c r="J155" s="18">
        <f>+'تفصيلى الاذون'!I916</f>
        <v>-7.5000000000000004E-13</v>
      </c>
      <c r="K155" s="18">
        <f>+'تفصيلى الاذون'!J916</f>
        <v>0</v>
      </c>
      <c r="L155" s="19">
        <f>+'تفصيلى الاذون'!K916</f>
        <v>0</v>
      </c>
      <c r="M155" s="18">
        <f>+'تفصيلى الاذون'!L916</f>
        <v>0</v>
      </c>
      <c r="N155" s="19" t="e">
        <f t="shared" si="14"/>
        <v>#DIV/0!</v>
      </c>
      <c r="O155" s="18">
        <f>+'تفصيلى الاذون'!M916</f>
        <v>0</v>
      </c>
      <c r="P155" s="18"/>
      <c r="Q155" s="18"/>
      <c r="R155" s="18">
        <f t="shared" si="17"/>
        <v>0</v>
      </c>
      <c r="S155" s="20"/>
      <c r="T155" s="20"/>
      <c r="U155" s="21"/>
      <c r="V155" s="21"/>
      <c r="W155" s="22"/>
    </row>
    <row r="156" spans="1:23" s="23" customFormat="1" ht="36.75" customHeight="1">
      <c r="A156" s="15">
        <f>+'تفصيلى الاذون'!A922</f>
        <v>2662</v>
      </c>
      <c r="B156" s="16">
        <f>+'تفصيلى الاذون'!B922</f>
        <v>0</v>
      </c>
      <c r="C156" s="17" t="str">
        <f>+'تفصيلى الاذون'!C922</f>
        <v>مزرعه زينه</v>
      </c>
      <c r="D156" s="17">
        <f>+'تفصيلى الاذون'!D922</f>
        <v>0</v>
      </c>
      <c r="E156" s="17">
        <f>+'تفصيلى الاذون'!E922</f>
        <v>0</v>
      </c>
      <c r="F156" s="17">
        <f>'تفصيلى الاذون'!U922</f>
        <v>0</v>
      </c>
      <c r="G156" s="17">
        <f>+'تفصيلى الاذون'!F922</f>
        <v>1E-13</v>
      </c>
      <c r="H156" s="17">
        <f>+'تفصيلى الاذون'!G922</f>
        <v>9.9999999999999998E-13</v>
      </c>
      <c r="I156" s="18">
        <f>+'تفصيلى الاذون'!H922</f>
        <v>-9E-13</v>
      </c>
      <c r="J156" s="18">
        <f>+'تفصيلى الاذون'!I922</f>
        <v>-7.5000000000000004E-13</v>
      </c>
      <c r="K156" s="18">
        <f>+'تفصيلى الاذون'!J922</f>
        <v>0</v>
      </c>
      <c r="L156" s="19">
        <f>+'تفصيلى الاذون'!K922</f>
        <v>0</v>
      </c>
      <c r="M156" s="18">
        <f>+'تفصيلى الاذون'!L922</f>
        <v>0</v>
      </c>
      <c r="N156" s="19" t="e">
        <f t="shared" si="14"/>
        <v>#DIV/0!</v>
      </c>
      <c r="O156" s="18">
        <f>+'تفصيلى الاذون'!M922</f>
        <v>0</v>
      </c>
      <c r="P156" s="18"/>
      <c r="Q156" s="18"/>
      <c r="R156" s="18">
        <f t="shared" si="17"/>
        <v>0</v>
      </c>
      <c r="S156" s="20"/>
      <c r="T156" s="20"/>
      <c r="U156" s="21"/>
      <c r="V156" s="21"/>
      <c r="W156" s="22"/>
    </row>
    <row r="157" spans="1:23" s="23" customFormat="1" ht="36.75" customHeight="1">
      <c r="A157" s="15">
        <f>+'تفصيلى الاذون'!A928</f>
        <v>2663</v>
      </c>
      <c r="B157" s="16">
        <f>+'تفصيلى الاذون'!B928</f>
        <v>0</v>
      </c>
      <c r="C157" s="17" t="str">
        <f>+'تفصيلى الاذون'!C928</f>
        <v>مزرعه زينه</v>
      </c>
      <c r="D157" s="17">
        <f>+'تفصيلى الاذون'!D928</f>
        <v>0</v>
      </c>
      <c r="E157" s="17">
        <f>+'تفصيلى الاذون'!E928</f>
        <v>0</v>
      </c>
      <c r="F157" s="17">
        <f>'تفصيلى الاذون'!U928</f>
        <v>0</v>
      </c>
      <c r="G157" s="17">
        <f>+'تفصيلى الاذون'!F928</f>
        <v>1E-13</v>
      </c>
      <c r="H157" s="17">
        <f>+'تفصيلى الاذون'!G928</f>
        <v>9.9999999999999998E-13</v>
      </c>
      <c r="I157" s="18">
        <f>+'تفصيلى الاذون'!H928</f>
        <v>-9E-13</v>
      </c>
      <c r="J157" s="18">
        <f>+'تفصيلى الاذون'!I928</f>
        <v>-7.5000000000000004E-13</v>
      </c>
      <c r="K157" s="18">
        <f>+'تفصيلى الاذون'!J928</f>
        <v>0</v>
      </c>
      <c r="L157" s="19">
        <f>+'تفصيلى الاذون'!K928</f>
        <v>0</v>
      </c>
      <c r="M157" s="18">
        <f>+'تفصيلى الاذون'!L928</f>
        <v>0</v>
      </c>
      <c r="N157" s="19" t="e">
        <f t="shared" si="14"/>
        <v>#DIV/0!</v>
      </c>
      <c r="O157" s="18">
        <f>+'تفصيلى الاذون'!M928</f>
        <v>0</v>
      </c>
      <c r="P157" s="18"/>
      <c r="Q157" s="18"/>
      <c r="R157" s="18">
        <f t="shared" si="17"/>
        <v>0</v>
      </c>
      <c r="S157" s="20"/>
      <c r="T157" s="20"/>
      <c r="U157" s="21"/>
      <c r="V157" s="21"/>
      <c r="W157" s="22"/>
    </row>
    <row r="158" spans="1:23" s="23" customFormat="1" ht="36.75" customHeight="1">
      <c r="A158" s="15">
        <f>+'تفصيلى الاذون'!A934</f>
        <v>2664</v>
      </c>
      <c r="B158" s="16">
        <f>+'تفصيلى الاذون'!B934</f>
        <v>0</v>
      </c>
      <c r="C158" s="17" t="str">
        <f>+'تفصيلى الاذون'!C934</f>
        <v>مزرعه زينه</v>
      </c>
      <c r="D158" s="17">
        <f>+'تفصيلى الاذون'!D934</f>
        <v>0</v>
      </c>
      <c r="E158" s="17">
        <f>+'تفصيلى الاذون'!E934</f>
        <v>0</v>
      </c>
      <c r="F158" s="17">
        <f>'تفصيلى الاذون'!U934</f>
        <v>0</v>
      </c>
      <c r="G158" s="17">
        <f>+'تفصيلى الاذون'!F934</f>
        <v>1E-13</v>
      </c>
      <c r="H158" s="17">
        <f>+'تفصيلى الاذون'!G934</f>
        <v>9.9999999999999998E-13</v>
      </c>
      <c r="I158" s="18">
        <f>+'تفصيلى الاذون'!H934</f>
        <v>-9E-13</v>
      </c>
      <c r="J158" s="18">
        <f>+'تفصيلى الاذون'!I934</f>
        <v>-7.5000000000000004E-13</v>
      </c>
      <c r="K158" s="18">
        <f>+'تفصيلى الاذون'!J934</f>
        <v>0</v>
      </c>
      <c r="L158" s="19">
        <f>+'تفصيلى الاذون'!K934</f>
        <v>0</v>
      </c>
      <c r="M158" s="18">
        <f>+'تفصيلى الاذون'!L934</f>
        <v>0</v>
      </c>
      <c r="N158" s="19" t="e">
        <f t="shared" si="14"/>
        <v>#DIV/0!</v>
      </c>
      <c r="O158" s="18">
        <f>+'تفصيلى الاذون'!M934</f>
        <v>0</v>
      </c>
      <c r="P158" s="18"/>
      <c r="Q158" s="18"/>
      <c r="R158" s="18">
        <f t="shared" si="17"/>
        <v>0</v>
      </c>
      <c r="S158" s="20"/>
      <c r="T158" s="20"/>
      <c r="U158" s="21"/>
      <c r="V158" s="21"/>
      <c r="W158" s="22"/>
    </row>
    <row r="159" spans="1:23" s="23" customFormat="1" ht="36.75" customHeight="1">
      <c r="A159" s="15">
        <f>+'تفصيلى الاذون'!A940</f>
        <v>2665</v>
      </c>
      <c r="B159" s="16">
        <f>+'تفصيلى الاذون'!B940</f>
        <v>0</v>
      </c>
      <c r="C159" s="17" t="str">
        <f>+'تفصيلى الاذون'!C940</f>
        <v>مزرعه زينه</v>
      </c>
      <c r="D159" s="17">
        <f>+'تفصيلى الاذون'!D940</f>
        <v>0</v>
      </c>
      <c r="E159" s="17">
        <f>+'تفصيلى الاذون'!E940</f>
        <v>0</v>
      </c>
      <c r="F159" s="17">
        <f>'تفصيلى الاذون'!U940</f>
        <v>0</v>
      </c>
      <c r="G159" s="17">
        <f>+'تفصيلى الاذون'!F940</f>
        <v>1E-13</v>
      </c>
      <c r="H159" s="17">
        <f>+'تفصيلى الاذون'!G940</f>
        <v>9.9999999999999998E-13</v>
      </c>
      <c r="I159" s="18">
        <f>+'تفصيلى الاذون'!H940</f>
        <v>-9E-13</v>
      </c>
      <c r="J159" s="18">
        <f>+'تفصيلى الاذون'!I940</f>
        <v>-7.5000000000000004E-13</v>
      </c>
      <c r="K159" s="18">
        <f>+'تفصيلى الاذون'!J940</f>
        <v>0</v>
      </c>
      <c r="L159" s="19">
        <f>+'تفصيلى الاذون'!K940</f>
        <v>0</v>
      </c>
      <c r="M159" s="18">
        <f>+'تفصيلى الاذون'!L940</f>
        <v>0</v>
      </c>
      <c r="N159" s="19" t="e">
        <f t="shared" si="14"/>
        <v>#DIV/0!</v>
      </c>
      <c r="O159" s="18">
        <f>+'تفصيلى الاذون'!M940</f>
        <v>0</v>
      </c>
      <c r="P159" s="18"/>
      <c r="Q159" s="18"/>
      <c r="R159" s="18">
        <f t="shared" si="17"/>
        <v>0</v>
      </c>
      <c r="S159" s="20"/>
      <c r="T159" s="20"/>
      <c r="U159" s="21"/>
      <c r="V159" s="21"/>
      <c r="W159" s="22"/>
    </row>
    <row r="160" spans="1:23" s="23" customFormat="1" ht="36.75" customHeight="1">
      <c r="A160" s="15">
        <f>+'تفصيلى الاذون'!A946</f>
        <v>2666</v>
      </c>
      <c r="B160" s="16">
        <f>+'تفصيلى الاذون'!B946</f>
        <v>0</v>
      </c>
      <c r="C160" s="17" t="str">
        <f>+'تفصيلى الاذون'!C946</f>
        <v>مزرعه زينه</v>
      </c>
      <c r="D160" s="17">
        <f>+'تفصيلى الاذون'!D946</f>
        <v>0</v>
      </c>
      <c r="E160" s="17">
        <f>+'تفصيلى الاذون'!E946</f>
        <v>0</v>
      </c>
      <c r="F160" s="17">
        <f>'تفصيلى الاذون'!U946</f>
        <v>0</v>
      </c>
      <c r="G160" s="17">
        <f>+'تفصيلى الاذون'!F946</f>
        <v>1E-13</v>
      </c>
      <c r="H160" s="17">
        <f>+'تفصيلى الاذون'!G946</f>
        <v>9.9999999999999998E-13</v>
      </c>
      <c r="I160" s="18">
        <f>+'تفصيلى الاذون'!H946</f>
        <v>-9E-13</v>
      </c>
      <c r="J160" s="18">
        <f>+'تفصيلى الاذون'!I946</f>
        <v>-7.5000000000000004E-13</v>
      </c>
      <c r="K160" s="18">
        <f>+'تفصيلى الاذون'!J946</f>
        <v>0</v>
      </c>
      <c r="L160" s="19">
        <f>+'تفصيلى الاذون'!K946</f>
        <v>0</v>
      </c>
      <c r="M160" s="18">
        <f>+'تفصيلى الاذون'!L946</f>
        <v>0</v>
      </c>
      <c r="N160" s="19" t="e">
        <f t="shared" si="14"/>
        <v>#DIV/0!</v>
      </c>
      <c r="O160" s="18">
        <f>+'تفصيلى الاذون'!M946</f>
        <v>0</v>
      </c>
      <c r="P160" s="18"/>
      <c r="Q160" s="18"/>
      <c r="R160" s="18">
        <f t="shared" si="17"/>
        <v>0</v>
      </c>
      <c r="S160" s="20"/>
      <c r="T160" s="20"/>
      <c r="U160" s="21"/>
      <c r="V160" s="21"/>
      <c r="W160" s="22"/>
    </row>
    <row r="161" spans="1:23" s="23" customFormat="1" ht="36.75" customHeight="1">
      <c r="A161" s="15">
        <f>+'تفصيلى الاذون'!A952</f>
        <v>2667</v>
      </c>
      <c r="B161" s="16">
        <f>+'تفصيلى الاذون'!B952</f>
        <v>0</v>
      </c>
      <c r="C161" s="17" t="str">
        <f>+'تفصيلى الاذون'!C952</f>
        <v>مزرعه زينه</v>
      </c>
      <c r="D161" s="17">
        <f>+'تفصيلى الاذون'!D952</f>
        <v>0</v>
      </c>
      <c r="E161" s="17">
        <f>+'تفصيلى الاذون'!E952</f>
        <v>0</v>
      </c>
      <c r="F161" s="17">
        <f>'تفصيلى الاذون'!U952</f>
        <v>0</v>
      </c>
      <c r="G161" s="17">
        <f>+'تفصيلى الاذون'!F952</f>
        <v>1E-13</v>
      </c>
      <c r="H161" s="17">
        <f>+'تفصيلى الاذون'!G952</f>
        <v>9.9999999999999998E-13</v>
      </c>
      <c r="I161" s="18">
        <f>+'تفصيلى الاذون'!H952</f>
        <v>-9E-13</v>
      </c>
      <c r="J161" s="18">
        <f>+'تفصيلى الاذون'!I952</f>
        <v>-7.5000000000000004E-13</v>
      </c>
      <c r="K161" s="18">
        <f>+'تفصيلى الاذون'!J952</f>
        <v>0</v>
      </c>
      <c r="L161" s="19">
        <f>+'تفصيلى الاذون'!K952</f>
        <v>0</v>
      </c>
      <c r="M161" s="18">
        <f>+'تفصيلى الاذون'!L952</f>
        <v>0</v>
      </c>
      <c r="N161" s="19" t="e">
        <f t="shared" si="14"/>
        <v>#DIV/0!</v>
      </c>
      <c r="O161" s="18">
        <f>+'تفصيلى الاذون'!M952</f>
        <v>0</v>
      </c>
      <c r="P161" s="18"/>
      <c r="Q161" s="18"/>
      <c r="R161" s="18">
        <f t="shared" si="17"/>
        <v>0</v>
      </c>
      <c r="S161" s="20"/>
      <c r="T161" s="20"/>
      <c r="U161" s="21"/>
      <c r="V161" s="21"/>
      <c r="W161" s="22"/>
    </row>
    <row r="162" spans="1:23" s="23" customFormat="1" ht="36.75" customHeight="1">
      <c r="A162" s="15">
        <f>+'تفصيلى الاذون'!A958</f>
        <v>2668</v>
      </c>
      <c r="B162" s="16">
        <f>+'تفصيلى الاذون'!B958</f>
        <v>0</v>
      </c>
      <c r="C162" s="17" t="str">
        <f>+'تفصيلى الاذون'!C958</f>
        <v>مزرعه زينه</v>
      </c>
      <c r="D162" s="17">
        <f>+'تفصيلى الاذون'!D958</f>
        <v>0</v>
      </c>
      <c r="E162" s="17">
        <f>+'تفصيلى الاذون'!E958</f>
        <v>0</v>
      </c>
      <c r="F162" s="17">
        <f>'تفصيلى الاذون'!U958</f>
        <v>0</v>
      </c>
      <c r="G162" s="17">
        <f>+'تفصيلى الاذون'!F958</f>
        <v>1E-13</v>
      </c>
      <c r="H162" s="17">
        <f>+'تفصيلى الاذون'!G958</f>
        <v>9.9999999999999998E-13</v>
      </c>
      <c r="I162" s="18">
        <f>+'تفصيلى الاذون'!H958</f>
        <v>-9E-13</v>
      </c>
      <c r="J162" s="18">
        <f>+'تفصيلى الاذون'!I958</f>
        <v>-7.5000000000000004E-13</v>
      </c>
      <c r="K162" s="18">
        <f>+'تفصيلى الاذون'!J958</f>
        <v>0</v>
      </c>
      <c r="L162" s="19">
        <f>+'تفصيلى الاذون'!K958</f>
        <v>0</v>
      </c>
      <c r="M162" s="18">
        <f>+'تفصيلى الاذون'!L958</f>
        <v>0</v>
      </c>
      <c r="N162" s="19" t="e">
        <f t="shared" si="14"/>
        <v>#DIV/0!</v>
      </c>
      <c r="O162" s="18">
        <f>+'تفصيلى الاذون'!M958</f>
        <v>0</v>
      </c>
      <c r="P162" s="18"/>
      <c r="Q162" s="18"/>
      <c r="R162" s="18">
        <f t="shared" si="17"/>
        <v>0</v>
      </c>
      <c r="S162" s="20"/>
      <c r="T162" s="20"/>
      <c r="U162" s="21"/>
      <c r="V162" s="21"/>
      <c r="W162" s="22"/>
    </row>
    <row r="163" spans="1:23" s="23" customFormat="1" ht="36.75" customHeight="1">
      <c r="A163" s="15">
        <f>+'تفصيلى الاذون'!A964</f>
        <v>2669</v>
      </c>
      <c r="B163" s="16">
        <f>+'تفصيلى الاذون'!B964</f>
        <v>0</v>
      </c>
      <c r="C163" s="17" t="str">
        <f>+'تفصيلى الاذون'!C964</f>
        <v>مزرعه زينه</v>
      </c>
      <c r="D163" s="17">
        <f>+'تفصيلى الاذون'!D964</f>
        <v>0</v>
      </c>
      <c r="E163" s="17">
        <f>+'تفصيلى الاذون'!E964</f>
        <v>0</v>
      </c>
      <c r="F163" s="17">
        <f>'تفصيلى الاذون'!U964</f>
        <v>0</v>
      </c>
      <c r="G163" s="17">
        <f>+'تفصيلى الاذون'!F964</f>
        <v>1E-13</v>
      </c>
      <c r="H163" s="17">
        <f>+'تفصيلى الاذون'!G964</f>
        <v>9.9999999999999998E-13</v>
      </c>
      <c r="I163" s="18">
        <f>+'تفصيلى الاذون'!H964</f>
        <v>-9E-13</v>
      </c>
      <c r="J163" s="18">
        <f>+'تفصيلى الاذون'!I964</f>
        <v>-7.5000000000000004E-13</v>
      </c>
      <c r="K163" s="18">
        <f>+'تفصيلى الاذون'!J964</f>
        <v>0</v>
      </c>
      <c r="L163" s="19">
        <f>+'تفصيلى الاذون'!K964</f>
        <v>0</v>
      </c>
      <c r="M163" s="18">
        <f>+'تفصيلى الاذون'!L964</f>
        <v>0</v>
      </c>
      <c r="N163" s="19" t="e">
        <f t="shared" si="14"/>
        <v>#DIV/0!</v>
      </c>
      <c r="O163" s="18">
        <f>+'تفصيلى الاذون'!M964</f>
        <v>0</v>
      </c>
      <c r="P163" s="18"/>
      <c r="Q163" s="18"/>
      <c r="R163" s="18">
        <f t="shared" si="17"/>
        <v>0</v>
      </c>
      <c r="S163" s="20"/>
      <c r="T163" s="20"/>
      <c r="U163" s="21"/>
      <c r="V163" s="21"/>
      <c r="W163" s="22"/>
    </row>
    <row r="164" spans="1:23" s="23" customFormat="1" ht="36.75" customHeight="1">
      <c r="A164" s="15">
        <f>+'تفصيلى الاذون'!A970</f>
        <v>2670</v>
      </c>
      <c r="B164" s="16">
        <f>+'تفصيلى الاذون'!B970</f>
        <v>0</v>
      </c>
      <c r="C164" s="17" t="str">
        <f>+'تفصيلى الاذون'!C970</f>
        <v>مزرعه زينه</v>
      </c>
      <c r="D164" s="17">
        <f>+'تفصيلى الاذون'!D970</f>
        <v>0</v>
      </c>
      <c r="E164" s="17">
        <f>+'تفصيلى الاذون'!E970</f>
        <v>0</v>
      </c>
      <c r="F164" s="17">
        <f>'تفصيلى الاذون'!U970</f>
        <v>0</v>
      </c>
      <c r="G164" s="17">
        <f>+'تفصيلى الاذون'!F970</f>
        <v>1E-13</v>
      </c>
      <c r="H164" s="17">
        <f>+'تفصيلى الاذون'!G970</f>
        <v>9.9999999999999998E-13</v>
      </c>
      <c r="I164" s="18">
        <f>+'تفصيلى الاذون'!H970</f>
        <v>-9E-13</v>
      </c>
      <c r="J164" s="18">
        <f>+'تفصيلى الاذون'!I970</f>
        <v>-7.5000000000000004E-13</v>
      </c>
      <c r="K164" s="18">
        <f>+'تفصيلى الاذون'!J970</f>
        <v>0</v>
      </c>
      <c r="L164" s="19">
        <f>+'تفصيلى الاذون'!K970</f>
        <v>0</v>
      </c>
      <c r="M164" s="18">
        <f>+'تفصيلى الاذون'!L970</f>
        <v>0</v>
      </c>
      <c r="N164" s="19" t="e">
        <f t="shared" si="14"/>
        <v>#DIV/0!</v>
      </c>
      <c r="O164" s="18">
        <f>+'تفصيلى الاذون'!M970</f>
        <v>0</v>
      </c>
      <c r="P164" s="18"/>
      <c r="Q164" s="18"/>
      <c r="R164" s="18">
        <f t="shared" ref="R164:R173" si="18">L164-P164-Q164</f>
        <v>0</v>
      </c>
      <c r="S164" s="20"/>
      <c r="T164" s="20"/>
      <c r="U164" s="21"/>
      <c r="V164" s="21"/>
      <c r="W164" s="22"/>
    </row>
    <row r="165" spans="1:23" s="23" customFormat="1" ht="36.75" customHeight="1">
      <c r="A165" s="15">
        <f>+'تفصيلى الاذون'!A976</f>
        <v>2671</v>
      </c>
      <c r="B165" s="16">
        <f>+'تفصيلى الاذون'!B976</f>
        <v>0</v>
      </c>
      <c r="C165" s="17" t="str">
        <f>+'تفصيلى الاذون'!C976</f>
        <v>مزرعه زينه</v>
      </c>
      <c r="D165" s="17">
        <f>+'تفصيلى الاذون'!D976</f>
        <v>0</v>
      </c>
      <c r="E165" s="17">
        <f>+'تفصيلى الاذون'!E976</f>
        <v>0</v>
      </c>
      <c r="F165" s="17">
        <f>'تفصيلى الاذون'!U976</f>
        <v>0</v>
      </c>
      <c r="G165" s="17">
        <f>+'تفصيلى الاذون'!F976</f>
        <v>1E-13</v>
      </c>
      <c r="H165" s="17">
        <f>+'تفصيلى الاذون'!G976</f>
        <v>9.9999999999999998E-13</v>
      </c>
      <c r="I165" s="18">
        <f>+'تفصيلى الاذون'!H976</f>
        <v>-9E-13</v>
      </c>
      <c r="J165" s="18">
        <f>+'تفصيلى الاذون'!I976</f>
        <v>-7.5000000000000004E-13</v>
      </c>
      <c r="K165" s="18">
        <f>+'تفصيلى الاذون'!J976</f>
        <v>0</v>
      </c>
      <c r="L165" s="19">
        <f>+'تفصيلى الاذون'!K976</f>
        <v>0</v>
      </c>
      <c r="M165" s="18">
        <f>+'تفصيلى الاذون'!L976</f>
        <v>0</v>
      </c>
      <c r="N165" s="19" t="e">
        <f t="shared" si="14"/>
        <v>#DIV/0!</v>
      </c>
      <c r="O165" s="18">
        <f>+'تفصيلى الاذون'!M976</f>
        <v>0</v>
      </c>
      <c r="P165" s="18"/>
      <c r="Q165" s="18"/>
      <c r="R165" s="18">
        <f t="shared" si="18"/>
        <v>0</v>
      </c>
      <c r="S165" s="20"/>
      <c r="T165" s="20"/>
      <c r="U165" s="21"/>
      <c r="V165" s="21"/>
      <c r="W165" s="22"/>
    </row>
    <row r="166" spans="1:23" s="23" customFormat="1" ht="36.75" customHeight="1">
      <c r="A166" s="15">
        <f>+'تفصيلى الاذون'!A982</f>
        <v>2672</v>
      </c>
      <c r="B166" s="16">
        <f>+'تفصيلى الاذون'!B982</f>
        <v>0</v>
      </c>
      <c r="C166" s="17" t="str">
        <f>+'تفصيلى الاذون'!C982</f>
        <v>مزرعه زينه</v>
      </c>
      <c r="D166" s="17">
        <f>+'تفصيلى الاذون'!D982</f>
        <v>0</v>
      </c>
      <c r="E166" s="17">
        <f>+'تفصيلى الاذون'!E982</f>
        <v>0</v>
      </c>
      <c r="F166" s="17">
        <f>'تفصيلى الاذون'!U982</f>
        <v>0</v>
      </c>
      <c r="G166" s="17">
        <f>+'تفصيلى الاذون'!F982</f>
        <v>1E-13</v>
      </c>
      <c r="H166" s="17">
        <f>+'تفصيلى الاذون'!G982</f>
        <v>9.9999999999999998E-13</v>
      </c>
      <c r="I166" s="18">
        <f>+'تفصيلى الاذون'!H982</f>
        <v>-9E-13</v>
      </c>
      <c r="J166" s="18">
        <f>+'تفصيلى الاذون'!I982</f>
        <v>-7.5000000000000004E-13</v>
      </c>
      <c r="K166" s="18">
        <f>+'تفصيلى الاذون'!J982</f>
        <v>0</v>
      </c>
      <c r="L166" s="19">
        <f>+'تفصيلى الاذون'!K982</f>
        <v>0</v>
      </c>
      <c r="M166" s="18">
        <f>+'تفصيلى الاذون'!L982</f>
        <v>0</v>
      </c>
      <c r="N166" s="19" t="e">
        <f t="shared" si="14"/>
        <v>#DIV/0!</v>
      </c>
      <c r="O166" s="18">
        <f>+'تفصيلى الاذون'!M982</f>
        <v>0</v>
      </c>
      <c r="P166" s="18"/>
      <c r="Q166" s="18"/>
      <c r="R166" s="18">
        <f t="shared" si="18"/>
        <v>0</v>
      </c>
      <c r="S166" s="20"/>
      <c r="T166" s="20"/>
      <c r="U166" s="21"/>
      <c r="V166" s="21"/>
      <c r="W166" s="22"/>
    </row>
    <row r="167" spans="1:23" s="23" customFormat="1" ht="36.75" customHeight="1">
      <c r="A167" s="15">
        <f>+'تفصيلى الاذون'!A988</f>
        <v>2673</v>
      </c>
      <c r="B167" s="16">
        <f>+'تفصيلى الاذون'!B988</f>
        <v>0</v>
      </c>
      <c r="C167" s="17" t="str">
        <f>+'تفصيلى الاذون'!C988</f>
        <v>مزرعه زينه</v>
      </c>
      <c r="D167" s="17">
        <f>+'تفصيلى الاذون'!D988</f>
        <v>0</v>
      </c>
      <c r="E167" s="17">
        <f>+'تفصيلى الاذون'!E988</f>
        <v>0</v>
      </c>
      <c r="F167" s="17">
        <f>'تفصيلى الاذون'!U988</f>
        <v>0</v>
      </c>
      <c r="G167" s="17">
        <f>+'تفصيلى الاذون'!F988</f>
        <v>1E-13</v>
      </c>
      <c r="H167" s="17">
        <f>+'تفصيلى الاذون'!G988</f>
        <v>9.9999999999999998E-13</v>
      </c>
      <c r="I167" s="18">
        <f>+'تفصيلى الاذون'!H988</f>
        <v>-9E-13</v>
      </c>
      <c r="J167" s="18">
        <f>+'تفصيلى الاذون'!I988</f>
        <v>-7.5000000000000004E-13</v>
      </c>
      <c r="K167" s="18">
        <f>+'تفصيلى الاذون'!J988</f>
        <v>0</v>
      </c>
      <c r="L167" s="19">
        <f>+'تفصيلى الاذون'!K988</f>
        <v>0</v>
      </c>
      <c r="M167" s="18">
        <f>+'تفصيلى الاذون'!L988</f>
        <v>0</v>
      </c>
      <c r="N167" s="19" t="e">
        <f t="shared" si="14"/>
        <v>#DIV/0!</v>
      </c>
      <c r="O167" s="18">
        <f>+'تفصيلى الاذون'!M988</f>
        <v>0</v>
      </c>
      <c r="P167" s="18"/>
      <c r="Q167" s="18"/>
      <c r="R167" s="18">
        <f t="shared" si="18"/>
        <v>0</v>
      </c>
      <c r="S167" s="20"/>
      <c r="T167" s="20"/>
      <c r="U167" s="21"/>
      <c r="V167" s="21"/>
      <c r="W167" s="22"/>
    </row>
    <row r="168" spans="1:23" s="23" customFormat="1" ht="36.75" customHeight="1">
      <c r="A168" s="15">
        <f>+'تفصيلى الاذون'!A994</f>
        <v>2674</v>
      </c>
      <c r="B168" s="16">
        <f>+'تفصيلى الاذون'!B994</f>
        <v>0</v>
      </c>
      <c r="C168" s="17" t="str">
        <f>+'تفصيلى الاذون'!C994</f>
        <v>مزرعه زينه</v>
      </c>
      <c r="D168" s="17">
        <f>+'تفصيلى الاذون'!D994</f>
        <v>0</v>
      </c>
      <c r="E168" s="17">
        <f>+'تفصيلى الاذون'!E994</f>
        <v>0</v>
      </c>
      <c r="F168" s="17">
        <f>'تفصيلى الاذون'!U994</f>
        <v>0</v>
      </c>
      <c r="G168" s="17">
        <f>+'تفصيلى الاذون'!F994</f>
        <v>1E-13</v>
      </c>
      <c r="H168" s="17">
        <f>+'تفصيلى الاذون'!G994</f>
        <v>9.9999999999999998E-13</v>
      </c>
      <c r="I168" s="18">
        <f>+'تفصيلى الاذون'!H994</f>
        <v>-9E-13</v>
      </c>
      <c r="J168" s="18">
        <f>+'تفصيلى الاذون'!I994</f>
        <v>-7.5000000000000004E-13</v>
      </c>
      <c r="K168" s="18">
        <f>+'تفصيلى الاذون'!J994</f>
        <v>0</v>
      </c>
      <c r="L168" s="19">
        <f>+'تفصيلى الاذون'!K994</f>
        <v>0</v>
      </c>
      <c r="M168" s="18">
        <f>+'تفصيلى الاذون'!L994</f>
        <v>0</v>
      </c>
      <c r="N168" s="19" t="e">
        <f t="shared" si="14"/>
        <v>#DIV/0!</v>
      </c>
      <c r="O168" s="18">
        <f>+'تفصيلى الاذون'!M994</f>
        <v>0</v>
      </c>
      <c r="P168" s="18"/>
      <c r="Q168" s="18"/>
      <c r="R168" s="18">
        <f t="shared" si="18"/>
        <v>0</v>
      </c>
      <c r="S168" s="20"/>
      <c r="T168" s="20"/>
      <c r="U168" s="21"/>
      <c r="V168" s="21"/>
      <c r="W168" s="22"/>
    </row>
    <row r="169" spans="1:23" s="23" customFormat="1" ht="36.75" customHeight="1">
      <c r="A169" s="15">
        <f>+'تفصيلى الاذون'!A1000</f>
        <v>2675</v>
      </c>
      <c r="B169" s="16">
        <f>+'تفصيلى الاذون'!B1000</f>
        <v>0</v>
      </c>
      <c r="C169" s="17" t="str">
        <f>+'تفصيلى الاذون'!C1000</f>
        <v>مزرعه زينه</v>
      </c>
      <c r="D169" s="17">
        <f>+'تفصيلى الاذون'!D1000</f>
        <v>0</v>
      </c>
      <c r="E169" s="17">
        <f>+'تفصيلى الاذون'!E1000</f>
        <v>0</v>
      </c>
      <c r="F169" s="17">
        <f>'تفصيلى الاذون'!U1000</f>
        <v>0</v>
      </c>
      <c r="G169" s="17">
        <f>+'تفصيلى الاذون'!F1000</f>
        <v>1E-13</v>
      </c>
      <c r="H169" s="17">
        <f>+'تفصيلى الاذون'!G1000</f>
        <v>9.9999999999999998E-13</v>
      </c>
      <c r="I169" s="18">
        <f>+'تفصيلى الاذون'!H1000</f>
        <v>-9E-13</v>
      </c>
      <c r="J169" s="18">
        <f>+'تفصيلى الاذون'!I1000</f>
        <v>-7.5000000000000004E-13</v>
      </c>
      <c r="K169" s="18">
        <f>+'تفصيلى الاذون'!J1000</f>
        <v>0</v>
      </c>
      <c r="L169" s="19">
        <f>+'تفصيلى الاذون'!K1000</f>
        <v>0</v>
      </c>
      <c r="M169" s="18">
        <f>+'تفصيلى الاذون'!L1000</f>
        <v>0</v>
      </c>
      <c r="N169" s="19" t="e">
        <f t="shared" si="14"/>
        <v>#DIV/0!</v>
      </c>
      <c r="O169" s="18">
        <f>+'تفصيلى الاذون'!M1000</f>
        <v>0</v>
      </c>
      <c r="P169" s="18"/>
      <c r="Q169" s="18"/>
      <c r="R169" s="18">
        <f t="shared" si="18"/>
        <v>0</v>
      </c>
      <c r="S169" s="20"/>
      <c r="T169" s="20"/>
      <c r="U169" s="21"/>
      <c r="V169" s="21"/>
      <c r="W169" s="22"/>
    </row>
    <row r="170" spans="1:23" s="23" customFormat="1" ht="36.75" customHeight="1">
      <c r="A170" s="15">
        <f>+'تفصيلى الاذون'!A1006</f>
        <v>2676</v>
      </c>
      <c r="B170" s="16">
        <f>+'تفصيلى الاذون'!B1006</f>
        <v>0</v>
      </c>
      <c r="C170" s="17" t="str">
        <f>+'تفصيلى الاذون'!C1006</f>
        <v>مزرعه زينه</v>
      </c>
      <c r="D170" s="17">
        <f>+'تفصيلى الاذون'!D1006</f>
        <v>0</v>
      </c>
      <c r="E170" s="17">
        <f>+'تفصيلى الاذون'!E1006</f>
        <v>0</v>
      </c>
      <c r="F170" s="17">
        <f>'تفصيلى الاذون'!U1006</f>
        <v>0</v>
      </c>
      <c r="G170" s="17">
        <f>+'تفصيلى الاذون'!F1006</f>
        <v>1E-13</v>
      </c>
      <c r="H170" s="17">
        <f>+'تفصيلى الاذون'!G1006</f>
        <v>9.9999999999999998E-13</v>
      </c>
      <c r="I170" s="18">
        <f>+'تفصيلى الاذون'!H1006</f>
        <v>-9E-13</v>
      </c>
      <c r="J170" s="18">
        <f>+'تفصيلى الاذون'!I1006</f>
        <v>-7.5000000000000004E-13</v>
      </c>
      <c r="K170" s="18">
        <f>+'تفصيلى الاذون'!J1006</f>
        <v>0</v>
      </c>
      <c r="L170" s="19">
        <f>+'تفصيلى الاذون'!K1006</f>
        <v>0</v>
      </c>
      <c r="M170" s="18">
        <f>+'تفصيلى الاذون'!L1006</f>
        <v>0</v>
      </c>
      <c r="N170" s="19" t="e">
        <f t="shared" si="14"/>
        <v>#DIV/0!</v>
      </c>
      <c r="O170" s="18">
        <f>+'تفصيلى الاذون'!M1006</f>
        <v>0</v>
      </c>
      <c r="P170" s="18"/>
      <c r="Q170" s="18"/>
      <c r="R170" s="18">
        <f t="shared" si="18"/>
        <v>0</v>
      </c>
      <c r="S170" s="20"/>
      <c r="T170" s="20"/>
      <c r="U170" s="21"/>
      <c r="V170" s="21"/>
      <c r="W170" s="22"/>
    </row>
    <row r="171" spans="1:23" s="23" customFormat="1" ht="36.75" customHeight="1">
      <c r="A171" s="15">
        <f>+'تفصيلى الاذون'!A1012</f>
        <v>2677</v>
      </c>
      <c r="B171" s="16">
        <f>+'تفصيلى الاذون'!B1012</f>
        <v>0</v>
      </c>
      <c r="C171" s="17" t="str">
        <f>+'تفصيلى الاذون'!C1012</f>
        <v>مزرعه زينه</v>
      </c>
      <c r="D171" s="17">
        <f>+'تفصيلى الاذون'!D1012</f>
        <v>0</v>
      </c>
      <c r="E171" s="17">
        <f>+'تفصيلى الاذون'!E1012</f>
        <v>0</v>
      </c>
      <c r="F171" s="17">
        <f>'تفصيلى الاذون'!U1012</f>
        <v>0</v>
      </c>
      <c r="G171" s="17">
        <f>+'تفصيلى الاذون'!F1012</f>
        <v>1E-13</v>
      </c>
      <c r="H171" s="17">
        <f>+'تفصيلى الاذون'!G1012</f>
        <v>9.9999999999999998E-13</v>
      </c>
      <c r="I171" s="18">
        <f>+'تفصيلى الاذون'!H1012</f>
        <v>-9E-13</v>
      </c>
      <c r="J171" s="18">
        <f>+'تفصيلى الاذون'!I1012</f>
        <v>-7.5000000000000004E-13</v>
      </c>
      <c r="K171" s="18">
        <f>+'تفصيلى الاذون'!J1012</f>
        <v>0</v>
      </c>
      <c r="L171" s="19">
        <f>+'تفصيلى الاذون'!K1012</f>
        <v>0</v>
      </c>
      <c r="M171" s="18">
        <f>+'تفصيلى الاذون'!L1012</f>
        <v>0</v>
      </c>
      <c r="N171" s="19" t="e">
        <f t="shared" si="14"/>
        <v>#DIV/0!</v>
      </c>
      <c r="O171" s="18">
        <f>+'تفصيلى الاذون'!M1012</f>
        <v>0</v>
      </c>
      <c r="P171" s="18"/>
      <c r="Q171" s="18"/>
      <c r="R171" s="18">
        <f t="shared" si="18"/>
        <v>0</v>
      </c>
      <c r="S171" s="20"/>
      <c r="T171" s="20"/>
      <c r="U171" s="21"/>
      <c r="V171" s="21"/>
      <c r="W171" s="22"/>
    </row>
    <row r="172" spans="1:23" s="23" customFormat="1" ht="36.75" customHeight="1">
      <c r="A172" s="15">
        <f>+'تفصيلى الاذون'!A1018</f>
        <v>2678</v>
      </c>
      <c r="B172" s="16">
        <f>+'تفصيلى الاذون'!B1018</f>
        <v>0</v>
      </c>
      <c r="C172" s="17" t="str">
        <f>+'تفصيلى الاذون'!C1018</f>
        <v>مزرعه زينه</v>
      </c>
      <c r="D172" s="17">
        <f>+'تفصيلى الاذون'!D1018</f>
        <v>0</v>
      </c>
      <c r="E172" s="17">
        <f>+'تفصيلى الاذون'!E1018</f>
        <v>0</v>
      </c>
      <c r="F172" s="17">
        <f>'تفصيلى الاذون'!U1018</f>
        <v>0</v>
      </c>
      <c r="G172" s="17">
        <f>+'تفصيلى الاذون'!F1018</f>
        <v>1E-13</v>
      </c>
      <c r="H172" s="17">
        <f>+'تفصيلى الاذون'!G1018</f>
        <v>9.9999999999999998E-13</v>
      </c>
      <c r="I172" s="18">
        <f>+'تفصيلى الاذون'!H1018</f>
        <v>-9E-13</v>
      </c>
      <c r="J172" s="18">
        <f>+'تفصيلى الاذون'!I1018</f>
        <v>-7.5000000000000004E-13</v>
      </c>
      <c r="K172" s="18">
        <f>+'تفصيلى الاذون'!J1018</f>
        <v>0</v>
      </c>
      <c r="L172" s="19">
        <f>+'تفصيلى الاذون'!K1018</f>
        <v>0</v>
      </c>
      <c r="M172" s="18">
        <f>+'تفصيلى الاذون'!L1018</f>
        <v>0</v>
      </c>
      <c r="N172" s="19" t="e">
        <f t="shared" si="14"/>
        <v>#DIV/0!</v>
      </c>
      <c r="O172" s="18">
        <f>+'تفصيلى الاذون'!M1018</f>
        <v>0</v>
      </c>
      <c r="P172" s="18"/>
      <c r="Q172" s="18"/>
      <c r="R172" s="18">
        <f t="shared" si="18"/>
        <v>0</v>
      </c>
      <c r="S172" s="20"/>
      <c r="T172" s="20"/>
      <c r="U172" s="21"/>
      <c r="V172" s="21"/>
      <c r="W172" s="22"/>
    </row>
    <row r="173" spans="1:23" s="23" customFormat="1" ht="36.75" customHeight="1">
      <c r="A173" s="15">
        <f>+'تفصيلى الاذون'!A1024</f>
        <v>2679</v>
      </c>
      <c r="B173" s="16">
        <f>+'تفصيلى الاذون'!B1024</f>
        <v>0</v>
      </c>
      <c r="C173" s="17" t="str">
        <f>+'تفصيلى الاذون'!C1024</f>
        <v>مزرعه زينه</v>
      </c>
      <c r="D173" s="17">
        <f>+'تفصيلى الاذون'!D1024</f>
        <v>0</v>
      </c>
      <c r="E173" s="17">
        <f>+'تفصيلى الاذون'!E1024</f>
        <v>0</v>
      </c>
      <c r="F173" s="17">
        <f>'تفصيلى الاذون'!U1024</f>
        <v>0</v>
      </c>
      <c r="G173" s="17">
        <f>+'تفصيلى الاذون'!F1024</f>
        <v>1E-13</v>
      </c>
      <c r="H173" s="17">
        <f>+'تفصيلى الاذون'!G1024</f>
        <v>9.9999999999999998E-13</v>
      </c>
      <c r="I173" s="18">
        <f>+'تفصيلى الاذون'!H1024</f>
        <v>-9E-13</v>
      </c>
      <c r="J173" s="18">
        <f>+'تفصيلى الاذون'!I1024</f>
        <v>-7.5000000000000004E-13</v>
      </c>
      <c r="K173" s="18">
        <f>+'تفصيلى الاذون'!J1024</f>
        <v>0</v>
      </c>
      <c r="L173" s="19">
        <f>+'تفصيلى الاذون'!K1024</f>
        <v>0</v>
      </c>
      <c r="M173" s="18">
        <f>+'تفصيلى الاذون'!L1024</f>
        <v>0</v>
      </c>
      <c r="N173" s="19" t="e">
        <f t="shared" si="14"/>
        <v>#DIV/0!</v>
      </c>
      <c r="O173" s="18">
        <f>+'تفصيلى الاذون'!M1024</f>
        <v>0</v>
      </c>
      <c r="P173" s="18"/>
      <c r="Q173" s="18"/>
      <c r="R173" s="18">
        <f t="shared" si="18"/>
        <v>0</v>
      </c>
      <c r="S173" s="20"/>
      <c r="T173" s="20"/>
      <c r="U173" s="21"/>
      <c r="V173" s="21"/>
      <c r="W173" s="22"/>
    </row>
    <row r="174" spans="1:23" s="23" customFormat="1" ht="36.75" customHeight="1">
      <c r="A174" s="15">
        <f>+'تفصيلى الاذون'!A1030</f>
        <v>2680</v>
      </c>
      <c r="B174" s="16">
        <f>+'تفصيلى الاذون'!B1030</f>
        <v>0</v>
      </c>
      <c r="C174" s="17" t="str">
        <f>+'تفصيلى الاذون'!C1030</f>
        <v>مزرعه زينه</v>
      </c>
      <c r="D174" s="17">
        <f>+'تفصيلى الاذون'!D1030</f>
        <v>0</v>
      </c>
      <c r="E174" s="17">
        <f>+'تفصيلى الاذون'!E1030</f>
        <v>0</v>
      </c>
      <c r="F174" s="17">
        <f>'تفصيلى الاذون'!U1030</f>
        <v>0</v>
      </c>
      <c r="G174" s="17">
        <f>+'تفصيلى الاذون'!F1030</f>
        <v>1E-13</v>
      </c>
      <c r="H174" s="17">
        <f>+'تفصيلى الاذون'!G1030</f>
        <v>9.9999999999999998E-13</v>
      </c>
      <c r="I174" s="18">
        <f>+'تفصيلى الاذون'!H1030</f>
        <v>-9E-13</v>
      </c>
      <c r="J174" s="18">
        <f>+'تفصيلى الاذون'!I1030</f>
        <v>-7.5000000000000004E-13</v>
      </c>
      <c r="K174" s="18">
        <f>+'تفصيلى الاذون'!J1030</f>
        <v>0</v>
      </c>
      <c r="L174" s="19">
        <f>+'تفصيلى الاذون'!K1030</f>
        <v>0</v>
      </c>
      <c r="M174" s="18">
        <f>+'تفصيلى الاذون'!L1030</f>
        <v>0</v>
      </c>
      <c r="N174" s="19" t="e">
        <f t="shared" si="14"/>
        <v>#DIV/0!</v>
      </c>
      <c r="O174" s="18">
        <f>+'تفصيلى الاذون'!M1030</f>
        <v>0</v>
      </c>
      <c r="P174" s="18"/>
      <c r="Q174" s="18"/>
      <c r="R174" s="18">
        <f t="shared" ref="R174:R184" si="19">L174-P174-Q174</f>
        <v>0</v>
      </c>
      <c r="S174" s="20"/>
      <c r="T174" s="20"/>
      <c r="U174" s="21"/>
      <c r="V174" s="21"/>
      <c r="W174" s="22"/>
    </row>
    <row r="175" spans="1:23" s="23" customFormat="1" ht="36.75" customHeight="1">
      <c r="A175" s="15">
        <f>+'تفصيلى الاذون'!A1036</f>
        <v>2681</v>
      </c>
      <c r="B175" s="16">
        <f>+'تفصيلى الاذون'!B1036</f>
        <v>0</v>
      </c>
      <c r="C175" s="17" t="str">
        <f>+'تفصيلى الاذون'!C1036</f>
        <v>مزرعه زينه</v>
      </c>
      <c r="D175" s="17">
        <f>+'تفصيلى الاذون'!D1036</f>
        <v>0</v>
      </c>
      <c r="E175" s="17">
        <f>+'تفصيلى الاذون'!E1036</f>
        <v>0</v>
      </c>
      <c r="F175" s="17">
        <f>'تفصيلى الاذون'!U1036</f>
        <v>0</v>
      </c>
      <c r="G175" s="17">
        <f>+'تفصيلى الاذون'!F1036</f>
        <v>1E-13</v>
      </c>
      <c r="H175" s="17">
        <f>+'تفصيلى الاذون'!G1036</f>
        <v>9.9999999999999998E-13</v>
      </c>
      <c r="I175" s="18">
        <f>+'تفصيلى الاذون'!H1036</f>
        <v>-9E-13</v>
      </c>
      <c r="J175" s="18">
        <f>+'تفصيلى الاذون'!I1036</f>
        <v>-7.5000000000000004E-13</v>
      </c>
      <c r="K175" s="18">
        <f>+'تفصيلى الاذون'!J1036</f>
        <v>0</v>
      </c>
      <c r="L175" s="19">
        <f>+'تفصيلى الاذون'!K1036</f>
        <v>0</v>
      </c>
      <c r="M175" s="18">
        <f>+'تفصيلى الاذون'!L1036</f>
        <v>0</v>
      </c>
      <c r="N175" s="19" t="e">
        <f t="shared" si="14"/>
        <v>#DIV/0!</v>
      </c>
      <c r="O175" s="18">
        <f>+'تفصيلى الاذون'!M1036</f>
        <v>0</v>
      </c>
      <c r="P175" s="18"/>
      <c r="Q175" s="18"/>
      <c r="R175" s="18">
        <f t="shared" si="19"/>
        <v>0</v>
      </c>
      <c r="S175" s="20"/>
      <c r="T175" s="20"/>
      <c r="U175" s="21"/>
      <c r="V175" s="21"/>
      <c r="W175" s="22"/>
    </row>
    <row r="176" spans="1:23" s="23" customFormat="1" ht="36.75" customHeight="1">
      <c r="A176" s="15">
        <f>+'تفصيلى الاذون'!A1042</f>
        <v>2682</v>
      </c>
      <c r="B176" s="16">
        <f>+'تفصيلى الاذون'!B1042</f>
        <v>0</v>
      </c>
      <c r="C176" s="17" t="str">
        <f>+'تفصيلى الاذون'!C1042</f>
        <v>مزرعه زينه</v>
      </c>
      <c r="D176" s="17">
        <f>+'تفصيلى الاذون'!D1042</f>
        <v>0</v>
      </c>
      <c r="E176" s="17">
        <f>+'تفصيلى الاذون'!E1042</f>
        <v>0</v>
      </c>
      <c r="F176" s="17">
        <f>'تفصيلى الاذون'!U1042</f>
        <v>0</v>
      </c>
      <c r="G176" s="17">
        <f>+'تفصيلى الاذون'!F1042</f>
        <v>1E-13</v>
      </c>
      <c r="H176" s="17">
        <f>+'تفصيلى الاذون'!G1042</f>
        <v>9.9999999999999998E-13</v>
      </c>
      <c r="I176" s="18">
        <f>+'تفصيلى الاذون'!H1042</f>
        <v>-9E-13</v>
      </c>
      <c r="J176" s="18">
        <f>+'تفصيلى الاذون'!I1042</f>
        <v>-7.5000000000000004E-13</v>
      </c>
      <c r="K176" s="18">
        <f>+'تفصيلى الاذون'!J1042</f>
        <v>0</v>
      </c>
      <c r="L176" s="19">
        <f>+'تفصيلى الاذون'!K1042</f>
        <v>0</v>
      </c>
      <c r="M176" s="18">
        <f>+'تفصيلى الاذون'!L1042</f>
        <v>0</v>
      </c>
      <c r="N176" s="19" t="e">
        <f t="shared" si="14"/>
        <v>#DIV/0!</v>
      </c>
      <c r="O176" s="18">
        <f>+'تفصيلى الاذون'!M1042</f>
        <v>0</v>
      </c>
      <c r="P176" s="18"/>
      <c r="Q176" s="18"/>
      <c r="R176" s="18">
        <f t="shared" si="19"/>
        <v>0</v>
      </c>
      <c r="S176" s="20"/>
      <c r="T176" s="20"/>
      <c r="U176" s="21"/>
      <c r="V176" s="21"/>
      <c r="W176" s="22"/>
    </row>
    <row r="177" spans="1:23" s="23" customFormat="1" ht="36.75" customHeight="1">
      <c r="A177" s="15">
        <f>+'تفصيلى الاذون'!A1048</f>
        <v>2683</v>
      </c>
      <c r="B177" s="16">
        <f>+'تفصيلى الاذون'!B1048</f>
        <v>0</v>
      </c>
      <c r="C177" s="17" t="str">
        <f>+'تفصيلى الاذون'!C1048</f>
        <v>مزرعه زينه</v>
      </c>
      <c r="D177" s="17">
        <f>+'تفصيلى الاذون'!D1048</f>
        <v>0</v>
      </c>
      <c r="E177" s="17">
        <f>+'تفصيلى الاذون'!E1048</f>
        <v>0</v>
      </c>
      <c r="F177" s="17">
        <f>'تفصيلى الاذون'!U1048</f>
        <v>0</v>
      </c>
      <c r="G177" s="17">
        <f>+'تفصيلى الاذون'!F1048</f>
        <v>1E-13</v>
      </c>
      <c r="H177" s="17">
        <f>+'تفصيلى الاذون'!G1048</f>
        <v>9.9999999999999998E-13</v>
      </c>
      <c r="I177" s="18">
        <f>+'تفصيلى الاذون'!H1048</f>
        <v>-9E-13</v>
      </c>
      <c r="J177" s="18">
        <f>+'تفصيلى الاذون'!I1048</f>
        <v>-7.5000000000000004E-13</v>
      </c>
      <c r="K177" s="18">
        <f>+'تفصيلى الاذون'!J1048</f>
        <v>0</v>
      </c>
      <c r="L177" s="19">
        <f>+'تفصيلى الاذون'!K1048</f>
        <v>0</v>
      </c>
      <c r="M177" s="18">
        <f>+'تفصيلى الاذون'!L1048</f>
        <v>0</v>
      </c>
      <c r="N177" s="19" t="e">
        <f t="shared" si="14"/>
        <v>#DIV/0!</v>
      </c>
      <c r="O177" s="18">
        <f>+'تفصيلى الاذون'!M1048</f>
        <v>0</v>
      </c>
      <c r="P177" s="18"/>
      <c r="Q177" s="18"/>
      <c r="R177" s="18">
        <f t="shared" si="19"/>
        <v>0</v>
      </c>
      <c r="S177" s="20"/>
      <c r="T177" s="20"/>
      <c r="U177" s="21"/>
      <c r="V177" s="21"/>
      <c r="W177" s="22"/>
    </row>
    <row r="178" spans="1:23" s="23" customFormat="1" ht="36.75" customHeight="1">
      <c r="A178" s="15">
        <f>+'تفصيلى الاذون'!A1054</f>
        <v>2684</v>
      </c>
      <c r="B178" s="16">
        <f>+'تفصيلى الاذون'!B1054</f>
        <v>0</v>
      </c>
      <c r="C178" s="17" t="str">
        <f>+'تفصيلى الاذون'!C1054</f>
        <v>مزرعه زينه</v>
      </c>
      <c r="D178" s="17">
        <f>+'تفصيلى الاذون'!D1054</f>
        <v>0</v>
      </c>
      <c r="E178" s="17">
        <f>+'تفصيلى الاذون'!E1054</f>
        <v>0</v>
      </c>
      <c r="F178" s="17">
        <f>'تفصيلى الاذون'!U1054</f>
        <v>0</v>
      </c>
      <c r="G178" s="17">
        <f>+'تفصيلى الاذون'!F1054</f>
        <v>1E-13</v>
      </c>
      <c r="H178" s="17">
        <f>+'تفصيلى الاذون'!G1054</f>
        <v>9.9999999999999998E-13</v>
      </c>
      <c r="I178" s="18">
        <f>+'تفصيلى الاذون'!H1054</f>
        <v>-9E-13</v>
      </c>
      <c r="J178" s="18">
        <f>+'تفصيلى الاذون'!I1054</f>
        <v>-7.5000000000000004E-13</v>
      </c>
      <c r="K178" s="18">
        <f>+'تفصيلى الاذون'!J1054</f>
        <v>0</v>
      </c>
      <c r="L178" s="19">
        <f>+'تفصيلى الاذون'!K1054</f>
        <v>0</v>
      </c>
      <c r="M178" s="18">
        <f>+'تفصيلى الاذون'!L1054</f>
        <v>0</v>
      </c>
      <c r="N178" s="19" t="e">
        <f t="shared" si="14"/>
        <v>#DIV/0!</v>
      </c>
      <c r="O178" s="18">
        <f>+'تفصيلى الاذون'!M1054</f>
        <v>0</v>
      </c>
      <c r="P178" s="18"/>
      <c r="Q178" s="18"/>
      <c r="R178" s="18">
        <f t="shared" si="19"/>
        <v>0</v>
      </c>
      <c r="S178" s="20"/>
      <c r="T178" s="20"/>
      <c r="U178" s="21"/>
      <c r="V178" s="21"/>
      <c r="W178" s="22"/>
    </row>
    <row r="179" spans="1:23" s="23" customFormat="1" ht="36.75" customHeight="1">
      <c r="A179" s="15">
        <f>+'تفصيلى الاذون'!A1060</f>
        <v>2685</v>
      </c>
      <c r="B179" s="16">
        <f>+'تفصيلى الاذون'!B1060</f>
        <v>0</v>
      </c>
      <c r="C179" s="17" t="str">
        <f>+'تفصيلى الاذون'!C1060</f>
        <v>مزرعه زينه</v>
      </c>
      <c r="D179" s="17">
        <f>+'تفصيلى الاذون'!D1060</f>
        <v>0</v>
      </c>
      <c r="E179" s="17">
        <f>+'تفصيلى الاذون'!E1060</f>
        <v>0</v>
      </c>
      <c r="F179" s="17">
        <f>'تفصيلى الاذون'!U1060</f>
        <v>0</v>
      </c>
      <c r="G179" s="17">
        <f>+'تفصيلى الاذون'!F1060</f>
        <v>1E-13</v>
      </c>
      <c r="H179" s="17">
        <f>+'تفصيلى الاذون'!G1060</f>
        <v>9.9999999999999998E-13</v>
      </c>
      <c r="I179" s="18">
        <f>+'تفصيلى الاذون'!H1060</f>
        <v>-9E-13</v>
      </c>
      <c r="J179" s="18">
        <f>+'تفصيلى الاذون'!I1060</f>
        <v>-7.5000000000000004E-13</v>
      </c>
      <c r="K179" s="18">
        <f>+'تفصيلى الاذون'!J1060</f>
        <v>0</v>
      </c>
      <c r="L179" s="19">
        <f>+'تفصيلى الاذون'!K1060</f>
        <v>0</v>
      </c>
      <c r="M179" s="18">
        <f>+'تفصيلى الاذون'!L1060</f>
        <v>0</v>
      </c>
      <c r="N179" s="19" t="e">
        <f t="shared" si="14"/>
        <v>#DIV/0!</v>
      </c>
      <c r="O179" s="18">
        <f>+'تفصيلى الاذون'!M1060</f>
        <v>0</v>
      </c>
      <c r="P179" s="18"/>
      <c r="Q179" s="18"/>
      <c r="R179" s="18">
        <f t="shared" si="19"/>
        <v>0</v>
      </c>
      <c r="S179" s="20"/>
      <c r="T179" s="20"/>
      <c r="U179" s="21"/>
      <c r="V179" s="21"/>
      <c r="W179" s="22"/>
    </row>
    <row r="180" spans="1:23" s="23" customFormat="1" ht="36.75" customHeight="1">
      <c r="A180" s="15">
        <f>+'تفصيلى الاذون'!A1066</f>
        <v>2686</v>
      </c>
      <c r="B180" s="16">
        <f>+'تفصيلى الاذون'!B1066</f>
        <v>0</v>
      </c>
      <c r="C180" s="17" t="str">
        <f>+'تفصيلى الاذون'!C1066</f>
        <v>مزرعه زينه</v>
      </c>
      <c r="D180" s="17">
        <f>+'تفصيلى الاذون'!D1066</f>
        <v>0</v>
      </c>
      <c r="E180" s="17">
        <f>+'تفصيلى الاذون'!E1066</f>
        <v>0</v>
      </c>
      <c r="F180" s="17">
        <f>'تفصيلى الاذون'!U1066</f>
        <v>0</v>
      </c>
      <c r="G180" s="17">
        <f>+'تفصيلى الاذون'!F1066</f>
        <v>1E-13</v>
      </c>
      <c r="H180" s="17">
        <f>+'تفصيلى الاذون'!G1066</f>
        <v>9.9999999999999998E-13</v>
      </c>
      <c r="I180" s="18">
        <f>+'تفصيلى الاذون'!H1066</f>
        <v>-9E-13</v>
      </c>
      <c r="J180" s="18">
        <f>+'تفصيلى الاذون'!I1066</f>
        <v>-7.5000000000000004E-13</v>
      </c>
      <c r="K180" s="18">
        <f>+'تفصيلى الاذون'!J1066</f>
        <v>0</v>
      </c>
      <c r="L180" s="19">
        <f>+'تفصيلى الاذون'!K1066</f>
        <v>0</v>
      </c>
      <c r="M180" s="18">
        <f>+'تفصيلى الاذون'!L1066</f>
        <v>0</v>
      </c>
      <c r="N180" s="19" t="e">
        <f t="shared" si="14"/>
        <v>#DIV/0!</v>
      </c>
      <c r="O180" s="18">
        <f>+'تفصيلى الاذون'!M1066</f>
        <v>0</v>
      </c>
      <c r="P180" s="18"/>
      <c r="Q180" s="18"/>
      <c r="R180" s="18">
        <f t="shared" si="19"/>
        <v>0</v>
      </c>
      <c r="S180" s="20"/>
      <c r="T180" s="20"/>
      <c r="U180" s="21"/>
      <c r="V180" s="21"/>
      <c r="W180" s="22"/>
    </row>
    <row r="181" spans="1:23" s="23" customFormat="1" ht="36.75" customHeight="1">
      <c r="A181" s="15">
        <f>+'تفصيلى الاذون'!A1072</f>
        <v>2687</v>
      </c>
      <c r="B181" s="16">
        <f>+'تفصيلى الاذون'!B1072</f>
        <v>0</v>
      </c>
      <c r="C181" s="17" t="str">
        <f>+'تفصيلى الاذون'!C1072</f>
        <v>مزرعه زينه</v>
      </c>
      <c r="D181" s="17">
        <f>+'تفصيلى الاذون'!D1072</f>
        <v>0</v>
      </c>
      <c r="E181" s="17">
        <f>+'تفصيلى الاذون'!E1072</f>
        <v>0</v>
      </c>
      <c r="F181" s="17">
        <f>'تفصيلى الاذون'!U1072</f>
        <v>0</v>
      </c>
      <c r="G181" s="17">
        <f>+'تفصيلى الاذون'!F1072</f>
        <v>1E-13</v>
      </c>
      <c r="H181" s="17">
        <f>+'تفصيلى الاذون'!G1072</f>
        <v>9.9999999999999998E-13</v>
      </c>
      <c r="I181" s="18">
        <f>+'تفصيلى الاذون'!H1072</f>
        <v>-9E-13</v>
      </c>
      <c r="J181" s="18">
        <f>+'تفصيلى الاذون'!I1072</f>
        <v>-7.5000000000000004E-13</v>
      </c>
      <c r="K181" s="18">
        <f>+'تفصيلى الاذون'!J1072</f>
        <v>0</v>
      </c>
      <c r="L181" s="19">
        <f>+'تفصيلى الاذون'!K1072</f>
        <v>0</v>
      </c>
      <c r="M181" s="18">
        <f>+'تفصيلى الاذون'!L1072</f>
        <v>0</v>
      </c>
      <c r="N181" s="19" t="e">
        <f t="shared" si="14"/>
        <v>#DIV/0!</v>
      </c>
      <c r="O181" s="18">
        <f>+'تفصيلى الاذون'!M1072</f>
        <v>0</v>
      </c>
      <c r="P181" s="18"/>
      <c r="Q181" s="18"/>
      <c r="R181" s="18">
        <f t="shared" si="19"/>
        <v>0</v>
      </c>
      <c r="S181" s="20"/>
      <c r="T181" s="20"/>
      <c r="U181" s="21"/>
      <c r="V181" s="21"/>
      <c r="W181" s="22"/>
    </row>
    <row r="182" spans="1:23" s="23" customFormat="1" ht="36.75" customHeight="1">
      <c r="A182" s="15">
        <f>+'تفصيلى الاذون'!A1078</f>
        <v>2688</v>
      </c>
      <c r="B182" s="16">
        <f>+'تفصيلى الاذون'!B1078</f>
        <v>0</v>
      </c>
      <c r="C182" s="17" t="str">
        <f>+'تفصيلى الاذون'!C1078</f>
        <v>مزرعه زينه</v>
      </c>
      <c r="D182" s="17">
        <f>+'تفصيلى الاذون'!D1078</f>
        <v>0</v>
      </c>
      <c r="E182" s="17">
        <f>+'تفصيلى الاذون'!E1078</f>
        <v>0</v>
      </c>
      <c r="F182" s="17">
        <f>'تفصيلى الاذون'!U1078</f>
        <v>0</v>
      </c>
      <c r="G182" s="17">
        <f>+'تفصيلى الاذون'!F1078</f>
        <v>1E-13</v>
      </c>
      <c r="H182" s="17">
        <f>+'تفصيلى الاذون'!G1078</f>
        <v>9.9999999999999998E-13</v>
      </c>
      <c r="I182" s="18">
        <f>+'تفصيلى الاذون'!H1078</f>
        <v>-9E-13</v>
      </c>
      <c r="J182" s="18">
        <f>+'تفصيلى الاذون'!I1078</f>
        <v>-7.5000000000000004E-13</v>
      </c>
      <c r="K182" s="18">
        <f>+'تفصيلى الاذون'!J1078</f>
        <v>0</v>
      </c>
      <c r="L182" s="19">
        <f>+'تفصيلى الاذون'!K1078</f>
        <v>0</v>
      </c>
      <c r="M182" s="18">
        <f>+'تفصيلى الاذون'!L1078</f>
        <v>0</v>
      </c>
      <c r="N182" s="19" t="e">
        <f t="shared" si="14"/>
        <v>#DIV/0!</v>
      </c>
      <c r="O182" s="18">
        <f>+'تفصيلى الاذون'!M1078</f>
        <v>0</v>
      </c>
      <c r="P182" s="18"/>
      <c r="Q182" s="18"/>
      <c r="R182" s="18">
        <f t="shared" si="19"/>
        <v>0</v>
      </c>
      <c r="S182" s="20"/>
      <c r="T182" s="20"/>
      <c r="U182" s="21"/>
      <c r="V182" s="21"/>
      <c r="W182" s="22"/>
    </row>
    <row r="183" spans="1:23" s="23" customFormat="1" ht="36.75" customHeight="1">
      <c r="A183" s="15">
        <f>+'تفصيلى الاذون'!A1084</f>
        <v>2689</v>
      </c>
      <c r="B183" s="16">
        <f>+'تفصيلى الاذون'!B1084</f>
        <v>0</v>
      </c>
      <c r="C183" s="17" t="str">
        <f>+'تفصيلى الاذون'!C1084</f>
        <v>مزرعه زينه</v>
      </c>
      <c r="D183" s="17">
        <f>+'تفصيلى الاذون'!D1084</f>
        <v>0</v>
      </c>
      <c r="E183" s="17">
        <f>+'تفصيلى الاذون'!E1084</f>
        <v>0</v>
      </c>
      <c r="F183" s="17">
        <f>'تفصيلى الاذون'!U1084</f>
        <v>0</v>
      </c>
      <c r="G183" s="17">
        <f>+'تفصيلى الاذون'!F1084</f>
        <v>1E-13</v>
      </c>
      <c r="H183" s="17">
        <f>+'تفصيلى الاذون'!G1084</f>
        <v>9.9999999999999998E-13</v>
      </c>
      <c r="I183" s="18">
        <f>+'تفصيلى الاذون'!H1084</f>
        <v>-9E-13</v>
      </c>
      <c r="J183" s="18">
        <f>+'تفصيلى الاذون'!I1084</f>
        <v>-7.5000000000000004E-13</v>
      </c>
      <c r="K183" s="18">
        <f>+'تفصيلى الاذون'!J1084</f>
        <v>0</v>
      </c>
      <c r="L183" s="19">
        <f>+'تفصيلى الاذون'!K1084</f>
        <v>0</v>
      </c>
      <c r="M183" s="18">
        <f>+'تفصيلى الاذون'!L1084</f>
        <v>0</v>
      </c>
      <c r="N183" s="19" t="e">
        <f t="shared" si="14"/>
        <v>#DIV/0!</v>
      </c>
      <c r="O183" s="18">
        <f>+'تفصيلى الاذون'!M1084</f>
        <v>0</v>
      </c>
      <c r="P183" s="18"/>
      <c r="Q183" s="18"/>
      <c r="R183" s="18">
        <f t="shared" si="19"/>
        <v>0</v>
      </c>
      <c r="S183" s="20"/>
      <c r="T183" s="20"/>
      <c r="U183" s="21"/>
      <c r="V183" s="21"/>
      <c r="W183" s="22"/>
    </row>
    <row r="184" spans="1:23" s="23" customFormat="1" ht="36.75" customHeight="1">
      <c r="A184" s="15">
        <f>+'تفصيلى الاذون'!A1090</f>
        <v>2690</v>
      </c>
      <c r="B184" s="16">
        <f>+'تفصيلى الاذون'!B1090</f>
        <v>0</v>
      </c>
      <c r="C184" s="17" t="str">
        <f>+'تفصيلى الاذون'!C1090</f>
        <v>مزرعه زينه</v>
      </c>
      <c r="D184" s="17">
        <f>+'تفصيلى الاذون'!D1090</f>
        <v>0</v>
      </c>
      <c r="E184" s="17">
        <f>+'تفصيلى الاذون'!E1090</f>
        <v>0</v>
      </c>
      <c r="F184" s="17">
        <f>'تفصيلى الاذون'!U1090</f>
        <v>0</v>
      </c>
      <c r="G184" s="17">
        <f>+'تفصيلى الاذون'!F1090</f>
        <v>1E-13</v>
      </c>
      <c r="H184" s="17">
        <f>+'تفصيلى الاذون'!G1090</f>
        <v>9.9999999999999998E-13</v>
      </c>
      <c r="I184" s="18">
        <f>+'تفصيلى الاذون'!H1090</f>
        <v>-9E-13</v>
      </c>
      <c r="J184" s="18">
        <f>+'تفصيلى الاذون'!I1090</f>
        <v>-7.5000000000000004E-13</v>
      </c>
      <c r="K184" s="18">
        <f>+'تفصيلى الاذون'!J1090</f>
        <v>0</v>
      </c>
      <c r="L184" s="19">
        <f>+'تفصيلى الاذون'!K1090</f>
        <v>0</v>
      </c>
      <c r="M184" s="18">
        <f>+'تفصيلى الاذون'!L1090</f>
        <v>0</v>
      </c>
      <c r="N184" s="19" t="e">
        <f t="shared" si="14"/>
        <v>#DIV/0!</v>
      </c>
      <c r="O184" s="18">
        <f>+'تفصيلى الاذون'!M1090</f>
        <v>0</v>
      </c>
      <c r="P184" s="18"/>
      <c r="Q184" s="18"/>
      <c r="R184" s="18">
        <f t="shared" si="19"/>
        <v>0</v>
      </c>
      <c r="S184" s="20"/>
      <c r="T184" s="20"/>
      <c r="U184" s="21"/>
      <c r="V184" s="21"/>
      <c r="W184" s="22"/>
    </row>
    <row r="185" spans="1:23" s="23" customFormat="1" ht="36.75" customHeight="1">
      <c r="A185" s="15">
        <f>+'تفصيلى الاذون'!A1096</f>
        <v>2691</v>
      </c>
      <c r="B185" s="16">
        <f>+'تفصيلى الاذون'!B1096</f>
        <v>0</v>
      </c>
      <c r="C185" s="17" t="str">
        <f>+'تفصيلى الاذون'!C1096</f>
        <v>مزرعه زينه</v>
      </c>
      <c r="D185" s="17">
        <f>+'تفصيلى الاذون'!D1096</f>
        <v>0</v>
      </c>
      <c r="E185" s="17">
        <f>+'تفصيلى الاذون'!E1096</f>
        <v>0</v>
      </c>
      <c r="F185" s="17">
        <f>'تفصيلى الاذون'!U1096</f>
        <v>0</v>
      </c>
      <c r="G185" s="17">
        <f>+'تفصيلى الاذون'!F1096</f>
        <v>1E-13</v>
      </c>
      <c r="H185" s="17">
        <f>+'تفصيلى الاذون'!G1096</f>
        <v>9.9999999999999998E-13</v>
      </c>
      <c r="I185" s="18">
        <f>+'تفصيلى الاذون'!H1096</f>
        <v>-9E-13</v>
      </c>
      <c r="J185" s="18">
        <f>+'تفصيلى الاذون'!I1096</f>
        <v>-7.5000000000000004E-13</v>
      </c>
      <c r="K185" s="18">
        <f>+'تفصيلى الاذون'!J1096</f>
        <v>0</v>
      </c>
      <c r="L185" s="19">
        <f>+'تفصيلى الاذون'!K1096</f>
        <v>0</v>
      </c>
      <c r="M185" s="18">
        <f>+'تفصيلى الاذون'!L1096</f>
        <v>0</v>
      </c>
      <c r="N185" s="19" t="e">
        <f t="shared" si="14"/>
        <v>#DIV/0!</v>
      </c>
      <c r="O185" s="18">
        <f>+'تفصيلى الاذون'!M1096</f>
        <v>0</v>
      </c>
      <c r="P185" s="18"/>
      <c r="Q185" s="18"/>
      <c r="R185" s="18">
        <f t="shared" ref="R185:R195" si="20">L185-P185-Q185</f>
        <v>0</v>
      </c>
      <c r="S185" s="20"/>
      <c r="T185" s="20"/>
      <c r="U185" s="21"/>
      <c r="V185" s="21"/>
      <c r="W185" s="22"/>
    </row>
    <row r="186" spans="1:23" s="23" customFormat="1" ht="36.75" customHeight="1">
      <c r="A186" s="15">
        <f>+'تفصيلى الاذون'!A1102</f>
        <v>2692</v>
      </c>
      <c r="B186" s="16">
        <f>+'تفصيلى الاذون'!B1102</f>
        <v>0</v>
      </c>
      <c r="C186" s="17" t="str">
        <f>+'تفصيلى الاذون'!C1102</f>
        <v>مزرعه زينه</v>
      </c>
      <c r="D186" s="17">
        <f>+'تفصيلى الاذون'!D1102</f>
        <v>0</v>
      </c>
      <c r="E186" s="17">
        <f>+'تفصيلى الاذون'!E1102</f>
        <v>0</v>
      </c>
      <c r="F186" s="17">
        <f>'تفصيلى الاذون'!U1102</f>
        <v>0</v>
      </c>
      <c r="G186" s="17">
        <f>+'تفصيلى الاذون'!F1102</f>
        <v>1E-13</v>
      </c>
      <c r="H186" s="17">
        <f>+'تفصيلى الاذون'!G1102</f>
        <v>9.9999999999999998E-13</v>
      </c>
      <c r="I186" s="18">
        <f>+'تفصيلى الاذون'!H1102</f>
        <v>-9E-13</v>
      </c>
      <c r="J186" s="18">
        <f>+'تفصيلى الاذون'!I1102</f>
        <v>-7.5000000000000004E-13</v>
      </c>
      <c r="K186" s="18">
        <f>+'تفصيلى الاذون'!J1102</f>
        <v>0</v>
      </c>
      <c r="L186" s="19">
        <f>+'تفصيلى الاذون'!K1102</f>
        <v>0</v>
      </c>
      <c r="M186" s="18">
        <f>+'تفصيلى الاذون'!L1102</f>
        <v>0</v>
      </c>
      <c r="N186" s="19" t="e">
        <f t="shared" si="14"/>
        <v>#DIV/0!</v>
      </c>
      <c r="O186" s="18">
        <f>+'تفصيلى الاذون'!M1102</f>
        <v>0</v>
      </c>
      <c r="P186" s="18"/>
      <c r="Q186" s="18"/>
      <c r="R186" s="18">
        <f t="shared" si="20"/>
        <v>0</v>
      </c>
      <c r="S186" s="20"/>
      <c r="T186" s="20"/>
      <c r="U186" s="21"/>
      <c r="V186" s="21"/>
      <c r="W186" s="22"/>
    </row>
    <row r="187" spans="1:23" s="23" customFormat="1" ht="36.75" customHeight="1">
      <c r="A187" s="15">
        <f>+'تفصيلى الاذون'!A1108</f>
        <v>2693</v>
      </c>
      <c r="B187" s="16">
        <f>+'تفصيلى الاذون'!B1108</f>
        <v>0</v>
      </c>
      <c r="C187" s="17" t="str">
        <f>+'تفصيلى الاذون'!C1108</f>
        <v>مزرعه زينه</v>
      </c>
      <c r="D187" s="17">
        <f>+'تفصيلى الاذون'!D1108</f>
        <v>0</v>
      </c>
      <c r="E187" s="17">
        <f>+'تفصيلى الاذون'!E1108</f>
        <v>0</v>
      </c>
      <c r="F187" s="17">
        <f>'تفصيلى الاذون'!U1108</f>
        <v>0</v>
      </c>
      <c r="G187" s="17">
        <f>+'تفصيلى الاذون'!F1108</f>
        <v>1E-13</v>
      </c>
      <c r="H187" s="17">
        <f>+'تفصيلى الاذون'!G1108</f>
        <v>9.9999999999999998E-13</v>
      </c>
      <c r="I187" s="18">
        <f>+'تفصيلى الاذون'!H1108</f>
        <v>-9E-13</v>
      </c>
      <c r="J187" s="18">
        <f>+'تفصيلى الاذون'!I1108</f>
        <v>-7.5000000000000004E-13</v>
      </c>
      <c r="K187" s="18">
        <f>+'تفصيلى الاذون'!J1108</f>
        <v>0</v>
      </c>
      <c r="L187" s="19">
        <f>+'تفصيلى الاذون'!K1108</f>
        <v>0</v>
      </c>
      <c r="M187" s="18">
        <f>+'تفصيلى الاذون'!L1108</f>
        <v>0</v>
      </c>
      <c r="N187" s="19" t="e">
        <f t="shared" si="14"/>
        <v>#DIV/0!</v>
      </c>
      <c r="O187" s="18">
        <f>+'تفصيلى الاذون'!M1108</f>
        <v>0</v>
      </c>
      <c r="P187" s="18"/>
      <c r="Q187" s="18"/>
      <c r="R187" s="18">
        <f t="shared" si="20"/>
        <v>0</v>
      </c>
      <c r="S187" s="20"/>
      <c r="T187" s="20"/>
      <c r="U187" s="21"/>
      <c r="V187" s="21"/>
      <c r="W187" s="22"/>
    </row>
    <row r="188" spans="1:23" s="23" customFormat="1" ht="36.75" customHeight="1">
      <c r="A188" s="15">
        <f>+'تفصيلى الاذون'!A1114</f>
        <v>2694</v>
      </c>
      <c r="B188" s="16">
        <f>+'تفصيلى الاذون'!B1114</f>
        <v>0</v>
      </c>
      <c r="C188" s="17" t="str">
        <f>+'تفصيلى الاذون'!C1114</f>
        <v>مزرعه زينه</v>
      </c>
      <c r="D188" s="17">
        <f>+'تفصيلى الاذون'!D1114</f>
        <v>0</v>
      </c>
      <c r="E188" s="17">
        <f>+'تفصيلى الاذون'!E1114</f>
        <v>0</v>
      </c>
      <c r="F188" s="17">
        <f>'تفصيلى الاذون'!U1114</f>
        <v>0</v>
      </c>
      <c r="G188" s="17">
        <f>+'تفصيلى الاذون'!F1114</f>
        <v>1E-13</v>
      </c>
      <c r="H188" s="17">
        <f>+'تفصيلى الاذون'!G1114</f>
        <v>9.9999999999999998E-13</v>
      </c>
      <c r="I188" s="18">
        <f>+'تفصيلى الاذون'!H1114</f>
        <v>-9E-13</v>
      </c>
      <c r="J188" s="18">
        <f>+'تفصيلى الاذون'!I1114</f>
        <v>-7.5000000000000004E-13</v>
      </c>
      <c r="K188" s="18">
        <f>+'تفصيلى الاذون'!J1114</f>
        <v>0</v>
      </c>
      <c r="L188" s="19">
        <f>+'تفصيلى الاذون'!K1114</f>
        <v>0</v>
      </c>
      <c r="M188" s="18">
        <f>+'تفصيلى الاذون'!L1114</f>
        <v>0</v>
      </c>
      <c r="N188" s="19" t="e">
        <f t="shared" si="14"/>
        <v>#DIV/0!</v>
      </c>
      <c r="O188" s="18">
        <f>+'تفصيلى الاذون'!M1114</f>
        <v>0</v>
      </c>
      <c r="P188" s="18"/>
      <c r="Q188" s="18"/>
      <c r="R188" s="18">
        <f t="shared" si="20"/>
        <v>0</v>
      </c>
      <c r="S188" s="20"/>
      <c r="T188" s="20"/>
      <c r="U188" s="21"/>
      <c r="V188" s="21"/>
      <c r="W188" s="22"/>
    </row>
    <row r="189" spans="1:23" s="23" customFormat="1" ht="36.75" customHeight="1">
      <c r="A189" s="15">
        <f>+'تفصيلى الاذون'!A1120</f>
        <v>2695</v>
      </c>
      <c r="B189" s="16">
        <f>+'تفصيلى الاذون'!B1120</f>
        <v>0</v>
      </c>
      <c r="C189" s="17" t="str">
        <f>+'تفصيلى الاذون'!C1120</f>
        <v>مزرعه زينه</v>
      </c>
      <c r="D189" s="17">
        <f>+'تفصيلى الاذون'!D1120</f>
        <v>0</v>
      </c>
      <c r="E189" s="17">
        <f>+'تفصيلى الاذون'!E1120</f>
        <v>0</v>
      </c>
      <c r="F189" s="17">
        <f>'تفصيلى الاذون'!U1120</f>
        <v>0</v>
      </c>
      <c r="G189" s="17">
        <f>+'تفصيلى الاذون'!F1120</f>
        <v>1E-13</v>
      </c>
      <c r="H189" s="17">
        <f>+'تفصيلى الاذون'!G1120</f>
        <v>9.9999999999999998E-13</v>
      </c>
      <c r="I189" s="18">
        <f>+'تفصيلى الاذون'!H1120</f>
        <v>-9E-13</v>
      </c>
      <c r="J189" s="18">
        <f>+'تفصيلى الاذون'!I1120</f>
        <v>-7.5000000000000004E-13</v>
      </c>
      <c r="K189" s="18">
        <f>+'تفصيلى الاذون'!J1120</f>
        <v>0</v>
      </c>
      <c r="L189" s="19">
        <f>+'تفصيلى الاذون'!K1120</f>
        <v>0</v>
      </c>
      <c r="M189" s="18">
        <f>+'تفصيلى الاذون'!L1120</f>
        <v>0</v>
      </c>
      <c r="N189" s="19" t="e">
        <f t="shared" si="14"/>
        <v>#DIV/0!</v>
      </c>
      <c r="O189" s="18">
        <f>+'تفصيلى الاذون'!M1120</f>
        <v>0</v>
      </c>
      <c r="P189" s="18"/>
      <c r="Q189" s="18"/>
      <c r="R189" s="18">
        <f t="shared" si="20"/>
        <v>0</v>
      </c>
      <c r="S189" s="20"/>
      <c r="T189" s="20"/>
      <c r="U189" s="21"/>
      <c r="V189" s="21"/>
      <c r="W189" s="22"/>
    </row>
    <row r="190" spans="1:23" s="23" customFormat="1" ht="36.75" customHeight="1">
      <c r="A190" s="15">
        <f>+'تفصيلى الاذون'!A1126</f>
        <v>2696</v>
      </c>
      <c r="B190" s="16">
        <f>+'تفصيلى الاذون'!B1126</f>
        <v>0</v>
      </c>
      <c r="C190" s="17" t="str">
        <f>+'تفصيلى الاذون'!C1126</f>
        <v>مزرعه زينه</v>
      </c>
      <c r="D190" s="17">
        <f>+'تفصيلى الاذون'!D1126</f>
        <v>0</v>
      </c>
      <c r="E190" s="17">
        <f>+'تفصيلى الاذون'!E1126</f>
        <v>0</v>
      </c>
      <c r="F190" s="17">
        <f>'تفصيلى الاذون'!U1126</f>
        <v>0</v>
      </c>
      <c r="G190" s="17">
        <f>+'تفصيلى الاذون'!F1126</f>
        <v>1E-13</v>
      </c>
      <c r="H190" s="17">
        <f>+'تفصيلى الاذون'!G1126</f>
        <v>9.9999999999999998E-13</v>
      </c>
      <c r="I190" s="18">
        <f>+'تفصيلى الاذون'!H1126</f>
        <v>-9E-13</v>
      </c>
      <c r="J190" s="18">
        <f>+'تفصيلى الاذون'!I1126</f>
        <v>-7.5000000000000004E-13</v>
      </c>
      <c r="K190" s="18">
        <f>+'تفصيلى الاذون'!J1126</f>
        <v>0</v>
      </c>
      <c r="L190" s="19">
        <f>+'تفصيلى الاذون'!K1126</f>
        <v>0</v>
      </c>
      <c r="M190" s="18">
        <f>+'تفصيلى الاذون'!L1126</f>
        <v>0</v>
      </c>
      <c r="N190" s="19" t="e">
        <f t="shared" si="14"/>
        <v>#DIV/0!</v>
      </c>
      <c r="O190" s="18">
        <f>+'تفصيلى الاذون'!M1126</f>
        <v>0</v>
      </c>
      <c r="P190" s="18"/>
      <c r="Q190" s="18"/>
      <c r="R190" s="18">
        <f t="shared" si="20"/>
        <v>0</v>
      </c>
      <c r="S190" s="20"/>
      <c r="T190" s="20"/>
      <c r="U190" s="21"/>
      <c r="V190" s="21"/>
      <c r="W190" s="22"/>
    </row>
    <row r="191" spans="1:23" s="23" customFormat="1" ht="36.75" customHeight="1">
      <c r="A191" s="15">
        <f>+'تفصيلى الاذون'!A1132</f>
        <v>2697</v>
      </c>
      <c r="B191" s="16">
        <f>+'تفصيلى الاذون'!B1132</f>
        <v>0</v>
      </c>
      <c r="C191" s="17" t="str">
        <f>+'تفصيلى الاذون'!C1132</f>
        <v>مزرعه زينه</v>
      </c>
      <c r="D191" s="17">
        <f>+'تفصيلى الاذون'!D1132</f>
        <v>0</v>
      </c>
      <c r="E191" s="17">
        <f>+'تفصيلى الاذون'!E1132</f>
        <v>0</v>
      </c>
      <c r="F191" s="17">
        <f>'تفصيلى الاذون'!U1132</f>
        <v>0</v>
      </c>
      <c r="G191" s="17">
        <f>+'تفصيلى الاذون'!F1132</f>
        <v>1E-13</v>
      </c>
      <c r="H191" s="17">
        <f>+'تفصيلى الاذون'!G1132</f>
        <v>9.9999999999999998E-13</v>
      </c>
      <c r="I191" s="18">
        <f>+'تفصيلى الاذون'!H1132</f>
        <v>-9E-13</v>
      </c>
      <c r="J191" s="18">
        <f>+'تفصيلى الاذون'!I1132</f>
        <v>-7.5000000000000004E-13</v>
      </c>
      <c r="K191" s="18">
        <f>+'تفصيلى الاذون'!J1132</f>
        <v>0</v>
      </c>
      <c r="L191" s="19">
        <f>+'تفصيلى الاذون'!K1132</f>
        <v>0</v>
      </c>
      <c r="M191" s="18">
        <f>+'تفصيلى الاذون'!L1132</f>
        <v>0</v>
      </c>
      <c r="N191" s="19" t="e">
        <f t="shared" si="14"/>
        <v>#DIV/0!</v>
      </c>
      <c r="O191" s="18">
        <f>+'تفصيلى الاذون'!M1132</f>
        <v>0</v>
      </c>
      <c r="P191" s="18"/>
      <c r="Q191" s="18"/>
      <c r="R191" s="18">
        <f t="shared" si="20"/>
        <v>0</v>
      </c>
      <c r="S191" s="20"/>
      <c r="T191" s="20"/>
      <c r="U191" s="21"/>
      <c r="V191" s="21"/>
      <c r="W191" s="22"/>
    </row>
    <row r="192" spans="1:23" s="23" customFormat="1" ht="36.75" customHeight="1">
      <c r="A192" s="15">
        <f>+'تفصيلى الاذون'!A1138</f>
        <v>2698</v>
      </c>
      <c r="B192" s="16">
        <f>+'تفصيلى الاذون'!B1138</f>
        <v>0</v>
      </c>
      <c r="C192" s="17" t="str">
        <f>+'تفصيلى الاذون'!C1138</f>
        <v>مزرعه زينه</v>
      </c>
      <c r="D192" s="17">
        <f>+'تفصيلى الاذون'!D1138</f>
        <v>0</v>
      </c>
      <c r="E192" s="17">
        <f>+'تفصيلى الاذون'!E1138</f>
        <v>0</v>
      </c>
      <c r="F192" s="17">
        <f>'تفصيلى الاذون'!U1138</f>
        <v>0</v>
      </c>
      <c r="G192" s="17">
        <f>+'تفصيلى الاذون'!F1138</f>
        <v>1E-13</v>
      </c>
      <c r="H192" s="17">
        <f>+'تفصيلى الاذون'!G1138</f>
        <v>9.9999999999999998E-13</v>
      </c>
      <c r="I192" s="18">
        <f>+'تفصيلى الاذون'!H1138</f>
        <v>-9E-13</v>
      </c>
      <c r="J192" s="18">
        <f>+'تفصيلى الاذون'!I1138</f>
        <v>-7.5000000000000004E-13</v>
      </c>
      <c r="K192" s="18">
        <f>+'تفصيلى الاذون'!J1138</f>
        <v>0</v>
      </c>
      <c r="L192" s="19">
        <f>+'تفصيلى الاذون'!K1138</f>
        <v>0</v>
      </c>
      <c r="M192" s="18">
        <f>+'تفصيلى الاذون'!L1138</f>
        <v>0</v>
      </c>
      <c r="N192" s="19" t="e">
        <f t="shared" si="14"/>
        <v>#DIV/0!</v>
      </c>
      <c r="O192" s="18">
        <f>+'تفصيلى الاذون'!M1138</f>
        <v>0</v>
      </c>
      <c r="P192" s="18"/>
      <c r="Q192" s="18"/>
      <c r="R192" s="18">
        <f t="shared" si="20"/>
        <v>0</v>
      </c>
      <c r="S192" s="20"/>
      <c r="T192" s="20"/>
      <c r="U192" s="21"/>
      <c r="V192" s="21"/>
      <c r="W192" s="22"/>
    </row>
    <row r="193" spans="1:23" s="23" customFormat="1" ht="36.75" customHeight="1">
      <c r="A193" s="15">
        <f>+'تفصيلى الاذون'!A1144</f>
        <v>2699</v>
      </c>
      <c r="B193" s="16">
        <f>+'تفصيلى الاذون'!B1144</f>
        <v>0</v>
      </c>
      <c r="C193" s="17" t="str">
        <f>+'تفصيلى الاذون'!C1144</f>
        <v>مزرعه زينه</v>
      </c>
      <c r="D193" s="17">
        <f>+'تفصيلى الاذون'!D1144</f>
        <v>0</v>
      </c>
      <c r="E193" s="17">
        <f>+'تفصيلى الاذون'!E1144</f>
        <v>0</v>
      </c>
      <c r="F193" s="17">
        <f>'تفصيلى الاذون'!U1144</f>
        <v>0</v>
      </c>
      <c r="G193" s="17">
        <f>+'تفصيلى الاذون'!F1144</f>
        <v>1E-13</v>
      </c>
      <c r="H193" s="17">
        <f>+'تفصيلى الاذون'!G1144</f>
        <v>9.9999999999999998E-13</v>
      </c>
      <c r="I193" s="18">
        <f>+'تفصيلى الاذون'!H1144</f>
        <v>-9E-13</v>
      </c>
      <c r="J193" s="18">
        <f>+'تفصيلى الاذون'!I1144</f>
        <v>-7.5000000000000004E-13</v>
      </c>
      <c r="K193" s="18">
        <f>+'تفصيلى الاذون'!J1144</f>
        <v>0</v>
      </c>
      <c r="L193" s="19">
        <f>+'تفصيلى الاذون'!K1144</f>
        <v>0</v>
      </c>
      <c r="M193" s="18">
        <f>+'تفصيلى الاذون'!L1144</f>
        <v>0</v>
      </c>
      <c r="N193" s="19" t="e">
        <f t="shared" si="14"/>
        <v>#DIV/0!</v>
      </c>
      <c r="O193" s="18">
        <f>+'تفصيلى الاذون'!M1144</f>
        <v>0</v>
      </c>
      <c r="P193" s="18"/>
      <c r="Q193" s="18"/>
      <c r="R193" s="18">
        <f t="shared" si="20"/>
        <v>0</v>
      </c>
      <c r="S193" s="20"/>
      <c r="T193" s="20"/>
      <c r="U193" s="21"/>
      <c r="V193" s="21"/>
      <c r="W193" s="22"/>
    </row>
    <row r="194" spans="1:23" s="23" customFormat="1" ht="36.75" customHeight="1">
      <c r="A194" s="15">
        <f>+'تفصيلى الاذون'!A1150</f>
        <v>2700</v>
      </c>
      <c r="B194" s="16">
        <f>+'تفصيلى الاذون'!B1150</f>
        <v>0</v>
      </c>
      <c r="C194" s="17" t="str">
        <f>+'تفصيلى الاذون'!C1150</f>
        <v>مزرعه زينه</v>
      </c>
      <c r="D194" s="17">
        <f>+'تفصيلى الاذون'!D1150</f>
        <v>0</v>
      </c>
      <c r="E194" s="17">
        <f>+'تفصيلى الاذون'!E1150</f>
        <v>0</v>
      </c>
      <c r="F194" s="17">
        <f>'تفصيلى الاذون'!U1150</f>
        <v>0</v>
      </c>
      <c r="G194" s="17">
        <f>+'تفصيلى الاذون'!F1150</f>
        <v>1E-13</v>
      </c>
      <c r="H194" s="17">
        <f>+'تفصيلى الاذون'!G1150</f>
        <v>9.9999999999999998E-13</v>
      </c>
      <c r="I194" s="18">
        <f>+'تفصيلى الاذون'!H1150</f>
        <v>-9E-13</v>
      </c>
      <c r="J194" s="18">
        <f>+'تفصيلى الاذون'!I1150</f>
        <v>-7.5000000000000004E-13</v>
      </c>
      <c r="K194" s="18">
        <f>+'تفصيلى الاذون'!J1150</f>
        <v>0</v>
      </c>
      <c r="L194" s="19">
        <f>+'تفصيلى الاذون'!K1150</f>
        <v>0</v>
      </c>
      <c r="M194" s="18">
        <f>+'تفصيلى الاذون'!L1150</f>
        <v>0</v>
      </c>
      <c r="N194" s="19" t="e">
        <f t="shared" si="14"/>
        <v>#DIV/0!</v>
      </c>
      <c r="O194" s="18">
        <f>+'تفصيلى الاذون'!M1150</f>
        <v>0</v>
      </c>
      <c r="P194" s="18"/>
      <c r="Q194" s="18"/>
      <c r="R194" s="18">
        <f t="shared" si="20"/>
        <v>0</v>
      </c>
      <c r="S194" s="20"/>
      <c r="T194" s="20"/>
      <c r="U194" s="21"/>
      <c r="V194" s="21"/>
      <c r="W194" s="22"/>
    </row>
    <row r="195" spans="1:23" s="23" customFormat="1" ht="36.75" customHeight="1">
      <c r="A195" s="15">
        <f>+'تفصيلى الاذون'!A1156</f>
        <v>2701</v>
      </c>
      <c r="B195" s="16">
        <f>+'تفصيلى الاذون'!B1156</f>
        <v>0</v>
      </c>
      <c r="C195" s="17" t="str">
        <f>+'تفصيلى الاذون'!C1156</f>
        <v>مزرعه زينه</v>
      </c>
      <c r="D195" s="17">
        <f>+'تفصيلى الاذون'!D1156</f>
        <v>0</v>
      </c>
      <c r="E195" s="17">
        <f>+'تفصيلى الاذون'!E1156</f>
        <v>0</v>
      </c>
      <c r="F195" s="17">
        <f>'تفصيلى الاذون'!U1156</f>
        <v>0</v>
      </c>
      <c r="G195" s="17">
        <f>+'تفصيلى الاذون'!F1156</f>
        <v>1E-13</v>
      </c>
      <c r="H195" s="17">
        <f>+'تفصيلى الاذون'!G1156</f>
        <v>9.9999999999999998E-13</v>
      </c>
      <c r="I195" s="18">
        <f>+'تفصيلى الاذون'!H1156</f>
        <v>-9E-13</v>
      </c>
      <c r="J195" s="18">
        <f>+'تفصيلى الاذون'!I1156</f>
        <v>-7.5000000000000004E-13</v>
      </c>
      <c r="K195" s="18">
        <f>+'تفصيلى الاذون'!J1156</f>
        <v>0</v>
      </c>
      <c r="L195" s="19">
        <f>+'تفصيلى الاذون'!K1156</f>
        <v>0</v>
      </c>
      <c r="M195" s="18">
        <f>+'تفصيلى الاذون'!L1156</f>
        <v>0</v>
      </c>
      <c r="N195" s="19" t="e">
        <f t="shared" si="14"/>
        <v>#DIV/0!</v>
      </c>
      <c r="O195" s="18">
        <f>+'تفصيلى الاذون'!M1156</f>
        <v>0</v>
      </c>
      <c r="P195" s="18"/>
      <c r="Q195" s="18"/>
      <c r="R195" s="18">
        <f t="shared" si="20"/>
        <v>0</v>
      </c>
      <c r="S195" s="20"/>
      <c r="T195" s="20"/>
      <c r="U195" s="21"/>
      <c r="V195" s="21"/>
      <c r="W195" s="22"/>
    </row>
    <row r="196" spans="1:23" s="23" customFormat="1" ht="36.75" customHeight="1">
      <c r="A196" s="15">
        <f>+'تفصيلى الاذون'!A1162</f>
        <v>2702</v>
      </c>
      <c r="B196" s="16">
        <f>+'تفصيلى الاذون'!B1162</f>
        <v>0</v>
      </c>
      <c r="C196" s="17" t="str">
        <f>+'تفصيلى الاذون'!C1162</f>
        <v>مزرعه زينه</v>
      </c>
      <c r="D196" s="17">
        <f>+'تفصيلى الاذون'!D1162</f>
        <v>0</v>
      </c>
      <c r="E196" s="17">
        <f>+'تفصيلى الاذون'!E1162</f>
        <v>0</v>
      </c>
      <c r="F196" s="17">
        <f>'تفصيلى الاذون'!U1162</f>
        <v>0</v>
      </c>
      <c r="G196" s="17">
        <f>+'تفصيلى الاذون'!F1162</f>
        <v>1E-13</v>
      </c>
      <c r="H196" s="17">
        <f>+'تفصيلى الاذون'!G1162</f>
        <v>9.9999999999999998E-13</v>
      </c>
      <c r="I196" s="18">
        <f>+'تفصيلى الاذون'!H1162</f>
        <v>-9E-13</v>
      </c>
      <c r="J196" s="18">
        <f>+'تفصيلى الاذون'!I1162</f>
        <v>-7.5000000000000004E-13</v>
      </c>
      <c r="K196" s="18">
        <f>+'تفصيلى الاذون'!J1162</f>
        <v>0</v>
      </c>
      <c r="L196" s="19">
        <f>+'تفصيلى الاذون'!K1162</f>
        <v>0</v>
      </c>
      <c r="M196" s="18">
        <f>+'تفصيلى الاذون'!L1162</f>
        <v>0</v>
      </c>
      <c r="N196" s="19" t="e">
        <f t="shared" ref="N196:N259" si="21">L196/F196</f>
        <v>#DIV/0!</v>
      </c>
      <c r="O196" s="18">
        <f>+'تفصيلى الاذون'!M1162</f>
        <v>0</v>
      </c>
      <c r="P196" s="18"/>
      <c r="Q196" s="18"/>
      <c r="R196" s="18">
        <f t="shared" ref="R196:R205" si="22">L196-P196-Q196</f>
        <v>0</v>
      </c>
      <c r="S196" s="20"/>
      <c r="T196" s="20"/>
      <c r="U196" s="21"/>
      <c r="V196" s="21"/>
      <c r="W196" s="22"/>
    </row>
    <row r="197" spans="1:23" s="23" customFormat="1" ht="36.75" customHeight="1">
      <c r="A197" s="15">
        <f>+'تفصيلى الاذون'!A1168</f>
        <v>2703</v>
      </c>
      <c r="B197" s="16">
        <f>+'تفصيلى الاذون'!B1168</f>
        <v>0</v>
      </c>
      <c r="C197" s="17" t="str">
        <f>+'تفصيلى الاذون'!C1168</f>
        <v>مزرعه زينه</v>
      </c>
      <c r="D197" s="17">
        <f>+'تفصيلى الاذون'!D1168</f>
        <v>0</v>
      </c>
      <c r="E197" s="17">
        <f>+'تفصيلى الاذون'!E1168</f>
        <v>0</v>
      </c>
      <c r="F197" s="17">
        <f>'تفصيلى الاذون'!U1168</f>
        <v>0</v>
      </c>
      <c r="G197" s="17">
        <f>+'تفصيلى الاذون'!F1168</f>
        <v>1E-13</v>
      </c>
      <c r="H197" s="17">
        <f>+'تفصيلى الاذون'!G1168</f>
        <v>9.9999999999999998E-13</v>
      </c>
      <c r="I197" s="18">
        <f>+'تفصيلى الاذون'!H1168</f>
        <v>-9E-13</v>
      </c>
      <c r="J197" s="18">
        <f>+'تفصيلى الاذون'!I1168</f>
        <v>-7.5000000000000004E-13</v>
      </c>
      <c r="K197" s="18">
        <f>+'تفصيلى الاذون'!J1168</f>
        <v>0</v>
      </c>
      <c r="L197" s="19">
        <f>+'تفصيلى الاذون'!K1168</f>
        <v>0</v>
      </c>
      <c r="M197" s="18">
        <f>+'تفصيلى الاذون'!L1168</f>
        <v>0</v>
      </c>
      <c r="N197" s="19" t="e">
        <f t="shared" si="21"/>
        <v>#DIV/0!</v>
      </c>
      <c r="O197" s="18">
        <f>+'تفصيلى الاذون'!M1168</f>
        <v>0</v>
      </c>
      <c r="P197" s="18"/>
      <c r="Q197" s="18"/>
      <c r="R197" s="18">
        <f t="shared" si="22"/>
        <v>0</v>
      </c>
      <c r="S197" s="20"/>
      <c r="T197" s="20"/>
      <c r="U197" s="21"/>
      <c r="V197" s="21"/>
      <c r="W197" s="22"/>
    </row>
    <row r="198" spans="1:23" s="23" customFormat="1" ht="36.75" customHeight="1">
      <c r="A198" s="15">
        <f>+'تفصيلى الاذون'!A1174</f>
        <v>2704</v>
      </c>
      <c r="B198" s="16">
        <f>+'تفصيلى الاذون'!B1174</f>
        <v>0</v>
      </c>
      <c r="C198" s="17" t="str">
        <f>+'تفصيلى الاذون'!C1174</f>
        <v>مزرعه زينه</v>
      </c>
      <c r="D198" s="17">
        <f>+'تفصيلى الاذون'!D1174</f>
        <v>0</v>
      </c>
      <c r="E198" s="17">
        <f>+'تفصيلى الاذون'!E1174</f>
        <v>0</v>
      </c>
      <c r="F198" s="17">
        <f>'تفصيلى الاذون'!U1174</f>
        <v>0</v>
      </c>
      <c r="G198" s="17">
        <f>+'تفصيلى الاذون'!F1174</f>
        <v>1E-13</v>
      </c>
      <c r="H198" s="17">
        <f>+'تفصيلى الاذون'!G1174</f>
        <v>9.9999999999999998E-13</v>
      </c>
      <c r="I198" s="18">
        <f>+'تفصيلى الاذون'!H1174</f>
        <v>-9E-13</v>
      </c>
      <c r="J198" s="18">
        <f>+'تفصيلى الاذون'!I1174</f>
        <v>-7.5000000000000004E-13</v>
      </c>
      <c r="K198" s="18">
        <f>+'تفصيلى الاذون'!J1174</f>
        <v>0</v>
      </c>
      <c r="L198" s="19">
        <f>+'تفصيلى الاذون'!K1174</f>
        <v>0</v>
      </c>
      <c r="M198" s="18">
        <f>+'تفصيلى الاذون'!L1174</f>
        <v>0</v>
      </c>
      <c r="N198" s="19" t="e">
        <f t="shared" si="21"/>
        <v>#DIV/0!</v>
      </c>
      <c r="O198" s="18">
        <f>+'تفصيلى الاذون'!M1174</f>
        <v>0</v>
      </c>
      <c r="P198" s="18"/>
      <c r="Q198" s="18"/>
      <c r="R198" s="18">
        <f t="shared" si="22"/>
        <v>0</v>
      </c>
      <c r="S198" s="20"/>
      <c r="T198" s="20"/>
      <c r="U198" s="21"/>
      <c r="V198" s="21"/>
      <c r="W198" s="22"/>
    </row>
    <row r="199" spans="1:23" s="23" customFormat="1" ht="36.75" customHeight="1">
      <c r="A199" s="15">
        <f>+'تفصيلى الاذون'!A1180</f>
        <v>2705</v>
      </c>
      <c r="B199" s="16">
        <f>+'تفصيلى الاذون'!B1180</f>
        <v>0</v>
      </c>
      <c r="C199" s="17" t="str">
        <f>+'تفصيلى الاذون'!C1180</f>
        <v>مزرعه زينه</v>
      </c>
      <c r="D199" s="17">
        <f>+'تفصيلى الاذون'!D1180</f>
        <v>0</v>
      </c>
      <c r="E199" s="17">
        <f>+'تفصيلى الاذون'!E1180</f>
        <v>0</v>
      </c>
      <c r="F199" s="17">
        <f>'تفصيلى الاذون'!U1180</f>
        <v>0</v>
      </c>
      <c r="G199" s="17">
        <f>+'تفصيلى الاذون'!F1180</f>
        <v>1E-13</v>
      </c>
      <c r="H199" s="17">
        <f>+'تفصيلى الاذون'!G1180</f>
        <v>9.9999999999999998E-13</v>
      </c>
      <c r="I199" s="18">
        <f>+'تفصيلى الاذون'!H1180</f>
        <v>-9E-13</v>
      </c>
      <c r="J199" s="18">
        <f>+'تفصيلى الاذون'!I1180</f>
        <v>-7.5000000000000004E-13</v>
      </c>
      <c r="K199" s="18">
        <f>+'تفصيلى الاذون'!J1180</f>
        <v>0</v>
      </c>
      <c r="L199" s="19">
        <f>+'تفصيلى الاذون'!K1180</f>
        <v>0</v>
      </c>
      <c r="M199" s="18">
        <f>+'تفصيلى الاذون'!L1180</f>
        <v>0</v>
      </c>
      <c r="N199" s="19" t="e">
        <f t="shared" si="21"/>
        <v>#DIV/0!</v>
      </c>
      <c r="O199" s="18">
        <f>+'تفصيلى الاذون'!M1180</f>
        <v>0</v>
      </c>
      <c r="P199" s="18"/>
      <c r="Q199" s="18"/>
      <c r="R199" s="18">
        <f t="shared" si="22"/>
        <v>0</v>
      </c>
      <c r="S199" s="20"/>
      <c r="T199" s="20"/>
      <c r="U199" s="21"/>
      <c r="V199" s="21"/>
      <c r="W199" s="22"/>
    </row>
    <row r="200" spans="1:23" s="23" customFormat="1" ht="36.75" customHeight="1">
      <c r="A200" s="15">
        <f>+'تفصيلى الاذون'!A1186</f>
        <v>2706</v>
      </c>
      <c r="B200" s="16">
        <f>+'تفصيلى الاذون'!B1186</f>
        <v>0</v>
      </c>
      <c r="C200" s="17" t="str">
        <f>+'تفصيلى الاذون'!C1186</f>
        <v>مزرعه زينه</v>
      </c>
      <c r="D200" s="17">
        <f>+'تفصيلى الاذون'!D1186</f>
        <v>0</v>
      </c>
      <c r="E200" s="17">
        <f>+'تفصيلى الاذون'!E1186</f>
        <v>0</v>
      </c>
      <c r="F200" s="17">
        <f>'تفصيلى الاذون'!U1186</f>
        <v>0</v>
      </c>
      <c r="G200" s="17">
        <f>+'تفصيلى الاذون'!F1186</f>
        <v>1E-13</v>
      </c>
      <c r="H200" s="17">
        <f>+'تفصيلى الاذون'!G1186</f>
        <v>9.9999999999999998E-13</v>
      </c>
      <c r="I200" s="18">
        <f>+'تفصيلى الاذون'!H1186</f>
        <v>-9E-13</v>
      </c>
      <c r="J200" s="18">
        <f>+'تفصيلى الاذون'!I1186</f>
        <v>-7.5000000000000004E-13</v>
      </c>
      <c r="K200" s="18">
        <f>+'تفصيلى الاذون'!J1186</f>
        <v>0</v>
      </c>
      <c r="L200" s="19">
        <f>+'تفصيلى الاذون'!K1186</f>
        <v>0</v>
      </c>
      <c r="M200" s="18">
        <f>+'تفصيلى الاذون'!L1186</f>
        <v>0</v>
      </c>
      <c r="N200" s="19" t="e">
        <f t="shared" si="21"/>
        <v>#DIV/0!</v>
      </c>
      <c r="O200" s="18">
        <f>+'تفصيلى الاذون'!M1186</f>
        <v>0</v>
      </c>
      <c r="P200" s="18"/>
      <c r="Q200" s="18"/>
      <c r="R200" s="18">
        <f t="shared" si="22"/>
        <v>0</v>
      </c>
      <c r="S200" s="20"/>
      <c r="T200" s="20"/>
      <c r="U200" s="21"/>
      <c r="V200" s="21"/>
      <c r="W200" s="22"/>
    </row>
    <row r="201" spans="1:23" s="23" customFormat="1" ht="36.75" customHeight="1">
      <c r="A201" s="15">
        <f>+'تفصيلى الاذون'!A1192</f>
        <v>2707</v>
      </c>
      <c r="B201" s="16">
        <f>+'تفصيلى الاذون'!B1192</f>
        <v>0</v>
      </c>
      <c r="C201" s="17" t="str">
        <f>+'تفصيلى الاذون'!C1192</f>
        <v>مزرعه زينه</v>
      </c>
      <c r="D201" s="17">
        <f>+'تفصيلى الاذون'!D1192</f>
        <v>0</v>
      </c>
      <c r="E201" s="17">
        <f>+'تفصيلى الاذون'!E1192</f>
        <v>0</v>
      </c>
      <c r="F201" s="17">
        <f>'تفصيلى الاذون'!U1192</f>
        <v>0</v>
      </c>
      <c r="G201" s="17">
        <f>+'تفصيلى الاذون'!F1192</f>
        <v>1E-13</v>
      </c>
      <c r="H201" s="17">
        <f>+'تفصيلى الاذون'!G1192</f>
        <v>9.9999999999999998E-13</v>
      </c>
      <c r="I201" s="18">
        <f>+'تفصيلى الاذون'!H1192</f>
        <v>-9E-13</v>
      </c>
      <c r="J201" s="18">
        <f>+'تفصيلى الاذون'!I1192</f>
        <v>-7.5000000000000004E-13</v>
      </c>
      <c r="K201" s="18">
        <f>+'تفصيلى الاذون'!J1192</f>
        <v>0</v>
      </c>
      <c r="L201" s="19">
        <f>+'تفصيلى الاذون'!K1192</f>
        <v>0</v>
      </c>
      <c r="M201" s="18">
        <f>+'تفصيلى الاذون'!L1192</f>
        <v>0</v>
      </c>
      <c r="N201" s="19" t="e">
        <f t="shared" si="21"/>
        <v>#DIV/0!</v>
      </c>
      <c r="O201" s="18">
        <f>+'تفصيلى الاذون'!M1192</f>
        <v>0</v>
      </c>
      <c r="P201" s="18"/>
      <c r="Q201" s="18"/>
      <c r="R201" s="18">
        <f t="shared" si="22"/>
        <v>0</v>
      </c>
      <c r="S201" s="20"/>
      <c r="T201" s="20"/>
      <c r="U201" s="21"/>
      <c r="V201" s="21"/>
      <c r="W201" s="22"/>
    </row>
    <row r="202" spans="1:23" s="23" customFormat="1" ht="36.75" customHeight="1">
      <c r="A202" s="15">
        <f>+'تفصيلى الاذون'!A1198</f>
        <v>2708</v>
      </c>
      <c r="B202" s="16">
        <f>+'تفصيلى الاذون'!B1198</f>
        <v>0</v>
      </c>
      <c r="C202" s="17" t="str">
        <f>+'تفصيلى الاذون'!C1198</f>
        <v>مزرعه زينه</v>
      </c>
      <c r="D202" s="17">
        <f>+'تفصيلى الاذون'!D1198</f>
        <v>0</v>
      </c>
      <c r="E202" s="17">
        <f>+'تفصيلى الاذون'!E1198</f>
        <v>0</v>
      </c>
      <c r="F202" s="17">
        <f>'تفصيلى الاذون'!U1198</f>
        <v>0</v>
      </c>
      <c r="G202" s="17">
        <f>+'تفصيلى الاذون'!F1198</f>
        <v>1E-13</v>
      </c>
      <c r="H202" s="17">
        <f>+'تفصيلى الاذون'!G1198</f>
        <v>9.9999999999999998E-13</v>
      </c>
      <c r="I202" s="18">
        <f>+'تفصيلى الاذون'!H1198</f>
        <v>-9E-13</v>
      </c>
      <c r="J202" s="18">
        <f>+'تفصيلى الاذون'!I1198</f>
        <v>-7.5000000000000004E-13</v>
      </c>
      <c r="K202" s="18">
        <f>+'تفصيلى الاذون'!J1198</f>
        <v>0</v>
      </c>
      <c r="L202" s="19">
        <f>+'تفصيلى الاذون'!K1198</f>
        <v>0</v>
      </c>
      <c r="M202" s="18">
        <f>+'تفصيلى الاذون'!L1198</f>
        <v>0</v>
      </c>
      <c r="N202" s="19" t="e">
        <f t="shared" si="21"/>
        <v>#DIV/0!</v>
      </c>
      <c r="O202" s="18">
        <f>+'تفصيلى الاذون'!M1198</f>
        <v>0</v>
      </c>
      <c r="P202" s="18"/>
      <c r="Q202" s="18"/>
      <c r="R202" s="18">
        <f t="shared" si="22"/>
        <v>0</v>
      </c>
      <c r="S202" s="20"/>
      <c r="T202" s="20"/>
      <c r="U202" s="21"/>
      <c r="V202" s="21"/>
      <c r="W202" s="22"/>
    </row>
    <row r="203" spans="1:23" s="23" customFormat="1" ht="36.75" customHeight="1">
      <c r="A203" s="15">
        <f>+'تفصيلى الاذون'!A1204</f>
        <v>2709</v>
      </c>
      <c r="B203" s="16">
        <f>+'تفصيلى الاذون'!B1204</f>
        <v>0</v>
      </c>
      <c r="C203" s="17" t="str">
        <f>+'تفصيلى الاذون'!C1204</f>
        <v>مزرعه زينه</v>
      </c>
      <c r="D203" s="17">
        <f>+'تفصيلى الاذون'!D1204</f>
        <v>0</v>
      </c>
      <c r="E203" s="17">
        <f>+'تفصيلى الاذون'!E1204</f>
        <v>0</v>
      </c>
      <c r="F203" s="17">
        <f>'تفصيلى الاذون'!U1204</f>
        <v>0</v>
      </c>
      <c r="G203" s="17">
        <f>+'تفصيلى الاذون'!F1204</f>
        <v>1E-13</v>
      </c>
      <c r="H203" s="17">
        <f>+'تفصيلى الاذون'!G1204</f>
        <v>9.9999999999999998E-13</v>
      </c>
      <c r="I203" s="18">
        <f>+'تفصيلى الاذون'!H1204</f>
        <v>-9E-13</v>
      </c>
      <c r="J203" s="18">
        <f>+'تفصيلى الاذون'!I1204</f>
        <v>-7.5000000000000004E-13</v>
      </c>
      <c r="K203" s="18">
        <f>+'تفصيلى الاذون'!J1204</f>
        <v>0</v>
      </c>
      <c r="L203" s="19">
        <f>+'تفصيلى الاذون'!K1204</f>
        <v>0</v>
      </c>
      <c r="M203" s="18">
        <f>+'تفصيلى الاذون'!L1204</f>
        <v>0</v>
      </c>
      <c r="N203" s="19" t="e">
        <f t="shared" si="21"/>
        <v>#DIV/0!</v>
      </c>
      <c r="O203" s="18">
        <f>+'تفصيلى الاذون'!M1204</f>
        <v>0</v>
      </c>
      <c r="P203" s="18"/>
      <c r="Q203" s="18"/>
      <c r="R203" s="18">
        <f t="shared" si="22"/>
        <v>0</v>
      </c>
      <c r="S203" s="20"/>
      <c r="T203" s="20"/>
      <c r="U203" s="21"/>
      <c r="V203" s="21"/>
      <c r="W203" s="22"/>
    </row>
    <row r="204" spans="1:23" s="23" customFormat="1" ht="36.75" customHeight="1">
      <c r="A204" s="15">
        <f>+'تفصيلى الاذون'!A1210</f>
        <v>2710</v>
      </c>
      <c r="B204" s="16">
        <f>+'تفصيلى الاذون'!B1210</f>
        <v>0</v>
      </c>
      <c r="C204" s="17" t="str">
        <f>+'تفصيلى الاذون'!C1210</f>
        <v>مزرعه زينه</v>
      </c>
      <c r="D204" s="17">
        <f>+'تفصيلى الاذون'!D1210</f>
        <v>0</v>
      </c>
      <c r="E204" s="17">
        <f>+'تفصيلى الاذون'!E1210</f>
        <v>0</v>
      </c>
      <c r="F204" s="17">
        <f>'تفصيلى الاذون'!U1210</f>
        <v>0</v>
      </c>
      <c r="G204" s="17">
        <f>+'تفصيلى الاذون'!F1210</f>
        <v>1E-13</v>
      </c>
      <c r="H204" s="17">
        <f>+'تفصيلى الاذون'!G1210</f>
        <v>9.9999999999999998E-13</v>
      </c>
      <c r="I204" s="18">
        <f>+'تفصيلى الاذون'!H1210</f>
        <v>-9E-13</v>
      </c>
      <c r="J204" s="18">
        <f>+'تفصيلى الاذون'!I1210</f>
        <v>-7.5000000000000004E-13</v>
      </c>
      <c r="K204" s="18">
        <f>+'تفصيلى الاذون'!J1210</f>
        <v>0</v>
      </c>
      <c r="L204" s="19">
        <f>+'تفصيلى الاذون'!K1210</f>
        <v>0</v>
      </c>
      <c r="M204" s="18">
        <f>+'تفصيلى الاذون'!L1210</f>
        <v>0</v>
      </c>
      <c r="N204" s="19" t="e">
        <f t="shared" si="21"/>
        <v>#DIV/0!</v>
      </c>
      <c r="O204" s="18">
        <f>+'تفصيلى الاذون'!M1210</f>
        <v>0</v>
      </c>
      <c r="P204" s="18"/>
      <c r="Q204" s="18"/>
      <c r="R204" s="18">
        <f t="shared" si="22"/>
        <v>0</v>
      </c>
      <c r="S204" s="20"/>
      <c r="T204" s="20"/>
      <c r="U204" s="21"/>
      <c r="V204" s="21"/>
      <c r="W204" s="22"/>
    </row>
    <row r="205" spans="1:23" s="23" customFormat="1" ht="36.75" customHeight="1">
      <c r="A205" s="15">
        <f>+'تفصيلى الاذون'!A1216</f>
        <v>2711</v>
      </c>
      <c r="B205" s="16">
        <f>+'تفصيلى الاذون'!B1216</f>
        <v>0</v>
      </c>
      <c r="C205" s="17" t="str">
        <f>+'تفصيلى الاذون'!C1216</f>
        <v>مزرعه زينه</v>
      </c>
      <c r="D205" s="17">
        <f>+'تفصيلى الاذون'!D1216</f>
        <v>0</v>
      </c>
      <c r="E205" s="17">
        <f>+'تفصيلى الاذون'!E1216</f>
        <v>0</v>
      </c>
      <c r="F205" s="17">
        <f>'تفصيلى الاذون'!U1216</f>
        <v>0</v>
      </c>
      <c r="G205" s="17">
        <f>+'تفصيلى الاذون'!F1216</f>
        <v>1E-13</v>
      </c>
      <c r="H205" s="17">
        <f>+'تفصيلى الاذون'!G1216</f>
        <v>9.9999999999999998E-13</v>
      </c>
      <c r="I205" s="18">
        <f>+'تفصيلى الاذون'!H1216</f>
        <v>-9E-13</v>
      </c>
      <c r="J205" s="18">
        <f>+'تفصيلى الاذون'!I1216</f>
        <v>-7.5000000000000004E-13</v>
      </c>
      <c r="K205" s="18">
        <f>+'تفصيلى الاذون'!J1216</f>
        <v>0</v>
      </c>
      <c r="L205" s="19">
        <f>+'تفصيلى الاذون'!K1216</f>
        <v>0</v>
      </c>
      <c r="M205" s="18">
        <f>+'تفصيلى الاذون'!L1216</f>
        <v>0</v>
      </c>
      <c r="N205" s="19" t="e">
        <f t="shared" si="21"/>
        <v>#DIV/0!</v>
      </c>
      <c r="O205" s="18">
        <f>+'تفصيلى الاذون'!M1216</f>
        <v>0</v>
      </c>
      <c r="P205" s="18"/>
      <c r="Q205" s="18"/>
      <c r="R205" s="18">
        <f t="shared" si="22"/>
        <v>0</v>
      </c>
      <c r="S205" s="20"/>
      <c r="T205" s="20"/>
      <c r="U205" s="21"/>
      <c r="V205" s="21"/>
      <c r="W205" s="22"/>
    </row>
    <row r="206" spans="1:23" s="23" customFormat="1" ht="36.75" customHeight="1">
      <c r="A206" s="15">
        <f>+'تفصيلى الاذون'!A1222</f>
        <v>2712</v>
      </c>
      <c r="B206" s="16">
        <f>+'تفصيلى الاذون'!B1222</f>
        <v>0</v>
      </c>
      <c r="C206" s="17" t="str">
        <f>+'تفصيلى الاذون'!C1222</f>
        <v>مزرعه زينه</v>
      </c>
      <c r="D206" s="17">
        <f>+'تفصيلى الاذون'!D1222</f>
        <v>0</v>
      </c>
      <c r="E206" s="17">
        <f>+'تفصيلى الاذون'!E1222</f>
        <v>0</v>
      </c>
      <c r="F206" s="17">
        <f>'تفصيلى الاذون'!U1222</f>
        <v>0</v>
      </c>
      <c r="G206" s="17">
        <f>+'تفصيلى الاذون'!F1222</f>
        <v>1E-13</v>
      </c>
      <c r="H206" s="17">
        <f>+'تفصيلى الاذون'!G1222</f>
        <v>9.9999999999999998E-13</v>
      </c>
      <c r="I206" s="18">
        <f>+'تفصيلى الاذون'!H1222</f>
        <v>-9E-13</v>
      </c>
      <c r="J206" s="18">
        <f>+'تفصيلى الاذون'!I1222</f>
        <v>-7.5000000000000004E-13</v>
      </c>
      <c r="K206" s="18">
        <f>+'تفصيلى الاذون'!J1222</f>
        <v>0</v>
      </c>
      <c r="L206" s="19">
        <f>+'تفصيلى الاذون'!K1222</f>
        <v>0</v>
      </c>
      <c r="M206" s="18">
        <f>+'تفصيلى الاذون'!L1222</f>
        <v>0</v>
      </c>
      <c r="N206" s="19" t="e">
        <f t="shared" si="21"/>
        <v>#DIV/0!</v>
      </c>
      <c r="O206" s="18">
        <f>+'تفصيلى الاذون'!M1222</f>
        <v>0</v>
      </c>
      <c r="P206" s="18"/>
      <c r="Q206" s="18"/>
      <c r="R206" s="18">
        <f t="shared" ref="R206:R216" si="23">L206-P206-Q206</f>
        <v>0</v>
      </c>
      <c r="S206" s="20"/>
      <c r="T206" s="20"/>
      <c r="U206" s="21"/>
      <c r="V206" s="21"/>
      <c r="W206" s="22"/>
    </row>
    <row r="207" spans="1:23" s="23" customFormat="1" ht="36.75" customHeight="1">
      <c r="A207" s="15">
        <f>+'تفصيلى الاذون'!A1228</f>
        <v>2713</v>
      </c>
      <c r="B207" s="16">
        <f>+'تفصيلى الاذون'!B1228</f>
        <v>0</v>
      </c>
      <c r="C207" s="17" t="str">
        <f>+'تفصيلى الاذون'!C1228</f>
        <v>مزرعه زينه</v>
      </c>
      <c r="D207" s="17">
        <f>+'تفصيلى الاذون'!D1228</f>
        <v>0</v>
      </c>
      <c r="E207" s="17">
        <f>+'تفصيلى الاذون'!E1228</f>
        <v>0</v>
      </c>
      <c r="F207" s="17">
        <f>'تفصيلى الاذون'!U1228</f>
        <v>0</v>
      </c>
      <c r="G207" s="17">
        <f>+'تفصيلى الاذون'!F1228</f>
        <v>1E-13</v>
      </c>
      <c r="H207" s="17">
        <f>+'تفصيلى الاذون'!G1228</f>
        <v>9.9999999999999998E-13</v>
      </c>
      <c r="I207" s="18">
        <f>+'تفصيلى الاذون'!H1228</f>
        <v>-9E-13</v>
      </c>
      <c r="J207" s="18">
        <f>+'تفصيلى الاذون'!I1228</f>
        <v>-7.5000000000000004E-13</v>
      </c>
      <c r="K207" s="18">
        <f>+'تفصيلى الاذون'!J1228</f>
        <v>0</v>
      </c>
      <c r="L207" s="19">
        <f>+'تفصيلى الاذون'!K1228</f>
        <v>0</v>
      </c>
      <c r="M207" s="18">
        <f>+'تفصيلى الاذون'!L1228</f>
        <v>0</v>
      </c>
      <c r="N207" s="19" t="e">
        <f t="shared" si="21"/>
        <v>#DIV/0!</v>
      </c>
      <c r="O207" s="18">
        <f>+'تفصيلى الاذون'!M1228</f>
        <v>0</v>
      </c>
      <c r="P207" s="18"/>
      <c r="Q207" s="18"/>
      <c r="R207" s="18">
        <f t="shared" si="23"/>
        <v>0</v>
      </c>
      <c r="S207" s="20"/>
      <c r="T207" s="20"/>
      <c r="U207" s="21"/>
      <c r="V207" s="21"/>
      <c r="W207" s="22"/>
    </row>
    <row r="208" spans="1:23" s="23" customFormat="1" ht="36.75" customHeight="1">
      <c r="A208" s="15">
        <f>+'تفصيلى الاذون'!A1234</f>
        <v>2714</v>
      </c>
      <c r="B208" s="16">
        <f>+'تفصيلى الاذون'!B1234</f>
        <v>0</v>
      </c>
      <c r="C208" s="17" t="str">
        <f>+'تفصيلى الاذون'!C1234</f>
        <v>مزرعه زينه</v>
      </c>
      <c r="D208" s="17">
        <f>+'تفصيلى الاذون'!D1234</f>
        <v>0</v>
      </c>
      <c r="E208" s="17">
        <f>+'تفصيلى الاذون'!E1234</f>
        <v>0</v>
      </c>
      <c r="F208" s="17">
        <f>'تفصيلى الاذون'!U1234</f>
        <v>0</v>
      </c>
      <c r="G208" s="17">
        <f>+'تفصيلى الاذون'!F1234</f>
        <v>1E-13</v>
      </c>
      <c r="H208" s="17">
        <f>+'تفصيلى الاذون'!G1234</f>
        <v>9.9999999999999998E-13</v>
      </c>
      <c r="I208" s="18">
        <f>+'تفصيلى الاذون'!H1234</f>
        <v>-9E-13</v>
      </c>
      <c r="J208" s="18">
        <f>+'تفصيلى الاذون'!I1234</f>
        <v>-7.5000000000000004E-13</v>
      </c>
      <c r="K208" s="18">
        <f>+'تفصيلى الاذون'!J1234</f>
        <v>0</v>
      </c>
      <c r="L208" s="19">
        <f>+'تفصيلى الاذون'!K1234</f>
        <v>0</v>
      </c>
      <c r="M208" s="18">
        <f>+'تفصيلى الاذون'!L1234</f>
        <v>0</v>
      </c>
      <c r="N208" s="19" t="e">
        <f t="shared" si="21"/>
        <v>#DIV/0!</v>
      </c>
      <c r="O208" s="18">
        <f>+'تفصيلى الاذون'!M1234</f>
        <v>0</v>
      </c>
      <c r="P208" s="18"/>
      <c r="Q208" s="18"/>
      <c r="R208" s="18">
        <f t="shared" si="23"/>
        <v>0</v>
      </c>
      <c r="S208" s="20"/>
      <c r="T208" s="20"/>
      <c r="U208" s="21"/>
      <c r="V208" s="21"/>
      <c r="W208" s="22"/>
    </row>
    <row r="209" spans="1:23" s="23" customFormat="1" ht="36.75" customHeight="1">
      <c r="A209" s="15">
        <f>+'تفصيلى الاذون'!A1240</f>
        <v>2715</v>
      </c>
      <c r="B209" s="16">
        <f>+'تفصيلى الاذون'!B1240</f>
        <v>0</v>
      </c>
      <c r="C209" s="17" t="str">
        <f>+'تفصيلى الاذون'!C1240</f>
        <v>مزرعه زينه</v>
      </c>
      <c r="D209" s="17">
        <f>+'تفصيلى الاذون'!D1240</f>
        <v>0</v>
      </c>
      <c r="E209" s="17">
        <f>+'تفصيلى الاذون'!E1240</f>
        <v>0</v>
      </c>
      <c r="F209" s="17">
        <f>'تفصيلى الاذون'!U1240</f>
        <v>0</v>
      </c>
      <c r="G209" s="17">
        <f>+'تفصيلى الاذون'!F1240</f>
        <v>1E-13</v>
      </c>
      <c r="H209" s="17">
        <f>+'تفصيلى الاذون'!G1240</f>
        <v>9.9999999999999998E-13</v>
      </c>
      <c r="I209" s="18">
        <f>+'تفصيلى الاذون'!H1240</f>
        <v>-9E-13</v>
      </c>
      <c r="J209" s="18">
        <f>+'تفصيلى الاذون'!I1240</f>
        <v>-7.5000000000000004E-13</v>
      </c>
      <c r="K209" s="18">
        <f>+'تفصيلى الاذون'!J1240</f>
        <v>0</v>
      </c>
      <c r="L209" s="19">
        <f>+'تفصيلى الاذون'!K1240</f>
        <v>0</v>
      </c>
      <c r="M209" s="18">
        <f>+'تفصيلى الاذون'!L1240</f>
        <v>0</v>
      </c>
      <c r="N209" s="19" t="e">
        <f t="shared" si="21"/>
        <v>#DIV/0!</v>
      </c>
      <c r="O209" s="18">
        <f>+'تفصيلى الاذون'!M1240</f>
        <v>0</v>
      </c>
      <c r="P209" s="18"/>
      <c r="Q209" s="18"/>
      <c r="R209" s="18">
        <f t="shared" si="23"/>
        <v>0</v>
      </c>
      <c r="S209" s="20"/>
      <c r="T209" s="20"/>
      <c r="U209" s="21"/>
      <c r="V209" s="21"/>
      <c r="W209" s="22"/>
    </row>
    <row r="210" spans="1:23" s="23" customFormat="1" ht="36.75" customHeight="1">
      <c r="A210" s="15">
        <f>+'تفصيلى الاذون'!A1246</f>
        <v>2716</v>
      </c>
      <c r="B210" s="16">
        <f>+'تفصيلى الاذون'!B1246</f>
        <v>0</v>
      </c>
      <c r="C210" s="17" t="str">
        <f>+'تفصيلى الاذون'!C1246</f>
        <v>مزرعه زينه</v>
      </c>
      <c r="D210" s="17">
        <f>+'تفصيلى الاذون'!D1246</f>
        <v>0</v>
      </c>
      <c r="E210" s="17">
        <f>+'تفصيلى الاذون'!E1246</f>
        <v>0</v>
      </c>
      <c r="F210" s="17">
        <f>'تفصيلى الاذون'!U1246</f>
        <v>0</v>
      </c>
      <c r="G210" s="17">
        <f>+'تفصيلى الاذون'!F1246</f>
        <v>1E-13</v>
      </c>
      <c r="H210" s="17">
        <f>+'تفصيلى الاذون'!G1246</f>
        <v>9.9999999999999998E-13</v>
      </c>
      <c r="I210" s="18">
        <f>+'تفصيلى الاذون'!H1246</f>
        <v>-9E-13</v>
      </c>
      <c r="J210" s="18">
        <f>+'تفصيلى الاذون'!I1246</f>
        <v>-7.5000000000000004E-13</v>
      </c>
      <c r="K210" s="18">
        <f>+'تفصيلى الاذون'!J1246</f>
        <v>0</v>
      </c>
      <c r="L210" s="19">
        <f>+'تفصيلى الاذون'!K1246</f>
        <v>0</v>
      </c>
      <c r="M210" s="18">
        <f>+'تفصيلى الاذون'!L1246</f>
        <v>0</v>
      </c>
      <c r="N210" s="19" t="e">
        <f t="shared" si="21"/>
        <v>#DIV/0!</v>
      </c>
      <c r="O210" s="18">
        <f>+'تفصيلى الاذون'!M1246</f>
        <v>0</v>
      </c>
      <c r="P210" s="18"/>
      <c r="Q210" s="18"/>
      <c r="R210" s="18">
        <f t="shared" si="23"/>
        <v>0</v>
      </c>
      <c r="S210" s="20"/>
      <c r="T210" s="20"/>
      <c r="U210" s="21"/>
      <c r="V210" s="21"/>
      <c r="W210" s="22"/>
    </row>
    <row r="211" spans="1:23" s="23" customFormat="1" ht="36.75" customHeight="1">
      <c r="A211" s="15">
        <f>+'تفصيلى الاذون'!A1252</f>
        <v>2717</v>
      </c>
      <c r="B211" s="16">
        <f>+'تفصيلى الاذون'!B1252</f>
        <v>0</v>
      </c>
      <c r="C211" s="17" t="str">
        <f>+'تفصيلى الاذون'!C1252</f>
        <v>مزرعه زينه</v>
      </c>
      <c r="D211" s="17">
        <f>+'تفصيلى الاذون'!D1252</f>
        <v>0</v>
      </c>
      <c r="E211" s="17">
        <f>+'تفصيلى الاذون'!E1252</f>
        <v>0</v>
      </c>
      <c r="F211" s="17">
        <f>'تفصيلى الاذون'!U1252</f>
        <v>0</v>
      </c>
      <c r="G211" s="17">
        <f>+'تفصيلى الاذون'!F1252</f>
        <v>1E-13</v>
      </c>
      <c r="H211" s="17">
        <f>+'تفصيلى الاذون'!G1252</f>
        <v>9.9999999999999998E-13</v>
      </c>
      <c r="I211" s="18">
        <f>+'تفصيلى الاذون'!H1252</f>
        <v>-9E-13</v>
      </c>
      <c r="J211" s="18">
        <f>+'تفصيلى الاذون'!I1252</f>
        <v>-7.5000000000000004E-13</v>
      </c>
      <c r="K211" s="18">
        <f>+'تفصيلى الاذون'!J1252</f>
        <v>0</v>
      </c>
      <c r="L211" s="19">
        <f>+'تفصيلى الاذون'!K1252</f>
        <v>0</v>
      </c>
      <c r="M211" s="18">
        <f>+'تفصيلى الاذون'!L1252</f>
        <v>0</v>
      </c>
      <c r="N211" s="19" t="e">
        <f t="shared" si="21"/>
        <v>#DIV/0!</v>
      </c>
      <c r="O211" s="18">
        <f>+'تفصيلى الاذون'!M1252</f>
        <v>0</v>
      </c>
      <c r="P211" s="18"/>
      <c r="Q211" s="18"/>
      <c r="R211" s="18">
        <f t="shared" si="23"/>
        <v>0</v>
      </c>
      <c r="S211" s="20"/>
      <c r="T211" s="20"/>
      <c r="U211" s="21"/>
      <c r="V211" s="21"/>
      <c r="W211" s="22"/>
    </row>
    <row r="212" spans="1:23" s="23" customFormat="1" ht="36.75" customHeight="1">
      <c r="A212" s="15">
        <f>+'تفصيلى الاذون'!A1258</f>
        <v>2718</v>
      </c>
      <c r="B212" s="16">
        <f>+'تفصيلى الاذون'!B1258</f>
        <v>0</v>
      </c>
      <c r="C212" s="17" t="str">
        <f>+'تفصيلى الاذون'!C1258</f>
        <v>مزرعه زينه</v>
      </c>
      <c r="D212" s="17">
        <f>+'تفصيلى الاذون'!D1258</f>
        <v>0</v>
      </c>
      <c r="E212" s="17">
        <f>+'تفصيلى الاذون'!E1258</f>
        <v>0</v>
      </c>
      <c r="F212" s="17">
        <f>'تفصيلى الاذون'!U1258</f>
        <v>0</v>
      </c>
      <c r="G212" s="17">
        <f>+'تفصيلى الاذون'!F1258</f>
        <v>1E-13</v>
      </c>
      <c r="H212" s="17">
        <f>+'تفصيلى الاذون'!G1258</f>
        <v>9.9999999999999998E-13</v>
      </c>
      <c r="I212" s="18">
        <f>+'تفصيلى الاذون'!H1258</f>
        <v>-9E-13</v>
      </c>
      <c r="J212" s="18">
        <f>+'تفصيلى الاذون'!I1258</f>
        <v>-7.5000000000000004E-13</v>
      </c>
      <c r="K212" s="18">
        <f>+'تفصيلى الاذون'!J1258</f>
        <v>0</v>
      </c>
      <c r="L212" s="19">
        <f>+'تفصيلى الاذون'!K1258</f>
        <v>0</v>
      </c>
      <c r="M212" s="18">
        <f>+'تفصيلى الاذون'!L1258</f>
        <v>0</v>
      </c>
      <c r="N212" s="19" t="e">
        <f t="shared" si="21"/>
        <v>#DIV/0!</v>
      </c>
      <c r="O212" s="18">
        <f>+'تفصيلى الاذون'!M1258</f>
        <v>0</v>
      </c>
      <c r="P212" s="18"/>
      <c r="Q212" s="18"/>
      <c r="R212" s="18">
        <f t="shared" si="23"/>
        <v>0</v>
      </c>
      <c r="S212" s="20"/>
      <c r="T212" s="20"/>
      <c r="U212" s="21"/>
      <c r="V212" s="21"/>
      <c r="W212" s="22"/>
    </row>
    <row r="213" spans="1:23" s="23" customFormat="1" ht="36.75" customHeight="1">
      <c r="A213" s="15">
        <f>+'تفصيلى الاذون'!A1264</f>
        <v>2719</v>
      </c>
      <c r="B213" s="16">
        <f>+'تفصيلى الاذون'!B1264</f>
        <v>0</v>
      </c>
      <c r="C213" s="17" t="str">
        <f>+'تفصيلى الاذون'!C1264</f>
        <v>مزرعه زينه</v>
      </c>
      <c r="D213" s="17">
        <f>+'تفصيلى الاذون'!D1264</f>
        <v>0</v>
      </c>
      <c r="E213" s="17">
        <f>+'تفصيلى الاذون'!E1264</f>
        <v>0</v>
      </c>
      <c r="F213" s="17">
        <f>'تفصيلى الاذون'!U1264</f>
        <v>0</v>
      </c>
      <c r="G213" s="17">
        <f>+'تفصيلى الاذون'!F1264</f>
        <v>1E-13</v>
      </c>
      <c r="H213" s="17">
        <f>+'تفصيلى الاذون'!G1264</f>
        <v>9.9999999999999998E-13</v>
      </c>
      <c r="I213" s="18">
        <f>+'تفصيلى الاذون'!H1264</f>
        <v>-9E-13</v>
      </c>
      <c r="J213" s="18">
        <f>+'تفصيلى الاذون'!I1264</f>
        <v>-7.5000000000000004E-13</v>
      </c>
      <c r="K213" s="18">
        <f>+'تفصيلى الاذون'!J1264</f>
        <v>0</v>
      </c>
      <c r="L213" s="19">
        <f>+'تفصيلى الاذون'!K1264</f>
        <v>0</v>
      </c>
      <c r="M213" s="18">
        <f>+'تفصيلى الاذون'!L1264</f>
        <v>0</v>
      </c>
      <c r="N213" s="19" t="e">
        <f t="shared" si="21"/>
        <v>#DIV/0!</v>
      </c>
      <c r="O213" s="18">
        <f>+'تفصيلى الاذون'!M1264</f>
        <v>0</v>
      </c>
      <c r="P213" s="18"/>
      <c r="Q213" s="18"/>
      <c r="R213" s="18">
        <f t="shared" si="23"/>
        <v>0</v>
      </c>
      <c r="S213" s="20"/>
      <c r="T213" s="20"/>
      <c r="U213" s="21"/>
      <c r="V213" s="21"/>
      <c r="W213" s="22"/>
    </row>
    <row r="214" spans="1:23" s="23" customFormat="1" ht="36.75" customHeight="1">
      <c r="A214" s="15">
        <f>+'تفصيلى الاذون'!A1270</f>
        <v>2720</v>
      </c>
      <c r="B214" s="16">
        <f>+'تفصيلى الاذون'!B1270</f>
        <v>0</v>
      </c>
      <c r="C214" s="17" t="str">
        <f>+'تفصيلى الاذون'!C1270</f>
        <v>مزرعه زينه</v>
      </c>
      <c r="D214" s="17">
        <f>+'تفصيلى الاذون'!D1270</f>
        <v>0</v>
      </c>
      <c r="E214" s="17">
        <f>+'تفصيلى الاذون'!E1270</f>
        <v>0</v>
      </c>
      <c r="F214" s="17">
        <f>'تفصيلى الاذون'!U1270</f>
        <v>0</v>
      </c>
      <c r="G214" s="17">
        <f>+'تفصيلى الاذون'!F1270</f>
        <v>1E-13</v>
      </c>
      <c r="H214" s="17">
        <f>+'تفصيلى الاذون'!G1270</f>
        <v>9.9999999999999998E-13</v>
      </c>
      <c r="I214" s="18">
        <f>+'تفصيلى الاذون'!H1270</f>
        <v>-9E-13</v>
      </c>
      <c r="J214" s="18">
        <f>+'تفصيلى الاذون'!I1270</f>
        <v>-7.5000000000000004E-13</v>
      </c>
      <c r="K214" s="18">
        <f>+'تفصيلى الاذون'!J1270</f>
        <v>0</v>
      </c>
      <c r="L214" s="19">
        <f>+'تفصيلى الاذون'!K1270</f>
        <v>0</v>
      </c>
      <c r="M214" s="18">
        <f>+'تفصيلى الاذون'!L1270</f>
        <v>0</v>
      </c>
      <c r="N214" s="19" t="e">
        <f t="shared" si="21"/>
        <v>#DIV/0!</v>
      </c>
      <c r="O214" s="18">
        <f>+'تفصيلى الاذون'!M1270</f>
        <v>0</v>
      </c>
      <c r="P214" s="18"/>
      <c r="Q214" s="18"/>
      <c r="R214" s="18">
        <f t="shared" si="23"/>
        <v>0</v>
      </c>
      <c r="S214" s="20"/>
      <c r="T214" s="20"/>
      <c r="U214" s="21"/>
      <c r="V214" s="21"/>
      <c r="W214" s="22"/>
    </row>
    <row r="215" spans="1:23" s="23" customFormat="1" ht="36.75" customHeight="1">
      <c r="A215" s="15">
        <f>+'تفصيلى الاذون'!A1276</f>
        <v>2721</v>
      </c>
      <c r="B215" s="16">
        <f>+'تفصيلى الاذون'!B1276</f>
        <v>0</v>
      </c>
      <c r="C215" s="17" t="str">
        <f>+'تفصيلى الاذون'!C1276</f>
        <v>مزرعه زينه</v>
      </c>
      <c r="D215" s="17">
        <f>+'تفصيلى الاذون'!D1276</f>
        <v>0</v>
      </c>
      <c r="E215" s="17">
        <f>+'تفصيلى الاذون'!E1276</f>
        <v>0</v>
      </c>
      <c r="F215" s="17">
        <f>'تفصيلى الاذون'!U1276</f>
        <v>0</v>
      </c>
      <c r="G215" s="17">
        <f>+'تفصيلى الاذون'!F1276</f>
        <v>1E-13</v>
      </c>
      <c r="H215" s="17">
        <f>+'تفصيلى الاذون'!G1276</f>
        <v>9.9999999999999998E-13</v>
      </c>
      <c r="I215" s="18">
        <f>+'تفصيلى الاذون'!H1276</f>
        <v>-9E-13</v>
      </c>
      <c r="J215" s="18">
        <f>+'تفصيلى الاذون'!I1276</f>
        <v>-7.5000000000000004E-13</v>
      </c>
      <c r="K215" s="18">
        <f>+'تفصيلى الاذون'!J1276</f>
        <v>0</v>
      </c>
      <c r="L215" s="19">
        <f>+'تفصيلى الاذون'!K1276</f>
        <v>0</v>
      </c>
      <c r="M215" s="18">
        <f>+'تفصيلى الاذون'!L1276</f>
        <v>0</v>
      </c>
      <c r="N215" s="19" t="e">
        <f t="shared" si="21"/>
        <v>#DIV/0!</v>
      </c>
      <c r="O215" s="18">
        <f>+'تفصيلى الاذون'!M1276</f>
        <v>0</v>
      </c>
      <c r="P215" s="18"/>
      <c r="Q215" s="18"/>
      <c r="R215" s="18">
        <f t="shared" si="23"/>
        <v>0</v>
      </c>
      <c r="S215" s="20"/>
      <c r="T215" s="20"/>
      <c r="U215" s="21"/>
      <c r="V215" s="21"/>
      <c r="W215" s="22"/>
    </row>
    <row r="216" spans="1:23" s="23" customFormat="1" ht="36.75" customHeight="1">
      <c r="A216" s="15">
        <f>+'تفصيلى الاذون'!A1282</f>
        <v>2722</v>
      </c>
      <c r="B216" s="16">
        <f>+'تفصيلى الاذون'!B1282</f>
        <v>0</v>
      </c>
      <c r="C216" s="17" t="str">
        <f>+'تفصيلى الاذون'!C1282</f>
        <v>مزرعه زينه</v>
      </c>
      <c r="D216" s="17">
        <f>+'تفصيلى الاذون'!D1282</f>
        <v>0</v>
      </c>
      <c r="E216" s="17">
        <f>+'تفصيلى الاذون'!E1282</f>
        <v>0</v>
      </c>
      <c r="F216" s="17">
        <f>'تفصيلى الاذون'!U1282</f>
        <v>0</v>
      </c>
      <c r="G216" s="17">
        <f>+'تفصيلى الاذون'!F1282</f>
        <v>1E-13</v>
      </c>
      <c r="H216" s="17">
        <f>+'تفصيلى الاذون'!G1282</f>
        <v>9.9999999999999998E-13</v>
      </c>
      <c r="I216" s="18">
        <f>+'تفصيلى الاذون'!H1282</f>
        <v>-9E-13</v>
      </c>
      <c r="J216" s="18">
        <f>+'تفصيلى الاذون'!I1282</f>
        <v>-7.5000000000000004E-13</v>
      </c>
      <c r="K216" s="18">
        <f>+'تفصيلى الاذون'!J1282</f>
        <v>0</v>
      </c>
      <c r="L216" s="19">
        <f>+'تفصيلى الاذون'!K1282</f>
        <v>0</v>
      </c>
      <c r="M216" s="18">
        <f>+'تفصيلى الاذون'!L1282</f>
        <v>0</v>
      </c>
      <c r="N216" s="19" t="e">
        <f t="shared" si="21"/>
        <v>#DIV/0!</v>
      </c>
      <c r="O216" s="18">
        <f>+'تفصيلى الاذون'!M1282</f>
        <v>0</v>
      </c>
      <c r="P216" s="18"/>
      <c r="Q216" s="18"/>
      <c r="R216" s="18">
        <f t="shared" si="23"/>
        <v>0</v>
      </c>
      <c r="S216" s="20"/>
      <c r="T216" s="20"/>
      <c r="U216" s="21"/>
      <c r="V216" s="21"/>
      <c r="W216" s="22"/>
    </row>
    <row r="217" spans="1:23" s="23" customFormat="1" ht="36.75" customHeight="1">
      <c r="A217" s="15">
        <f>+'تفصيلى الاذون'!A1288</f>
        <v>2723</v>
      </c>
      <c r="B217" s="16">
        <f>+'تفصيلى الاذون'!B1288</f>
        <v>0</v>
      </c>
      <c r="C217" s="17" t="str">
        <f>+'تفصيلى الاذون'!C1288</f>
        <v>مزرعه زينه</v>
      </c>
      <c r="D217" s="17">
        <f>+'تفصيلى الاذون'!D1288</f>
        <v>0</v>
      </c>
      <c r="E217" s="17">
        <f>+'تفصيلى الاذون'!E1288</f>
        <v>0</v>
      </c>
      <c r="F217" s="17">
        <f>'تفصيلى الاذون'!U1288</f>
        <v>0</v>
      </c>
      <c r="G217" s="17">
        <f>+'تفصيلى الاذون'!F1288</f>
        <v>1E-13</v>
      </c>
      <c r="H217" s="17">
        <f>+'تفصيلى الاذون'!G1288</f>
        <v>9.9999999999999998E-13</v>
      </c>
      <c r="I217" s="18">
        <f>+'تفصيلى الاذون'!H1288</f>
        <v>-9E-13</v>
      </c>
      <c r="J217" s="18">
        <f>+'تفصيلى الاذون'!I1288</f>
        <v>-7.5000000000000004E-13</v>
      </c>
      <c r="K217" s="18">
        <f>+'تفصيلى الاذون'!J1288</f>
        <v>0</v>
      </c>
      <c r="L217" s="19">
        <f>+'تفصيلى الاذون'!K1288</f>
        <v>0</v>
      </c>
      <c r="M217" s="18">
        <f>+'تفصيلى الاذون'!L1288</f>
        <v>0</v>
      </c>
      <c r="N217" s="19" t="e">
        <f t="shared" si="21"/>
        <v>#DIV/0!</v>
      </c>
      <c r="O217" s="18">
        <f>+'تفصيلى الاذون'!M1288</f>
        <v>0</v>
      </c>
      <c r="P217" s="18"/>
      <c r="Q217" s="18"/>
      <c r="R217" s="18">
        <f t="shared" ref="R217:R227" si="24">L217-P217-Q217</f>
        <v>0</v>
      </c>
      <c r="S217" s="20"/>
      <c r="T217" s="20"/>
      <c r="U217" s="21"/>
      <c r="V217" s="21"/>
      <c r="W217" s="22"/>
    </row>
    <row r="218" spans="1:23" s="23" customFormat="1" ht="36.75" customHeight="1">
      <c r="A218" s="15">
        <f>+'تفصيلى الاذون'!A1294</f>
        <v>2724</v>
      </c>
      <c r="B218" s="16">
        <f>+'تفصيلى الاذون'!B1294</f>
        <v>0</v>
      </c>
      <c r="C218" s="17" t="str">
        <f>+'تفصيلى الاذون'!C1294</f>
        <v>مزرعه زينه</v>
      </c>
      <c r="D218" s="17">
        <f>+'تفصيلى الاذون'!D1294</f>
        <v>0</v>
      </c>
      <c r="E218" s="17">
        <f>+'تفصيلى الاذون'!E1294</f>
        <v>0</v>
      </c>
      <c r="F218" s="17">
        <f>'تفصيلى الاذون'!U1294</f>
        <v>0</v>
      </c>
      <c r="G218" s="17">
        <f>+'تفصيلى الاذون'!F1294</f>
        <v>1E-13</v>
      </c>
      <c r="H218" s="17">
        <f>+'تفصيلى الاذون'!G1294</f>
        <v>9.9999999999999998E-13</v>
      </c>
      <c r="I218" s="18">
        <f>+'تفصيلى الاذون'!H1294</f>
        <v>-9E-13</v>
      </c>
      <c r="J218" s="18">
        <f>+'تفصيلى الاذون'!I1294</f>
        <v>-7.5000000000000004E-13</v>
      </c>
      <c r="K218" s="18">
        <f>+'تفصيلى الاذون'!J1294</f>
        <v>0</v>
      </c>
      <c r="L218" s="19">
        <f>+'تفصيلى الاذون'!K1294</f>
        <v>0</v>
      </c>
      <c r="M218" s="18">
        <f>+'تفصيلى الاذون'!L1294</f>
        <v>0</v>
      </c>
      <c r="N218" s="19" t="e">
        <f t="shared" si="21"/>
        <v>#DIV/0!</v>
      </c>
      <c r="O218" s="18">
        <f>+'تفصيلى الاذون'!M1294</f>
        <v>0</v>
      </c>
      <c r="P218" s="18"/>
      <c r="Q218" s="18"/>
      <c r="R218" s="18">
        <f t="shared" si="24"/>
        <v>0</v>
      </c>
      <c r="S218" s="20"/>
      <c r="T218" s="20"/>
      <c r="U218" s="21"/>
      <c r="V218" s="21"/>
      <c r="W218" s="22"/>
    </row>
    <row r="219" spans="1:23" s="23" customFormat="1" ht="36.75" customHeight="1">
      <c r="A219" s="15">
        <f>+'تفصيلى الاذون'!A1300</f>
        <v>2725</v>
      </c>
      <c r="B219" s="16">
        <f>+'تفصيلى الاذون'!B1300</f>
        <v>0</v>
      </c>
      <c r="C219" s="17" t="str">
        <f>+'تفصيلى الاذون'!C1300</f>
        <v>مزرعه زينه</v>
      </c>
      <c r="D219" s="17">
        <f>+'تفصيلى الاذون'!D1300</f>
        <v>0</v>
      </c>
      <c r="E219" s="17">
        <f>+'تفصيلى الاذون'!E1300</f>
        <v>0</v>
      </c>
      <c r="F219" s="17">
        <f>'تفصيلى الاذون'!U1300</f>
        <v>0</v>
      </c>
      <c r="G219" s="17">
        <f>+'تفصيلى الاذون'!F1300</f>
        <v>1E-13</v>
      </c>
      <c r="H219" s="17">
        <f>+'تفصيلى الاذون'!G1300</f>
        <v>9.9999999999999998E-13</v>
      </c>
      <c r="I219" s="18">
        <f>+'تفصيلى الاذون'!H1300</f>
        <v>-9E-13</v>
      </c>
      <c r="J219" s="18">
        <f>+'تفصيلى الاذون'!I1300</f>
        <v>-7.5000000000000004E-13</v>
      </c>
      <c r="K219" s="18">
        <f>+'تفصيلى الاذون'!J1300</f>
        <v>0</v>
      </c>
      <c r="L219" s="19">
        <f>+'تفصيلى الاذون'!K1300</f>
        <v>0</v>
      </c>
      <c r="M219" s="18">
        <f>+'تفصيلى الاذون'!L1300</f>
        <v>0</v>
      </c>
      <c r="N219" s="19" t="e">
        <f t="shared" si="21"/>
        <v>#DIV/0!</v>
      </c>
      <c r="O219" s="18">
        <f>+'تفصيلى الاذون'!M1300</f>
        <v>0</v>
      </c>
      <c r="P219" s="18"/>
      <c r="Q219" s="18"/>
      <c r="R219" s="18">
        <f t="shared" si="24"/>
        <v>0</v>
      </c>
      <c r="S219" s="20"/>
      <c r="T219" s="20"/>
      <c r="U219" s="21"/>
      <c r="V219" s="21"/>
      <c r="W219" s="22"/>
    </row>
    <row r="220" spans="1:23" s="23" customFormat="1" ht="36.75" customHeight="1">
      <c r="A220" s="15">
        <f>+'تفصيلى الاذون'!A1306</f>
        <v>2726</v>
      </c>
      <c r="B220" s="16">
        <f>+'تفصيلى الاذون'!B1306</f>
        <v>0</v>
      </c>
      <c r="C220" s="17" t="str">
        <f>+'تفصيلى الاذون'!C1306</f>
        <v>مزرعه زينه</v>
      </c>
      <c r="D220" s="17">
        <f>+'تفصيلى الاذون'!D1306</f>
        <v>0</v>
      </c>
      <c r="E220" s="17">
        <f>+'تفصيلى الاذون'!E1306</f>
        <v>0</v>
      </c>
      <c r="F220" s="17">
        <f>'تفصيلى الاذون'!U1306</f>
        <v>0</v>
      </c>
      <c r="G220" s="17">
        <f>+'تفصيلى الاذون'!F1306</f>
        <v>1E-13</v>
      </c>
      <c r="H220" s="17">
        <f>+'تفصيلى الاذون'!G1306</f>
        <v>9.9999999999999998E-13</v>
      </c>
      <c r="I220" s="18">
        <f>+'تفصيلى الاذون'!H1306</f>
        <v>-9E-13</v>
      </c>
      <c r="J220" s="18">
        <f>+'تفصيلى الاذون'!I1306</f>
        <v>-7.5000000000000004E-13</v>
      </c>
      <c r="K220" s="18">
        <f>+'تفصيلى الاذون'!J1306</f>
        <v>0</v>
      </c>
      <c r="L220" s="19">
        <f>+'تفصيلى الاذون'!K1306</f>
        <v>0</v>
      </c>
      <c r="M220" s="18">
        <f>+'تفصيلى الاذون'!L1306</f>
        <v>0</v>
      </c>
      <c r="N220" s="19" t="e">
        <f t="shared" si="21"/>
        <v>#DIV/0!</v>
      </c>
      <c r="O220" s="18">
        <f>+'تفصيلى الاذون'!M1306</f>
        <v>0</v>
      </c>
      <c r="P220" s="18"/>
      <c r="Q220" s="18"/>
      <c r="R220" s="18">
        <f t="shared" si="24"/>
        <v>0</v>
      </c>
      <c r="S220" s="20"/>
      <c r="T220" s="20"/>
      <c r="U220" s="21"/>
      <c r="V220" s="21"/>
      <c r="W220" s="22"/>
    </row>
    <row r="221" spans="1:23" s="23" customFormat="1" ht="36.75" customHeight="1">
      <c r="A221" s="15">
        <f>+'تفصيلى الاذون'!A1312</f>
        <v>2727</v>
      </c>
      <c r="B221" s="16">
        <f>+'تفصيلى الاذون'!B1312</f>
        <v>0</v>
      </c>
      <c r="C221" s="17" t="str">
        <f>+'تفصيلى الاذون'!C1312</f>
        <v>مزرعه زينه</v>
      </c>
      <c r="D221" s="17">
        <f>+'تفصيلى الاذون'!D1312</f>
        <v>0</v>
      </c>
      <c r="E221" s="17">
        <f>+'تفصيلى الاذون'!E1312</f>
        <v>0</v>
      </c>
      <c r="F221" s="17">
        <f>'تفصيلى الاذون'!U1312</f>
        <v>0</v>
      </c>
      <c r="G221" s="17">
        <f>+'تفصيلى الاذون'!F1312</f>
        <v>1E-13</v>
      </c>
      <c r="H221" s="17">
        <f>+'تفصيلى الاذون'!G1312</f>
        <v>9.9999999999999998E-13</v>
      </c>
      <c r="I221" s="18">
        <f>+'تفصيلى الاذون'!H1312</f>
        <v>-9E-13</v>
      </c>
      <c r="J221" s="18">
        <f>+'تفصيلى الاذون'!I1312</f>
        <v>-7.5000000000000004E-13</v>
      </c>
      <c r="K221" s="18">
        <f>+'تفصيلى الاذون'!J1312</f>
        <v>0</v>
      </c>
      <c r="L221" s="19">
        <f>+'تفصيلى الاذون'!K1312</f>
        <v>0</v>
      </c>
      <c r="M221" s="18">
        <f>+'تفصيلى الاذون'!L1312</f>
        <v>0</v>
      </c>
      <c r="N221" s="19" t="e">
        <f t="shared" si="21"/>
        <v>#DIV/0!</v>
      </c>
      <c r="O221" s="18">
        <f>+'تفصيلى الاذون'!M1312</f>
        <v>0</v>
      </c>
      <c r="P221" s="18"/>
      <c r="Q221" s="18"/>
      <c r="R221" s="18">
        <f t="shared" si="24"/>
        <v>0</v>
      </c>
      <c r="S221" s="20"/>
      <c r="T221" s="20"/>
      <c r="U221" s="21"/>
      <c r="V221" s="21"/>
      <c r="W221" s="22"/>
    </row>
    <row r="222" spans="1:23" s="23" customFormat="1" ht="36.75" customHeight="1">
      <c r="A222" s="15">
        <f>+'تفصيلى الاذون'!A1318</f>
        <v>2728</v>
      </c>
      <c r="B222" s="16">
        <f>+'تفصيلى الاذون'!B1318</f>
        <v>0</v>
      </c>
      <c r="C222" s="17" t="str">
        <f>+'تفصيلى الاذون'!C1318</f>
        <v>مزرعه زينه</v>
      </c>
      <c r="D222" s="17">
        <f>+'تفصيلى الاذون'!D1318</f>
        <v>0</v>
      </c>
      <c r="E222" s="17">
        <f>+'تفصيلى الاذون'!E1318</f>
        <v>0</v>
      </c>
      <c r="F222" s="17">
        <f>'تفصيلى الاذون'!U1318</f>
        <v>0</v>
      </c>
      <c r="G222" s="17">
        <f>+'تفصيلى الاذون'!F1318</f>
        <v>1E-13</v>
      </c>
      <c r="H222" s="17">
        <f>+'تفصيلى الاذون'!G1318</f>
        <v>9.9999999999999998E-13</v>
      </c>
      <c r="I222" s="18">
        <f>+'تفصيلى الاذون'!H1318</f>
        <v>-9E-13</v>
      </c>
      <c r="J222" s="18">
        <f>+'تفصيلى الاذون'!I1318</f>
        <v>-7.5000000000000004E-13</v>
      </c>
      <c r="K222" s="18">
        <f>+'تفصيلى الاذون'!J1318</f>
        <v>0</v>
      </c>
      <c r="L222" s="19">
        <f>+'تفصيلى الاذون'!K1318</f>
        <v>0</v>
      </c>
      <c r="M222" s="18">
        <f>+'تفصيلى الاذون'!L1318</f>
        <v>0</v>
      </c>
      <c r="N222" s="19" t="e">
        <f t="shared" si="21"/>
        <v>#DIV/0!</v>
      </c>
      <c r="O222" s="18">
        <f>+'تفصيلى الاذون'!M1318</f>
        <v>0</v>
      </c>
      <c r="P222" s="18"/>
      <c r="Q222" s="18"/>
      <c r="R222" s="18">
        <f t="shared" si="24"/>
        <v>0</v>
      </c>
      <c r="S222" s="20"/>
      <c r="T222" s="20"/>
      <c r="U222" s="21"/>
      <c r="V222" s="21"/>
      <c r="W222" s="22"/>
    </row>
    <row r="223" spans="1:23" s="23" customFormat="1" ht="36.75" customHeight="1">
      <c r="A223" s="15">
        <f>+'تفصيلى الاذون'!A1324</f>
        <v>2729</v>
      </c>
      <c r="B223" s="16">
        <f>+'تفصيلى الاذون'!B1324</f>
        <v>0</v>
      </c>
      <c r="C223" s="17" t="str">
        <f>+'تفصيلى الاذون'!C1324</f>
        <v>مزرعه زينه</v>
      </c>
      <c r="D223" s="17">
        <f>+'تفصيلى الاذون'!D1324</f>
        <v>0</v>
      </c>
      <c r="E223" s="17">
        <f>+'تفصيلى الاذون'!E1324</f>
        <v>0</v>
      </c>
      <c r="F223" s="17">
        <f>'تفصيلى الاذون'!U1324</f>
        <v>0</v>
      </c>
      <c r="G223" s="17">
        <f>+'تفصيلى الاذون'!F1324</f>
        <v>1E-13</v>
      </c>
      <c r="H223" s="17">
        <f>+'تفصيلى الاذون'!G1324</f>
        <v>9.9999999999999998E-13</v>
      </c>
      <c r="I223" s="18">
        <f>+'تفصيلى الاذون'!H1324</f>
        <v>-9E-13</v>
      </c>
      <c r="J223" s="18">
        <f>+'تفصيلى الاذون'!I1324</f>
        <v>-7.5000000000000004E-13</v>
      </c>
      <c r="K223" s="18">
        <f>+'تفصيلى الاذون'!J1324</f>
        <v>0</v>
      </c>
      <c r="L223" s="19">
        <f>+'تفصيلى الاذون'!K1324</f>
        <v>0</v>
      </c>
      <c r="M223" s="18">
        <f>+'تفصيلى الاذون'!L1324</f>
        <v>0</v>
      </c>
      <c r="N223" s="19" t="e">
        <f t="shared" si="21"/>
        <v>#DIV/0!</v>
      </c>
      <c r="O223" s="18">
        <f>+'تفصيلى الاذون'!M1324</f>
        <v>0</v>
      </c>
      <c r="P223" s="18"/>
      <c r="Q223" s="18"/>
      <c r="R223" s="18">
        <f t="shared" si="24"/>
        <v>0</v>
      </c>
      <c r="S223" s="20"/>
      <c r="T223" s="20"/>
      <c r="U223" s="21"/>
      <c r="V223" s="21"/>
      <c r="W223" s="22"/>
    </row>
    <row r="224" spans="1:23" s="23" customFormat="1" ht="36.75" customHeight="1">
      <c r="A224" s="15">
        <f>+'تفصيلى الاذون'!A1330</f>
        <v>2730</v>
      </c>
      <c r="B224" s="16">
        <f>+'تفصيلى الاذون'!B1330</f>
        <v>0</v>
      </c>
      <c r="C224" s="17" t="str">
        <f>+'تفصيلى الاذون'!C1330</f>
        <v>مزرعه زينه</v>
      </c>
      <c r="D224" s="17">
        <f>+'تفصيلى الاذون'!D1330</f>
        <v>0</v>
      </c>
      <c r="E224" s="17">
        <f>+'تفصيلى الاذون'!E1330</f>
        <v>0</v>
      </c>
      <c r="F224" s="17">
        <f>'تفصيلى الاذون'!U1330</f>
        <v>0</v>
      </c>
      <c r="G224" s="17">
        <f>+'تفصيلى الاذون'!F1330</f>
        <v>1E-13</v>
      </c>
      <c r="H224" s="17">
        <f>+'تفصيلى الاذون'!G1330</f>
        <v>9.9999999999999998E-13</v>
      </c>
      <c r="I224" s="18">
        <f>+'تفصيلى الاذون'!H1330</f>
        <v>-9E-13</v>
      </c>
      <c r="J224" s="18">
        <f>+'تفصيلى الاذون'!I1330</f>
        <v>-7.5000000000000004E-13</v>
      </c>
      <c r="K224" s="18">
        <f>+'تفصيلى الاذون'!J1330</f>
        <v>0</v>
      </c>
      <c r="L224" s="19">
        <f>+'تفصيلى الاذون'!K1330</f>
        <v>0</v>
      </c>
      <c r="M224" s="18">
        <f>+'تفصيلى الاذون'!L1330</f>
        <v>0</v>
      </c>
      <c r="N224" s="19" t="e">
        <f t="shared" si="21"/>
        <v>#DIV/0!</v>
      </c>
      <c r="O224" s="18">
        <f>+'تفصيلى الاذون'!M1330</f>
        <v>0</v>
      </c>
      <c r="P224" s="18"/>
      <c r="Q224" s="18"/>
      <c r="R224" s="18">
        <f t="shared" si="24"/>
        <v>0</v>
      </c>
      <c r="S224" s="20"/>
      <c r="T224" s="20"/>
      <c r="U224" s="21"/>
      <c r="V224" s="21"/>
      <c r="W224" s="22"/>
    </row>
    <row r="225" spans="1:23" s="23" customFormat="1" ht="36.75" customHeight="1">
      <c r="A225" s="15">
        <f>+'تفصيلى الاذون'!A1336</f>
        <v>2731</v>
      </c>
      <c r="B225" s="16">
        <f>+'تفصيلى الاذون'!B1336</f>
        <v>0</v>
      </c>
      <c r="C225" s="17" t="str">
        <f>+'تفصيلى الاذون'!C1336</f>
        <v>مزرعه زينه</v>
      </c>
      <c r="D225" s="17">
        <f>+'تفصيلى الاذون'!D1336</f>
        <v>0</v>
      </c>
      <c r="E225" s="17">
        <f>+'تفصيلى الاذون'!E1336</f>
        <v>0</v>
      </c>
      <c r="F225" s="17">
        <f>'تفصيلى الاذون'!U1336</f>
        <v>0</v>
      </c>
      <c r="G225" s="17">
        <f>+'تفصيلى الاذون'!F1336</f>
        <v>1E-13</v>
      </c>
      <c r="H225" s="17">
        <f>+'تفصيلى الاذون'!G1336</f>
        <v>9.9999999999999998E-13</v>
      </c>
      <c r="I225" s="18">
        <f>+'تفصيلى الاذون'!H1336</f>
        <v>-9E-13</v>
      </c>
      <c r="J225" s="18">
        <f>+'تفصيلى الاذون'!I1336</f>
        <v>-7.5000000000000004E-13</v>
      </c>
      <c r="K225" s="18">
        <f>+'تفصيلى الاذون'!J1336</f>
        <v>0</v>
      </c>
      <c r="L225" s="19">
        <f>+'تفصيلى الاذون'!K1336</f>
        <v>0</v>
      </c>
      <c r="M225" s="18">
        <f>+'تفصيلى الاذون'!L1336</f>
        <v>0</v>
      </c>
      <c r="N225" s="19" t="e">
        <f t="shared" si="21"/>
        <v>#DIV/0!</v>
      </c>
      <c r="O225" s="18">
        <f>+'تفصيلى الاذون'!M1336</f>
        <v>0</v>
      </c>
      <c r="P225" s="18"/>
      <c r="Q225" s="18"/>
      <c r="R225" s="18">
        <f t="shared" si="24"/>
        <v>0</v>
      </c>
      <c r="S225" s="20"/>
      <c r="T225" s="20"/>
      <c r="U225" s="21"/>
      <c r="V225" s="21"/>
      <c r="W225" s="22"/>
    </row>
    <row r="226" spans="1:23" s="23" customFormat="1" ht="36.75" customHeight="1">
      <c r="A226" s="15">
        <f>+'تفصيلى الاذون'!A1342</f>
        <v>2732</v>
      </c>
      <c r="B226" s="16">
        <f>+'تفصيلى الاذون'!B1342</f>
        <v>0</v>
      </c>
      <c r="C226" s="17" t="str">
        <f>+'تفصيلى الاذون'!C1342</f>
        <v>مزرعه زينه</v>
      </c>
      <c r="D226" s="17">
        <f>+'تفصيلى الاذون'!D1342</f>
        <v>0</v>
      </c>
      <c r="E226" s="17">
        <f>+'تفصيلى الاذون'!E1342</f>
        <v>0</v>
      </c>
      <c r="F226" s="17">
        <f>'تفصيلى الاذون'!U1342</f>
        <v>0</v>
      </c>
      <c r="G226" s="17">
        <f>+'تفصيلى الاذون'!F1342</f>
        <v>1E-13</v>
      </c>
      <c r="H226" s="17">
        <f>+'تفصيلى الاذون'!G1342</f>
        <v>9.9999999999999998E-13</v>
      </c>
      <c r="I226" s="18">
        <f>+'تفصيلى الاذون'!H1342</f>
        <v>-9E-13</v>
      </c>
      <c r="J226" s="18">
        <f>+'تفصيلى الاذون'!I1342</f>
        <v>-7.5000000000000004E-13</v>
      </c>
      <c r="K226" s="18">
        <f>+'تفصيلى الاذون'!J1342</f>
        <v>0</v>
      </c>
      <c r="L226" s="19">
        <f>+'تفصيلى الاذون'!K1342</f>
        <v>0</v>
      </c>
      <c r="M226" s="18">
        <f>+'تفصيلى الاذون'!L1342</f>
        <v>0</v>
      </c>
      <c r="N226" s="19" t="e">
        <f t="shared" si="21"/>
        <v>#DIV/0!</v>
      </c>
      <c r="O226" s="18">
        <f>+'تفصيلى الاذون'!M1342</f>
        <v>0</v>
      </c>
      <c r="P226" s="18"/>
      <c r="Q226" s="18"/>
      <c r="R226" s="18">
        <f t="shared" si="24"/>
        <v>0</v>
      </c>
      <c r="S226" s="20"/>
      <c r="T226" s="20"/>
      <c r="U226" s="21"/>
      <c r="V226" s="21"/>
      <c r="W226" s="22"/>
    </row>
    <row r="227" spans="1:23" s="23" customFormat="1" ht="36.75" customHeight="1">
      <c r="A227" s="15">
        <f>+'تفصيلى الاذون'!A1348</f>
        <v>2733</v>
      </c>
      <c r="B227" s="16">
        <f>+'تفصيلى الاذون'!B1348</f>
        <v>0</v>
      </c>
      <c r="C227" s="17" t="str">
        <f>+'تفصيلى الاذون'!C1348</f>
        <v>مزرعه زينه</v>
      </c>
      <c r="D227" s="17">
        <f>+'تفصيلى الاذون'!D1348</f>
        <v>0</v>
      </c>
      <c r="E227" s="17">
        <f>+'تفصيلى الاذون'!E1348</f>
        <v>0</v>
      </c>
      <c r="F227" s="17">
        <f>'تفصيلى الاذون'!U1348</f>
        <v>0</v>
      </c>
      <c r="G227" s="17">
        <f>+'تفصيلى الاذون'!F1348</f>
        <v>1E-13</v>
      </c>
      <c r="H227" s="17">
        <f>+'تفصيلى الاذون'!G1348</f>
        <v>9.9999999999999998E-13</v>
      </c>
      <c r="I227" s="18">
        <f>+'تفصيلى الاذون'!H1348</f>
        <v>-9E-13</v>
      </c>
      <c r="J227" s="18">
        <f>+'تفصيلى الاذون'!I1348</f>
        <v>-7.5000000000000004E-13</v>
      </c>
      <c r="K227" s="18">
        <f>+'تفصيلى الاذون'!J1348</f>
        <v>0</v>
      </c>
      <c r="L227" s="19">
        <f>+'تفصيلى الاذون'!K1348</f>
        <v>0</v>
      </c>
      <c r="M227" s="18">
        <f>+'تفصيلى الاذون'!L1348</f>
        <v>0</v>
      </c>
      <c r="N227" s="19" t="e">
        <f t="shared" si="21"/>
        <v>#DIV/0!</v>
      </c>
      <c r="O227" s="18">
        <f>+'تفصيلى الاذون'!M1348</f>
        <v>0</v>
      </c>
      <c r="P227" s="18"/>
      <c r="Q227" s="18"/>
      <c r="R227" s="18">
        <f t="shared" si="24"/>
        <v>0</v>
      </c>
      <c r="S227" s="20"/>
      <c r="T227" s="20"/>
      <c r="U227" s="21"/>
      <c r="V227" s="21"/>
      <c r="W227" s="22"/>
    </row>
    <row r="228" spans="1:23" s="23" customFormat="1" ht="36.75" customHeight="1">
      <c r="A228" s="15">
        <f>+'تفصيلى الاذون'!A1354</f>
        <v>2734</v>
      </c>
      <c r="B228" s="16">
        <f>+'تفصيلى الاذون'!B1354</f>
        <v>0</v>
      </c>
      <c r="C228" s="17" t="str">
        <f>+'تفصيلى الاذون'!C1354</f>
        <v>مزرعه زينه</v>
      </c>
      <c r="D228" s="17">
        <f>+'تفصيلى الاذون'!D1354</f>
        <v>0</v>
      </c>
      <c r="E228" s="17">
        <f>+'تفصيلى الاذون'!E1354</f>
        <v>0</v>
      </c>
      <c r="F228" s="17">
        <f>'تفصيلى الاذون'!U1354</f>
        <v>0</v>
      </c>
      <c r="G228" s="17">
        <f>+'تفصيلى الاذون'!F1354</f>
        <v>1E-13</v>
      </c>
      <c r="H228" s="17">
        <f>+'تفصيلى الاذون'!G1354</f>
        <v>9.9999999999999998E-13</v>
      </c>
      <c r="I228" s="18">
        <f>+'تفصيلى الاذون'!H1354</f>
        <v>-9E-13</v>
      </c>
      <c r="J228" s="18">
        <f>+'تفصيلى الاذون'!I1354</f>
        <v>-7.5000000000000004E-13</v>
      </c>
      <c r="K228" s="18">
        <f>+'تفصيلى الاذون'!J1354</f>
        <v>0</v>
      </c>
      <c r="L228" s="19">
        <f>+'تفصيلى الاذون'!K1354</f>
        <v>0</v>
      </c>
      <c r="M228" s="18">
        <f>+'تفصيلى الاذون'!L1354</f>
        <v>0</v>
      </c>
      <c r="N228" s="19" t="e">
        <f t="shared" si="21"/>
        <v>#DIV/0!</v>
      </c>
      <c r="O228" s="18">
        <f>+'تفصيلى الاذون'!M1354</f>
        <v>0</v>
      </c>
      <c r="P228" s="18"/>
      <c r="Q228" s="18"/>
      <c r="R228" s="18">
        <f t="shared" ref="R228:R237" si="25">L228-P228-Q228</f>
        <v>0</v>
      </c>
      <c r="S228" s="20"/>
      <c r="T228" s="20"/>
      <c r="U228" s="21"/>
      <c r="V228" s="21"/>
      <c r="W228" s="22"/>
    </row>
    <row r="229" spans="1:23" s="23" customFormat="1" ht="36.75" customHeight="1">
      <c r="A229" s="15">
        <f>+'تفصيلى الاذون'!A1360</f>
        <v>2735</v>
      </c>
      <c r="B229" s="16">
        <f>+'تفصيلى الاذون'!B1360</f>
        <v>0</v>
      </c>
      <c r="C229" s="17" t="str">
        <f>+'تفصيلى الاذون'!C1360</f>
        <v>مزرعه زينه</v>
      </c>
      <c r="D229" s="17">
        <f>+'تفصيلى الاذون'!D1360</f>
        <v>0</v>
      </c>
      <c r="E229" s="17">
        <f>+'تفصيلى الاذون'!E1360</f>
        <v>0</v>
      </c>
      <c r="F229" s="17">
        <f>'تفصيلى الاذون'!U1360</f>
        <v>0</v>
      </c>
      <c r="G229" s="17">
        <f>+'تفصيلى الاذون'!F1360</f>
        <v>1E-13</v>
      </c>
      <c r="H229" s="17">
        <f>+'تفصيلى الاذون'!G1360</f>
        <v>9.9999999999999998E-13</v>
      </c>
      <c r="I229" s="18">
        <f>+'تفصيلى الاذون'!H1360</f>
        <v>-9E-13</v>
      </c>
      <c r="J229" s="18">
        <f>+'تفصيلى الاذون'!I1360</f>
        <v>-7.5000000000000004E-13</v>
      </c>
      <c r="K229" s="18">
        <f>+'تفصيلى الاذون'!J1360</f>
        <v>0</v>
      </c>
      <c r="L229" s="19">
        <f>+'تفصيلى الاذون'!K1360</f>
        <v>0</v>
      </c>
      <c r="M229" s="18">
        <f>+'تفصيلى الاذون'!L1360</f>
        <v>0</v>
      </c>
      <c r="N229" s="19" t="e">
        <f t="shared" si="21"/>
        <v>#DIV/0!</v>
      </c>
      <c r="O229" s="18">
        <f>+'تفصيلى الاذون'!M1360</f>
        <v>0</v>
      </c>
      <c r="P229" s="18"/>
      <c r="Q229" s="18"/>
      <c r="R229" s="18">
        <f t="shared" si="25"/>
        <v>0</v>
      </c>
      <c r="S229" s="20"/>
      <c r="T229" s="20"/>
      <c r="U229" s="21"/>
      <c r="V229" s="21"/>
      <c r="W229" s="22"/>
    </row>
    <row r="230" spans="1:23" s="23" customFormat="1" ht="36.75" customHeight="1">
      <c r="A230" s="15">
        <f>+'تفصيلى الاذون'!A1366</f>
        <v>2736</v>
      </c>
      <c r="B230" s="16">
        <f>+'تفصيلى الاذون'!B1366</f>
        <v>0</v>
      </c>
      <c r="C230" s="17" t="str">
        <f>+'تفصيلى الاذون'!C1366</f>
        <v>مزرعه زينه</v>
      </c>
      <c r="D230" s="17">
        <f>+'تفصيلى الاذون'!D1366</f>
        <v>0</v>
      </c>
      <c r="E230" s="17">
        <f>+'تفصيلى الاذون'!E1366</f>
        <v>0</v>
      </c>
      <c r="F230" s="17">
        <f>'تفصيلى الاذون'!U1366</f>
        <v>0</v>
      </c>
      <c r="G230" s="17">
        <f>+'تفصيلى الاذون'!F1366</f>
        <v>1E-13</v>
      </c>
      <c r="H230" s="17">
        <f>+'تفصيلى الاذون'!G1366</f>
        <v>9.9999999999999998E-13</v>
      </c>
      <c r="I230" s="18">
        <f>+'تفصيلى الاذون'!H1366</f>
        <v>-9E-13</v>
      </c>
      <c r="J230" s="18">
        <f>+'تفصيلى الاذون'!I1366</f>
        <v>-7.5000000000000004E-13</v>
      </c>
      <c r="K230" s="18">
        <f>+'تفصيلى الاذون'!J1366</f>
        <v>0</v>
      </c>
      <c r="L230" s="19">
        <f>+'تفصيلى الاذون'!K1366</f>
        <v>0</v>
      </c>
      <c r="M230" s="18">
        <f>+'تفصيلى الاذون'!L1366</f>
        <v>0</v>
      </c>
      <c r="N230" s="19" t="e">
        <f t="shared" si="21"/>
        <v>#DIV/0!</v>
      </c>
      <c r="O230" s="18">
        <f>+'تفصيلى الاذون'!M1366</f>
        <v>0</v>
      </c>
      <c r="P230" s="18"/>
      <c r="Q230" s="18"/>
      <c r="R230" s="18">
        <f t="shared" si="25"/>
        <v>0</v>
      </c>
      <c r="S230" s="20"/>
      <c r="T230" s="20"/>
      <c r="U230" s="21"/>
      <c r="V230" s="21"/>
      <c r="W230" s="22"/>
    </row>
    <row r="231" spans="1:23" s="23" customFormat="1" ht="36.75" customHeight="1">
      <c r="A231" s="15">
        <f>+'تفصيلى الاذون'!A1372</f>
        <v>2737</v>
      </c>
      <c r="B231" s="16">
        <f>+'تفصيلى الاذون'!B1372</f>
        <v>0</v>
      </c>
      <c r="C231" s="17" t="str">
        <f>+'تفصيلى الاذون'!C1372</f>
        <v>مزرعه زينه</v>
      </c>
      <c r="D231" s="17">
        <f>+'تفصيلى الاذون'!D1372</f>
        <v>0</v>
      </c>
      <c r="E231" s="17">
        <f>+'تفصيلى الاذون'!E1372</f>
        <v>0</v>
      </c>
      <c r="F231" s="17">
        <f>'تفصيلى الاذون'!U1372</f>
        <v>0</v>
      </c>
      <c r="G231" s="17">
        <f>+'تفصيلى الاذون'!F1372</f>
        <v>1E-13</v>
      </c>
      <c r="H231" s="17">
        <f>+'تفصيلى الاذون'!G1372</f>
        <v>9.9999999999999998E-13</v>
      </c>
      <c r="I231" s="18">
        <f>+'تفصيلى الاذون'!H1372</f>
        <v>-9E-13</v>
      </c>
      <c r="J231" s="18">
        <f>+'تفصيلى الاذون'!I1372</f>
        <v>-7.5000000000000004E-13</v>
      </c>
      <c r="K231" s="18">
        <f>+'تفصيلى الاذون'!J1372</f>
        <v>0</v>
      </c>
      <c r="L231" s="19">
        <f>+'تفصيلى الاذون'!K1372</f>
        <v>0</v>
      </c>
      <c r="M231" s="18">
        <f>+'تفصيلى الاذون'!L1372</f>
        <v>0</v>
      </c>
      <c r="N231" s="19" t="e">
        <f t="shared" si="21"/>
        <v>#DIV/0!</v>
      </c>
      <c r="O231" s="18">
        <f>+'تفصيلى الاذون'!M1372</f>
        <v>0</v>
      </c>
      <c r="P231" s="18"/>
      <c r="Q231" s="18"/>
      <c r="R231" s="18">
        <f t="shared" si="25"/>
        <v>0</v>
      </c>
      <c r="S231" s="20"/>
      <c r="T231" s="20"/>
      <c r="U231" s="21"/>
      <c r="V231" s="21"/>
      <c r="W231" s="22"/>
    </row>
    <row r="232" spans="1:23" s="23" customFormat="1" ht="36.75" customHeight="1">
      <c r="A232" s="15">
        <f>+'تفصيلى الاذون'!A1378</f>
        <v>2738</v>
      </c>
      <c r="B232" s="16">
        <f>+'تفصيلى الاذون'!B1378</f>
        <v>0</v>
      </c>
      <c r="C232" s="17" t="str">
        <f>+'تفصيلى الاذون'!C1378</f>
        <v>مزرعه زينه</v>
      </c>
      <c r="D232" s="17">
        <f>+'تفصيلى الاذون'!D1378</f>
        <v>0</v>
      </c>
      <c r="E232" s="17">
        <f>+'تفصيلى الاذون'!E1378</f>
        <v>0</v>
      </c>
      <c r="F232" s="17">
        <f>'تفصيلى الاذون'!U1378</f>
        <v>0</v>
      </c>
      <c r="G232" s="17">
        <f>+'تفصيلى الاذون'!F1378</f>
        <v>1E-13</v>
      </c>
      <c r="H232" s="17">
        <f>+'تفصيلى الاذون'!G1378</f>
        <v>9.9999999999999998E-13</v>
      </c>
      <c r="I232" s="18">
        <f>+'تفصيلى الاذون'!H1378</f>
        <v>-9E-13</v>
      </c>
      <c r="J232" s="18">
        <f>+'تفصيلى الاذون'!I1378</f>
        <v>-7.5000000000000004E-13</v>
      </c>
      <c r="K232" s="18">
        <f>+'تفصيلى الاذون'!J1378</f>
        <v>0</v>
      </c>
      <c r="L232" s="19">
        <f>+'تفصيلى الاذون'!K1378</f>
        <v>0</v>
      </c>
      <c r="M232" s="18">
        <f>+'تفصيلى الاذون'!L1378</f>
        <v>0</v>
      </c>
      <c r="N232" s="19" t="e">
        <f t="shared" si="21"/>
        <v>#DIV/0!</v>
      </c>
      <c r="O232" s="18">
        <f>+'تفصيلى الاذون'!M1378</f>
        <v>0</v>
      </c>
      <c r="P232" s="18"/>
      <c r="Q232" s="18"/>
      <c r="R232" s="18">
        <f t="shared" si="25"/>
        <v>0</v>
      </c>
      <c r="S232" s="20"/>
      <c r="T232" s="20"/>
      <c r="U232" s="21"/>
      <c r="V232" s="21"/>
      <c r="W232" s="22"/>
    </row>
    <row r="233" spans="1:23" s="23" customFormat="1" ht="36.75" customHeight="1">
      <c r="A233" s="15">
        <f>+'تفصيلى الاذون'!A1384</f>
        <v>2739</v>
      </c>
      <c r="B233" s="16">
        <f>+'تفصيلى الاذون'!B1384</f>
        <v>0</v>
      </c>
      <c r="C233" s="17" t="str">
        <f>+'تفصيلى الاذون'!C1384</f>
        <v>مزرعه زينه</v>
      </c>
      <c r="D233" s="17">
        <f>+'تفصيلى الاذون'!D1384</f>
        <v>0</v>
      </c>
      <c r="E233" s="17">
        <f>+'تفصيلى الاذون'!E1384</f>
        <v>0</v>
      </c>
      <c r="F233" s="17">
        <f>'تفصيلى الاذون'!U1384</f>
        <v>0</v>
      </c>
      <c r="G233" s="17">
        <f>+'تفصيلى الاذون'!F1384</f>
        <v>1E-13</v>
      </c>
      <c r="H233" s="17">
        <f>+'تفصيلى الاذون'!G1384</f>
        <v>9.9999999999999998E-13</v>
      </c>
      <c r="I233" s="18">
        <f>+'تفصيلى الاذون'!H1384</f>
        <v>-9E-13</v>
      </c>
      <c r="J233" s="18">
        <f>+'تفصيلى الاذون'!I1384</f>
        <v>-7.5000000000000004E-13</v>
      </c>
      <c r="K233" s="18">
        <f>+'تفصيلى الاذون'!J1384</f>
        <v>0</v>
      </c>
      <c r="L233" s="19">
        <f>+'تفصيلى الاذون'!K1384</f>
        <v>0</v>
      </c>
      <c r="M233" s="18">
        <f>+'تفصيلى الاذون'!L1384</f>
        <v>0</v>
      </c>
      <c r="N233" s="19" t="e">
        <f t="shared" si="21"/>
        <v>#DIV/0!</v>
      </c>
      <c r="O233" s="18">
        <f>+'تفصيلى الاذون'!M1384</f>
        <v>0</v>
      </c>
      <c r="P233" s="18"/>
      <c r="Q233" s="18"/>
      <c r="R233" s="18">
        <f t="shared" si="25"/>
        <v>0</v>
      </c>
      <c r="S233" s="20"/>
      <c r="T233" s="20"/>
      <c r="U233" s="21"/>
      <c r="V233" s="21"/>
      <c r="W233" s="22"/>
    </row>
    <row r="234" spans="1:23" s="23" customFormat="1" ht="36.75" customHeight="1">
      <c r="A234" s="15">
        <f>+'تفصيلى الاذون'!A1390</f>
        <v>2740</v>
      </c>
      <c r="B234" s="16">
        <f>+'تفصيلى الاذون'!B1390</f>
        <v>0</v>
      </c>
      <c r="C234" s="17" t="str">
        <f>+'تفصيلى الاذون'!C1390</f>
        <v>مزرعه زينه</v>
      </c>
      <c r="D234" s="17">
        <f>+'تفصيلى الاذون'!D1390</f>
        <v>0</v>
      </c>
      <c r="E234" s="17">
        <f>+'تفصيلى الاذون'!E1390</f>
        <v>0</v>
      </c>
      <c r="F234" s="17">
        <f>'تفصيلى الاذون'!U1390</f>
        <v>0</v>
      </c>
      <c r="G234" s="17">
        <f>+'تفصيلى الاذون'!F1390</f>
        <v>1E-13</v>
      </c>
      <c r="H234" s="17">
        <f>+'تفصيلى الاذون'!G1390</f>
        <v>9.9999999999999998E-13</v>
      </c>
      <c r="I234" s="18">
        <f>+'تفصيلى الاذون'!H1390</f>
        <v>-9E-13</v>
      </c>
      <c r="J234" s="18">
        <f>+'تفصيلى الاذون'!I1390</f>
        <v>-7.5000000000000004E-13</v>
      </c>
      <c r="K234" s="18">
        <f>+'تفصيلى الاذون'!J1390</f>
        <v>0</v>
      </c>
      <c r="L234" s="19">
        <f>+'تفصيلى الاذون'!K1390</f>
        <v>0</v>
      </c>
      <c r="M234" s="18">
        <f>+'تفصيلى الاذون'!L1390</f>
        <v>0</v>
      </c>
      <c r="N234" s="19" t="e">
        <f t="shared" si="21"/>
        <v>#DIV/0!</v>
      </c>
      <c r="O234" s="18">
        <f>+'تفصيلى الاذون'!M1390</f>
        <v>0</v>
      </c>
      <c r="P234" s="18"/>
      <c r="Q234" s="18"/>
      <c r="R234" s="18">
        <f t="shared" si="25"/>
        <v>0</v>
      </c>
      <c r="S234" s="20"/>
      <c r="T234" s="20"/>
      <c r="U234" s="21"/>
      <c r="V234" s="21"/>
      <c r="W234" s="22"/>
    </row>
    <row r="235" spans="1:23" s="23" customFormat="1" ht="36.75" customHeight="1">
      <c r="A235" s="15">
        <f>+'تفصيلى الاذون'!A1396</f>
        <v>2741</v>
      </c>
      <c r="B235" s="16">
        <f>+'تفصيلى الاذون'!B1396</f>
        <v>0</v>
      </c>
      <c r="C235" s="17" t="str">
        <f>+'تفصيلى الاذون'!C1396</f>
        <v>مزرعه زينه</v>
      </c>
      <c r="D235" s="17">
        <f>+'تفصيلى الاذون'!D1396</f>
        <v>0</v>
      </c>
      <c r="E235" s="17">
        <f>+'تفصيلى الاذون'!E1396</f>
        <v>0</v>
      </c>
      <c r="F235" s="17">
        <f>'تفصيلى الاذون'!U1396</f>
        <v>0</v>
      </c>
      <c r="G235" s="17">
        <f>+'تفصيلى الاذون'!F1396</f>
        <v>1E-13</v>
      </c>
      <c r="H235" s="17">
        <f>+'تفصيلى الاذون'!G1396</f>
        <v>9.9999999999999998E-13</v>
      </c>
      <c r="I235" s="18">
        <f>+'تفصيلى الاذون'!H1396</f>
        <v>-9E-13</v>
      </c>
      <c r="J235" s="18">
        <f>+'تفصيلى الاذون'!I1396</f>
        <v>-7.5000000000000004E-13</v>
      </c>
      <c r="K235" s="18">
        <f>+'تفصيلى الاذون'!J1396</f>
        <v>0</v>
      </c>
      <c r="L235" s="19">
        <f>+'تفصيلى الاذون'!K1396</f>
        <v>0</v>
      </c>
      <c r="M235" s="18">
        <f>+'تفصيلى الاذون'!L1396</f>
        <v>0</v>
      </c>
      <c r="N235" s="19" t="e">
        <f t="shared" si="21"/>
        <v>#DIV/0!</v>
      </c>
      <c r="O235" s="18">
        <f>+'تفصيلى الاذون'!M1396</f>
        <v>0</v>
      </c>
      <c r="P235" s="18"/>
      <c r="Q235" s="18"/>
      <c r="R235" s="18">
        <f t="shared" si="25"/>
        <v>0</v>
      </c>
      <c r="S235" s="20"/>
      <c r="T235" s="20"/>
      <c r="U235" s="21"/>
      <c r="V235" s="21"/>
      <c r="W235" s="22"/>
    </row>
    <row r="236" spans="1:23" s="23" customFormat="1" ht="36.75" customHeight="1">
      <c r="A236" s="15">
        <f>+'تفصيلى الاذون'!A1402</f>
        <v>2742</v>
      </c>
      <c r="B236" s="16">
        <f>+'تفصيلى الاذون'!B1402</f>
        <v>0</v>
      </c>
      <c r="C236" s="17" t="str">
        <f>+'تفصيلى الاذون'!C1402</f>
        <v>مزرعه زينه</v>
      </c>
      <c r="D236" s="17">
        <f>+'تفصيلى الاذون'!D1402</f>
        <v>0</v>
      </c>
      <c r="E236" s="17">
        <f>+'تفصيلى الاذون'!E1402</f>
        <v>0</v>
      </c>
      <c r="F236" s="17">
        <f>'تفصيلى الاذون'!U1402</f>
        <v>0</v>
      </c>
      <c r="G236" s="17">
        <f>+'تفصيلى الاذون'!F1402</f>
        <v>1E-13</v>
      </c>
      <c r="H236" s="17">
        <f>+'تفصيلى الاذون'!G1402</f>
        <v>9.9999999999999998E-13</v>
      </c>
      <c r="I236" s="18">
        <f>+'تفصيلى الاذون'!H1402</f>
        <v>-9E-13</v>
      </c>
      <c r="J236" s="18">
        <f>+'تفصيلى الاذون'!I1402</f>
        <v>-7.5000000000000004E-13</v>
      </c>
      <c r="K236" s="18">
        <f>+'تفصيلى الاذون'!J1402</f>
        <v>0</v>
      </c>
      <c r="L236" s="19">
        <f>+'تفصيلى الاذون'!K1402</f>
        <v>0</v>
      </c>
      <c r="M236" s="18">
        <f>+'تفصيلى الاذون'!L1402</f>
        <v>0</v>
      </c>
      <c r="N236" s="19" t="e">
        <f t="shared" si="21"/>
        <v>#DIV/0!</v>
      </c>
      <c r="O236" s="18">
        <f>+'تفصيلى الاذون'!M1402</f>
        <v>0</v>
      </c>
      <c r="P236" s="18"/>
      <c r="Q236" s="18"/>
      <c r="R236" s="18">
        <f t="shared" si="25"/>
        <v>0</v>
      </c>
      <c r="S236" s="20"/>
      <c r="T236" s="20"/>
      <c r="U236" s="21"/>
      <c r="V236" s="21"/>
      <c r="W236" s="22"/>
    </row>
    <row r="237" spans="1:23" s="23" customFormat="1" ht="36.75" customHeight="1">
      <c r="A237" s="15">
        <f>+'تفصيلى الاذون'!A1408</f>
        <v>2743</v>
      </c>
      <c r="B237" s="16">
        <f>+'تفصيلى الاذون'!B1408</f>
        <v>0</v>
      </c>
      <c r="C237" s="17" t="str">
        <f>+'تفصيلى الاذون'!C1408</f>
        <v>مزرعه زينه</v>
      </c>
      <c r="D237" s="17">
        <f>+'تفصيلى الاذون'!D1408</f>
        <v>0</v>
      </c>
      <c r="E237" s="17">
        <f>+'تفصيلى الاذون'!E1408</f>
        <v>0</v>
      </c>
      <c r="F237" s="17">
        <f>'تفصيلى الاذون'!U1408</f>
        <v>0</v>
      </c>
      <c r="G237" s="17">
        <f>+'تفصيلى الاذون'!F1408</f>
        <v>1E-13</v>
      </c>
      <c r="H237" s="17">
        <f>+'تفصيلى الاذون'!G1408</f>
        <v>9.9999999999999998E-13</v>
      </c>
      <c r="I237" s="18">
        <f>+'تفصيلى الاذون'!H1408</f>
        <v>-9E-13</v>
      </c>
      <c r="J237" s="18">
        <f>+'تفصيلى الاذون'!I1408</f>
        <v>-7.5000000000000004E-13</v>
      </c>
      <c r="K237" s="18">
        <f>+'تفصيلى الاذون'!J1408</f>
        <v>0</v>
      </c>
      <c r="L237" s="19">
        <f>+'تفصيلى الاذون'!K1408</f>
        <v>0</v>
      </c>
      <c r="M237" s="18">
        <f>+'تفصيلى الاذون'!L1408</f>
        <v>0</v>
      </c>
      <c r="N237" s="19" t="e">
        <f t="shared" si="21"/>
        <v>#DIV/0!</v>
      </c>
      <c r="O237" s="18">
        <f>+'تفصيلى الاذون'!M1408</f>
        <v>0</v>
      </c>
      <c r="P237" s="18"/>
      <c r="Q237" s="18"/>
      <c r="R237" s="18">
        <f t="shared" si="25"/>
        <v>0</v>
      </c>
      <c r="S237" s="20"/>
      <c r="T237" s="20"/>
      <c r="U237" s="21"/>
      <c r="V237" s="21"/>
      <c r="W237" s="22"/>
    </row>
    <row r="238" spans="1:23" s="23" customFormat="1" ht="36.75" customHeight="1">
      <c r="A238" s="15">
        <f>+'تفصيلى الاذون'!A1414</f>
        <v>2744</v>
      </c>
      <c r="B238" s="16">
        <f>+'تفصيلى الاذون'!B1414</f>
        <v>0</v>
      </c>
      <c r="C238" s="17" t="str">
        <f>+'تفصيلى الاذون'!C1414</f>
        <v>مزرعه زينه</v>
      </c>
      <c r="D238" s="17">
        <f>+'تفصيلى الاذون'!D1414</f>
        <v>0</v>
      </c>
      <c r="E238" s="17">
        <f>+'تفصيلى الاذون'!E1414</f>
        <v>0</v>
      </c>
      <c r="F238" s="17">
        <f>'تفصيلى الاذون'!U1414</f>
        <v>0</v>
      </c>
      <c r="G238" s="17">
        <f>+'تفصيلى الاذون'!F1414</f>
        <v>1E-13</v>
      </c>
      <c r="H238" s="17">
        <f>+'تفصيلى الاذون'!G1414</f>
        <v>9.9999999999999998E-13</v>
      </c>
      <c r="I238" s="18">
        <f>+'تفصيلى الاذون'!H1414</f>
        <v>-9E-13</v>
      </c>
      <c r="J238" s="18">
        <f>+'تفصيلى الاذون'!I1414</f>
        <v>-7.5000000000000004E-13</v>
      </c>
      <c r="K238" s="18">
        <f>+'تفصيلى الاذون'!J1414</f>
        <v>0</v>
      </c>
      <c r="L238" s="19">
        <f>+'تفصيلى الاذون'!K1414</f>
        <v>0</v>
      </c>
      <c r="M238" s="18">
        <f>+'تفصيلى الاذون'!L1414</f>
        <v>0</v>
      </c>
      <c r="N238" s="19" t="e">
        <f t="shared" si="21"/>
        <v>#DIV/0!</v>
      </c>
      <c r="O238" s="18">
        <f>+'تفصيلى الاذون'!M1414</f>
        <v>0</v>
      </c>
      <c r="P238" s="18"/>
      <c r="Q238" s="18"/>
      <c r="R238" s="18">
        <f t="shared" ref="R238:R248" si="26">L238-P238-Q238</f>
        <v>0</v>
      </c>
      <c r="S238" s="20"/>
      <c r="T238" s="20"/>
      <c r="U238" s="21"/>
      <c r="V238" s="21"/>
      <c r="W238" s="22"/>
    </row>
    <row r="239" spans="1:23" s="23" customFormat="1" ht="36.75" customHeight="1">
      <c r="A239" s="15">
        <f>+'تفصيلى الاذون'!A1420</f>
        <v>2745</v>
      </c>
      <c r="B239" s="16">
        <f>+'تفصيلى الاذون'!B1420</f>
        <v>0</v>
      </c>
      <c r="C239" s="17" t="str">
        <f>+'تفصيلى الاذون'!C1420</f>
        <v>مزرعه زينه</v>
      </c>
      <c r="D239" s="17">
        <f>+'تفصيلى الاذون'!D1420</f>
        <v>0</v>
      </c>
      <c r="E239" s="17">
        <f>+'تفصيلى الاذون'!E1420</f>
        <v>0</v>
      </c>
      <c r="F239" s="17">
        <f>'تفصيلى الاذون'!U1420</f>
        <v>0</v>
      </c>
      <c r="G239" s="17">
        <f>+'تفصيلى الاذون'!F1420</f>
        <v>1E-13</v>
      </c>
      <c r="H239" s="17">
        <f>+'تفصيلى الاذون'!G1420</f>
        <v>9.9999999999999998E-13</v>
      </c>
      <c r="I239" s="18">
        <f>+'تفصيلى الاذون'!H1420</f>
        <v>-9E-13</v>
      </c>
      <c r="J239" s="18">
        <f>+'تفصيلى الاذون'!I1420</f>
        <v>-7.5000000000000004E-13</v>
      </c>
      <c r="K239" s="18">
        <f>+'تفصيلى الاذون'!J1420</f>
        <v>0</v>
      </c>
      <c r="L239" s="19">
        <f>+'تفصيلى الاذون'!K1420</f>
        <v>0</v>
      </c>
      <c r="M239" s="18">
        <f>+'تفصيلى الاذون'!L1420</f>
        <v>0</v>
      </c>
      <c r="N239" s="19" t="e">
        <f t="shared" si="21"/>
        <v>#DIV/0!</v>
      </c>
      <c r="O239" s="18">
        <f>+'تفصيلى الاذون'!M1420</f>
        <v>0</v>
      </c>
      <c r="P239" s="18"/>
      <c r="Q239" s="18"/>
      <c r="R239" s="18">
        <f t="shared" si="26"/>
        <v>0</v>
      </c>
      <c r="S239" s="20"/>
      <c r="T239" s="20"/>
      <c r="U239" s="21"/>
      <c r="V239" s="21"/>
      <c r="W239" s="22"/>
    </row>
    <row r="240" spans="1:23" s="23" customFormat="1" ht="36.75" customHeight="1">
      <c r="A240" s="15">
        <f>+'تفصيلى الاذون'!A1426</f>
        <v>2746</v>
      </c>
      <c r="B240" s="16">
        <f>+'تفصيلى الاذون'!B1426</f>
        <v>0</v>
      </c>
      <c r="C240" s="17" t="str">
        <f>+'تفصيلى الاذون'!C1426</f>
        <v>مزرعه زينه</v>
      </c>
      <c r="D240" s="17">
        <f>+'تفصيلى الاذون'!D1426</f>
        <v>0</v>
      </c>
      <c r="E240" s="17">
        <f>+'تفصيلى الاذون'!E1426</f>
        <v>0</v>
      </c>
      <c r="F240" s="17">
        <f>'تفصيلى الاذون'!U1426</f>
        <v>0</v>
      </c>
      <c r="G240" s="17">
        <f>+'تفصيلى الاذون'!F1426</f>
        <v>1E-13</v>
      </c>
      <c r="H240" s="17">
        <f>+'تفصيلى الاذون'!G1426</f>
        <v>9.9999999999999998E-13</v>
      </c>
      <c r="I240" s="18">
        <f>+'تفصيلى الاذون'!H1426</f>
        <v>-9E-13</v>
      </c>
      <c r="J240" s="18">
        <f>+'تفصيلى الاذون'!I1426</f>
        <v>-7.5000000000000004E-13</v>
      </c>
      <c r="K240" s="18">
        <f>+'تفصيلى الاذون'!J1426</f>
        <v>0</v>
      </c>
      <c r="L240" s="19">
        <f>+'تفصيلى الاذون'!K1426</f>
        <v>0</v>
      </c>
      <c r="M240" s="18">
        <f>+'تفصيلى الاذون'!L1426</f>
        <v>0</v>
      </c>
      <c r="N240" s="19" t="e">
        <f t="shared" si="21"/>
        <v>#DIV/0!</v>
      </c>
      <c r="O240" s="18">
        <f>+'تفصيلى الاذون'!M1426</f>
        <v>0</v>
      </c>
      <c r="P240" s="18"/>
      <c r="Q240" s="18"/>
      <c r="R240" s="18">
        <f t="shared" si="26"/>
        <v>0</v>
      </c>
      <c r="S240" s="20"/>
      <c r="T240" s="20"/>
      <c r="U240" s="21"/>
      <c r="V240" s="21"/>
      <c r="W240" s="22"/>
    </row>
    <row r="241" spans="1:23" s="23" customFormat="1" ht="36.75" customHeight="1">
      <c r="A241" s="15">
        <f>+'تفصيلى الاذون'!A1432</f>
        <v>2747</v>
      </c>
      <c r="B241" s="16">
        <f>+'تفصيلى الاذون'!B1432</f>
        <v>0</v>
      </c>
      <c r="C241" s="17" t="str">
        <f>+'تفصيلى الاذون'!C1432</f>
        <v>مزرعه زينه</v>
      </c>
      <c r="D241" s="17">
        <f>+'تفصيلى الاذون'!D1432</f>
        <v>0</v>
      </c>
      <c r="E241" s="17">
        <f>+'تفصيلى الاذون'!E1432</f>
        <v>0</v>
      </c>
      <c r="F241" s="17">
        <f>'تفصيلى الاذون'!U1432</f>
        <v>0</v>
      </c>
      <c r="G241" s="17">
        <f>+'تفصيلى الاذون'!F1432</f>
        <v>1E-13</v>
      </c>
      <c r="H241" s="17">
        <f>+'تفصيلى الاذون'!G1432</f>
        <v>9.9999999999999998E-13</v>
      </c>
      <c r="I241" s="18">
        <f>+'تفصيلى الاذون'!H1432</f>
        <v>-9E-13</v>
      </c>
      <c r="J241" s="18">
        <f>+'تفصيلى الاذون'!I1432</f>
        <v>-7.5000000000000004E-13</v>
      </c>
      <c r="K241" s="18">
        <f>+'تفصيلى الاذون'!J1432</f>
        <v>0</v>
      </c>
      <c r="L241" s="19">
        <f>+'تفصيلى الاذون'!K1432</f>
        <v>0</v>
      </c>
      <c r="M241" s="18">
        <f>+'تفصيلى الاذون'!L1432</f>
        <v>0</v>
      </c>
      <c r="N241" s="19" t="e">
        <f t="shared" si="21"/>
        <v>#DIV/0!</v>
      </c>
      <c r="O241" s="18">
        <f>+'تفصيلى الاذون'!M1432</f>
        <v>0</v>
      </c>
      <c r="P241" s="18"/>
      <c r="Q241" s="18"/>
      <c r="R241" s="18">
        <f t="shared" si="26"/>
        <v>0</v>
      </c>
      <c r="S241" s="20"/>
      <c r="T241" s="20"/>
      <c r="U241" s="21"/>
      <c r="V241" s="21"/>
      <c r="W241" s="22"/>
    </row>
    <row r="242" spans="1:23" s="23" customFormat="1" ht="36.75" customHeight="1">
      <c r="A242" s="15">
        <f>+'تفصيلى الاذون'!A1438</f>
        <v>2748</v>
      </c>
      <c r="B242" s="16">
        <f>+'تفصيلى الاذون'!B1438</f>
        <v>0</v>
      </c>
      <c r="C242" s="17" t="str">
        <f>+'تفصيلى الاذون'!C1438</f>
        <v>مزرعه زينه</v>
      </c>
      <c r="D242" s="17">
        <f>+'تفصيلى الاذون'!D1438</f>
        <v>0</v>
      </c>
      <c r="E242" s="17">
        <f>+'تفصيلى الاذون'!E1438</f>
        <v>0</v>
      </c>
      <c r="F242" s="17">
        <f>'تفصيلى الاذون'!U1438</f>
        <v>0</v>
      </c>
      <c r="G242" s="17">
        <f>+'تفصيلى الاذون'!F1438</f>
        <v>1E-13</v>
      </c>
      <c r="H242" s="17">
        <f>+'تفصيلى الاذون'!G1438</f>
        <v>9.9999999999999998E-13</v>
      </c>
      <c r="I242" s="18">
        <f>+'تفصيلى الاذون'!H1438</f>
        <v>-9E-13</v>
      </c>
      <c r="J242" s="18">
        <f>+'تفصيلى الاذون'!I1438</f>
        <v>-7.5000000000000004E-13</v>
      </c>
      <c r="K242" s="18">
        <f>+'تفصيلى الاذون'!J1438</f>
        <v>0</v>
      </c>
      <c r="L242" s="19">
        <f>+'تفصيلى الاذون'!K1438</f>
        <v>0</v>
      </c>
      <c r="M242" s="18">
        <f>+'تفصيلى الاذون'!L1438</f>
        <v>0</v>
      </c>
      <c r="N242" s="19" t="e">
        <f t="shared" si="21"/>
        <v>#DIV/0!</v>
      </c>
      <c r="O242" s="18">
        <f>+'تفصيلى الاذون'!M1438</f>
        <v>0</v>
      </c>
      <c r="P242" s="18"/>
      <c r="Q242" s="18"/>
      <c r="R242" s="18">
        <f t="shared" si="26"/>
        <v>0</v>
      </c>
      <c r="S242" s="20"/>
      <c r="T242" s="20"/>
      <c r="U242" s="21"/>
      <c r="V242" s="21"/>
      <c r="W242" s="22"/>
    </row>
    <row r="243" spans="1:23" s="23" customFormat="1" ht="36.75" customHeight="1">
      <c r="A243" s="15">
        <f>+'تفصيلى الاذون'!A1444</f>
        <v>2749</v>
      </c>
      <c r="B243" s="16">
        <f>+'تفصيلى الاذون'!B1444</f>
        <v>0</v>
      </c>
      <c r="C243" s="17" t="str">
        <f>+'تفصيلى الاذون'!C1444</f>
        <v>مزرعه زينه</v>
      </c>
      <c r="D243" s="17">
        <f>+'تفصيلى الاذون'!D1444</f>
        <v>0</v>
      </c>
      <c r="E243" s="17">
        <f>+'تفصيلى الاذون'!E1444</f>
        <v>0</v>
      </c>
      <c r="F243" s="17">
        <f>'تفصيلى الاذون'!U1444</f>
        <v>0</v>
      </c>
      <c r="G243" s="17">
        <f>+'تفصيلى الاذون'!F1444</f>
        <v>1E-13</v>
      </c>
      <c r="H243" s="17">
        <f>+'تفصيلى الاذون'!G1444</f>
        <v>9.9999999999999998E-13</v>
      </c>
      <c r="I243" s="18">
        <f>+'تفصيلى الاذون'!H1444</f>
        <v>-9E-13</v>
      </c>
      <c r="J243" s="18">
        <f>+'تفصيلى الاذون'!I1444</f>
        <v>-7.5000000000000004E-13</v>
      </c>
      <c r="K243" s="18">
        <f>+'تفصيلى الاذون'!J1444</f>
        <v>0</v>
      </c>
      <c r="L243" s="19">
        <f>+'تفصيلى الاذون'!K1444</f>
        <v>0</v>
      </c>
      <c r="M243" s="18">
        <f>+'تفصيلى الاذون'!L1444</f>
        <v>0</v>
      </c>
      <c r="N243" s="19" t="e">
        <f t="shared" si="21"/>
        <v>#DIV/0!</v>
      </c>
      <c r="O243" s="18">
        <f>+'تفصيلى الاذون'!M1444</f>
        <v>0</v>
      </c>
      <c r="P243" s="18"/>
      <c r="Q243" s="18"/>
      <c r="R243" s="18">
        <f t="shared" si="26"/>
        <v>0</v>
      </c>
      <c r="S243" s="20"/>
      <c r="T243" s="20"/>
      <c r="U243" s="21"/>
      <c r="V243" s="21"/>
      <c r="W243" s="22"/>
    </row>
    <row r="244" spans="1:23" s="23" customFormat="1" ht="36.75" customHeight="1">
      <c r="A244" s="15">
        <f>+'تفصيلى الاذون'!A1450</f>
        <v>2750</v>
      </c>
      <c r="B244" s="16">
        <f>+'تفصيلى الاذون'!B1450</f>
        <v>0</v>
      </c>
      <c r="C244" s="17" t="str">
        <f>+'تفصيلى الاذون'!C1450</f>
        <v>مزرعه زينه</v>
      </c>
      <c r="D244" s="17">
        <f>+'تفصيلى الاذون'!D1450</f>
        <v>0</v>
      </c>
      <c r="E244" s="17">
        <f>+'تفصيلى الاذون'!E1450</f>
        <v>0</v>
      </c>
      <c r="F244" s="17">
        <f>'تفصيلى الاذون'!U1450</f>
        <v>0</v>
      </c>
      <c r="G244" s="17">
        <f>+'تفصيلى الاذون'!F1450</f>
        <v>1E-13</v>
      </c>
      <c r="H244" s="17">
        <f>+'تفصيلى الاذون'!G1450</f>
        <v>9.9999999999999998E-13</v>
      </c>
      <c r="I244" s="18">
        <f>+'تفصيلى الاذون'!H1450</f>
        <v>-9E-13</v>
      </c>
      <c r="J244" s="18">
        <f>+'تفصيلى الاذون'!I1450</f>
        <v>-7.5000000000000004E-13</v>
      </c>
      <c r="K244" s="18">
        <f>+'تفصيلى الاذون'!J1450</f>
        <v>0</v>
      </c>
      <c r="L244" s="19">
        <f>+'تفصيلى الاذون'!K1450</f>
        <v>0</v>
      </c>
      <c r="M244" s="18">
        <f>+'تفصيلى الاذون'!L1450</f>
        <v>0</v>
      </c>
      <c r="N244" s="19" t="e">
        <f t="shared" si="21"/>
        <v>#DIV/0!</v>
      </c>
      <c r="O244" s="18">
        <f>+'تفصيلى الاذون'!M1450</f>
        <v>0</v>
      </c>
      <c r="P244" s="18"/>
      <c r="Q244" s="18"/>
      <c r="R244" s="18">
        <f t="shared" si="26"/>
        <v>0</v>
      </c>
      <c r="S244" s="20"/>
      <c r="T244" s="20"/>
      <c r="U244" s="21"/>
      <c r="V244" s="21"/>
      <c r="W244" s="22"/>
    </row>
    <row r="245" spans="1:23" s="23" customFormat="1" ht="36.75" customHeight="1">
      <c r="A245" s="15">
        <f>+'تفصيلى الاذون'!A1456</f>
        <v>2751</v>
      </c>
      <c r="B245" s="16">
        <f>+'تفصيلى الاذون'!B1456</f>
        <v>0</v>
      </c>
      <c r="C245" s="17" t="str">
        <f>+'تفصيلى الاذون'!C1456</f>
        <v>مزرعه زينه</v>
      </c>
      <c r="D245" s="17">
        <f>+'تفصيلى الاذون'!D1456</f>
        <v>0</v>
      </c>
      <c r="E245" s="17">
        <f>+'تفصيلى الاذون'!E1456</f>
        <v>0</v>
      </c>
      <c r="F245" s="17">
        <f>'تفصيلى الاذون'!U1456</f>
        <v>0</v>
      </c>
      <c r="G245" s="17">
        <f>+'تفصيلى الاذون'!F1456</f>
        <v>1E-13</v>
      </c>
      <c r="H245" s="17">
        <f>+'تفصيلى الاذون'!G1456</f>
        <v>9.9999999999999998E-13</v>
      </c>
      <c r="I245" s="18">
        <f>+'تفصيلى الاذون'!H1456</f>
        <v>-9E-13</v>
      </c>
      <c r="J245" s="18">
        <f>+'تفصيلى الاذون'!I1456</f>
        <v>-7.5000000000000004E-13</v>
      </c>
      <c r="K245" s="18">
        <f>+'تفصيلى الاذون'!J1456</f>
        <v>0</v>
      </c>
      <c r="L245" s="19">
        <f>+'تفصيلى الاذون'!K1456</f>
        <v>0</v>
      </c>
      <c r="M245" s="18">
        <f>+'تفصيلى الاذون'!L1456</f>
        <v>0</v>
      </c>
      <c r="N245" s="19" t="e">
        <f t="shared" si="21"/>
        <v>#DIV/0!</v>
      </c>
      <c r="O245" s="18">
        <f>+'تفصيلى الاذون'!M1456</f>
        <v>0</v>
      </c>
      <c r="P245" s="18"/>
      <c r="Q245" s="18"/>
      <c r="R245" s="18">
        <f t="shared" si="26"/>
        <v>0</v>
      </c>
      <c r="S245" s="20"/>
      <c r="T245" s="20"/>
      <c r="U245" s="21"/>
      <c r="V245" s="21"/>
      <c r="W245" s="22"/>
    </row>
    <row r="246" spans="1:23" s="23" customFormat="1" ht="36.75" customHeight="1">
      <c r="A246" s="15">
        <f>+'تفصيلى الاذون'!A1462</f>
        <v>2752</v>
      </c>
      <c r="B246" s="16">
        <f>+'تفصيلى الاذون'!B1462</f>
        <v>0</v>
      </c>
      <c r="C246" s="17" t="str">
        <f>+'تفصيلى الاذون'!C1462</f>
        <v>مزرعه زينه</v>
      </c>
      <c r="D246" s="17">
        <f>+'تفصيلى الاذون'!D1462</f>
        <v>0</v>
      </c>
      <c r="E246" s="17">
        <f>+'تفصيلى الاذون'!E1462</f>
        <v>0</v>
      </c>
      <c r="F246" s="17">
        <f>'تفصيلى الاذون'!U1462</f>
        <v>0</v>
      </c>
      <c r="G246" s="17">
        <f>+'تفصيلى الاذون'!F1462</f>
        <v>1E-13</v>
      </c>
      <c r="H246" s="17">
        <f>+'تفصيلى الاذون'!G1462</f>
        <v>9.9999999999999998E-13</v>
      </c>
      <c r="I246" s="18">
        <f>+'تفصيلى الاذون'!H1462</f>
        <v>-9E-13</v>
      </c>
      <c r="J246" s="18">
        <f>+'تفصيلى الاذون'!I1462</f>
        <v>-7.5000000000000004E-13</v>
      </c>
      <c r="K246" s="18">
        <f>+'تفصيلى الاذون'!J1462</f>
        <v>0</v>
      </c>
      <c r="L246" s="19">
        <f>+'تفصيلى الاذون'!K1462</f>
        <v>0</v>
      </c>
      <c r="M246" s="18">
        <f>+'تفصيلى الاذون'!L1462</f>
        <v>0</v>
      </c>
      <c r="N246" s="19" t="e">
        <f t="shared" si="21"/>
        <v>#DIV/0!</v>
      </c>
      <c r="O246" s="18">
        <f>+'تفصيلى الاذون'!M1462</f>
        <v>0</v>
      </c>
      <c r="P246" s="18"/>
      <c r="Q246" s="18"/>
      <c r="R246" s="18">
        <f t="shared" si="26"/>
        <v>0</v>
      </c>
      <c r="S246" s="20"/>
      <c r="T246" s="20"/>
      <c r="U246" s="21"/>
      <c r="V246" s="21"/>
      <c r="W246" s="22"/>
    </row>
    <row r="247" spans="1:23" s="23" customFormat="1" ht="36.75" customHeight="1">
      <c r="A247" s="15">
        <f>+'تفصيلى الاذون'!A1468</f>
        <v>2753</v>
      </c>
      <c r="B247" s="16">
        <f>+'تفصيلى الاذون'!B1468</f>
        <v>0</v>
      </c>
      <c r="C247" s="17" t="str">
        <f>+'تفصيلى الاذون'!C1468</f>
        <v>مزرعه زينه</v>
      </c>
      <c r="D247" s="17">
        <f>+'تفصيلى الاذون'!D1468</f>
        <v>0</v>
      </c>
      <c r="E247" s="17">
        <f>+'تفصيلى الاذون'!E1468</f>
        <v>0</v>
      </c>
      <c r="F247" s="17">
        <f>'تفصيلى الاذون'!U1468</f>
        <v>0</v>
      </c>
      <c r="G247" s="17">
        <f>+'تفصيلى الاذون'!F1468</f>
        <v>1E-13</v>
      </c>
      <c r="H247" s="17">
        <f>+'تفصيلى الاذون'!G1468</f>
        <v>9.9999999999999998E-13</v>
      </c>
      <c r="I247" s="18">
        <f>+'تفصيلى الاذون'!H1468</f>
        <v>-9E-13</v>
      </c>
      <c r="J247" s="18">
        <f>+'تفصيلى الاذون'!I1468</f>
        <v>-7.5000000000000004E-13</v>
      </c>
      <c r="K247" s="18">
        <f>+'تفصيلى الاذون'!J1468</f>
        <v>0</v>
      </c>
      <c r="L247" s="19">
        <f>+'تفصيلى الاذون'!K1468</f>
        <v>0</v>
      </c>
      <c r="M247" s="18">
        <f>+'تفصيلى الاذون'!L1468</f>
        <v>0</v>
      </c>
      <c r="N247" s="19" t="e">
        <f t="shared" si="21"/>
        <v>#DIV/0!</v>
      </c>
      <c r="O247" s="18">
        <f>+'تفصيلى الاذون'!M1468</f>
        <v>0</v>
      </c>
      <c r="P247" s="18"/>
      <c r="Q247" s="18"/>
      <c r="R247" s="18">
        <f t="shared" si="26"/>
        <v>0</v>
      </c>
      <c r="S247" s="20"/>
      <c r="T247" s="20"/>
      <c r="U247" s="21"/>
      <c r="V247" s="21"/>
      <c r="W247" s="22"/>
    </row>
    <row r="248" spans="1:23" s="23" customFormat="1" ht="36.75" customHeight="1">
      <c r="A248" s="15">
        <f>+'تفصيلى الاذون'!A1474</f>
        <v>2754</v>
      </c>
      <c r="B248" s="16">
        <f>+'تفصيلى الاذون'!B1474</f>
        <v>0</v>
      </c>
      <c r="C248" s="17" t="str">
        <f>+'تفصيلى الاذون'!C1474</f>
        <v>مزرعه زينه</v>
      </c>
      <c r="D248" s="17">
        <f>+'تفصيلى الاذون'!D1474</f>
        <v>0</v>
      </c>
      <c r="E248" s="17">
        <f>+'تفصيلى الاذون'!E1474</f>
        <v>0</v>
      </c>
      <c r="F248" s="17">
        <f>'تفصيلى الاذون'!U1474</f>
        <v>0</v>
      </c>
      <c r="G248" s="17">
        <f>+'تفصيلى الاذون'!F1474</f>
        <v>1E-13</v>
      </c>
      <c r="H248" s="17">
        <f>+'تفصيلى الاذون'!G1474</f>
        <v>9.9999999999999998E-13</v>
      </c>
      <c r="I248" s="18">
        <f>+'تفصيلى الاذون'!H1474</f>
        <v>-9E-13</v>
      </c>
      <c r="J248" s="18">
        <f>+'تفصيلى الاذون'!I1474</f>
        <v>-7.5000000000000004E-13</v>
      </c>
      <c r="K248" s="18">
        <f>+'تفصيلى الاذون'!J1474</f>
        <v>0</v>
      </c>
      <c r="L248" s="19">
        <f>+'تفصيلى الاذون'!K1474</f>
        <v>0</v>
      </c>
      <c r="M248" s="18">
        <f>+'تفصيلى الاذون'!L1474</f>
        <v>0</v>
      </c>
      <c r="N248" s="19" t="e">
        <f t="shared" si="21"/>
        <v>#DIV/0!</v>
      </c>
      <c r="O248" s="18">
        <f>+'تفصيلى الاذون'!M1474</f>
        <v>0</v>
      </c>
      <c r="P248" s="18"/>
      <c r="Q248" s="18"/>
      <c r="R248" s="18">
        <f t="shared" si="26"/>
        <v>0</v>
      </c>
      <c r="S248" s="20"/>
      <c r="T248" s="20"/>
      <c r="U248" s="21"/>
      <c r="V248" s="21"/>
      <c r="W248" s="22"/>
    </row>
    <row r="249" spans="1:23" s="23" customFormat="1" ht="36.75" customHeight="1">
      <c r="A249" s="15">
        <f>+'تفصيلى الاذون'!A1480</f>
        <v>2755</v>
      </c>
      <c r="B249" s="16">
        <f>+'تفصيلى الاذون'!B1480</f>
        <v>0</v>
      </c>
      <c r="C249" s="17" t="str">
        <f>+'تفصيلى الاذون'!C1480</f>
        <v>مزرعه زينه</v>
      </c>
      <c r="D249" s="17">
        <f>+'تفصيلى الاذون'!D1480</f>
        <v>0</v>
      </c>
      <c r="E249" s="17">
        <f>+'تفصيلى الاذون'!E1480</f>
        <v>0</v>
      </c>
      <c r="F249" s="17">
        <f>'تفصيلى الاذون'!U1480</f>
        <v>0</v>
      </c>
      <c r="G249" s="17">
        <f>+'تفصيلى الاذون'!F1480</f>
        <v>1E-13</v>
      </c>
      <c r="H249" s="17">
        <f>+'تفصيلى الاذون'!G1480</f>
        <v>9.9999999999999998E-13</v>
      </c>
      <c r="I249" s="18">
        <f>+'تفصيلى الاذون'!H1480</f>
        <v>-9E-13</v>
      </c>
      <c r="J249" s="18">
        <f>+'تفصيلى الاذون'!I1480</f>
        <v>-7.5000000000000004E-13</v>
      </c>
      <c r="K249" s="18">
        <f>+'تفصيلى الاذون'!J1480</f>
        <v>0</v>
      </c>
      <c r="L249" s="19">
        <f>+'تفصيلى الاذون'!K1480</f>
        <v>0</v>
      </c>
      <c r="M249" s="18">
        <f>+'تفصيلى الاذون'!L1480</f>
        <v>0</v>
      </c>
      <c r="N249" s="19" t="e">
        <f t="shared" si="21"/>
        <v>#DIV/0!</v>
      </c>
      <c r="O249" s="18">
        <f>+'تفصيلى الاذون'!M1480</f>
        <v>0</v>
      </c>
      <c r="P249" s="18"/>
      <c r="Q249" s="18"/>
      <c r="R249" s="18">
        <f t="shared" ref="R249:R259" si="27">L249-P249-Q249</f>
        <v>0</v>
      </c>
      <c r="S249" s="20"/>
      <c r="T249" s="20"/>
      <c r="U249" s="21"/>
      <c r="V249" s="21"/>
      <c r="W249" s="22"/>
    </row>
    <row r="250" spans="1:23" s="23" customFormat="1" ht="36.75" customHeight="1">
      <c r="A250" s="15">
        <f>+'تفصيلى الاذون'!A1486</f>
        <v>2756</v>
      </c>
      <c r="B250" s="16">
        <f>+'تفصيلى الاذون'!B1486</f>
        <v>0</v>
      </c>
      <c r="C250" s="17" t="str">
        <f>+'تفصيلى الاذون'!C1486</f>
        <v>مزرعه زينه</v>
      </c>
      <c r="D250" s="17">
        <f>+'تفصيلى الاذون'!D1486</f>
        <v>0</v>
      </c>
      <c r="E250" s="17">
        <f>+'تفصيلى الاذون'!E1486</f>
        <v>0</v>
      </c>
      <c r="F250" s="17">
        <f>'تفصيلى الاذون'!U1486</f>
        <v>0</v>
      </c>
      <c r="G250" s="17">
        <f>+'تفصيلى الاذون'!F1486</f>
        <v>1E-13</v>
      </c>
      <c r="H250" s="17">
        <f>+'تفصيلى الاذون'!G1486</f>
        <v>9.9999999999999998E-13</v>
      </c>
      <c r="I250" s="18">
        <f>+'تفصيلى الاذون'!H1486</f>
        <v>-9E-13</v>
      </c>
      <c r="J250" s="18">
        <f>+'تفصيلى الاذون'!I1486</f>
        <v>-7.5000000000000004E-13</v>
      </c>
      <c r="K250" s="18">
        <f>+'تفصيلى الاذون'!J1486</f>
        <v>0</v>
      </c>
      <c r="L250" s="19">
        <f>+'تفصيلى الاذون'!K1486</f>
        <v>0</v>
      </c>
      <c r="M250" s="18">
        <f>+'تفصيلى الاذون'!L1486</f>
        <v>0</v>
      </c>
      <c r="N250" s="19" t="e">
        <f t="shared" si="21"/>
        <v>#DIV/0!</v>
      </c>
      <c r="O250" s="18">
        <f>+'تفصيلى الاذون'!M1486</f>
        <v>0</v>
      </c>
      <c r="P250" s="18"/>
      <c r="Q250" s="18"/>
      <c r="R250" s="18">
        <f t="shared" si="27"/>
        <v>0</v>
      </c>
      <c r="S250" s="20"/>
      <c r="T250" s="20"/>
      <c r="U250" s="21"/>
      <c r="V250" s="21"/>
      <c r="W250" s="22"/>
    </row>
    <row r="251" spans="1:23" s="23" customFormat="1" ht="36.75" customHeight="1">
      <c r="A251" s="15">
        <f>+'تفصيلى الاذون'!A1492</f>
        <v>2757</v>
      </c>
      <c r="B251" s="16">
        <f>+'تفصيلى الاذون'!B1492</f>
        <v>0</v>
      </c>
      <c r="C251" s="17" t="str">
        <f>+'تفصيلى الاذون'!C1492</f>
        <v>مزرعه زينه</v>
      </c>
      <c r="D251" s="17">
        <f>+'تفصيلى الاذون'!D1492</f>
        <v>0</v>
      </c>
      <c r="E251" s="17">
        <f>+'تفصيلى الاذون'!E1492</f>
        <v>0</v>
      </c>
      <c r="F251" s="17">
        <f>'تفصيلى الاذون'!U1492</f>
        <v>0</v>
      </c>
      <c r="G251" s="17">
        <f>+'تفصيلى الاذون'!F1492</f>
        <v>1E-13</v>
      </c>
      <c r="H251" s="17">
        <f>+'تفصيلى الاذون'!G1492</f>
        <v>9.9999999999999998E-13</v>
      </c>
      <c r="I251" s="18">
        <f>+'تفصيلى الاذون'!H1492</f>
        <v>-9E-13</v>
      </c>
      <c r="J251" s="18">
        <f>+'تفصيلى الاذون'!I1492</f>
        <v>-7.5000000000000004E-13</v>
      </c>
      <c r="K251" s="18">
        <f>+'تفصيلى الاذون'!J1492</f>
        <v>0</v>
      </c>
      <c r="L251" s="19">
        <f>+'تفصيلى الاذون'!K1492</f>
        <v>0</v>
      </c>
      <c r="M251" s="18">
        <f>+'تفصيلى الاذون'!L1492</f>
        <v>0</v>
      </c>
      <c r="N251" s="19" t="e">
        <f t="shared" si="21"/>
        <v>#DIV/0!</v>
      </c>
      <c r="O251" s="18">
        <f>+'تفصيلى الاذون'!M1492</f>
        <v>0</v>
      </c>
      <c r="P251" s="18"/>
      <c r="Q251" s="18"/>
      <c r="R251" s="18">
        <f t="shared" si="27"/>
        <v>0</v>
      </c>
      <c r="S251" s="20"/>
      <c r="T251" s="20"/>
      <c r="U251" s="21"/>
      <c r="V251" s="21"/>
      <c r="W251" s="22"/>
    </row>
    <row r="252" spans="1:23" s="23" customFormat="1" ht="36.75" customHeight="1">
      <c r="A252" s="15">
        <f>+'تفصيلى الاذون'!A1498</f>
        <v>2758</v>
      </c>
      <c r="B252" s="16">
        <f>+'تفصيلى الاذون'!B1498</f>
        <v>0</v>
      </c>
      <c r="C252" s="17" t="str">
        <f>+'تفصيلى الاذون'!C1498</f>
        <v>مزرعه زينه</v>
      </c>
      <c r="D252" s="17">
        <f>+'تفصيلى الاذون'!D1498</f>
        <v>0</v>
      </c>
      <c r="E252" s="17">
        <f>+'تفصيلى الاذون'!E1498</f>
        <v>0</v>
      </c>
      <c r="F252" s="17">
        <f>'تفصيلى الاذون'!U1498</f>
        <v>0</v>
      </c>
      <c r="G252" s="17">
        <f>+'تفصيلى الاذون'!F1498</f>
        <v>1E-13</v>
      </c>
      <c r="H252" s="17">
        <f>+'تفصيلى الاذون'!G1498</f>
        <v>9.9999999999999998E-13</v>
      </c>
      <c r="I252" s="18">
        <f>+'تفصيلى الاذون'!H1498</f>
        <v>-9E-13</v>
      </c>
      <c r="J252" s="18">
        <f>+'تفصيلى الاذون'!I1498</f>
        <v>-7.5000000000000004E-13</v>
      </c>
      <c r="K252" s="18">
        <f>+'تفصيلى الاذون'!J1498</f>
        <v>0</v>
      </c>
      <c r="L252" s="19">
        <f>+'تفصيلى الاذون'!K1498</f>
        <v>0</v>
      </c>
      <c r="M252" s="18">
        <f>+'تفصيلى الاذون'!L1498</f>
        <v>0</v>
      </c>
      <c r="N252" s="19" t="e">
        <f t="shared" si="21"/>
        <v>#DIV/0!</v>
      </c>
      <c r="O252" s="18">
        <f>+'تفصيلى الاذون'!M1498</f>
        <v>0</v>
      </c>
      <c r="P252" s="18"/>
      <c r="Q252" s="18"/>
      <c r="R252" s="18">
        <f t="shared" si="27"/>
        <v>0</v>
      </c>
      <c r="S252" s="20"/>
      <c r="T252" s="20"/>
      <c r="U252" s="21"/>
      <c r="V252" s="21"/>
      <c r="W252" s="22"/>
    </row>
    <row r="253" spans="1:23" s="23" customFormat="1" ht="36.75" customHeight="1">
      <c r="A253" s="15">
        <f>+'تفصيلى الاذون'!A1504</f>
        <v>2759</v>
      </c>
      <c r="B253" s="16">
        <f>+'تفصيلى الاذون'!B1504</f>
        <v>0</v>
      </c>
      <c r="C253" s="17" t="str">
        <f>+'تفصيلى الاذون'!C1504</f>
        <v>مزرعه زينه</v>
      </c>
      <c r="D253" s="17">
        <f>+'تفصيلى الاذون'!D1504</f>
        <v>0</v>
      </c>
      <c r="E253" s="17">
        <f>+'تفصيلى الاذون'!E1504</f>
        <v>0</v>
      </c>
      <c r="F253" s="17">
        <f>'تفصيلى الاذون'!U1504</f>
        <v>0</v>
      </c>
      <c r="G253" s="17">
        <f>+'تفصيلى الاذون'!F1504</f>
        <v>1E-13</v>
      </c>
      <c r="H253" s="17">
        <f>+'تفصيلى الاذون'!G1504</f>
        <v>9.9999999999999998E-13</v>
      </c>
      <c r="I253" s="18">
        <f>+'تفصيلى الاذون'!H1504</f>
        <v>-9E-13</v>
      </c>
      <c r="J253" s="18">
        <f>+'تفصيلى الاذون'!I1504</f>
        <v>-7.5000000000000004E-13</v>
      </c>
      <c r="K253" s="18">
        <f>+'تفصيلى الاذون'!J1504</f>
        <v>0</v>
      </c>
      <c r="L253" s="19">
        <f>+'تفصيلى الاذون'!K1504</f>
        <v>0</v>
      </c>
      <c r="M253" s="18">
        <f>+'تفصيلى الاذون'!L1504</f>
        <v>0</v>
      </c>
      <c r="N253" s="19" t="e">
        <f t="shared" si="21"/>
        <v>#DIV/0!</v>
      </c>
      <c r="O253" s="18">
        <f>+'تفصيلى الاذون'!M1504</f>
        <v>0</v>
      </c>
      <c r="P253" s="18"/>
      <c r="Q253" s="18"/>
      <c r="R253" s="18">
        <f t="shared" si="27"/>
        <v>0</v>
      </c>
      <c r="S253" s="20"/>
      <c r="T253" s="20"/>
      <c r="U253" s="21"/>
      <c r="V253" s="21"/>
      <c r="W253" s="22"/>
    </row>
    <row r="254" spans="1:23" s="23" customFormat="1" ht="36.75" customHeight="1">
      <c r="A254" s="15">
        <f>+'تفصيلى الاذون'!A1510</f>
        <v>2760</v>
      </c>
      <c r="B254" s="16">
        <f>+'تفصيلى الاذون'!B1510</f>
        <v>0</v>
      </c>
      <c r="C254" s="17" t="str">
        <f>+'تفصيلى الاذون'!C1510</f>
        <v>مزرعه زينه</v>
      </c>
      <c r="D254" s="17">
        <f>+'تفصيلى الاذون'!D1510</f>
        <v>0</v>
      </c>
      <c r="E254" s="17">
        <f>+'تفصيلى الاذون'!E1510</f>
        <v>0</v>
      </c>
      <c r="F254" s="17">
        <f>'تفصيلى الاذون'!U1510</f>
        <v>0</v>
      </c>
      <c r="G254" s="17">
        <f>+'تفصيلى الاذون'!F1510</f>
        <v>1E-13</v>
      </c>
      <c r="H254" s="17">
        <f>+'تفصيلى الاذون'!G1510</f>
        <v>9.9999999999999998E-13</v>
      </c>
      <c r="I254" s="18">
        <f>+'تفصيلى الاذون'!H1510</f>
        <v>-9E-13</v>
      </c>
      <c r="J254" s="18">
        <f>+'تفصيلى الاذون'!I1510</f>
        <v>-7.5000000000000004E-13</v>
      </c>
      <c r="K254" s="18">
        <f>+'تفصيلى الاذون'!J1510</f>
        <v>0</v>
      </c>
      <c r="L254" s="19">
        <f>+'تفصيلى الاذون'!K1510</f>
        <v>0</v>
      </c>
      <c r="M254" s="18">
        <f>+'تفصيلى الاذون'!L1510</f>
        <v>0</v>
      </c>
      <c r="N254" s="19" t="e">
        <f t="shared" si="21"/>
        <v>#DIV/0!</v>
      </c>
      <c r="O254" s="18">
        <f>+'تفصيلى الاذون'!M1510</f>
        <v>0</v>
      </c>
      <c r="P254" s="18"/>
      <c r="Q254" s="18"/>
      <c r="R254" s="18">
        <f t="shared" si="27"/>
        <v>0</v>
      </c>
      <c r="S254" s="20"/>
      <c r="T254" s="20"/>
      <c r="U254" s="21"/>
      <c r="V254" s="21"/>
      <c r="W254" s="22"/>
    </row>
    <row r="255" spans="1:23" s="23" customFormat="1" ht="36.75" customHeight="1">
      <c r="A255" s="15">
        <f>+'تفصيلى الاذون'!A1516</f>
        <v>2761</v>
      </c>
      <c r="B255" s="16">
        <f>+'تفصيلى الاذون'!B1516</f>
        <v>0</v>
      </c>
      <c r="C255" s="17" t="str">
        <f>+'تفصيلى الاذون'!C1516</f>
        <v>مزرعه زينه</v>
      </c>
      <c r="D255" s="17">
        <f>+'تفصيلى الاذون'!D1516</f>
        <v>0</v>
      </c>
      <c r="E255" s="17">
        <f>+'تفصيلى الاذون'!E1516</f>
        <v>0</v>
      </c>
      <c r="F255" s="17">
        <f>'تفصيلى الاذون'!U1516</f>
        <v>0</v>
      </c>
      <c r="G255" s="17">
        <f>+'تفصيلى الاذون'!F1516</f>
        <v>1E-13</v>
      </c>
      <c r="H255" s="17">
        <f>+'تفصيلى الاذون'!G1516</f>
        <v>9.9999999999999998E-13</v>
      </c>
      <c r="I255" s="18">
        <f>+'تفصيلى الاذون'!H1516</f>
        <v>-9E-13</v>
      </c>
      <c r="J255" s="18">
        <f>+'تفصيلى الاذون'!I1516</f>
        <v>-7.5000000000000004E-13</v>
      </c>
      <c r="K255" s="18">
        <f>+'تفصيلى الاذون'!J1516</f>
        <v>0</v>
      </c>
      <c r="L255" s="19">
        <f>+'تفصيلى الاذون'!K1516</f>
        <v>0</v>
      </c>
      <c r="M255" s="18">
        <f>+'تفصيلى الاذون'!L1516</f>
        <v>0</v>
      </c>
      <c r="N255" s="19" t="e">
        <f t="shared" si="21"/>
        <v>#DIV/0!</v>
      </c>
      <c r="O255" s="18">
        <f>+'تفصيلى الاذون'!M1516</f>
        <v>0</v>
      </c>
      <c r="P255" s="18"/>
      <c r="Q255" s="18"/>
      <c r="R255" s="18">
        <f t="shared" si="27"/>
        <v>0</v>
      </c>
      <c r="S255" s="20"/>
      <c r="T255" s="20"/>
      <c r="U255" s="21"/>
      <c r="V255" s="21"/>
      <c r="W255" s="22"/>
    </row>
    <row r="256" spans="1:23" s="23" customFormat="1" ht="36.75" customHeight="1">
      <c r="A256" s="15">
        <f>+'تفصيلى الاذون'!A1522</f>
        <v>2762</v>
      </c>
      <c r="B256" s="16">
        <f>+'تفصيلى الاذون'!B1522</f>
        <v>0</v>
      </c>
      <c r="C256" s="17" t="str">
        <f>+'تفصيلى الاذون'!C1522</f>
        <v>مزرعه زينه</v>
      </c>
      <c r="D256" s="17">
        <f>+'تفصيلى الاذون'!D1522</f>
        <v>0</v>
      </c>
      <c r="E256" s="17">
        <f>+'تفصيلى الاذون'!E1522</f>
        <v>0</v>
      </c>
      <c r="F256" s="17">
        <f>'تفصيلى الاذون'!U1522</f>
        <v>0</v>
      </c>
      <c r="G256" s="17">
        <f>+'تفصيلى الاذون'!F1522</f>
        <v>1E-13</v>
      </c>
      <c r="H256" s="17">
        <f>+'تفصيلى الاذون'!G1522</f>
        <v>9.9999999999999998E-13</v>
      </c>
      <c r="I256" s="18">
        <f>+'تفصيلى الاذون'!H1522</f>
        <v>-9E-13</v>
      </c>
      <c r="J256" s="18">
        <f>+'تفصيلى الاذون'!I1522</f>
        <v>-7.5000000000000004E-13</v>
      </c>
      <c r="K256" s="18">
        <f>+'تفصيلى الاذون'!J1522</f>
        <v>0</v>
      </c>
      <c r="L256" s="19">
        <f>+'تفصيلى الاذون'!K1522</f>
        <v>0</v>
      </c>
      <c r="M256" s="18">
        <f>+'تفصيلى الاذون'!L1522</f>
        <v>0</v>
      </c>
      <c r="N256" s="19" t="e">
        <f t="shared" si="21"/>
        <v>#DIV/0!</v>
      </c>
      <c r="O256" s="18">
        <f>+'تفصيلى الاذون'!M1522</f>
        <v>0</v>
      </c>
      <c r="P256" s="18"/>
      <c r="Q256" s="18"/>
      <c r="R256" s="18">
        <f t="shared" si="27"/>
        <v>0</v>
      </c>
      <c r="S256" s="20"/>
      <c r="T256" s="20"/>
      <c r="U256" s="21"/>
      <c r="V256" s="21"/>
      <c r="W256" s="22"/>
    </row>
    <row r="257" spans="1:23" s="23" customFormat="1" ht="36.75" customHeight="1">
      <c r="A257" s="15">
        <f>+'تفصيلى الاذون'!A1528</f>
        <v>2763</v>
      </c>
      <c r="B257" s="16">
        <f>+'تفصيلى الاذون'!B1528</f>
        <v>0</v>
      </c>
      <c r="C257" s="17" t="str">
        <f>+'تفصيلى الاذون'!C1528</f>
        <v>مزرعه زينه</v>
      </c>
      <c r="D257" s="17">
        <f>+'تفصيلى الاذون'!D1528</f>
        <v>0</v>
      </c>
      <c r="E257" s="17">
        <f>+'تفصيلى الاذون'!E1528</f>
        <v>0</v>
      </c>
      <c r="F257" s="17">
        <f>'تفصيلى الاذون'!U1528</f>
        <v>0</v>
      </c>
      <c r="G257" s="17">
        <f>+'تفصيلى الاذون'!F1528</f>
        <v>1E-13</v>
      </c>
      <c r="H257" s="17">
        <f>+'تفصيلى الاذون'!G1528</f>
        <v>9.9999999999999998E-13</v>
      </c>
      <c r="I257" s="18">
        <f>+'تفصيلى الاذون'!H1528</f>
        <v>-9E-13</v>
      </c>
      <c r="J257" s="18">
        <f>+'تفصيلى الاذون'!I1528</f>
        <v>-7.5000000000000004E-13</v>
      </c>
      <c r="K257" s="18">
        <f>+'تفصيلى الاذون'!J1528</f>
        <v>0</v>
      </c>
      <c r="L257" s="19">
        <f>+'تفصيلى الاذون'!K1528</f>
        <v>0</v>
      </c>
      <c r="M257" s="18">
        <f>+'تفصيلى الاذون'!L1528</f>
        <v>0</v>
      </c>
      <c r="N257" s="19" t="e">
        <f t="shared" si="21"/>
        <v>#DIV/0!</v>
      </c>
      <c r="O257" s="18">
        <f>+'تفصيلى الاذون'!M1528</f>
        <v>0</v>
      </c>
      <c r="P257" s="18"/>
      <c r="Q257" s="18"/>
      <c r="R257" s="18">
        <f t="shared" si="27"/>
        <v>0</v>
      </c>
      <c r="S257" s="20"/>
      <c r="T257" s="20"/>
      <c r="U257" s="21"/>
      <c r="V257" s="21"/>
      <c r="W257" s="22"/>
    </row>
    <row r="258" spans="1:23" s="23" customFormat="1" ht="36.75" customHeight="1">
      <c r="A258" s="15">
        <f>+'تفصيلى الاذون'!A1534</f>
        <v>2764</v>
      </c>
      <c r="B258" s="16">
        <f>+'تفصيلى الاذون'!B1534</f>
        <v>0</v>
      </c>
      <c r="C258" s="17" t="str">
        <f>+'تفصيلى الاذون'!C1534</f>
        <v>مزرعه زينه</v>
      </c>
      <c r="D258" s="17">
        <f>+'تفصيلى الاذون'!D1534</f>
        <v>0</v>
      </c>
      <c r="E258" s="17">
        <f>+'تفصيلى الاذون'!E1534</f>
        <v>0</v>
      </c>
      <c r="F258" s="17">
        <f>'تفصيلى الاذون'!U1534</f>
        <v>0</v>
      </c>
      <c r="G258" s="17">
        <f>+'تفصيلى الاذون'!F1534</f>
        <v>1E-13</v>
      </c>
      <c r="H258" s="17">
        <f>+'تفصيلى الاذون'!G1534</f>
        <v>9.9999999999999998E-13</v>
      </c>
      <c r="I258" s="18">
        <f>+'تفصيلى الاذون'!H1534</f>
        <v>-9E-13</v>
      </c>
      <c r="J258" s="18">
        <f>+'تفصيلى الاذون'!I1534</f>
        <v>-7.5000000000000004E-13</v>
      </c>
      <c r="K258" s="18">
        <f>+'تفصيلى الاذون'!J1534</f>
        <v>0</v>
      </c>
      <c r="L258" s="19">
        <f>+'تفصيلى الاذون'!K1534</f>
        <v>0</v>
      </c>
      <c r="M258" s="18">
        <f>+'تفصيلى الاذون'!L1534</f>
        <v>0</v>
      </c>
      <c r="N258" s="19" t="e">
        <f t="shared" si="21"/>
        <v>#DIV/0!</v>
      </c>
      <c r="O258" s="18">
        <f>+'تفصيلى الاذون'!M1534</f>
        <v>0</v>
      </c>
      <c r="P258" s="18"/>
      <c r="Q258" s="18"/>
      <c r="R258" s="18">
        <f t="shared" si="27"/>
        <v>0</v>
      </c>
      <c r="S258" s="20"/>
      <c r="T258" s="20"/>
      <c r="U258" s="21"/>
      <c r="V258" s="21"/>
      <c r="W258" s="22"/>
    </row>
    <row r="259" spans="1:23" s="23" customFormat="1" ht="36.75" customHeight="1">
      <c r="A259" s="15">
        <f>+'تفصيلى الاذون'!A1540</f>
        <v>2765</v>
      </c>
      <c r="B259" s="16">
        <f>+'تفصيلى الاذون'!B1540</f>
        <v>0</v>
      </c>
      <c r="C259" s="17" t="str">
        <f>+'تفصيلى الاذون'!C1540</f>
        <v>مزرعه زينه</v>
      </c>
      <c r="D259" s="17">
        <f>+'تفصيلى الاذون'!D1540</f>
        <v>0</v>
      </c>
      <c r="E259" s="17">
        <f>+'تفصيلى الاذون'!E1540</f>
        <v>0</v>
      </c>
      <c r="F259" s="17">
        <f>'تفصيلى الاذون'!U1540</f>
        <v>0</v>
      </c>
      <c r="G259" s="17">
        <f>+'تفصيلى الاذون'!F1540</f>
        <v>1E-13</v>
      </c>
      <c r="H259" s="17">
        <f>+'تفصيلى الاذون'!G1540</f>
        <v>9.9999999999999998E-13</v>
      </c>
      <c r="I259" s="18">
        <f>+'تفصيلى الاذون'!H1540</f>
        <v>-9E-13</v>
      </c>
      <c r="J259" s="18">
        <f>+'تفصيلى الاذون'!I1540</f>
        <v>-7.5000000000000004E-13</v>
      </c>
      <c r="K259" s="18">
        <f>+'تفصيلى الاذون'!J1540</f>
        <v>0</v>
      </c>
      <c r="L259" s="19">
        <f>+'تفصيلى الاذون'!K1540</f>
        <v>0</v>
      </c>
      <c r="M259" s="18">
        <f>+'تفصيلى الاذون'!L1540</f>
        <v>0</v>
      </c>
      <c r="N259" s="19" t="e">
        <f t="shared" si="21"/>
        <v>#DIV/0!</v>
      </c>
      <c r="O259" s="18">
        <f>+'تفصيلى الاذون'!M1540</f>
        <v>0</v>
      </c>
      <c r="P259" s="18"/>
      <c r="Q259" s="18"/>
      <c r="R259" s="18">
        <f t="shared" si="27"/>
        <v>0</v>
      </c>
      <c r="S259" s="20"/>
      <c r="T259" s="20"/>
      <c r="U259" s="21"/>
      <c r="V259" s="21"/>
      <c r="W259" s="22"/>
    </row>
    <row r="260" spans="1:23" s="23" customFormat="1" ht="36.75" customHeight="1">
      <c r="A260" s="15">
        <f>+'تفصيلى الاذون'!A1546</f>
        <v>2766</v>
      </c>
      <c r="B260" s="16">
        <f>+'تفصيلى الاذون'!B1546</f>
        <v>0</v>
      </c>
      <c r="C260" s="17" t="str">
        <f>+'تفصيلى الاذون'!C1546</f>
        <v>مزرعه زينه</v>
      </c>
      <c r="D260" s="17">
        <f>+'تفصيلى الاذون'!D1546</f>
        <v>0</v>
      </c>
      <c r="E260" s="17">
        <f>+'تفصيلى الاذون'!E1546</f>
        <v>0</v>
      </c>
      <c r="F260" s="17">
        <f>'تفصيلى الاذون'!U1546</f>
        <v>0</v>
      </c>
      <c r="G260" s="17">
        <f>+'تفصيلى الاذون'!F1546</f>
        <v>1E-13</v>
      </c>
      <c r="H260" s="17">
        <f>+'تفصيلى الاذون'!G1546</f>
        <v>9.9999999999999998E-13</v>
      </c>
      <c r="I260" s="18">
        <f>+'تفصيلى الاذون'!H1546</f>
        <v>-9E-13</v>
      </c>
      <c r="J260" s="18">
        <f>+'تفصيلى الاذون'!I1546</f>
        <v>-7.5000000000000004E-13</v>
      </c>
      <c r="K260" s="18">
        <f>+'تفصيلى الاذون'!J1546</f>
        <v>0</v>
      </c>
      <c r="L260" s="19">
        <f>+'تفصيلى الاذون'!K1546</f>
        <v>0</v>
      </c>
      <c r="M260" s="18">
        <f>+'تفصيلى الاذون'!L1546</f>
        <v>0</v>
      </c>
      <c r="N260" s="19" t="e">
        <f t="shared" ref="N260:N290" si="28">L260/F260</f>
        <v>#DIV/0!</v>
      </c>
      <c r="O260" s="18">
        <f>+'تفصيلى الاذون'!M1546</f>
        <v>0</v>
      </c>
      <c r="P260" s="18"/>
      <c r="Q260" s="18"/>
      <c r="R260" s="18">
        <f t="shared" ref="R260:R269" si="29">L260-P260-Q260</f>
        <v>0</v>
      </c>
      <c r="S260" s="20"/>
      <c r="T260" s="20"/>
      <c r="U260" s="21"/>
      <c r="V260" s="21"/>
      <c r="W260" s="22"/>
    </row>
    <row r="261" spans="1:23" s="23" customFormat="1" ht="36.75" customHeight="1">
      <c r="A261" s="15">
        <f>+'تفصيلى الاذون'!A1552</f>
        <v>2767</v>
      </c>
      <c r="B261" s="16">
        <f>+'تفصيلى الاذون'!B1552</f>
        <v>0</v>
      </c>
      <c r="C261" s="17" t="str">
        <f>+'تفصيلى الاذون'!C1552</f>
        <v>مزرعه زينه</v>
      </c>
      <c r="D261" s="17">
        <f>+'تفصيلى الاذون'!D1552</f>
        <v>0</v>
      </c>
      <c r="E261" s="17">
        <f>+'تفصيلى الاذون'!E1552</f>
        <v>0</v>
      </c>
      <c r="F261" s="17">
        <f>'تفصيلى الاذون'!U1552</f>
        <v>0</v>
      </c>
      <c r="G261" s="17">
        <f>+'تفصيلى الاذون'!F1552</f>
        <v>1E-13</v>
      </c>
      <c r="H261" s="17">
        <f>+'تفصيلى الاذون'!G1552</f>
        <v>9.9999999999999998E-13</v>
      </c>
      <c r="I261" s="18">
        <f>+'تفصيلى الاذون'!H1552</f>
        <v>-9E-13</v>
      </c>
      <c r="J261" s="18">
        <f>+'تفصيلى الاذون'!I1552</f>
        <v>-7.5000000000000004E-13</v>
      </c>
      <c r="K261" s="18">
        <f>+'تفصيلى الاذون'!J1552</f>
        <v>0</v>
      </c>
      <c r="L261" s="19">
        <f>+'تفصيلى الاذون'!K1552</f>
        <v>0</v>
      </c>
      <c r="M261" s="18">
        <f>+'تفصيلى الاذون'!L1552</f>
        <v>0</v>
      </c>
      <c r="N261" s="19" t="e">
        <f t="shared" si="28"/>
        <v>#DIV/0!</v>
      </c>
      <c r="O261" s="18">
        <f>+'تفصيلى الاذون'!M1552</f>
        <v>0</v>
      </c>
      <c r="P261" s="18"/>
      <c r="Q261" s="18"/>
      <c r="R261" s="18">
        <f t="shared" si="29"/>
        <v>0</v>
      </c>
      <c r="S261" s="20"/>
      <c r="T261" s="20"/>
      <c r="U261" s="21"/>
      <c r="V261" s="21"/>
      <c r="W261" s="22"/>
    </row>
    <row r="262" spans="1:23" s="23" customFormat="1" ht="36.75" customHeight="1">
      <c r="A262" s="15">
        <f>+'تفصيلى الاذون'!A1558</f>
        <v>2768</v>
      </c>
      <c r="B262" s="16">
        <f>+'تفصيلى الاذون'!B1558</f>
        <v>0</v>
      </c>
      <c r="C262" s="17" t="str">
        <f>+'تفصيلى الاذون'!C1558</f>
        <v>مزرعه زينه</v>
      </c>
      <c r="D262" s="17">
        <f>+'تفصيلى الاذون'!D1558</f>
        <v>0</v>
      </c>
      <c r="E262" s="17">
        <f>+'تفصيلى الاذون'!E1558</f>
        <v>0</v>
      </c>
      <c r="F262" s="17">
        <f>'تفصيلى الاذون'!U1558</f>
        <v>0</v>
      </c>
      <c r="G262" s="17">
        <f>+'تفصيلى الاذون'!F1558</f>
        <v>1E-13</v>
      </c>
      <c r="H262" s="17">
        <f>+'تفصيلى الاذون'!G1558</f>
        <v>9.9999999999999998E-13</v>
      </c>
      <c r="I262" s="18">
        <f>+'تفصيلى الاذون'!H1558</f>
        <v>-9E-13</v>
      </c>
      <c r="J262" s="18">
        <f>+'تفصيلى الاذون'!I1558</f>
        <v>-7.5000000000000004E-13</v>
      </c>
      <c r="K262" s="18">
        <f>+'تفصيلى الاذون'!J1558</f>
        <v>0</v>
      </c>
      <c r="L262" s="19">
        <f>+'تفصيلى الاذون'!K1558</f>
        <v>0</v>
      </c>
      <c r="M262" s="18">
        <f>+'تفصيلى الاذون'!L1558</f>
        <v>0</v>
      </c>
      <c r="N262" s="19" t="e">
        <f t="shared" si="28"/>
        <v>#DIV/0!</v>
      </c>
      <c r="O262" s="18">
        <f>+'تفصيلى الاذون'!M1558</f>
        <v>0</v>
      </c>
      <c r="P262" s="18"/>
      <c r="Q262" s="18"/>
      <c r="R262" s="18">
        <f t="shared" si="29"/>
        <v>0</v>
      </c>
      <c r="S262" s="20"/>
      <c r="T262" s="20"/>
      <c r="U262" s="21"/>
      <c r="V262" s="21"/>
      <c r="W262" s="22"/>
    </row>
    <row r="263" spans="1:23" s="23" customFormat="1" ht="36.75" customHeight="1">
      <c r="A263" s="15">
        <f>+'تفصيلى الاذون'!A1564</f>
        <v>2769</v>
      </c>
      <c r="B263" s="16">
        <f>+'تفصيلى الاذون'!B1564</f>
        <v>0</v>
      </c>
      <c r="C263" s="17" t="str">
        <f>+'تفصيلى الاذون'!C1564</f>
        <v>مزرعه زينه</v>
      </c>
      <c r="D263" s="17">
        <f>+'تفصيلى الاذون'!D1564</f>
        <v>0</v>
      </c>
      <c r="E263" s="17">
        <f>+'تفصيلى الاذون'!E1564</f>
        <v>0</v>
      </c>
      <c r="F263" s="17">
        <f>'تفصيلى الاذون'!U1564</f>
        <v>0</v>
      </c>
      <c r="G263" s="17">
        <f>+'تفصيلى الاذون'!F1564</f>
        <v>1E-13</v>
      </c>
      <c r="H263" s="17">
        <f>+'تفصيلى الاذون'!G1564</f>
        <v>9.9999999999999998E-13</v>
      </c>
      <c r="I263" s="18">
        <f>+'تفصيلى الاذون'!H1564</f>
        <v>-9E-13</v>
      </c>
      <c r="J263" s="18">
        <f>+'تفصيلى الاذون'!I1564</f>
        <v>-7.5000000000000004E-13</v>
      </c>
      <c r="K263" s="18">
        <f>+'تفصيلى الاذون'!J1564</f>
        <v>0</v>
      </c>
      <c r="L263" s="19">
        <f>+'تفصيلى الاذون'!K1564</f>
        <v>0</v>
      </c>
      <c r="M263" s="18">
        <f>+'تفصيلى الاذون'!L1564</f>
        <v>0</v>
      </c>
      <c r="N263" s="19" t="e">
        <f t="shared" si="28"/>
        <v>#DIV/0!</v>
      </c>
      <c r="O263" s="18">
        <f>+'تفصيلى الاذون'!M1564</f>
        <v>0</v>
      </c>
      <c r="P263" s="18"/>
      <c r="Q263" s="18"/>
      <c r="R263" s="18">
        <f t="shared" si="29"/>
        <v>0</v>
      </c>
      <c r="S263" s="20"/>
      <c r="T263" s="20"/>
      <c r="U263" s="21"/>
      <c r="V263" s="21"/>
      <c r="W263" s="22"/>
    </row>
    <row r="264" spans="1:23" s="23" customFormat="1" ht="36.75" customHeight="1">
      <c r="A264" s="15">
        <f>+'تفصيلى الاذون'!A1570</f>
        <v>2770</v>
      </c>
      <c r="B264" s="16">
        <f>+'تفصيلى الاذون'!B1570</f>
        <v>0</v>
      </c>
      <c r="C264" s="17" t="str">
        <f>+'تفصيلى الاذون'!C1570</f>
        <v>مزرعه زينه</v>
      </c>
      <c r="D264" s="17">
        <f>+'تفصيلى الاذون'!D1570</f>
        <v>0</v>
      </c>
      <c r="E264" s="17">
        <f>+'تفصيلى الاذون'!E1570</f>
        <v>0</v>
      </c>
      <c r="F264" s="17">
        <f>'تفصيلى الاذون'!U1570</f>
        <v>0</v>
      </c>
      <c r="G264" s="17">
        <f>+'تفصيلى الاذون'!F1570</f>
        <v>1E-13</v>
      </c>
      <c r="H264" s="17">
        <f>+'تفصيلى الاذون'!G1570</f>
        <v>9.9999999999999998E-13</v>
      </c>
      <c r="I264" s="18">
        <f>+'تفصيلى الاذون'!H1570</f>
        <v>-9E-13</v>
      </c>
      <c r="J264" s="18">
        <f>+'تفصيلى الاذون'!I1570</f>
        <v>-7.5000000000000004E-13</v>
      </c>
      <c r="K264" s="18">
        <f>+'تفصيلى الاذون'!J1570</f>
        <v>0</v>
      </c>
      <c r="L264" s="19">
        <f>+'تفصيلى الاذون'!K1570</f>
        <v>0</v>
      </c>
      <c r="M264" s="18">
        <f>+'تفصيلى الاذون'!L1570</f>
        <v>0</v>
      </c>
      <c r="N264" s="19" t="e">
        <f t="shared" si="28"/>
        <v>#DIV/0!</v>
      </c>
      <c r="O264" s="18">
        <f>+'تفصيلى الاذون'!M1570</f>
        <v>0</v>
      </c>
      <c r="P264" s="18"/>
      <c r="Q264" s="18"/>
      <c r="R264" s="18">
        <f t="shared" si="29"/>
        <v>0</v>
      </c>
      <c r="S264" s="20"/>
      <c r="T264" s="20"/>
      <c r="U264" s="21"/>
      <c r="V264" s="21"/>
      <c r="W264" s="22"/>
    </row>
    <row r="265" spans="1:23" s="23" customFormat="1" ht="36.75" customHeight="1">
      <c r="A265" s="15">
        <f>+'تفصيلى الاذون'!A1576</f>
        <v>2771</v>
      </c>
      <c r="B265" s="16">
        <f>+'تفصيلى الاذون'!B1576</f>
        <v>0</v>
      </c>
      <c r="C265" s="17" t="str">
        <f>+'تفصيلى الاذون'!C1576</f>
        <v>مزرعه زينه</v>
      </c>
      <c r="D265" s="17">
        <f>+'تفصيلى الاذون'!D1576</f>
        <v>0</v>
      </c>
      <c r="E265" s="17">
        <f>+'تفصيلى الاذون'!E1576</f>
        <v>0</v>
      </c>
      <c r="F265" s="17">
        <f>'تفصيلى الاذون'!U1576</f>
        <v>0</v>
      </c>
      <c r="G265" s="17">
        <f>+'تفصيلى الاذون'!F1576</f>
        <v>1E-13</v>
      </c>
      <c r="H265" s="17">
        <f>+'تفصيلى الاذون'!G1576</f>
        <v>9.9999999999999998E-13</v>
      </c>
      <c r="I265" s="18">
        <f>+'تفصيلى الاذون'!H1576</f>
        <v>-9E-13</v>
      </c>
      <c r="J265" s="18">
        <f>+'تفصيلى الاذون'!I1576</f>
        <v>-7.5000000000000004E-13</v>
      </c>
      <c r="K265" s="18">
        <f>+'تفصيلى الاذون'!J1576</f>
        <v>0</v>
      </c>
      <c r="L265" s="19">
        <f>+'تفصيلى الاذون'!K1576</f>
        <v>0</v>
      </c>
      <c r="M265" s="18">
        <f>+'تفصيلى الاذون'!L1576</f>
        <v>0</v>
      </c>
      <c r="N265" s="19" t="e">
        <f t="shared" si="28"/>
        <v>#DIV/0!</v>
      </c>
      <c r="O265" s="18">
        <f>+'تفصيلى الاذون'!M1576</f>
        <v>0</v>
      </c>
      <c r="P265" s="18"/>
      <c r="Q265" s="18"/>
      <c r="R265" s="18">
        <f t="shared" si="29"/>
        <v>0</v>
      </c>
      <c r="S265" s="20"/>
      <c r="T265" s="20"/>
      <c r="U265" s="21"/>
      <c r="V265" s="21"/>
      <c r="W265" s="22"/>
    </row>
    <row r="266" spans="1:23" s="23" customFormat="1" ht="36.75" customHeight="1">
      <c r="A266" s="15">
        <f>+'تفصيلى الاذون'!A1582</f>
        <v>2772</v>
      </c>
      <c r="B266" s="16">
        <f>+'تفصيلى الاذون'!B1582</f>
        <v>0</v>
      </c>
      <c r="C266" s="17" t="str">
        <f>+'تفصيلى الاذون'!C1582</f>
        <v>مزرعه زينه</v>
      </c>
      <c r="D266" s="17">
        <f>+'تفصيلى الاذون'!D1582</f>
        <v>0</v>
      </c>
      <c r="E266" s="17">
        <f>+'تفصيلى الاذون'!E1582</f>
        <v>0</v>
      </c>
      <c r="F266" s="17">
        <f>'تفصيلى الاذون'!U1582</f>
        <v>0</v>
      </c>
      <c r="G266" s="17">
        <f>+'تفصيلى الاذون'!F1582</f>
        <v>1E-13</v>
      </c>
      <c r="H266" s="17">
        <f>+'تفصيلى الاذون'!G1582</f>
        <v>9.9999999999999998E-13</v>
      </c>
      <c r="I266" s="18">
        <f>+'تفصيلى الاذون'!H1582</f>
        <v>-9E-13</v>
      </c>
      <c r="J266" s="18">
        <f>+'تفصيلى الاذون'!I1582</f>
        <v>-7.5000000000000004E-13</v>
      </c>
      <c r="K266" s="18">
        <f>+'تفصيلى الاذون'!J1582</f>
        <v>0</v>
      </c>
      <c r="L266" s="19">
        <f>+'تفصيلى الاذون'!K1582</f>
        <v>0</v>
      </c>
      <c r="M266" s="18">
        <f>+'تفصيلى الاذون'!L1582</f>
        <v>0</v>
      </c>
      <c r="N266" s="19" t="e">
        <f t="shared" si="28"/>
        <v>#DIV/0!</v>
      </c>
      <c r="O266" s="18">
        <f>+'تفصيلى الاذون'!M1582</f>
        <v>0</v>
      </c>
      <c r="P266" s="18"/>
      <c r="Q266" s="18"/>
      <c r="R266" s="18">
        <f t="shared" si="29"/>
        <v>0</v>
      </c>
      <c r="S266" s="20"/>
      <c r="T266" s="20"/>
      <c r="U266" s="21"/>
      <c r="V266" s="21"/>
      <c r="W266" s="22"/>
    </row>
    <row r="267" spans="1:23" s="23" customFormat="1" ht="36.75" customHeight="1">
      <c r="A267" s="15">
        <f>+'تفصيلى الاذون'!A1588</f>
        <v>2773</v>
      </c>
      <c r="B267" s="16">
        <f>+'تفصيلى الاذون'!B1588</f>
        <v>0</v>
      </c>
      <c r="C267" s="17" t="str">
        <f>+'تفصيلى الاذون'!C1588</f>
        <v>مزرعه زينه</v>
      </c>
      <c r="D267" s="17">
        <f>+'تفصيلى الاذون'!D1588</f>
        <v>0</v>
      </c>
      <c r="E267" s="17">
        <f>+'تفصيلى الاذون'!E1588</f>
        <v>0</v>
      </c>
      <c r="F267" s="17">
        <f>'تفصيلى الاذون'!U1588</f>
        <v>0</v>
      </c>
      <c r="G267" s="17">
        <f>+'تفصيلى الاذون'!F1588</f>
        <v>1E-13</v>
      </c>
      <c r="H267" s="17">
        <f>+'تفصيلى الاذون'!G1588</f>
        <v>9.9999999999999998E-13</v>
      </c>
      <c r="I267" s="18">
        <f>+'تفصيلى الاذون'!H1588</f>
        <v>-9E-13</v>
      </c>
      <c r="J267" s="18">
        <f>+'تفصيلى الاذون'!I1588</f>
        <v>-7.5000000000000004E-13</v>
      </c>
      <c r="K267" s="18">
        <f>+'تفصيلى الاذون'!J1588</f>
        <v>0</v>
      </c>
      <c r="L267" s="19">
        <f>+'تفصيلى الاذون'!K1588</f>
        <v>0</v>
      </c>
      <c r="M267" s="18">
        <f>+'تفصيلى الاذون'!L1588</f>
        <v>0</v>
      </c>
      <c r="N267" s="19" t="e">
        <f t="shared" si="28"/>
        <v>#DIV/0!</v>
      </c>
      <c r="O267" s="18">
        <f>+'تفصيلى الاذون'!M1588</f>
        <v>0</v>
      </c>
      <c r="P267" s="18"/>
      <c r="Q267" s="18"/>
      <c r="R267" s="18">
        <f t="shared" si="29"/>
        <v>0</v>
      </c>
      <c r="S267" s="20"/>
      <c r="T267" s="20"/>
      <c r="U267" s="21"/>
      <c r="V267" s="21"/>
      <c r="W267" s="22"/>
    </row>
    <row r="268" spans="1:23" s="23" customFormat="1" ht="36.75" customHeight="1">
      <c r="A268" s="15">
        <f>+'تفصيلى الاذون'!A1594</f>
        <v>2774</v>
      </c>
      <c r="B268" s="16">
        <f>+'تفصيلى الاذون'!B1594</f>
        <v>0</v>
      </c>
      <c r="C268" s="17" t="str">
        <f>+'تفصيلى الاذون'!C1594</f>
        <v>مزرعه زينه</v>
      </c>
      <c r="D268" s="17">
        <f>+'تفصيلى الاذون'!D1594</f>
        <v>0</v>
      </c>
      <c r="E268" s="17">
        <f>+'تفصيلى الاذون'!E1594</f>
        <v>0</v>
      </c>
      <c r="F268" s="17">
        <f>'تفصيلى الاذون'!U1594</f>
        <v>0</v>
      </c>
      <c r="G268" s="17">
        <f>+'تفصيلى الاذون'!F1594</f>
        <v>1E-13</v>
      </c>
      <c r="H268" s="17">
        <f>+'تفصيلى الاذون'!G1594</f>
        <v>9.9999999999999998E-13</v>
      </c>
      <c r="I268" s="18">
        <f>+'تفصيلى الاذون'!H1594</f>
        <v>-9E-13</v>
      </c>
      <c r="J268" s="18">
        <f>+'تفصيلى الاذون'!I1594</f>
        <v>-7.5000000000000004E-13</v>
      </c>
      <c r="K268" s="18">
        <f>+'تفصيلى الاذون'!J1594</f>
        <v>0</v>
      </c>
      <c r="L268" s="19">
        <f>+'تفصيلى الاذون'!K1594</f>
        <v>0</v>
      </c>
      <c r="M268" s="18">
        <f>+'تفصيلى الاذون'!L1594</f>
        <v>0</v>
      </c>
      <c r="N268" s="19" t="e">
        <f t="shared" si="28"/>
        <v>#DIV/0!</v>
      </c>
      <c r="O268" s="18">
        <f>+'تفصيلى الاذون'!M1594</f>
        <v>0</v>
      </c>
      <c r="P268" s="18"/>
      <c r="Q268" s="18"/>
      <c r="R268" s="18">
        <f t="shared" si="29"/>
        <v>0</v>
      </c>
      <c r="S268" s="20"/>
      <c r="T268" s="20"/>
      <c r="U268" s="21"/>
      <c r="V268" s="21"/>
      <c r="W268" s="22"/>
    </row>
    <row r="269" spans="1:23" s="23" customFormat="1" ht="36.75" customHeight="1">
      <c r="A269" s="15">
        <f>+'تفصيلى الاذون'!A1600</f>
        <v>2775</v>
      </c>
      <c r="B269" s="16">
        <f>+'تفصيلى الاذون'!B1600</f>
        <v>0</v>
      </c>
      <c r="C269" s="17" t="str">
        <f>+'تفصيلى الاذون'!C1600</f>
        <v>مزرعه زينه</v>
      </c>
      <c r="D269" s="17">
        <f>+'تفصيلى الاذون'!D1600</f>
        <v>0</v>
      </c>
      <c r="E269" s="17">
        <f>+'تفصيلى الاذون'!E1600</f>
        <v>0</v>
      </c>
      <c r="F269" s="17">
        <f>'تفصيلى الاذون'!U1600</f>
        <v>0</v>
      </c>
      <c r="G269" s="17">
        <f>+'تفصيلى الاذون'!F1600</f>
        <v>1E-13</v>
      </c>
      <c r="H269" s="17">
        <f>+'تفصيلى الاذون'!G1600</f>
        <v>9.9999999999999998E-13</v>
      </c>
      <c r="I269" s="18">
        <f>+'تفصيلى الاذون'!H1600</f>
        <v>-9E-13</v>
      </c>
      <c r="J269" s="18">
        <f>+'تفصيلى الاذون'!I1600</f>
        <v>-7.5000000000000004E-13</v>
      </c>
      <c r="K269" s="18">
        <f>+'تفصيلى الاذون'!J1600</f>
        <v>0</v>
      </c>
      <c r="L269" s="19">
        <f>+'تفصيلى الاذون'!K1600</f>
        <v>0</v>
      </c>
      <c r="M269" s="18">
        <f>+'تفصيلى الاذون'!L1600</f>
        <v>0</v>
      </c>
      <c r="N269" s="19" t="e">
        <f t="shared" si="28"/>
        <v>#DIV/0!</v>
      </c>
      <c r="O269" s="18">
        <f>+'تفصيلى الاذون'!M1600</f>
        <v>0</v>
      </c>
      <c r="P269" s="18"/>
      <c r="Q269" s="18"/>
      <c r="R269" s="18">
        <f t="shared" si="29"/>
        <v>0</v>
      </c>
      <c r="S269" s="20"/>
      <c r="T269" s="20"/>
      <c r="U269" s="21"/>
      <c r="V269" s="21"/>
      <c r="W269" s="22"/>
    </row>
    <row r="270" spans="1:23" s="23" customFormat="1" ht="36.75" customHeight="1">
      <c r="A270" s="15">
        <f>+'تفصيلى الاذون'!A1606</f>
        <v>2776</v>
      </c>
      <c r="B270" s="16">
        <f>+'تفصيلى الاذون'!B1606</f>
        <v>0</v>
      </c>
      <c r="C270" s="17" t="str">
        <f>+'تفصيلى الاذون'!C1606</f>
        <v>مزرعه زينه</v>
      </c>
      <c r="D270" s="17">
        <f>+'تفصيلى الاذون'!D1606</f>
        <v>0</v>
      </c>
      <c r="E270" s="17">
        <f>+'تفصيلى الاذون'!E1606</f>
        <v>0</v>
      </c>
      <c r="F270" s="17">
        <f>'تفصيلى الاذون'!U1606</f>
        <v>0</v>
      </c>
      <c r="G270" s="17">
        <f>+'تفصيلى الاذون'!F1606</f>
        <v>1E-13</v>
      </c>
      <c r="H270" s="17">
        <f>+'تفصيلى الاذون'!G1606</f>
        <v>9.9999999999999998E-13</v>
      </c>
      <c r="I270" s="18">
        <f>+'تفصيلى الاذون'!H1606</f>
        <v>-9E-13</v>
      </c>
      <c r="J270" s="18">
        <f>+'تفصيلى الاذون'!I1606</f>
        <v>-7.5000000000000004E-13</v>
      </c>
      <c r="K270" s="18">
        <f>+'تفصيلى الاذون'!J1606</f>
        <v>0</v>
      </c>
      <c r="L270" s="19">
        <f>+'تفصيلى الاذون'!K1606</f>
        <v>0</v>
      </c>
      <c r="M270" s="18">
        <f>+'تفصيلى الاذون'!L1606</f>
        <v>0</v>
      </c>
      <c r="N270" s="19" t="e">
        <f t="shared" si="28"/>
        <v>#DIV/0!</v>
      </c>
      <c r="O270" s="18">
        <f>+'تفصيلى الاذون'!M1606</f>
        <v>0</v>
      </c>
      <c r="P270" s="18"/>
      <c r="Q270" s="18"/>
      <c r="R270" s="18">
        <f t="shared" ref="R270:R280" si="30">L270-P270-Q270</f>
        <v>0</v>
      </c>
      <c r="S270" s="20"/>
      <c r="T270" s="20"/>
      <c r="U270" s="21"/>
      <c r="V270" s="21"/>
      <c r="W270" s="22"/>
    </row>
    <row r="271" spans="1:23" s="23" customFormat="1" ht="36.75" customHeight="1">
      <c r="A271" s="15">
        <f>+'تفصيلى الاذون'!A1612</f>
        <v>2777</v>
      </c>
      <c r="B271" s="16">
        <f>+'تفصيلى الاذون'!B1612</f>
        <v>0</v>
      </c>
      <c r="C271" s="17" t="str">
        <f>+'تفصيلى الاذون'!C1612</f>
        <v>مزرعه زينه</v>
      </c>
      <c r="D271" s="17">
        <f>+'تفصيلى الاذون'!D1612</f>
        <v>0</v>
      </c>
      <c r="E271" s="17">
        <f>+'تفصيلى الاذون'!E1612</f>
        <v>0</v>
      </c>
      <c r="F271" s="17">
        <f>'تفصيلى الاذون'!U1612</f>
        <v>0</v>
      </c>
      <c r="G271" s="17">
        <f>+'تفصيلى الاذون'!F1612</f>
        <v>1E-13</v>
      </c>
      <c r="H271" s="17">
        <f>+'تفصيلى الاذون'!G1612</f>
        <v>9.9999999999999998E-13</v>
      </c>
      <c r="I271" s="18">
        <f>+'تفصيلى الاذون'!H1612</f>
        <v>-9E-13</v>
      </c>
      <c r="J271" s="18">
        <f>+'تفصيلى الاذون'!I1612</f>
        <v>-7.5000000000000004E-13</v>
      </c>
      <c r="K271" s="18">
        <f>+'تفصيلى الاذون'!J1612</f>
        <v>0</v>
      </c>
      <c r="L271" s="19">
        <f>+'تفصيلى الاذون'!K1612</f>
        <v>0</v>
      </c>
      <c r="M271" s="18">
        <f>+'تفصيلى الاذون'!L1612</f>
        <v>0</v>
      </c>
      <c r="N271" s="19" t="e">
        <f t="shared" si="28"/>
        <v>#DIV/0!</v>
      </c>
      <c r="O271" s="18">
        <f>+'تفصيلى الاذون'!M1612</f>
        <v>0</v>
      </c>
      <c r="P271" s="18"/>
      <c r="Q271" s="18"/>
      <c r="R271" s="18">
        <f t="shared" si="30"/>
        <v>0</v>
      </c>
      <c r="S271" s="20"/>
      <c r="T271" s="20"/>
      <c r="U271" s="21"/>
      <c r="V271" s="21"/>
      <c r="W271" s="22"/>
    </row>
    <row r="272" spans="1:23" s="23" customFormat="1" ht="36.75" customHeight="1">
      <c r="A272" s="15">
        <f>+'تفصيلى الاذون'!A1618</f>
        <v>2778</v>
      </c>
      <c r="B272" s="16">
        <f>+'تفصيلى الاذون'!B1618</f>
        <v>0</v>
      </c>
      <c r="C272" s="17" t="str">
        <f>+'تفصيلى الاذون'!C1618</f>
        <v>مزرعه زينه</v>
      </c>
      <c r="D272" s="17">
        <f>+'تفصيلى الاذون'!D1618</f>
        <v>0</v>
      </c>
      <c r="E272" s="17">
        <f>+'تفصيلى الاذون'!E1618</f>
        <v>0</v>
      </c>
      <c r="F272" s="17">
        <f>'تفصيلى الاذون'!U1618</f>
        <v>0</v>
      </c>
      <c r="G272" s="17">
        <f>+'تفصيلى الاذون'!F1618</f>
        <v>1E-13</v>
      </c>
      <c r="H272" s="17">
        <f>+'تفصيلى الاذون'!G1618</f>
        <v>9.9999999999999998E-13</v>
      </c>
      <c r="I272" s="18">
        <f>+'تفصيلى الاذون'!H1618</f>
        <v>-9E-13</v>
      </c>
      <c r="J272" s="18">
        <f>+'تفصيلى الاذون'!I1618</f>
        <v>-7.5000000000000004E-13</v>
      </c>
      <c r="K272" s="18">
        <f>+'تفصيلى الاذون'!J1618</f>
        <v>0</v>
      </c>
      <c r="L272" s="19">
        <f>+'تفصيلى الاذون'!K1618</f>
        <v>0</v>
      </c>
      <c r="M272" s="18">
        <f>+'تفصيلى الاذون'!L1618</f>
        <v>0</v>
      </c>
      <c r="N272" s="19" t="e">
        <f t="shared" si="28"/>
        <v>#DIV/0!</v>
      </c>
      <c r="O272" s="18">
        <f>+'تفصيلى الاذون'!M1618</f>
        <v>0</v>
      </c>
      <c r="P272" s="18"/>
      <c r="Q272" s="18"/>
      <c r="R272" s="18">
        <f t="shared" si="30"/>
        <v>0</v>
      </c>
      <c r="S272" s="20"/>
      <c r="T272" s="20"/>
      <c r="U272" s="21"/>
      <c r="V272" s="21"/>
      <c r="W272" s="22"/>
    </row>
    <row r="273" spans="1:23" s="23" customFormat="1" ht="36.75" customHeight="1">
      <c r="A273" s="15">
        <f>+'تفصيلى الاذون'!A1624</f>
        <v>2779</v>
      </c>
      <c r="B273" s="16">
        <f>+'تفصيلى الاذون'!B1624</f>
        <v>0</v>
      </c>
      <c r="C273" s="17" t="str">
        <f>+'تفصيلى الاذون'!C1624</f>
        <v>مزرعه زينه</v>
      </c>
      <c r="D273" s="17">
        <f>+'تفصيلى الاذون'!D1624</f>
        <v>0</v>
      </c>
      <c r="E273" s="17">
        <f>+'تفصيلى الاذون'!E1624</f>
        <v>0</v>
      </c>
      <c r="F273" s="17">
        <f>'تفصيلى الاذون'!U1624</f>
        <v>0</v>
      </c>
      <c r="G273" s="17">
        <f>+'تفصيلى الاذون'!F1624</f>
        <v>1E-13</v>
      </c>
      <c r="H273" s="17">
        <f>+'تفصيلى الاذون'!G1624</f>
        <v>9.9999999999999998E-13</v>
      </c>
      <c r="I273" s="18">
        <f>+'تفصيلى الاذون'!H1624</f>
        <v>-9E-13</v>
      </c>
      <c r="J273" s="18">
        <f>+'تفصيلى الاذون'!I1624</f>
        <v>-7.5000000000000004E-13</v>
      </c>
      <c r="K273" s="18">
        <f>+'تفصيلى الاذون'!J1624</f>
        <v>0</v>
      </c>
      <c r="L273" s="19">
        <f>+'تفصيلى الاذون'!K1624</f>
        <v>0</v>
      </c>
      <c r="M273" s="18">
        <f>+'تفصيلى الاذون'!L1624</f>
        <v>0</v>
      </c>
      <c r="N273" s="19" t="e">
        <f t="shared" si="28"/>
        <v>#DIV/0!</v>
      </c>
      <c r="O273" s="18">
        <f>+'تفصيلى الاذون'!M1624</f>
        <v>0</v>
      </c>
      <c r="P273" s="18"/>
      <c r="Q273" s="18"/>
      <c r="R273" s="18">
        <f t="shared" si="30"/>
        <v>0</v>
      </c>
      <c r="S273" s="20"/>
      <c r="T273" s="20"/>
      <c r="U273" s="21"/>
      <c r="V273" s="21"/>
      <c r="W273" s="22"/>
    </row>
    <row r="274" spans="1:23" s="23" customFormat="1" ht="36.75" customHeight="1">
      <c r="A274" s="15">
        <f>+'تفصيلى الاذون'!A1630</f>
        <v>2780</v>
      </c>
      <c r="B274" s="16">
        <f>+'تفصيلى الاذون'!B1630</f>
        <v>0</v>
      </c>
      <c r="C274" s="17" t="str">
        <f>+'تفصيلى الاذون'!C1630</f>
        <v>مزرعه زينه</v>
      </c>
      <c r="D274" s="17">
        <f>+'تفصيلى الاذون'!D1630</f>
        <v>0</v>
      </c>
      <c r="E274" s="17">
        <f>+'تفصيلى الاذون'!E1630</f>
        <v>0</v>
      </c>
      <c r="F274" s="17">
        <f>'تفصيلى الاذون'!U1630</f>
        <v>0</v>
      </c>
      <c r="G274" s="17">
        <f>+'تفصيلى الاذون'!F1630</f>
        <v>1E-13</v>
      </c>
      <c r="H274" s="17">
        <f>+'تفصيلى الاذون'!G1630</f>
        <v>9.9999999999999998E-13</v>
      </c>
      <c r="I274" s="18">
        <f>+'تفصيلى الاذون'!H1630</f>
        <v>-9E-13</v>
      </c>
      <c r="J274" s="18">
        <f>+'تفصيلى الاذون'!I1630</f>
        <v>-7.5000000000000004E-13</v>
      </c>
      <c r="K274" s="18">
        <f>+'تفصيلى الاذون'!J1630</f>
        <v>0</v>
      </c>
      <c r="L274" s="19">
        <f>+'تفصيلى الاذون'!K1630</f>
        <v>0</v>
      </c>
      <c r="M274" s="18">
        <f>+'تفصيلى الاذون'!L1630</f>
        <v>0</v>
      </c>
      <c r="N274" s="19" t="e">
        <f t="shared" si="28"/>
        <v>#DIV/0!</v>
      </c>
      <c r="O274" s="18">
        <f>+'تفصيلى الاذون'!M1630</f>
        <v>0</v>
      </c>
      <c r="P274" s="18"/>
      <c r="Q274" s="18"/>
      <c r="R274" s="18">
        <f t="shared" si="30"/>
        <v>0</v>
      </c>
      <c r="S274" s="20"/>
      <c r="T274" s="20"/>
      <c r="U274" s="21"/>
      <c r="V274" s="21"/>
      <c r="W274" s="22"/>
    </row>
    <row r="275" spans="1:23" s="23" customFormat="1" ht="36.75" customHeight="1">
      <c r="A275" s="15">
        <f>+'تفصيلى الاذون'!A1636</f>
        <v>2781</v>
      </c>
      <c r="B275" s="16">
        <f>+'تفصيلى الاذون'!B1636</f>
        <v>0</v>
      </c>
      <c r="C275" s="17" t="str">
        <f>+'تفصيلى الاذون'!C1636</f>
        <v>مزرعه زينه</v>
      </c>
      <c r="D275" s="17">
        <f>+'تفصيلى الاذون'!D1636</f>
        <v>0</v>
      </c>
      <c r="E275" s="17">
        <f>+'تفصيلى الاذون'!E1636</f>
        <v>0</v>
      </c>
      <c r="F275" s="17">
        <f>'تفصيلى الاذون'!U1636</f>
        <v>0</v>
      </c>
      <c r="G275" s="17">
        <f>+'تفصيلى الاذون'!F1636</f>
        <v>1E-13</v>
      </c>
      <c r="H275" s="17">
        <f>+'تفصيلى الاذون'!G1636</f>
        <v>9.9999999999999998E-13</v>
      </c>
      <c r="I275" s="18">
        <f>+'تفصيلى الاذون'!H1636</f>
        <v>-9E-13</v>
      </c>
      <c r="J275" s="18">
        <f>+'تفصيلى الاذون'!I1636</f>
        <v>-7.5000000000000004E-13</v>
      </c>
      <c r="K275" s="18">
        <f>+'تفصيلى الاذون'!J1636</f>
        <v>0</v>
      </c>
      <c r="L275" s="19">
        <f>+'تفصيلى الاذون'!K1636</f>
        <v>0</v>
      </c>
      <c r="M275" s="18">
        <f>+'تفصيلى الاذون'!L1636</f>
        <v>0</v>
      </c>
      <c r="N275" s="19" t="e">
        <f t="shared" si="28"/>
        <v>#DIV/0!</v>
      </c>
      <c r="O275" s="18">
        <f>+'تفصيلى الاذون'!M1636</f>
        <v>0</v>
      </c>
      <c r="P275" s="18"/>
      <c r="Q275" s="18"/>
      <c r="R275" s="18">
        <f t="shared" si="30"/>
        <v>0</v>
      </c>
      <c r="S275" s="20"/>
      <c r="T275" s="20"/>
      <c r="U275" s="21"/>
      <c r="V275" s="21"/>
      <c r="W275" s="22"/>
    </row>
    <row r="276" spans="1:23" s="23" customFormat="1" ht="36.75" customHeight="1">
      <c r="A276" s="15">
        <f>+'تفصيلى الاذون'!A1642</f>
        <v>2782</v>
      </c>
      <c r="B276" s="16">
        <f>+'تفصيلى الاذون'!B1642</f>
        <v>0</v>
      </c>
      <c r="C276" s="17" t="str">
        <f>+'تفصيلى الاذون'!C1642</f>
        <v>مزرعه زينه</v>
      </c>
      <c r="D276" s="17">
        <f>+'تفصيلى الاذون'!D1642</f>
        <v>0</v>
      </c>
      <c r="E276" s="17">
        <f>+'تفصيلى الاذون'!E1642</f>
        <v>0</v>
      </c>
      <c r="F276" s="17">
        <f>'تفصيلى الاذون'!U1642</f>
        <v>0</v>
      </c>
      <c r="G276" s="17">
        <f>+'تفصيلى الاذون'!F1642</f>
        <v>1E-13</v>
      </c>
      <c r="H276" s="17">
        <f>+'تفصيلى الاذون'!G1642</f>
        <v>9.9999999999999998E-13</v>
      </c>
      <c r="I276" s="18">
        <f>+'تفصيلى الاذون'!H1642</f>
        <v>-9E-13</v>
      </c>
      <c r="J276" s="18">
        <f>+'تفصيلى الاذون'!I1642</f>
        <v>-7.5000000000000004E-13</v>
      </c>
      <c r="K276" s="18">
        <f>+'تفصيلى الاذون'!J1642</f>
        <v>0</v>
      </c>
      <c r="L276" s="19">
        <f>+'تفصيلى الاذون'!K1642</f>
        <v>0</v>
      </c>
      <c r="M276" s="18">
        <f>+'تفصيلى الاذون'!L1642</f>
        <v>0</v>
      </c>
      <c r="N276" s="19" t="e">
        <f t="shared" si="28"/>
        <v>#DIV/0!</v>
      </c>
      <c r="O276" s="18">
        <f>+'تفصيلى الاذون'!M1642</f>
        <v>0</v>
      </c>
      <c r="P276" s="18"/>
      <c r="Q276" s="18"/>
      <c r="R276" s="18">
        <f t="shared" si="30"/>
        <v>0</v>
      </c>
      <c r="S276" s="20"/>
      <c r="T276" s="20"/>
      <c r="U276" s="21"/>
      <c r="V276" s="21"/>
      <c r="W276" s="22"/>
    </row>
    <row r="277" spans="1:23" s="23" customFormat="1" ht="36.75" customHeight="1">
      <c r="A277" s="15">
        <f>+'تفصيلى الاذون'!A1648</f>
        <v>2783</v>
      </c>
      <c r="B277" s="16">
        <f>+'تفصيلى الاذون'!B1648</f>
        <v>0</v>
      </c>
      <c r="C277" s="17" t="str">
        <f>+'تفصيلى الاذون'!C1648</f>
        <v>مزرعه زينه</v>
      </c>
      <c r="D277" s="17">
        <f>+'تفصيلى الاذون'!D1648</f>
        <v>0</v>
      </c>
      <c r="E277" s="17">
        <f>+'تفصيلى الاذون'!E1648</f>
        <v>0</v>
      </c>
      <c r="F277" s="17">
        <f>'تفصيلى الاذون'!U1648</f>
        <v>0</v>
      </c>
      <c r="G277" s="17">
        <f>+'تفصيلى الاذون'!F1648</f>
        <v>1E-13</v>
      </c>
      <c r="H277" s="17">
        <f>+'تفصيلى الاذون'!G1648</f>
        <v>9.9999999999999998E-13</v>
      </c>
      <c r="I277" s="18">
        <f>+'تفصيلى الاذون'!H1648</f>
        <v>-9E-13</v>
      </c>
      <c r="J277" s="18">
        <f>+'تفصيلى الاذون'!I1648</f>
        <v>-7.5000000000000004E-13</v>
      </c>
      <c r="K277" s="18">
        <f>+'تفصيلى الاذون'!J1648</f>
        <v>0</v>
      </c>
      <c r="L277" s="19">
        <f>+'تفصيلى الاذون'!K1648</f>
        <v>0</v>
      </c>
      <c r="M277" s="18">
        <f>+'تفصيلى الاذون'!L1648</f>
        <v>0</v>
      </c>
      <c r="N277" s="19" t="e">
        <f t="shared" si="28"/>
        <v>#DIV/0!</v>
      </c>
      <c r="O277" s="18">
        <f>+'تفصيلى الاذون'!M1648</f>
        <v>0</v>
      </c>
      <c r="P277" s="18"/>
      <c r="Q277" s="18"/>
      <c r="R277" s="18">
        <f t="shared" si="30"/>
        <v>0</v>
      </c>
      <c r="S277" s="20"/>
      <c r="T277" s="20"/>
      <c r="U277" s="21"/>
      <c r="V277" s="21"/>
      <c r="W277" s="22"/>
    </row>
    <row r="278" spans="1:23" s="23" customFormat="1" ht="36.75" customHeight="1">
      <c r="A278" s="15">
        <f>+'تفصيلى الاذون'!A1654</f>
        <v>2784</v>
      </c>
      <c r="B278" s="16">
        <f>+'تفصيلى الاذون'!B1654</f>
        <v>0</v>
      </c>
      <c r="C278" s="17" t="str">
        <f>+'تفصيلى الاذون'!C1654</f>
        <v>مزرعه زينه</v>
      </c>
      <c r="D278" s="17">
        <f>+'تفصيلى الاذون'!D1654</f>
        <v>0</v>
      </c>
      <c r="E278" s="17">
        <f>+'تفصيلى الاذون'!E1654</f>
        <v>0</v>
      </c>
      <c r="F278" s="17">
        <f>'تفصيلى الاذون'!U1654</f>
        <v>0</v>
      </c>
      <c r="G278" s="17">
        <f>+'تفصيلى الاذون'!F1654</f>
        <v>1E-13</v>
      </c>
      <c r="H278" s="17">
        <f>+'تفصيلى الاذون'!G1654</f>
        <v>9.9999999999999998E-13</v>
      </c>
      <c r="I278" s="18">
        <f>+'تفصيلى الاذون'!H1654</f>
        <v>-9E-13</v>
      </c>
      <c r="J278" s="18">
        <f>+'تفصيلى الاذون'!I1654</f>
        <v>-7.5000000000000004E-13</v>
      </c>
      <c r="K278" s="18">
        <f>+'تفصيلى الاذون'!J1654</f>
        <v>0</v>
      </c>
      <c r="L278" s="19">
        <f>+'تفصيلى الاذون'!K1654</f>
        <v>0</v>
      </c>
      <c r="M278" s="18">
        <f>+'تفصيلى الاذون'!L1654</f>
        <v>0</v>
      </c>
      <c r="N278" s="19" t="e">
        <f t="shared" si="28"/>
        <v>#DIV/0!</v>
      </c>
      <c r="O278" s="18">
        <f>+'تفصيلى الاذون'!M1654</f>
        <v>0</v>
      </c>
      <c r="P278" s="18"/>
      <c r="Q278" s="18"/>
      <c r="R278" s="18">
        <f t="shared" si="30"/>
        <v>0</v>
      </c>
      <c r="S278" s="20"/>
      <c r="T278" s="20"/>
      <c r="U278" s="21"/>
      <c r="V278" s="21"/>
      <c r="W278" s="22"/>
    </row>
    <row r="279" spans="1:23" s="23" customFormat="1" ht="36.75" customHeight="1">
      <c r="A279" s="15">
        <f>+'تفصيلى الاذون'!A1660</f>
        <v>2785</v>
      </c>
      <c r="B279" s="16">
        <f>+'تفصيلى الاذون'!B1660</f>
        <v>0</v>
      </c>
      <c r="C279" s="17" t="str">
        <f>+'تفصيلى الاذون'!C1660</f>
        <v>مزرعه زينه</v>
      </c>
      <c r="D279" s="17">
        <f>+'تفصيلى الاذون'!D1660</f>
        <v>0</v>
      </c>
      <c r="E279" s="17">
        <f>+'تفصيلى الاذون'!E1660</f>
        <v>0</v>
      </c>
      <c r="F279" s="17">
        <f>'تفصيلى الاذون'!U1660</f>
        <v>0</v>
      </c>
      <c r="G279" s="17">
        <f>+'تفصيلى الاذون'!F1660</f>
        <v>1E-13</v>
      </c>
      <c r="H279" s="17">
        <f>+'تفصيلى الاذون'!G1660</f>
        <v>9.9999999999999998E-13</v>
      </c>
      <c r="I279" s="18">
        <f>+'تفصيلى الاذون'!H1660</f>
        <v>-9E-13</v>
      </c>
      <c r="J279" s="18">
        <f>+'تفصيلى الاذون'!I1660</f>
        <v>-7.5000000000000004E-13</v>
      </c>
      <c r="K279" s="18">
        <f>+'تفصيلى الاذون'!J1660</f>
        <v>0</v>
      </c>
      <c r="L279" s="19">
        <f>+'تفصيلى الاذون'!K1660</f>
        <v>0</v>
      </c>
      <c r="M279" s="18">
        <f>+'تفصيلى الاذون'!L1660</f>
        <v>0</v>
      </c>
      <c r="N279" s="19" t="e">
        <f t="shared" si="28"/>
        <v>#DIV/0!</v>
      </c>
      <c r="O279" s="18">
        <f>+'تفصيلى الاذون'!M1660</f>
        <v>0</v>
      </c>
      <c r="P279" s="18"/>
      <c r="Q279" s="18"/>
      <c r="R279" s="18">
        <f t="shared" si="30"/>
        <v>0</v>
      </c>
      <c r="S279" s="20"/>
      <c r="T279" s="20"/>
      <c r="U279" s="21"/>
      <c r="V279" s="21"/>
      <c r="W279" s="22"/>
    </row>
    <row r="280" spans="1:23" s="23" customFormat="1" ht="36.75" customHeight="1">
      <c r="A280" s="15">
        <f>+'تفصيلى الاذون'!A1666</f>
        <v>2786</v>
      </c>
      <c r="B280" s="16">
        <f>+'تفصيلى الاذون'!B1666</f>
        <v>0</v>
      </c>
      <c r="C280" s="17" t="str">
        <f>+'تفصيلى الاذون'!C1666</f>
        <v>مزرعه زينه</v>
      </c>
      <c r="D280" s="17">
        <f>+'تفصيلى الاذون'!D1666</f>
        <v>0</v>
      </c>
      <c r="E280" s="17">
        <f>+'تفصيلى الاذون'!E1666</f>
        <v>0</v>
      </c>
      <c r="F280" s="17">
        <f>'تفصيلى الاذون'!U1666</f>
        <v>0</v>
      </c>
      <c r="G280" s="17">
        <f>+'تفصيلى الاذون'!F1666</f>
        <v>1E-13</v>
      </c>
      <c r="H280" s="17">
        <f>+'تفصيلى الاذون'!G1666</f>
        <v>9.9999999999999998E-13</v>
      </c>
      <c r="I280" s="18">
        <f>+'تفصيلى الاذون'!H1666</f>
        <v>-9E-13</v>
      </c>
      <c r="J280" s="18">
        <f>+'تفصيلى الاذون'!I1666</f>
        <v>-7.5000000000000004E-13</v>
      </c>
      <c r="K280" s="18">
        <f>+'تفصيلى الاذون'!J1666</f>
        <v>0</v>
      </c>
      <c r="L280" s="19">
        <f>+'تفصيلى الاذون'!K1666</f>
        <v>0</v>
      </c>
      <c r="M280" s="18">
        <f>+'تفصيلى الاذون'!L1666</f>
        <v>0</v>
      </c>
      <c r="N280" s="19" t="e">
        <f t="shared" si="28"/>
        <v>#DIV/0!</v>
      </c>
      <c r="O280" s="18">
        <f>+'تفصيلى الاذون'!M1666</f>
        <v>0</v>
      </c>
      <c r="P280" s="18"/>
      <c r="Q280" s="18"/>
      <c r="R280" s="18">
        <f t="shared" si="30"/>
        <v>0</v>
      </c>
      <c r="S280" s="20"/>
      <c r="T280" s="20"/>
      <c r="U280" s="21"/>
      <c r="V280" s="21"/>
      <c r="W280" s="22"/>
    </row>
    <row r="281" spans="1:23" s="23" customFormat="1" ht="36.75" customHeight="1">
      <c r="A281" s="15">
        <f>+'تفصيلى الاذون'!A1672</f>
        <v>2787</v>
      </c>
      <c r="B281" s="16">
        <f>+'تفصيلى الاذون'!B1672</f>
        <v>0</v>
      </c>
      <c r="C281" s="17" t="str">
        <f>+'تفصيلى الاذون'!C1672</f>
        <v>مزرعه زينه</v>
      </c>
      <c r="D281" s="17">
        <f>+'تفصيلى الاذون'!D1672</f>
        <v>0</v>
      </c>
      <c r="E281" s="17">
        <f>+'تفصيلى الاذون'!E1672</f>
        <v>0</v>
      </c>
      <c r="F281" s="17">
        <f>'تفصيلى الاذون'!U1672</f>
        <v>0</v>
      </c>
      <c r="G281" s="17">
        <f>+'تفصيلى الاذون'!F1672</f>
        <v>1E-13</v>
      </c>
      <c r="H281" s="17">
        <f>+'تفصيلى الاذون'!G1672</f>
        <v>9.9999999999999998E-13</v>
      </c>
      <c r="I281" s="18">
        <f>+'تفصيلى الاذون'!H1672</f>
        <v>-9E-13</v>
      </c>
      <c r="J281" s="18">
        <f>+'تفصيلى الاذون'!I1672</f>
        <v>-7.5000000000000004E-13</v>
      </c>
      <c r="K281" s="18">
        <f>+'تفصيلى الاذون'!J1672</f>
        <v>0</v>
      </c>
      <c r="L281" s="19">
        <f>+'تفصيلى الاذون'!K1672</f>
        <v>0</v>
      </c>
      <c r="M281" s="18">
        <f>+'تفصيلى الاذون'!L1672</f>
        <v>0</v>
      </c>
      <c r="N281" s="19" t="e">
        <f t="shared" si="28"/>
        <v>#DIV/0!</v>
      </c>
      <c r="O281" s="18">
        <f>+'تفصيلى الاذون'!M1672</f>
        <v>0</v>
      </c>
      <c r="P281" s="18"/>
      <c r="Q281" s="18"/>
      <c r="R281" s="18">
        <f t="shared" ref="R281:R290" si="31">L281-P281-Q281</f>
        <v>0</v>
      </c>
      <c r="S281" s="20"/>
      <c r="T281" s="20"/>
      <c r="U281" s="21"/>
      <c r="V281" s="21"/>
      <c r="W281" s="22"/>
    </row>
    <row r="282" spans="1:23" s="23" customFormat="1" ht="36.75" customHeight="1">
      <c r="A282" s="15">
        <f>+'تفصيلى الاذون'!A1678</f>
        <v>2788</v>
      </c>
      <c r="B282" s="16">
        <f>+'تفصيلى الاذون'!B1678</f>
        <v>0</v>
      </c>
      <c r="C282" s="17" t="str">
        <f>+'تفصيلى الاذون'!C1678</f>
        <v>مزرعه زينه</v>
      </c>
      <c r="D282" s="17">
        <f>+'تفصيلى الاذون'!D1678</f>
        <v>0</v>
      </c>
      <c r="E282" s="17">
        <f>+'تفصيلى الاذون'!E1678</f>
        <v>0</v>
      </c>
      <c r="F282" s="17">
        <f>'تفصيلى الاذون'!U1678</f>
        <v>0</v>
      </c>
      <c r="G282" s="17">
        <f>+'تفصيلى الاذون'!F1678</f>
        <v>1E-13</v>
      </c>
      <c r="H282" s="17">
        <f>+'تفصيلى الاذون'!G1678</f>
        <v>9.9999999999999998E-13</v>
      </c>
      <c r="I282" s="18">
        <f>+'تفصيلى الاذون'!H1678</f>
        <v>-9E-13</v>
      </c>
      <c r="J282" s="18">
        <f>+'تفصيلى الاذون'!I1678</f>
        <v>-7.5000000000000004E-13</v>
      </c>
      <c r="K282" s="18">
        <f>+'تفصيلى الاذون'!J1678</f>
        <v>0</v>
      </c>
      <c r="L282" s="19">
        <f>+'تفصيلى الاذون'!K1678</f>
        <v>0</v>
      </c>
      <c r="M282" s="18">
        <f>+'تفصيلى الاذون'!L1678</f>
        <v>0</v>
      </c>
      <c r="N282" s="19" t="e">
        <f t="shared" si="28"/>
        <v>#DIV/0!</v>
      </c>
      <c r="O282" s="18">
        <f>+'تفصيلى الاذون'!M1678</f>
        <v>0</v>
      </c>
      <c r="P282" s="18"/>
      <c r="Q282" s="18"/>
      <c r="R282" s="18">
        <f t="shared" si="31"/>
        <v>0</v>
      </c>
      <c r="S282" s="20"/>
      <c r="T282" s="20"/>
      <c r="U282" s="21"/>
      <c r="V282" s="21"/>
      <c r="W282" s="22"/>
    </row>
    <row r="283" spans="1:23" s="23" customFormat="1" ht="36.75" customHeight="1">
      <c r="A283" s="15">
        <f>+'تفصيلى الاذون'!A1684</f>
        <v>2789</v>
      </c>
      <c r="B283" s="16">
        <f>+'تفصيلى الاذون'!B1684</f>
        <v>0</v>
      </c>
      <c r="C283" s="17" t="str">
        <f>+'تفصيلى الاذون'!C1684</f>
        <v>مزرعه زينه</v>
      </c>
      <c r="D283" s="17">
        <f>+'تفصيلى الاذون'!D1684</f>
        <v>0</v>
      </c>
      <c r="E283" s="17">
        <f>+'تفصيلى الاذون'!E1684</f>
        <v>0</v>
      </c>
      <c r="F283" s="17">
        <f>'تفصيلى الاذون'!U1684</f>
        <v>0</v>
      </c>
      <c r="G283" s="17">
        <f>+'تفصيلى الاذون'!F1684</f>
        <v>1E-13</v>
      </c>
      <c r="H283" s="17">
        <f>+'تفصيلى الاذون'!G1684</f>
        <v>9.9999999999999998E-13</v>
      </c>
      <c r="I283" s="18">
        <f>+'تفصيلى الاذون'!H1684</f>
        <v>-9E-13</v>
      </c>
      <c r="J283" s="18">
        <f>+'تفصيلى الاذون'!I1684</f>
        <v>-7.5000000000000004E-13</v>
      </c>
      <c r="K283" s="18">
        <f>+'تفصيلى الاذون'!J1684</f>
        <v>0</v>
      </c>
      <c r="L283" s="19">
        <f>+'تفصيلى الاذون'!K1684</f>
        <v>0</v>
      </c>
      <c r="M283" s="18">
        <f>+'تفصيلى الاذون'!L1684</f>
        <v>0</v>
      </c>
      <c r="N283" s="19" t="e">
        <f t="shared" si="28"/>
        <v>#DIV/0!</v>
      </c>
      <c r="O283" s="18">
        <f>+'تفصيلى الاذون'!M1684</f>
        <v>0</v>
      </c>
      <c r="P283" s="18"/>
      <c r="Q283" s="18"/>
      <c r="R283" s="18">
        <f t="shared" si="31"/>
        <v>0</v>
      </c>
      <c r="S283" s="20"/>
      <c r="T283" s="20"/>
      <c r="U283" s="21"/>
      <c r="V283" s="21"/>
      <c r="W283" s="22"/>
    </row>
    <row r="284" spans="1:23" s="23" customFormat="1" ht="36.75" customHeight="1">
      <c r="A284" s="15">
        <f>+'تفصيلى الاذون'!A1690</f>
        <v>2790</v>
      </c>
      <c r="B284" s="16">
        <f>+'تفصيلى الاذون'!B1690</f>
        <v>0</v>
      </c>
      <c r="C284" s="17" t="str">
        <f>+'تفصيلى الاذون'!C1690</f>
        <v>مزرعه زينه</v>
      </c>
      <c r="D284" s="17">
        <f>+'تفصيلى الاذون'!D1690</f>
        <v>0</v>
      </c>
      <c r="E284" s="17">
        <f>+'تفصيلى الاذون'!E1690</f>
        <v>0</v>
      </c>
      <c r="F284" s="17">
        <f>'تفصيلى الاذون'!U1690</f>
        <v>0</v>
      </c>
      <c r="G284" s="17">
        <f>+'تفصيلى الاذون'!F1690</f>
        <v>1E-13</v>
      </c>
      <c r="H284" s="17">
        <f>+'تفصيلى الاذون'!G1690</f>
        <v>9.9999999999999998E-13</v>
      </c>
      <c r="I284" s="18">
        <f>+'تفصيلى الاذون'!H1690</f>
        <v>-9E-13</v>
      </c>
      <c r="J284" s="18">
        <f>+'تفصيلى الاذون'!I1690</f>
        <v>-7.5000000000000004E-13</v>
      </c>
      <c r="K284" s="18">
        <f>+'تفصيلى الاذون'!J1690</f>
        <v>0</v>
      </c>
      <c r="L284" s="19">
        <f>+'تفصيلى الاذون'!K1690</f>
        <v>0</v>
      </c>
      <c r="M284" s="18">
        <f>+'تفصيلى الاذون'!L1690</f>
        <v>0</v>
      </c>
      <c r="N284" s="19" t="e">
        <f t="shared" si="28"/>
        <v>#DIV/0!</v>
      </c>
      <c r="O284" s="18">
        <f>+'تفصيلى الاذون'!M1690</f>
        <v>0</v>
      </c>
      <c r="P284" s="18"/>
      <c r="Q284" s="18"/>
      <c r="R284" s="18">
        <f t="shared" si="31"/>
        <v>0</v>
      </c>
      <c r="S284" s="20"/>
      <c r="T284" s="20"/>
      <c r="U284" s="21"/>
      <c r="V284" s="21"/>
      <c r="W284" s="22"/>
    </row>
    <row r="285" spans="1:23" s="23" customFormat="1" ht="36.75" customHeight="1">
      <c r="A285" s="15">
        <f>+'تفصيلى الاذون'!A1696</f>
        <v>2791</v>
      </c>
      <c r="B285" s="16">
        <f>+'تفصيلى الاذون'!B1696</f>
        <v>0</v>
      </c>
      <c r="C285" s="17" t="str">
        <f>+'تفصيلى الاذون'!C1696</f>
        <v>مزرعه زينه</v>
      </c>
      <c r="D285" s="17">
        <f>+'تفصيلى الاذون'!D1696</f>
        <v>0</v>
      </c>
      <c r="E285" s="17">
        <f>+'تفصيلى الاذون'!E1696</f>
        <v>0</v>
      </c>
      <c r="F285" s="17">
        <f>'تفصيلى الاذون'!U1696</f>
        <v>0</v>
      </c>
      <c r="G285" s="17">
        <f>+'تفصيلى الاذون'!F1696</f>
        <v>1E-13</v>
      </c>
      <c r="H285" s="17">
        <f>+'تفصيلى الاذون'!G1696</f>
        <v>9.9999999999999998E-13</v>
      </c>
      <c r="I285" s="18">
        <f>+'تفصيلى الاذون'!H1696</f>
        <v>-9E-13</v>
      </c>
      <c r="J285" s="18">
        <f>+'تفصيلى الاذون'!I1696</f>
        <v>-7.5000000000000004E-13</v>
      </c>
      <c r="K285" s="18">
        <f>+'تفصيلى الاذون'!J1696</f>
        <v>0</v>
      </c>
      <c r="L285" s="19">
        <f>+'تفصيلى الاذون'!K1696</f>
        <v>0</v>
      </c>
      <c r="M285" s="18">
        <f>+'تفصيلى الاذون'!L1696</f>
        <v>0</v>
      </c>
      <c r="N285" s="19" t="e">
        <f t="shared" si="28"/>
        <v>#DIV/0!</v>
      </c>
      <c r="O285" s="18">
        <f>+'تفصيلى الاذون'!M1696</f>
        <v>0</v>
      </c>
      <c r="P285" s="18"/>
      <c r="Q285" s="18"/>
      <c r="R285" s="18">
        <f t="shared" si="31"/>
        <v>0</v>
      </c>
      <c r="S285" s="20"/>
      <c r="T285" s="20"/>
      <c r="U285" s="21"/>
      <c r="V285" s="21"/>
      <c r="W285" s="22"/>
    </row>
    <row r="286" spans="1:23" s="23" customFormat="1" ht="36.75" customHeight="1">
      <c r="A286" s="15">
        <f>+'تفصيلى الاذون'!A1702</f>
        <v>2792</v>
      </c>
      <c r="B286" s="16">
        <f>+'تفصيلى الاذون'!B1702</f>
        <v>0</v>
      </c>
      <c r="C286" s="17" t="str">
        <f>+'تفصيلى الاذون'!C1702</f>
        <v>مزرعه زينه</v>
      </c>
      <c r="D286" s="17">
        <f>+'تفصيلى الاذون'!D1702</f>
        <v>0</v>
      </c>
      <c r="E286" s="17">
        <f>+'تفصيلى الاذون'!E1702</f>
        <v>0</v>
      </c>
      <c r="F286" s="17">
        <f>'تفصيلى الاذون'!U1702</f>
        <v>0</v>
      </c>
      <c r="G286" s="17">
        <f>+'تفصيلى الاذون'!F1702</f>
        <v>1E-13</v>
      </c>
      <c r="H286" s="17">
        <f>+'تفصيلى الاذون'!G1702</f>
        <v>9.9999999999999998E-13</v>
      </c>
      <c r="I286" s="18">
        <f>+'تفصيلى الاذون'!H1702</f>
        <v>-9E-13</v>
      </c>
      <c r="J286" s="18">
        <f>+'تفصيلى الاذون'!I1702</f>
        <v>-7.5000000000000004E-13</v>
      </c>
      <c r="K286" s="18">
        <f>+'تفصيلى الاذون'!J1702</f>
        <v>0</v>
      </c>
      <c r="L286" s="19">
        <f>+'تفصيلى الاذون'!K1702</f>
        <v>0</v>
      </c>
      <c r="M286" s="18">
        <f>+'تفصيلى الاذون'!L1702</f>
        <v>0</v>
      </c>
      <c r="N286" s="19" t="e">
        <f t="shared" si="28"/>
        <v>#DIV/0!</v>
      </c>
      <c r="O286" s="18">
        <f>+'تفصيلى الاذون'!M1702</f>
        <v>0</v>
      </c>
      <c r="P286" s="18"/>
      <c r="Q286" s="18"/>
      <c r="R286" s="18">
        <f t="shared" si="31"/>
        <v>0</v>
      </c>
      <c r="S286" s="20"/>
      <c r="T286" s="20"/>
      <c r="U286" s="21"/>
      <c r="V286" s="21"/>
      <c r="W286" s="22"/>
    </row>
    <row r="287" spans="1:23" s="23" customFormat="1" ht="36.75" customHeight="1">
      <c r="A287" s="15">
        <f>+'تفصيلى الاذون'!A1708</f>
        <v>2793</v>
      </c>
      <c r="B287" s="16">
        <f>+'تفصيلى الاذون'!B1708</f>
        <v>0</v>
      </c>
      <c r="C287" s="17" t="str">
        <f>+'تفصيلى الاذون'!C1708</f>
        <v>مزرعه زينه</v>
      </c>
      <c r="D287" s="17">
        <f>+'تفصيلى الاذون'!D1708</f>
        <v>0</v>
      </c>
      <c r="E287" s="17">
        <f>+'تفصيلى الاذون'!E1708</f>
        <v>0</v>
      </c>
      <c r="F287" s="17">
        <f>'تفصيلى الاذون'!U1708</f>
        <v>0</v>
      </c>
      <c r="G287" s="17">
        <f>+'تفصيلى الاذون'!F1708</f>
        <v>1E-13</v>
      </c>
      <c r="H287" s="17">
        <f>+'تفصيلى الاذون'!G1708</f>
        <v>9.9999999999999998E-13</v>
      </c>
      <c r="I287" s="18">
        <f>+'تفصيلى الاذون'!H1708</f>
        <v>-9E-13</v>
      </c>
      <c r="J287" s="18">
        <f>+'تفصيلى الاذون'!I1708</f>
        <v>-7.5000000000000004E-13</v>
      </c>
      <c r="K287" s="18">
        <f>+'تفصيلى الاذون'!J1708</f>
        <v>0</v>
      </c>
      <c r="L287" s="19">
        <f>+'تفصيلى الاذون'!K1708</f>
        <v>0</v>
      </c>
      <c r="M287" s="18">
        <f>+'تفصيلى الاذون'!L1708</f>
        <v>0</v>
      </c>
      <c r="N287" s="19" t="e">
        <f t="shared" si="28"/>
        <v>#DIV/0!</v>
      </c>
      <c r="O287" s="18">
        <f>+'تفصيلى الاذون'!M1708</f>
        <v>0</v>
      </c>
      <c r="P287" s="18"/>
      <c r="Q287" s="18"/>
      <c r="R287" s="18">
        <f t="shared" si="31"/>
        <v>0</v>
      </c>
      <c r="S287" s="20"/>
      <c r="T287" s="20"/>
      <c r="U287" s="21"/>
      <c r="V287" s="21"/>
      <c r="W287" s="22"/>
    </row>
    <row r="288" spans="1:23" s="23" customFormat="1" ht="36.75" customHeight="1">
      <c r="A288" s="15">
        <f>+'تفصيلى الاذون'!A1714</f>
        <v>2794</v>
      </c>
      <c r="B288" s="16">
        <f>+'تفصيلى الاذون'!B1714</f>
        <v>0</v>
      </c>
      <c r="C288" s="17" t="str">
        <f>+'تفصيلى الاذون'!C1714</f>
        <v>مزرعه زينه</v>
      </c>
      <c r="D288" s="17">
        <f>+'تفصيلى الاذون'!D1714</f>
        <v>0</v>
      </c>
      <c r="E288" s="17">
        <f>+'تفصيلى الاذون'!E1714</f>
        <v>0</v>
      </c>
      <c r="F288" s="17">
        <f>'تفصيلى الاذون'!U1714</f>
        <v>0</v>
      </c>
      <c r="G288" s="17">
        <f>+'تفصيلى الاذون'!F1714</f>
        <v>1E-13</v>
      </c>
      <c r="H288" s="17">
        <f>+'تفصيلى الاذون'!G1714</f>
        <v>9.9999999999999998E-13</v>
      </c>
      <c r="I288" s="18">
        <f>+'تفصيلى الاذون'!H1714</f>
        <v>-9E-13</v>
      </c>
      <c r="J288" s="18">
        <f>+'تفصيلى الاذون'!I1714</f>
        <v>-7.5000000000000004E-13</v>
      </c>
      <c r="K288" s="18">
        <f>+'تفصيلى الاذون'!J1714</f>
        <v>0</v>
      </c>
      <c r="L288" s="19">
        <f>+'تفصيلى الاذون'!K1714</f>
        <v>0</v>
      </c>
      <c r="M288" s="18">
        <f>+'تفصيلى الاذون'!L1714</f>
        <v>0</v>
      </c>
      <c r="N288" s="19" t="e">
        <f t="shared" si="28"/>
        <v>#DIV/0!</v>
      </c>
      <c r="O288" s="18">
        <f>+'تفصيلى الاذون'!M1714</f>
        <v>0</v>
      </c>
      <c r="P288" s="18"/>
      <c r="Q288" s="18"/>
      <c r="R288" s="18">
        <f t="shared" si="31"/>
        <v>0</v>
      </c>
      <c r="S288" s="20"/>
      <c r="T288" s="20"/>
      <c r="U288" s="21"/>
      <c r="V288" s="21"/>
      <c r="W288" s="22"/>
    </row>
    <row r="289" spans="1:23" s="23" customFormat="1" ht="36.75" customHeight="1">
      <c r="A289" s="15">
        <f>+'تفصيلى الاذون'!A1720</f>
        <v>2795</v>
      </c>
      <c r="B289" s="16">
        <f>+'تفصيلى الاذون'!B1720</f>
        <v>0</v>
      </c>
      <c r="C289" s="17" t="str">
        <f>+'تفصيلى الاذون'!C1720</f>
        <v>مزرعه زينه</v>
      </c>
      <c r="D289" s="17">
        <f>+'تفصيلى الاذون'!D1720</f>
        <v>0</v>
      </c>
      <c r="E289" s="17">
        <f>+'تفصيلى الاذون'!E1720</f>
        <v>0</v>
      </c>
      <c r="F289" s="17">
        <f>'تفصيلى الاذون'!U1720</f>
        <v>0</v>
      </c>
      <c r="G289" s="17">
        <f>+'تفصيلى الاذون'!F1720</f>
        <v>1E-13</v>
      </c>
      <c r="H289" s="17">
        <f>+'تفصيلى الاذون'!G1720</f>
        <v>9.9999999999999998E-13</v>
      </c>
      <c r="I289" s="18">
        <f>+'تفصيلى الاذون'!H1720</f>
        <v>-9E-13</v>
      </c>
      <c r="J289" s="18">
        <f>+'تفصيلى الاذون'!I1720</f>
        <v>-7.5000000000000004E-13</v>
      </c>
      <c r="K289" s="18">
        <f>+'تفصيلى الاذون'!J1720</f>
        <v>0</v>
      </c>
      <c r="L289" s="19">
        <f>+'تفصيلى الاذون'!K1720</f>
        <v>0</v>
      </c>
      <c r="M289" s="18">
        <f>+'تفصيلى الاذون'!L1720</f>
        <v>0</v>
      </c>
      <c r="N289" s="19" t="e">
        <f t="shared" si="28"/>
        <v>#DIV/0!</v>
      </c>
      <c r="O289" s="18">
        <f>+'تفصيلى الاذون'!M1720</f>
        <v>0</v>
      </c>
      <c r="P289" s="18"/>
      <c r="Q289" s="18"/>
      <c r="R289" s="18">
        <f t="shared" si="31"/>
        <v>0</v>
      </c>
      <c r="S289" s="20"/>
      <c r="T289" s="20"/>
      <c r="U289" s="21"/>
      <c r="V289" s="21"/>
      <c r="W289" s="22"/>
    </row>
    <row r="290" spans="1:23" s="23" customFormat="1" ht="36.75" customHeight="1">
      <c r="A290" s="15">
        <f>+'تفصيلى الاذون'!A1726</f>
        <v>2796</v>
      </c>
      <c r="B290" s="16">
        <f>+'تفصيلى الاذون'!B1726</f>
        <v>0</v>
      </c>
      <c r="C290" s="17" t="str">
        <f>+'تفصيلى الاذون'!C1726</f>
        <v>مزرعه زينه</v>
      </c>
      <c r="D290" s="17">
        <f>+'تفصيلى الاذون'!D1726</f>
        <v>0</v>
      </c>
      <c r="E290" s="17">
        <f>+'تفصيلى الاذون'!E1726</f>
        <v>0</v>
      </c>
      <c r="F290" s="17">
        <f>'تفصيلى الاذون'!U1726</f>
        <v>0</v>
      </c>
      <c r="G290" s="17">
        <f>+'تفصيلى الاذون'!F1726</f>
        <v>1E-13</v>
      </c>
      <c r="H290" s="17">
        <f>+'تفصيلى الاذون'!G1726</f>
        <v>9.9999999999999998E-13</v>
      </c>
      <c r="I290" s="18">
        <f>+'تفصيلى الاذون'!H1726</f>
        <v>-9E-13</v>
      </c>
      <c r="J290" s="18">
        <f>+'تفصيلى الاذون'!I1726</f>
        <v>-7.5000000000000004E-13</v>
      </c>
      <c r="K290" s="18">
        <f>+'تفصيلى الاذون'!J1726</f>
        <v>0</v>
      </c>
      <c r="L290" s="19">
        <f>+'تفصيلى الاذون'!K1726</f>
        <v>0</v>
      </c>
      <c r="M290" s="18">
        <f>+'تفصيلى الاذون'!L1726</f>
        <v>0</v>
      </c>
      <c r="N290" s="19" t="e">
        <f t="shared" si="28"/>
        <v>#DIV/0!</v>
      </c>
      <c r="O290" s="18">
        <f>+'تفصيلى الاذون'!M1726</f>
        <v>0</v>
      </c>
      <c r="P290" s="18"/>
      <c r="Q290" s="18"/>
      <c r="R290" s="18">
        <f t="shared" si="31"/>
        <v>0</v>
      </c>
      <c r="S290" s="20"/>
      <c r="T290" s="20"/>
      <c r="U290" s="21"/>
      <c r="V290" s="21"/>
      <c r="W290" s="22"/>
    </row>
    <row r="292" spans="1:23" s="23" customFormat="1" ht="36.75" customHeight="1">
      <c r="A292" s="15"/>
      <c r="B292" s="16" t="s">
        <v>88</v>
      </c>
      <c r="C292" s="17"/>
      <c r="D292" s="17"/>
      <c r="E292" s="17">
        <f t="shared" ref="E292:J292" si="32">SUBTOTAL(9,E3:E290)</f>
        <v>8.5</v>
      </c>
      <c r="F292" s="17">
        <f t="shared" si="32"/>
        <v>2210</v>
      </c>
      <c r="G292" s="17">
        <f t="shared" si="32"/>
        <v>3690.0000000000023</v>
      </c>
      <c r="H292" s="17">
        <f t="shared" si="32"/>
        <v>1940.0000000002633</v>
      </c>
      <c r="I292" s="34">
        <f t="shared" si="32"/>
        <v>34974</v>
      </c>
      <c r="J292" s="34">
        <f t="shared" si="32"/>
        <v>29145</v>
      </c>
      <c r="K292" s="34">
        <f>+L292/J292*1000</f>
        <v>2925.5095213587238</v>
      </c>
      <c r="L292" s="34">
        <f>SUBTOTAL(9,L3:L290)</f>
        <v>85263.975000000006</v>
      </c>
      <c r="M292" s="19">
        <f>+I292/F292</f>
        <v>15.825339366515838</v>
      </c>
      <c r="N292" s="19">
        <f>L292/F292</f>
        <v>38.58098416289593</v>
      </c>
      <c r="O292" s="17">
        <f>SUBTOTAL(9,O3:O290)</f>
        <v>175</v>
      </c>
      <c r="P292" s="17">
        <f>SUBTOTAL(9,P3:P290)</f>
        <v>81900</v>
      </c>
      <c r="Q292" s="17">
        <f>SUBTOTAL(9,Q3:Q290)</f>
        <v>0</v>
      </c>
      <c r="R292" s="18">
        <f>L292-P292-Q292</f>
        <v>3363.9750000000058</v>
      </c>
      <c r="S292" s="20"/>
      <c r="T292" s="20"/>
      <c r="U292" s="21"/>
      <c r="V292" s="21"/>
      <c r="W292" s="22"/>
    </row>
    <row r="294" spans="1:23">
      <c r="F294" s="33"/>
    </row>
    <row r="295" spans="1:23">
      <c r="F295" s="33"/>
    </row>
  </sheetData>
  <autoFilter ref="A2:R290"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X2951"/>
  <sheetViews>
    <sheetView rightToLeft="1" workbookViewId="0">
      <pane xSplit="5" ySplit="3" topLeftCell="R7" activePane="bottomRight" state="frozenSplit"/>
      <selection pane="topRight" activeCell="F1" sqref="F1"/>
      <selection pane="bottomLeft" activeCell="A4" sqref="A4"/>
      <selection pane="bottomRight" activeCell="U2940" sqref="U2940"/>
    </sheetView>
  </sheetViews>
  <sheetFormatPr defaultRowHeight="12.75"/>
  <cols>
    <col min="2" max="2" width="15.140625" customWidth="1"/>
    <col min="3" max="3" width="18.140625" customWidth="1"/>
    <col min="4" max="4" width="13.140625" customWidth="1"/>
    <col min="14" max="14" width="11.140625" customWidth="1"/>
    <col min="15" max="21" width="12.7109375" customWidth="1"/>
  </cols>
  <sheetData>
    <row r="2" spans="1:24" ht="13.5" thickBot="1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</row>
    <row r="3" spans="1:24" ht="60.75" thickTop="1">
      <c r="A3" s="7" t="s">
        <v>5</v>
      </c>
      <c r="B3" s="8" t="s">
        <v>6</v>
      </c>
      <c r="C3" s="9" t="s">
        <v>7</v>
      </c>
      <c r="D3" s="9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0" t="s">
        <v>14</v>
      </c>
      <c r="K3" s="10" t="s">
        <v>23</v>
      </c>
      <c r="L3" s="10" t="s">
        <v>15</v>
      </c>
      <c r="M3" s="10" t="s">
        <v>16</v>
      </c>
      <c r="N3" s="11" t="s">
        <v>25</v>
      </c>
      <c r="O3" s="32" t="s">
        <v>93</v>
      </c>
      <c r="P3" s="32" t="s">
        <v>94</v>
      </c>
      <c r="Q3" s="32" t="s">
        <v>95</v>
      </c>
      <c r="R3" s="32" t="s">
        <v>96</v>
      </c>
      <c r="S3" s="32" t="s">
        <v>97</v>
      </c>
      <c r="T3" s="12"/>
      <c r="U3" s="12" t="s">
        <v>24</v>
      </c>
    </row>
    <row r="4" spans="1:24" ht="15.75">
      <c r="A4" s="1">
        <v>2509</v>
      </c>
      <c r="B4" s="2">
        <v>40300</v>
      </c>
      <c r="C4" s="3" t="s">
        <v>92</v>
      </c>
      <c r="D4" s="4" t="s">
        <v>49</v>
      </c>
      <c r="E4" s="3">
        <v>1</v>
      </c>
      <c r="F4" s="5">
        <v>1E-13</v>
      </c>
      <c r="G4" s="5">
        <v>9.9999999999999998E-13</v>
      </c>
      <c r="H4" s="5">
        <v>3910</v>
      </c>
      <c r="I4" s="5">
        <f>H4/1.2</f>
        <v>3258.3333333333335</v>
      </c>
      <c r="J4" s="5">
        <v>2350</v>
      </c>
      <c r="K4" s="5">
        <f>+I4*J4/1000</f>
        <v>7657.0833333333339</v>
      </c>
      <c r="L4" s="6">
        <f>+H4/U4</f>
        <v>17.074235807860262</v>
      </c>
      <c r="M4" s="5">
        <v>20</v>
      </c>
      <c r="N4" s="6" t="s">
        <v>20</v>
      </c>
      <c r="O4" s="6"/>
      <c r="P4" s="6"/>
      <c r="Q4" s="6">
        <v>229</v>
      </c>
      <c r="R4" s="6"/>
      <c r="S4" s="6"/>
      <c r="T4" s="6"/>
      <c r="U4" s="6">
        <f>SUM(O4:T4)</f>
        <v>229</v>
      </c>
      <c r="X4">
        <f>143+55+16</f>
        <v>214</v>
      </c>
    </row>
    <row r="5" spans="1:24" ht="15">
      <c r="N5" s="6" t="s">
        <v>21</v>
      </c>
      <c r="O5" s="6">
        <f>+O4*L4</f>
        <v>0</v>
      </c>
      <c r="P5" s="6">
        <f>+P4*L4</f>
        <v>0</v>
      </c>
      <c r="Q5" s="6">
        <f>+Q4*L4</f>
        <v>3910</v>
      </c>
      <c r="R5" s="6">
        <f>+R4*L4</f>
        <v>0</v>
      </c>
      <c r="S5" s="6">
        <f>+S4*L4</f>
        <v>0</v>
      </c>
      <c r="T5" s="6">
        <f>+T4*L4</f>
        <v>0</v>
      </c>
      <c r="U5" s="6">
        <f>SUM(O5:T5)</f>
        <v>3910</v>
      </c>
    </row>
    <row r="6" spans="1:24" ht="15">
      <c r="N6" s="6" t="s">
        <v>22</v>
      </c>
      <c r="O6" s="6">
        <f t="shared" ref="O6:T6" si="0">+O5/1.2</f>
        <v>0</v>
      </c>
      <c r="P6" s="6">
        <f t="shared" si="0"/>
        <v>0</v>
      </c>
      <c r="Q6" s="6">
        <f t="shared" si="0"/>
        <v>3258.3333333333335</v>
      </c>
      <c r="R6" s="6">
        <f t="shared" si="0"/>
        <v>0</v>
      </c>
      <c r="S6" s="6">
        <f t="shared" si="0"/>
        <v>0</v>
      </c>
      <c r="T6" s="6">
        <f t="shared" si="0"/>
        <v>0</v>
      </c>
      <c r="U6" s="6">
        <f>SUM(O6:T6)</f>
        <v>3258.3333333333335</v>
      </c>
    </row>
    <row r="7" spans="1:24" ht="15">
      <c r="N7" s="6" t="s">
        <v>23</v>
      </c>
      <c r="O7" s="6">
        <f>O6/1000*J4</f>
        <v>0</v>
      </c>
      <c r="P7" s="6">
        <f>P6/1000*J4</f>
        <v>0</v>
      </c>
      <c r="Q7" s="6">
        <f>Q6/1000*J4</f>
        <v>7657.083333333333</v>
      </c>
      <c r="R7" s="6">
        <f>R6/1000*J4</f>
        <v>0</v>
      </c>
      <c r="S7" s="6">
        <f>S6/1000*J4</f>
        <v>0</v>
      </c>
      <c r="T7" s="6">
        <f>T6/1000*J4</f>
        <v>0</v>
      </c>
      <c r="U7" s="6">
        <f>SUM(O7:T7)</f>
        <v>7657.083333333333</v>
      </c>
    </row>
    <row r="8" spans="1:24" ht="15">
      <c r="N8" s="6" t="s">
        <v>16</v>
      </c>
      <c r="O8" s="6">
        <f>+O5/H4*M4</f>
        <v>0</v>
      </c>
      <c r="P8" s="6">
        <f>+P5/H4*M4</f>
        <v>0</v>
      </c>
      <c r="Q8" s="6">
        <f>+Q5/H4*M4</f>
        <v>20</v>
      </c>
      <c r="R8" s="6">
        <f>+R5/H4*M4</f>
        <v>0</v>
      </c>
      <c r="S8" s="6">
        <f>+S5/H4*M4</f>
        <v>0</v>
      </c>
      <c r="T8" s="6">
        <f>+T5/H4*M4</f>
        <v>0</v>
      </c>
      <c r="U8" s="6">
        <f>SUM(O8:T8)</f>
        <v>20</v>
      </c>
    </row>
    <row r="9" spans="1:24">
      <c r="A9" s="31" t="str">
        <f>A3</f>
        <v>رقم
الاذن</v>
      </c>
      <c r="B9" s="31" t="str">
        <f t="shared" ref="B9:U9" si="1">B3</f>
        <v>التاريخ</v>
      </c>
      <c r="C9" s="31" t="str">
        <f t="shared" si="1"/>
        <v>المزرعة</v>
      </c>
      <c r="D9" s="31" t="str">
        <f t="shared" si="1"/>
        <v>اسم العميل</v>
      </c>
      <c r="E9" s="31" t="str">
        <f t="shared" si="1"/>
        <v>عدد
السيارات</v>
      </c>
      <c r="F9" s="31" t="str">
        <f t="shared" si="1"/>
        <v>اجمالىالحمولة
 ( بالطن )</v>
      </c>
      <c r="G9" s="31" t="str">
        <f t="shared" si="1"/>
        <v>وزن السيارة
فارغ ( بالطن )</v>
      </c>
      <c r="H9" s="31" t="str">
        <f t="shared" si="1"/>
        <v>الوزن
 قائم</v>
      </c>
      <c r="I9" s="31" t="str">
        <f t="shared" si="1"/>
        <v>الوزن
 الصافى</v>
      </c>
      <c r="J9" s="31" t="str">
        <f t="shared" si="1"/>
        <v>السعر</v>
      </c>
      <c r="K9" s="31" t="str">
        <f t="shared" si="1"/>
        <v>القيمه</v>
      </c>
      <c r="L9" s="31" t="str">
        <f t="shared" si="1"/>
        <v>متوسط 
الوزن</v>
      </c>
      <c r="M9" s="31" t="str">
        <f t="shared" si="1"/>
        <v>العيوش</v>
      </c>
      <c r="N9" s="31" t="str">
        <f t="shared" si="1"/>
        <v>البيان</v>
      </c>
      <c r="O9" s="31" t="str">
        <f t="shared" si="1"/>
        <v>موز 3 - 2007 (زينه ) 
ح 1</v>
      </c>
      <c r="P9" s="31" t="str">
        <f t="shared" si="1"/>
        <v>موز 3 - 2007 (زينه ) 
ح 2</v>
      </c>
      <c r="Q9" s="31" t="str">
        <f t="shared" si="1"/>
        <v>موز 3 - 2007 (زينه ) 
ح 3</v>
      </c>
      <c r="R9" s="31" t="str">
        <f t="shared" si="1"/>
        <v>موز 3 - 2007 (زينه ) 
ح 4</v>
      </c>
      <c r="S9" s="31" t="str">
        <f t="shared" si="1"/>
        <v>موز 7 - 2008 (زينه ) 
ح 7</v>
      </c>
      <c r="T9" s="31">
        <f t="shared" si="1"/>
        <v>0</v>
      </c>
      <c r="U9" s="31" t="str">
        <f t="shared" si="1"/>
        <v>اجمالى</v>
      </c>
    </row>
    <row r="10" spans="1:24" ht="15.75">
      <c r="A10" s="1">
        <f>+A4+1</f>
        <v>2510</v>
      </c>
      <c r="B10" s="2">
        <v>40324</v>
      </c>
      <c r="C10" s="3" t="s">
        <v>92</v>
      </c>
      <c r="D10" s="4"/>
      <c r="E10" s="3"/>
      <c r="F10" s="5">
        <v>1E-13</v>
      </c>
      <c r="G10" s="5">
        <v>9.9999999999999998E-13</v>
      </c>
      <c r="H10" s="5">
        <f>F10-G10</f>
        <v>-9E-13</v>
      </c>
      <c r="I10" s="5">
        <f>H10/1.2</f>
        <v>-7.5000000000000004E-13</v>
      </c>
      <c r="J10" s="5"/>
      <c r="K10" s="5">
        <f>+I10*J10/1000</f>
        <v>0</v>
      </c>
      <c r="L10" s="6"/>
      <c r="M10" s="5"/>
      <c r="N10" s="6" t="s">
        <v>20</v>
      </c>
      <c r="O10" s="6"/>
      <c r="P10" s="6"/>
      <c r="Q10" s="6"/>
      <c r="R10" s="6"/>
      <c r="S10" s="6"/>
      <c r="T10" s="6"/>
      <c r="U10" s="6">
        <f>SUM(O10:T10)</f>
        <v>0</v>
      </c>
    </row>
    <row r="11" spans="1:24" ht="15">
      <c r="N11" s="6" t="s">
        <v>21</v>
      </c>
      <c r="O11" s="6">
        <f>+O10*L10</f>
        <v>0</v>
      </c>
      <c r="P11" s="6">
        <f>+P10*L10</f>
        <v>0</v>
      </c>
      <c r="Q11" s="6">
        <f>+Q10*L10</f>
        <v>0</v>
      </c>
      <c r="R11" s="6">
        <f>+R10*L10</f>
        <v>0</v>
      </c>
      <c r="S11" s="6">
        <f>+S10*L10</f>
        <v>0</v>
      </c>
      <c r="T11" s="6">
        <f>+T10*L10</f>
        <v>0</v>
      </c>
      <c r="U11" s="6">
        <f>SUM(O11:T11)</f>
        <v>0</v>
      </c>
    </row>
    <row r="12" spans="1:24" ht="15">
      <c r="N12" s="6" t="s">
        <v>22</v>
      </c>
      <c r="O12" s="6">
        <f t="shared" ref="O12:T12" si="2">+O11/1.2</f>
        <v>0</v>
      </c>
      <c r="P12" s="6">
        <f t="shared" si="2"/>
        <v>0</v>
      </c>
      <c r="Q12" s="6">
        <f t="shared" si="2"/>
        <v>0</v>
      </c>
      <c r="R12" s="6">
        <f t="shared" si="2"/>
        <v>0</v>
      </c>
      <c r="S12" s="6">
        <f t="shared" si="2"/>
        <v>0</v>
      </c>
      <c r="T12" s="6">
        <f t="shared" si="2"/>
        <v>0</v>
      </c>
      <c r="U12" s="6">
        <f>SUM(O12:T12)</f>
        <v>0</v>
      </c>
    </row>
    <row r="13" spans="1:24" ht="15">
      <c r="N13" s="6" t="s">
        <v>23</v>
      </c>
      <c r="O13" s="6">
        <f>O12/1000*J10</f>
        <v>0</v>
      </c>
      <c r="P13" s="6">
        <f>P12/1000*J10</f>
        <v>0</v>
      </c>
      <c r="Q13" s="6">
        <f>Q12/1000*J10</f>
        <v>0</v>
      </c>
      <c r="R13" s="6">
        <f>R12/1000*J10</f>
        <v>0</v>
      </c>
      <c r="S13" s="6">
        <f>S12/1000*J10</f>
        <v>0</v>
      </c>
      <c r="T13" s="6">
        <f>T12/1000*J10</f>
        <v>0</v>
      </c>
      <c r="U13" s="6">
        <f>SUM(O13:T13)</f>
        <v>0</v>
      </c>
    </row>
    <row r="14" spans="1:24" ht="15">
      <c r="N14" s="6" t="s">
        <v>16</v>
      </c>
      <c r="O14" s="6">
        <f>+O11/H10*M10</f>
        <v>0</v>
      </c>
      <c r="P14" s="6">
        <f>+P11/H10*M10</f>
        <v>0</v>
      </c>
      <c r="Q14" s="6">
        <f>+Q11/H10*M10</f>
        <v>0</v>
      </c>
      <c r="R14" s="6">
        <f>+R11/H10*M10</f>
        <v>0</v>
      </c>
      <c r="S14" s="6">
        <f>+S11/H10*M10</f>
        <v>0</v>
      </c>
      <c r="T14" s="6">
        <f>+T11/H10*M10</f>
        <v>0</v>
      </c>
      <c r="U14" s="6">
        <f>SUM(O14:T14)</f>
        <v>0</v>
      </c>
    </row>
    <row r="15" spans="1:24">
      <c r="A15" s="31" t="str">
        <f>A9</f>
        <v>رقم
الاذن</v>
      </c>
      <c r="B15" s="31" t="str">
        <f t="shared" ref="B15:U15" si="3">B9</f>
        <v>التاريخ</v>
      </c>
      <c r="C15" s="31" t="str">
        <f t="shared" si="3"/>
        <v>المزرعة</v>
      </c>
      <c r="D15" s="31" t="str">
        <f t="shared" si="3"/>
        <v>اسم العميل</v>
      </c>
      <c r="E15" s="31" t="str">
        <f t="shared" si="3"/>
        <v>عدد
السيارات</v>
      </c>
      <c r="F15" s="31" t="str">
        <f t="shared" si="3"/>
        <v>اجمالىالحمولة
 ( بالطن )</v>
      </c>
      <c r="G15" s="31" t="str">
        <f t="shared" si="3"/>
        <v>وزن السيارة
فارغ ( بالطن )</v>
      </c>
      <c r="H15" s="31" t="str">
        <f t="shared" si="3"/>
        <v>الوزن
 قائم</v>
      </c>
      <c r="I15" s="31" t="str">
        <f t="shared" si="3"/>
        <v>الوزن
 الصافى</v>
      </c>
      <c r="J15" s="31" t="str">
        <f t="shared" si="3"/>
        <v>السعر</v>
      </c>
      <c r="K15" s="31" t="str">
        <f t="shared" si="3"/>
        <v>القيمه</v>
      </c>
      <c r="L15" s="31" t="str">
        <f t="shared" si="3"/>
        <v>متوسط 
الوزن</v>
      </c>
      <c r="M15" s="31" t="str">
        <f t="shared" si="3"/>
        <v>العيوش</v>
      </c>
      <c r="N15" s="31" t="str">
        <f t="shared" si="3"/>
        <v>البيان</v>
      </c>
      <c r="O15" s="31" t="str">
        <f t="shared" si="3"/>
        <v>موز 3 - 2007 (زينه ) 
ح 1</v>
      </c>
      <c r="P15" s="31" t="str">
        <f t="shared" si="3"/>
        <v>موز 3 - 2007 (زينه ) 
ح 2</v>
      </c>
      <c r="Q15" s="31" t="str">
        <f t="shared" si="3"/>
        <v>موز 3 - 2007 (زينه ) 
ح 3</v>
      </c>
      <c r="R15" s="31" t="str">
        <f t="shared" si="3"/>
        <v>موز 3 - 2007 (زينه ) 
ح 4</v>
      </c>
      <c r="S15" s="31" t="str">
        <f t="shared" si="3"/>
        <v>موز 7 - 2008 (زينه ) 
ح 7</v>
      </c>
      <c r="T15" s="31">
        <f t="shared" si="3"/>
        <v>0</v>
      </c>
      <c r="U15" s="31" t="str">
        <f t="shared" si="3"/>
        <v>اجمالى</v>
      </c>
    </row>
    <row r="16" spans="1:24" ht="15.75">
      <c r="A16" s="1">
        <f>+A10+1</f>
        <v>2511</v>
      </c>
      <c r="B16" s="2">
        <v>40308</v>
      </c>
      <c r="C16" s="3" t="s">
        <v>92</v>
      </c>
      <c r="D16" s="4" t="s">
        <v>49</v>
      </c>
      <c r="E16" s="3"/>
      <c r="F16" s="5">
        <v>1E-13</v>
      </c>
      <c r="G16" s="5">
        <v>9.9999999999999998E-13</v>
      </c>
      <c r="H16" s="5">
        <v>218</v>
      </c>
      <c r="I16" s="5">
        <f>H16/1.2</f>
        <v>181.66666666666669</v>
      </c>
      <c r="J16" s="5">
        <v>2290</v>
      </c>
      <c r="K16" s="5">
        <f>+I16*J16/1000</f>
        <v>416.01666666666671</v>
      </c>
      <c r="L16" s="6">
        <f>+H16/U16</f>
        <v>10.9</v>
      </c>
      <c r="M16" s="5">
        <v>0</v>
      </c>
      <c r="N16" s="6" t="s">
        <v>20</v>
      </c>
      <c r="O16" s="6"/>
      <c r="P16" s="6"/>
      <c r="Q16" s="6">
        <v>20</v>
      </c>
      <c r="R16" s="6"/>
      <c r="S16" s="6"/>
      <c r="T16" s="6"/>
      <c r="U16" s="6">
        <f>SUM(O16:T16)</f>
        <v>20</v>
      </c>
    </row>
    <row r="17" spans="1:21" ht="15">
      <c r="N17" s="6" t="s">
        <v>21</v>
      </c>
      <c r="O17" s="6">
        <f>+O16*L16</f>
        <v>0</v>
      </c>
      <c r="P17" s="6">
        <f>+P16*L16</f>
        <v>0</v>
      </c>
      <c r="Q17" s="6">
        <f>+Q16*L16</f>
        <v>218</v>
      </c>
      <c r="R17" s="6">
        <f>+R16*L16</f>
        <v>0</v>
      </c>
      <c r="S17" s="6">
        <f>+S16*L16</f>
        <v>0</v>
      </c>
      <c r="T17" s="6">
        <f>+T16*L16</f>
        <v>0</v>
      </c>
      <c r="U17" s="6">
        <f>SUM(O17:T17)</f>
        <v>218</v>
      </c>
    </row>
    <row r="18" spans="1:21" ht="15">
      <c r="N18" s="6" t="s">
        <v>22</v>
      </c>
      <c r="O18" s="6">
        <f t="shared" ref="O18:T18" si="4">+O17/1.2</f>
        <v>0</v>
      </c>
      <c r="P18" s="6">
        <f t="shared" si="4"/>
        <v>0</v>
      </c>
      <c r="Q18" s="6">
        <f t="shared" si="4"/>
        <v>181.66666666666669</v>
      </c>
      <c r="R18" s="6">
        <f t="shared" si="4"/>
        <v>0</v>
      </c>
      <c r="S18" s="6">
        <f t="shared" si="4"/>
        <v>0</v>
      </c>
      <c r="T18" s="6">
        <f t="shared" si="4"/>
        <v>0</v>
      </c>
      <c r="U18" s="6">
        <f>SUM(O18:T18)</f>
        <v>181.66666666666669</v>
      </c>
    </row>
    <row r="19" spans="1:21" ht="15">
      <c r="N19" s="6" t="s">
        <v>23</v>
      </c>
      <c r="O19" s="6">
        <f>O18/1000*J16</f>
        <v>0</v>
      </c>
      <c r="P19" s="6">
        <f>P18/1000*J16</f>
        <v>0</v>
      </c>
      <c r="Q19" s="6">
        <f>Q18/1000*J16</f>
        <v>416.01666666666677</v>
      </c>
      <c r="R19" s="6">
        <f>R18/1000*J16</f>
        <v>0</v>
      </c>
      <c r="S19" s="6">
        <f>S18/1000*J16</f>
        <v>0</v>
      </c>
      <c r="T19" s="6">
        <f>T18/1000*J16</f>
        <v>0</v>
      </c>
      <c r="U19" s="6">
        <f>SUM(O19:T19)</f>
        <v>416.01666666666677</v>
      </c>
    </row>
    <row r="20" spans="1:21" ht="15">
      <c r="N20" s="6" t="s">
        <v>16</v>
      </c>
      <c r="O20" s="6">
        <f>+O17/H16*M16</f>
        <v>0</v>
      </c>
      <c r="P20" s="6">
        <f>+P17/H16*M16</f>
        <v>0</v>
      </c>
      <c r="Q20" s="6">
        <f>+Q17/H16*M16</f>
        <v>0</v>
      </c>
      <c r="R20" s="6">
        <f>+R17/H16*M16</f>
        <v>0</v>
      </c>
      <c r="S20" s="6">
        <f>+S17/H16*M16</f>
        <v>0</v>
      </c>
      <c r="T20" s="6">
        <f>+T17/H16*M16</f>
        <v>0</v>
      </c>
      <c r="U20" s="6">
        <f>SUM(O20:T20)</f>
        <v>0</v>
      </c>
    </row>
    <row r="21" spans="1:21">
      <c r="A21" s="31" t="str">
        <f t="shared" ref="A21:U21" si="5">A15</f>
        <v>رقم
الاذن</v>
      </c>
      <c r="B21" s="31" t="str">
        <f t="shared" si="5"/>
        <v>التاريخ</v>
      </c>
      <c r="C21" s="31" t="str">
        <f t="shared" si="5"/>
        <v>المزرعة</v>
      </c>
      <c r="D21" s="31" t="str">
        <f t="shared" si="5"/>
        <v>اسم العميل</v>
      </c>
      <c r="E21" s="31" t="str">
        <f t="shared" si="5"/>
        <v>عدد
السيارات</v>
      </c>
      <c r="F21" s="31" t="str">
        <f t="shared" si="5"/>
        <v>اجمالىالحمولة
 ( بالطن )</v>
      </c>
      <c r="G21" s="31" t="str">
        <f t="shared" si="5"/>
        <v>وزن السيارة
فارغ ( بالطن )</v>
      </c>
      <c r="H21" s="31" t="str">
        <f t="shared" si="5"/>
        <v>الوزن
 قائم</v>
      </c>
      <c r="I21" s="31" t="str">
        <f t="shared" si="5"/>
        <v>الوزن
 الصافى</v>
      </c>
      <c r="J21" s="31" t="str">
        <f t="shared" si="5"/>
        <v>السعر</v>
      </c>
      <c r="K21" s="31" t="str">
        <f t="shared" si="5"/>
        <v>القيمه</v>
      </c>
      <c r="L21" s="31" t="str">
        <f t="shared" si="5"/>
        <v>متوسط 
الوزن</v>
      </c>
      <c r="M21" s="31" t="str">
        <f t="shared" si="5"/>
        <v>العيوش</v>
      </c>
      <c r="N21" s="31" t="str">
        <f t="shared" si="5"/>
        <v>البيان</v>
      </c>
      <c r="O21" s="31" t="str">
        <f t="shared" si="5"/>
        <v>موز 3 - 2007 (زينه ) 
ح 1</v>
      </c>
      <c r="P21" s="31" t="str">
        <f t="shared" si="5"/>
        <v>موز 3 - 2007 (زينه ) 
ح 2</v>
      </c>
      <c r="Q21" s="31" t="str">
        <f t="shared" si="5"/>
        <v>موز 3 - 2007 (زينه ) 
ح 3</v>
      </c>
      <c r="R21" s="31" t="str">
        <f t="shared" si="5"/>
        <v>موز 3 - 2007 (زينه ) 
ح 4</v>
      </c>
      <c r="S21" s="31" t="str">
        <f t="shared" si="5"/>
        <v>موز 7 - 2008 (زينه ) 
ح 7</v>
      </c>
      <c r="T21" s="31">
        <f t="shared" si="5"/>
        <v>0</v>
      </c>
      <c r="U21" s="31" t="str">
        <f t="shared" si="5"/>
        <v>اجمالى</v>
      </c>
    </row>
    <row r="22" spans="1:21" ht="15.75">
      <c r="A22" s="1">
        <f>+A16+1</f>
        <v>2512</v>
      </c>
      <c r="B22" s="2">
        <v>40309</v>
      </c>
      <c r="C22" s="3" t="s">
        <v>92</v>
      </c>
      <c r="D22" s="4" t="s">
        <v>49</v>
      </c>
      <c r="E22" s="3">
        <v>0.5</v>
      </c>
      <c r="F22" s="5">
        <v>1E-13</v>
      </c>
      <c r="G22" s="5">
        <v>9.9999999999999998E-13</v>
      </c>
      <c r="H22" s="5">
        <v>2708</v>
      </c>
      <c r="I22" s="5">
        <f>H22/1.2</f>
        <v>2256.666666666667</v>
      </c>
      <c r="J22" s="5">
        <v>2250</v>
      </c>
      <c r="K22" s="5">
        <f>+I22*J22/1000</f>
        <v>5077.5000000000009</v>
      </c>
      <c r="L22" s="6">
        <f>+H22/U22</f>
        <v>14.404255319148936</v>
      </c>
      <c r="M22" s="5">
        <v>20</v>
      </c>
      <c r="N22" s="6" t="s">
        <v>20</v>
      </c>
      <c r="O22" s="6"/>
      <c r="P22" s="6">
        <v>188</v>
      </c>
      <c r="Q22" s="6"/>
      <c r="R22" s="6"/>
      <c r="S22" s="6"/>
      <c r="T22" s="6"/>
      <c r="U22" s="6">
        <f>SUM(O22:T22)</f>
        <v>188</v>
      </c>
    </row>
    <row r="23" spans="1:21" ht="15">
      <c r="N23" s="6" t="s">
        <v>21</v>
      </c>
      <c r="O23" s="6">
        <f>+O22*L22</f>
        <v>0</v>
      </c>
      <c r="P23" s="6">
        <f>+P22*L22</f>
        <v>2708</v>
      </c>
      <c r="Q23" s="6">
        <f>+Q22*L22</f>
        <v>0</v>
      </c>
      <c r="R23" s="6">
        <f>+R22*L22</f>
        <v>0</v>
      </c>
      <c r="S23" s="6">
        <f>+S22*L22</f>
        <v>0</v>
      </c>
      <c r="T23" s="6">
        <f>+T22*L22</f>
        <v>0</v>
      </c>
      <c r="U23" s="6">
        <f>SUM(O23:T23)</f>
        <v>2708</v>
      </c>
    </row>
    <row r="24" spans="1:21" ht="15">
      <c r="N24" s="6" t="s">
        <v>22</v>
      </c>
      <c r="O24" s="6">
        <f t="shared" ref="O24:T24" si="6">+O23/1.2</f>
        <v>0</v>
      </c>
      <c r="P24" s="6">
        <f t="shared" si="6"/>
        <v>2256.666666666667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>SUM(O24:T24)</f>
        <v>2256.666666666667</v>
      </c>
    </row>
    <row r="25" spans="1:21" ht="15">
      <c r="N25" s="6" t="s">
        <v>23</v>
      </c>
      <c r="O25" s="6">
        <f>O24/1000*J22</f>
        <v>0</v>
      </c>
      <c r="P25" s="6">
        <f>P24/1000*J22</f>
        <v>5077.5</v>
      </c>
      <c r="Q25" s="6">
        <f>Q24/1000*J22</f>
        <v>0</v>
      </c>
      <c r="R25" s="6">
        <f>R24/1000*J22</f>
        <v>0</v>
      </c>
      <c r="S25" s="6">
        <f>S24/1000*J22</f>
        <v>0</v>
      </c>
      <c r="T25" s="6">
        <f>T24/1000*J22</f>
        <v>0</v>
      </c>
      <c r="U25" s="6">
        <f>SUM(O25:T25)</f>
        <v>5077.5</v>
      </c>
    </row>
    <row r="26" spans="1:21" ht="15">
      <c r="N26" s="6" t="s">
        <v>16</v>
      </c>
      <c r="O26" s="6">
        <f>+O23/H22*M22</f>
        <v>0</v>
      </c>
      <c r="P26" s="6">
        <f>+P23/H22*M22</f>
        <v>20</v>
      </c>
      <c r="Q26" s="6">
        <f>+Q23/H22*M22</f>
        <v>0</v>
      </c>
      <c r="R26" s="6">
        <f>+R23/H22*M22</f>
        <v>0</v>
      </c>
      <c r="S26" s="6">
        <f>+S23/H22*M22</f>
        <v>0</v>
      </c>
      <c r="T26" s="6">
        <f>+T23/H22*M22</f>
        <v>0</v>
      </c>
      <c r="U26" s="6">
        <f>SUM(O26:T26)</f>
        <v>20</v>
      </c>
    </row>
    <row r="27" spans="1:21">
      <c r="A27" s="31" t="str">
        <f t="shared" ref="A27:U27" si="7">A21</f>
        <v>رقم
الاذن</v>
      </c>
      <c r="B27" s="31" t="str">
        <f t="shared" si="7"/>
        <v>التاريخ</v>
      </c>
      <c r="C27" s="31" t="str">
        <f t="shared" si="7"/>
        <v>المزرعة</v>
      </c>
      <c r="D27" s="31" t="str">
        <f t="shared" si="7"/>
        <v>اسم العميل</v>
      </c>
      <c r="E27" s="31" t="str">
        <f t="shared" si="7"/>
        <v>عدد
السيارات</v>
      </c>
      <c r="F27" s="31" t="str">
        <f t="shared" si="7"/>
        <v>اجمالىالحمولة
 ( بالطن )</v>
      </c>
      <c r="G27" s="31" t="str">
        <f t="shared" si="7"/>
        <v>وزن السيارة
فارغ ( بالطن )</v>
      </c>
      <c r="H27" s="31" t="str">
        <f t="shared" si="7"/>
        <v>الوزن
 قائم</v>
      </c>
      <c r="I27" s="31" t="str">
        <f t="shared" si="7"/>
        <v>الوزن
 الصافى</v>
      </c>
      <c r="J27" s="31" t="str">
        <f t="shared" si="7"/>
        <v>السعر</v>
      </c>
      <c r="K27" s="31" t="str">
        <f t="shared" si="7"/>
        <v>القيمه</v>
      </c>
      <c r="L27" s="31" t="str">
        <f t="shared" si="7"/>
        <v>متوسط 
الوزن</v>
      </c>
      <c r="M27" s="31" t="str">
        <f t="shared" si="7"/>
        <v>العيوش</v>
      </c>
      <c r="N27" s="31" t="str">
        <f t="shared" si="7"/>
        <v>البيان</v>
      </c>
      <c r="O27" s="31" t="str">
        <f t="shared" si="7"/>
        <v>موز 3 - 2007 (زينه ) 
ح 1</v>
      </c>
      <c r="P27" s="31" t="str">
        <f t="shared" si="7"/>
        <v>موز 3 - 2007 (زينه ) 
ح 2</v>
      </c>
      <c r="Q27" s="31" t="str">
        <f t="shared" si="7"/>
        <v>موز 3 - 2007 (زينه ) 
ح 3</v>
      </c>
      <c r="R27" s="31" t="str">
        <f t="shared" si="7"/>
        <v>موز 3 - 2007 (زينه ) 
ح 4</v>
      </c>
      <c r="S27" s="31" t="str">
        <f t="shared" si="7"/>
        <v>موز 7 - 2008 (زينه ) 
ح 7</v>
      </c>
      <c r="T27" s="31">
        <f t="shared" si="7"/>
        <v>0</v>
      </c>
      <c r="U27" s="31" t="str">
        <f t="shared" si="7"/>
        <v>اجمالى</v>
      </c>
    </row>
    <row r="28" spans="1:21" ht="15.75">
      <c r="A28" s="1">
        <f>+A22+1</f>
        <v>2513</v>
      </c>
      <c r="B28" s="2">
        <v>40315</v>
      </c>
      <c r="C28" s="3" t="s">
        <v>92</v>
      </c>
      <c r="D28" s="4" t="s">
        <v>49</v>
      </c>
      <c r="E28" s="3">
        <v>0.5</v>
      </c>
      <c r="F28" s="5">
        <v>1E-13</v>
      </c>
      <c r="G28" s="5">
        <v>9.9999999999999998E-13</v>
      </c>
      <c r="H28" s="5">
        <v>1906</v>
      </c>
      <c r="I28" s="5">
        <f>H28/1.2</f>
        <v>1588.3333333333335</v>
      </c>
      <c r="J28" s="5">
        <v>2000</v>
      </c>
      <c r="K28" s="5">
        <f>+I28*J28/1000</f>
        <v>3176.666666666667</v>
      </c>
      <c r="L28" s="6">
        <f>+H28/U28</f>
        <v>11.9125</v>
      </c>
      <c r="M28" s="5">
        <v>0</v>
      </c>
      <c r="N28" s="6" t="s">
        <v>20</v>
      </c>
      <c r="O28" s="6">
        <v>160</v>
      </c>
      <c r="P28" s="6"/>
      <c r="Q28" s="6"/>
      <c r="R28" s="6"/>
      <c r="S28" s="6"/>
      <c r="T28" s="6"/>
      <c r="U28" s="6">
        <f>SUM(O28:T28)</f>
        <v>160</v>
      </c>
    </row>
    <row r="29" spans="1:21" ht="15">
      <c r="N29" s="6" t="s">
        <v>21</v>
      </c>
      <c r="O29" s="6">
        <f>+O28*L28</f>
        <v>1906</v>
      </c>
      <c r="P29" s="6">
        <f>+P28*L28</f>
        <v>0</v>
      </c>
      <c r="Q29" s="6">
        <f>+Q28*L28</f>
        <v>0</v>
      </c>
      <c r="R29" s="6">
        <f>+R28*L28</f>
        <v>0</v>
      </c>
      <c r="S29" s="6">
        <f>+S28*L28</f>
        <v>0</v>
      </c>
      <c r="T29" s="6">
        <f>+T28*L28</f>
        <v>0</v>
      </c>
      <c r="U29" s="6">
        <f>SUM(O29:T29)</f>
        <v>1906</v>
      </c>
    </row>
    <row r="30" spans="1:21" ht="15">
      <c r="N30" s="6" t="s">
        <v>22</v>
      </c>
      <c r="O30" s="6">
        <f t="shared" ref="O30:T30" si="8">+O29/1.2</f>
        <v>1588.3333333333335</v>
      </c>
      <c r="P30" s="6">
        <f t="shared" si="8"/>
        <v>0</v>
      </c>
      <c r="Q30" s="6">
        <f t="shared" si="8"/>
        <v>0</v>
      </c>
      <c r="R30" s="6">
        <f t="shared" si="8"/>
        <v>0</v>
      </c>
      <c r="S30" s="6">
        <f t="shared" si="8"/>
        <v>0</v>
      </c>
      <c r="T30" s="6">
        <f t="shared" si="8"/>
        <v>0</v>
      </c>
      <c r="U30" s="6">
        <f>SUM(O30:T30)</f>
        <v>1588.3333333333335</v>
      </c>
    </row>
    <row r="31" spans="1:21" ht="15">
      <c r="N31" s="6" t="s">
        <v>23</v>
      </c>
      <c r="O31" s="6">
        <f>O30/1000*J28</f>
        <v>3176.666666666667</v>
      </c>
      <c r="P31" s="6">
        <f>P30/1000*J28</f>
        <v>0</v>
      </c>
      <c r="Q31" s="6">
        <f>Q30/1000*J28</f>
        <v>0</v>
      </c>
      <c r="R31" s="6">
        <f>R30/1000*J28</f>
        <v>0</v>
      </c>
      <c r="S31" s="6">
        <f>S30/1000*J28</f>
        <v>0</v>
      </c>
      <c r="T31" s="6">
        <f>T30/1000*J28</f>
        <v>0</v>
      </c>
      <c r="U31" s="6">
        <f>SUM(O31:T31)</f>
        <v>3176.666666666667</v>
      </c>
    </row>
    <row r="32" spans="1:21" ht="15">
      <c r="N32" s="6" t="s">
        <v>16</v>
      </c>
      <c r="O32" s="6">
        <f>+O29/H28*M28</f>
        <v>0</v>
      </c>
      <c r="P32" s="6">
        <f>+P29/H28*M28</f>
        <v>0</v>
      </c>
      <c r="Q32" s="6">
        <f>+Q29/H28*M28</f>
        <v>0</v>
      </c>
      <c r="R32" s="6">
        <f>+R29/H28*M28</f>
        <v>0</v>
      </c>
      <c r="S32" s="6">
        <f>+S29/H28*M28</f>
        <v>0</v>
      </c>
      <c r="T32" s="6">
        <f>+T29/H28*M28</f>
        <v>0</v>
      </c>
      <c r="U32" s="6">
        <f>SUM(O32:T32)</f>
        <v>0</v>
      </c>
    </row>
    <row r="33" spans="1:21">
      <c r="A33" s="31" t="str">
        <f t="shared" ref="A33:U33" si="9">A27</f>
        <v>رقم
الاذن</v>
      </c>
      <c r="B33" s="31" t="str">
        <f t="shared" si="9"/>
        <v>التاريخ</v>
      </c>
      <c r="C33" s="31" t="str">
        <f t="shared" si="9"/>
        <v>المزرعة</v>
      </c>
      <c r="D33" s="31" t="str">
        <f t="shared" si="9"/>
        <v>اسم العميل</v>
      </c>
      <c r="E33" s="31" t="str">
        <f t="shared" si="9"/>
        <v>عدد
السيارات</v>
      </c>
      <c r="F33" s="31" t="str">
        <f t="shared" si="9"/>
        <v>اجمالىالحمولة
 ( بالطن )</v>
      </c>
      <c r="G33" s="31" t="str">
        <f t="shared" si="9"/>
        <v>وزن السيارة
فارغ ( بالطن )</v>
      </c>
      <c r="H33" s="31" t="str">
        <f t="shared" si="9"/>
        <v>الوزن
 قائم</v>
      </c>
      <c r="I33" s="31" t="str">
        <f t="shared" si="9"/>
        <v>الوزن
 الصافى</v>
      </c>
      <c r="J33" s="31" t="str">
        <f t="shared" si="9"/>
        <v>السعر</v>
      </c>
      <c r="K33" s="31" t="str">
        <f t="shared" si="9"/>
        <v>القيمه</v>
      </c>
      <c r="L33" s="31" t="str">
        <f t="shared" si="9"/>
        <v>متوسط 
الوزن</v>
      </c>
      <c r="M33" s="31" t="str">
        <f t="shared" si="9"/>
        <v>العيوش</v>
      </c>
      <c r="N33" s="31" t="str">
        <f t="shared" si="9"/>
        <v>البيان</v>
      </c>
      <c r="O33" s="31" t="str">
        <f t="shared" si="9"/>
        <v>موز 3 - 2007 (زينه ) 
ح 1</v>
      </c>
      <c r="P33" s="31" t="str">
        <f t="shared" si="9"/>
        <v>موز 3 - 2007 (زينه ) 
ح 2</v>
      </c>
      <c r="Q33" s="31" t="str">
        <f t="shared" si="9"/>
        <v>موز 3 - 2007 (زينه ) 
ح 3</v>
      </c>
      <c r="R33" s="31" t="str">
        <f t="shared" si="9"/>
        <v>موز 3 - 2007 (زينه ) 
ح 4</v>
      </c>
      <c r="S33" s="31" t="str">
        <f t="shared" si="9"/>
        <v>موز 7 - 2008 (زينه ) 
ح 7</v>
      </c>
      <c r="T33" s="31">
        <f t="shared" si="9"/>
        <v>0</v>
      </c>
      <c r="U33" s="31" t="str">
        <f t="shared" si="9"/>
        <v>اجمالى</v>
      </c>
    </row>
    <row r="34" spans="1:21" ht="15.75">
      <c r="A34" s="1">
        <f>+A28+1</f>
        <v>2514</v>
      </c>
      <c r="B34" s="2">
        <v>40322</v>
      </c>
      <c r="C34" s="3" t="s">
        <v>92</v>
      </c>
      <c r="D34" s="4" t="s">
        <v>49</v>
      </c>
      <c r="E34" s="3">
        <v>1</v>
      </c>
      <c r="F34" s="5">
        <v>1E-13</v>
      </c>
      <c r="G34" s="5">
        <v>9.9999999999999998E-13</v>
      </c>
      <c r="H34" s="5">
        <v>4280</v>
      </c>
      <c r="I34" s="5">
        <f>H34/1.2</f>
        <v>3566.666666666667</v>
      </c>
      <c r="J34" s="5">
        <v>2430</v>
      </c>
      <c r="K34" s="5">
        <f>+I34*J34/1000</f>
        <v>8667</v>
      </c>
      <c r="L34" s="6">
        <f>+H34/U34</f>
        <v>16.46153846153846</v>
      </c>
      <c r="M34" s="5">
        <v>20</v>
      </c>
      <c r="N34" s="6" t="s">
        <v>20</v>
      </c>
      <c r="O34" s="6"/>
      <c r="P34" s="6"/>
      <c r="Q34" s="6">
        <v>100</v>
      </c>
      <c r="R34" s="6">
        <v>160</v>
      </c>
      <c r="S34" s="6"/>
      <c r="T34" s="6"/>
      <c r="U34" s="6">
        <f>SUM(O34:T34)</f>
        <v>260</v>
      </c>
    </row>
    <row r="35" spans="1:21" ht="15">
      <c r="N35" s="6" t="s">
        <v>21</v>
      </c>
      <c r="O35" s="6">
        <f>+O34*L34</f>
        <v>0</v>
      </c>
      <c r="P35" s="6">
        <f>+P34*L34</f>
        <v>0</v>
      </c>
      <c r="Q35" s="6">
        <f>+Q34*L34</f>
        <v>1646.153846153846</v>
      </c>
      <c r="R35" s="6">
        <f>+R34*L34</f>
        <v>2633.8461538461534</v>
      </c>
      <c r="S35" s="6">
        <f>+S34*L34</f>
        <v>0</v>
      </c>
      <c r="T35" s="6">
        <f>+T34*L34</f>
        <v>0</v>
      </c>
      <c r="U35" s="6">
        <f>SUM(O35:T35)</f>
        <v>4279.9999999999991</v>
      </c>
    </row>
    <row r="36" spans="1:21" ht="15">
      <c r="N36" s="6" t="s">
        <v>22</v>
      </c>
      <c r="O36" s="6">
        <f t="shared" ref="O36:T36" si="10">+O35/1.2</f>
        <v>0</v>
      </c>
      <c r="P36" s="6">
        <f t="shared" si="10"/>
        <v>0</v>
      </c>
      <c r="Q36" s="6">
        <f t="shared" si="10"/>
        <v>1371.7948717948716</v>
      </c>
      <c r="R36" s="6">
        <f t="shared" si="10"/>
        <v>2194.8717948717945</v>
      </c>
      <c r="S36" s="6">
        <f t="shared" si="10"/>
        <v>0</v>
      </c>
      <c r="T36" s="6">
        <f t="shared" si="10"/>
        <v>0</v>
      </c>
      <c r="U36" s="6">
        <f>SUM(O36:T36)</f>
        <v>3566.6666666666661</v>
      </c>
    </row>
    <row r="37" spans="1:21" ht="15">
      <c r="N37" s="6" t="s">
        <v>23</v>
      </c>
      <c r="O37" s="6">
        <f>O36/1000*J34</f>
        <v>0</v>
      </c>
      <c r="P37" s="6">
        <f>P36/1000*J34</f>
        <v>0</v>
      </c>
      <c r="Q37" s="6">
        <f>Q36/1000*J34</f>
        <v>3333.4615384615381</v>
      </c>
      <c r="R37" s="6">
        <f>R36/1000*J34</f>
        <v>5333.538461538461</v>
      </c>
      <c r="S37" s="6">
        <f>S36/1000*J34</f>
        <v>0</v>
      </c>
      <c r="T37" s="6">
        <f>T36/1000*J34</f>
        <v>0</v>
      </c>
      <c r="U37" s="6">
        <f>SUM(O37:T37)</f>
        <v>8667</v>
      </c>
    </row>
    <row r="38" spans="1:21" ht="15">
      <c r="N38" s="6" t="s">
        <v>16</v>
      </c>
      <c r="O38" s="6">
        <f>+O35/H34*M34</f>
        <v>0</v>
      </c>
      <c r="P38" s="6">
        <f>+P35/H34*M34</f>
        <v>0</v>
      </c>
      <c r="Q38" s="6">
        <f>+Q35/H34*M34</f>
        <v>7.6923076923076916</v>
      </c>
      <c r="R38" s="6">
        <f>+R35/H34*M34</f>
        <v>12.307692307692307</v>
      </c>
      <c r="S38" s="6">
        <f>+S35/H34*M34</f>
        <v>0</v>
      </c>
      <c r="T38" s="6">
        <f>+T35/H34*M34</f>
        <v>0</v>
      </c>
      <c r="U38" s="6">
        <f>SUM(O38:T38)</f>
        <v>20</v>
      </c>
    </row>
    <row r="39" spans="1:21">
      <c r="A39" s="31" t="str">
        <f t="shared" ref="A39:U39" si="11">A33</f>
        <v>رقم
الاذن</v>
      </c>
      <c r="B39" s="31" t="str">
        <f t="shared" si="11"/>
        <v>التاريخ</v>
      </c>
      <c r="C39" s="31" t="str">
        <f t="shared" si="11"/>
        <v>المزرعة</v>
      </c>
      <c r="D39" s="31" t="str">
        <f t="shared" si="11"/>
        <v>اسم العميل</v>
      </c>
      <c r="E39" s="31" t="str">
        <f t="shared" si="11"/>
        <v>عدد
السيارات</v>
      </c>
      <c r="F39" s="31" t="str">
        <f t="shared" si="11"/>
        <v>اجمالىالحمولة
 ( بالطن )</v>
      </c>
      <c r="G39" s="31" t="str">
        <f t="shared" si="11"/>
        <v>وزن السيارة
فارغ ( بالطن )</v>
      </c>
      <c r="H39" s="31" t="str">
        <f t="shared" si="11"/>
        <v>الوزن
 قائم</v>
      </c>
      <c r="I39" s="31" t="str">
        <f t="shared" si="11"/>
        <v>الوزن
 الصافى</v>
      </c>
      <c r="J39" s="31" t="str">
        <f t="shared" si="11"/>
        <v>السعر</v>
      </c>
      <c r="K39" s="31" t="str">
        <f t="shared" si="11"/>
        <v>القيمه</v>
      </c>
      <c r="L39" s="31" t="str">
        <f t="shared" si="11"/>
        <v>متوسط 
الوزن</v>
      </c>
      <c r="M39" s="31" t="str">
        <f t="shared" si="11"/>
        <v>العيوش</v>
      </c>
      <c r="N39" s="31" t="str">
        <f t="shared" si="11"/>
        <v>البيان</v>
      </c>
      <c r="O39" s="31" t="str">
        <f t="shared" si="11"/>
        <v>موز 3 - 2007 (زينه ) 
ح 1</v>
      </c>
      <c r="P39" s="31" t="str">
        <f t="shared" si="11"/>
        <v>موز 3 - 2007 (زينه ) 
ح 2</v>
      </c>
      <c r="Q39" s="31" t="str">
        <f t="shared" si="11"/>
        <v>موز 3 - 2007 (زينه ) 
ح 3</v>
      </c>
      <c r="R39" s="31" t="str">
        <f t="shared" si="11"/>
        <v>موز 3 - 2007 (زينه ) 
ح 4</v>
      </c>
      <c r="S39" s="31" t="str">
        <f t="shared" si="11"/>
        <v>موز 7 - 2008 (زينه ) 
ح 7</v>
      </c>
      <c r="T39" s="31">
        <f t="shared" si="11"/>
        <v>0</v>
      </c>
      <c r="U39" s="31" t="str">
        <f t="shared" si="11"/>
        <v>اجمالى</v>
      </c>
    </row>
    <row r="40" spans="1:21" ht="15.75">
      <c r="A40" s="1">
        <f>+A34+1</f>
        <v>2515</v>
      </c>
      <c r="B40" s="2">
        <v>40359</v>
      </c>
      <c r="C40" s="3" t="s">
        <v>92</v>
      </c>
      <c r="D40" s="4"/>
      <c r="E40" s="3"/>
      <c r="F40" s="5">
        <v>1E-13</v>
      </c>
      <c r="G40" s="5">
        <v>9.9999999999999998E-13</v>
      </c>
      <c r="H40" s="5">
        <f>F40-G40</f>
        <v>-9E-13</v>
      </c>
      <c r="I40" s="5">
        <f>H40/1.2</f>
        <v>-7.5000000000000004E-13</v>
      </c>
      <c r="J40" s="5"/>
      <c r="K40" s="5">
        <f>+I40*J40/1000</f>
        <v>0</v>
      </c>
      <c r="L40" s="6"/>
      <c r="M40" s="5"/>
      <c r="N40" s="6" t="s">
        <v>20</v>
      </c>
      <c r="O40" s="6"/>
      <c r="P40" s="6"/>
      <c r="Q40" s="6"/>
      <c r="R40" s="6"/>
      <c r="S40" s="6"/>
      <c r="T40" s="6"/>
      <c r="U40" s="6">
        <f>SUM(O40:T40)</f>
        <v>0</v>
      </c>
    </row>
    <row r="41" spans="1:21" ht="15">
      <c r="N41" s="6" t="s">
        <v>21</v>
      </c>
      <c r="O41" s="6">
        <f>+O40*L40</f>
        <v>0</v>
      </c>
      <c r="P41" s="6">
        <f>+P40*L40</f>
        <v>0</v>
      </c>
      <c r="Q41" s="6">
        <f>+Q40*L40</f>
        <v>0</v>
      </c>
      <c r="R41" s="6">
        <f>+R40*L40</f>
        <v>0</v>
      </c>
      <c r="S41" s="6">
        <f>+S40*L40</f>
        <v>0</v>
      </c>
      <c r="T41" s="6">
        <f>+T40*L40</f>
        <v>0</v>
      </c>
      <c r="U41" s="6">
        <f>SUM(O41:T41)</f>
        <v>0</v>
      </c>
    </row>
    <row r="42" spans="1:21" ht="15">
      <c r="N42" s="6" t="s">
        <v>22</v>
      </c>
      <c r="O42" s="6">
        <f t="shared" ref="O42:T42" si="12">+O41/1.2</f>
        <v>0</v>
      </c>
      <c r="P42" s="6">
        <f t="shared" si="12"/>
        <v>0</v>
      </c>
      <c r="Q42" s="6">
        <f t="shared" si="12"/>
        <v>0</v>
      </c>
      <c r="R42" s="6">
        <f t="shared" si="12"/>
        <v>0</v>
      </c>
      <c r="S42" s="6">
        <f t="shared" si="12"/>
        <v>0</v>
      </c>
      <c r="T42" s="6">
        <f t="shared" si="12"/>
        <v>0</v>
      </c>
      <c r="U42" s="6">
        <f>SUM(O42:T42)</f>
        <v>0</v>
      </c>
    </row>
    <row r="43" spans="1:21" ht="15">
      <c r="N43" s="6" t="s">
        <v>23</v>
      </c>
      <c r="O43" s="6">
        <f>O42/1000*J40</f>
        <v>0</v>
      </c>
      <c r="P43" s="6">
        <f>P42/1000*J40</f>
        <v>0</v>
      </c>
      <c r="Q43" s="6">
        <f>Q42/1000*J40</f>
        <v>0</v>
      </c>
      <c r="R43" s="6">
        <f>R42/1000*J40</f>
        <v>0</v>
      </c>
      <c r="S43" s="6">
        <f>S42/1000*J40</f>
        <v>0</v>
      </c>
      <c r="T43" s="6">
        <f>T42/1000*J40</f>
        <v>0</v>
      </c>
      <c r="U43" s="6">
        <f>SUM(O43:T43)</f>
        <v>0</v>
      </c>
    </row>
    <row r="44" spans="1:21" ht="15">
      <c r="N44" s="6" t="s">
        <v>16</v>
      </c>
      <c r="O44" s="6">
        <f>+O41/H40*M40</f>
        <v>0</v>
      </c>
      <c r="P44" s="6">
        <f>+P41/H40*M40</f>
        <v>0</v>
      </c>
      <c r="Q44" s="6">
        <f>+Q41/H40*M40</f>
        <v>0</v>
      </c>
      <c r="R44" s="6">
        <f>+R41/H40*M40</f>
        <v>0</v>
      </c>
      <c r="S44" s="6">
        <f>+S41/H40*M40</f>
        <v>0</v>
      </c>
      <c r="T44" s="6">
        <f>+T41/H40*M40</f>
        <v>0</v>
      </c>
      <c r="U44" s="6">
        <f>SUM(O44:T44)</f>
        <v>0</v>
      </c>
    </row>
    <row r="45" spans="1:21">
      <c r="A45" s="31" t="str">
        <f t="shared" ref="A45:U45" si="13">A39</f>
        <v>رقم
الاذن</v>
      </c>
      <c r="B45" s="31" t="str">
        <f t="shared" si="13"/>
        <v>التاريخ</v>
      </c>
      <c r="C45" s="31" t="str">
        <f t="shared" si="13"/>
        <v>المزرعة</v>
      </c>
      <c r="D45" s="31" t="str">
        <f t="shared" si="13"/>
        <v>اسم العميل</v>
      </c>
      <c r="E45" s="31" t="str">
        <f t="shared" si="13"/>
        <v>عدد
السيارات</v>
      </c>
      <c r="F45" s="31" t="str">
        <f t="shared" si="13"/>
        <v>اجمالىالحمولة
 ( بالطن )</v>
      </c>
      <c r="G45" s="31" t="str">
        <f t="shared" si="13"/>
        <v>وزن السيارة
فارغ ( بالطن )</v>
      </c>
      <c r="H45" s="31" t="str">
        <f t="shared" si="13"/>
        <v>الوزن
 قائم</v>
      </c>
      <c r="I45" s="31" t="str">
        <f t="shared" si="13"/>
        <v>الوزن
 الصافى</v>
      </c>
      <c r="J45" s="31" t="str">
        <f t="shared" si="13"/>
        <v>السعر</v>
      </c>
      <c r="K45" s="31" t="str">
        <f t="shared" si="13"/>
        <v>القيمه</v>
      </c>
      <c r="L45" s="31" t="str">
        <f t="shared" si="13"/>
        <v>متوسط 
الوزن</v>
      </c>
      <c r="M45" s="31" t="str">
        <f t="shared" si="13"/>
        <v>العيوش</v>
      </c>
      <c r="N45" s="31" t="str">
        <f t="shared" si="13"/>
        <v>البيان</v>
      </c>
      <c r="O45" s="31" t="str">
        <f t="shared" si="13"/>
        <v>موز 3 - 2007 (زينه ) 
ح 1</v>
      </c>
      <c r="P45" s="31" t="str">
        <f t="shared" si="13"/>
        <v>موز 3 - 2007 (زينه ) 
ح 2</v>
      </c>
      <c r="Q45" s="31" t="str">
        <f t="shared" si="13"/>
        <v>موز 3 - 2007 (زينه ) 
ح 3</v>
      </c>
      <c r="R45" s="31" t="str">
        <f t="shared" si="13"/>
        <v>موز 3 - 2007 (زينه ) 
ح 4</v>
      </c>
      <c r="S45" s="31" t="str">
        <f t="shared" si="13"/>
        <v>موز 7 - 2008 (زينه ) 
ح 7</v>
      </c>
      <c r="T45" s="31">
        <f t="shared" si="13"/>
        <v>0</v>
      </c>
      <c r="U45" s="31" t="str">
        <f t="shared" si="13"/>
        <v>اجمالى</v>
      </c>
    </row>
    <row r="46" spans="1:21" ht="15.75">
      <c r="A46" s="1">
        <f>+A40+1</f>
        <v>2516</v>
      </c>
      <c r="B46" s="2">
        <v>40329</v>
      </c>
      <c r="C46" s="3" t="s">
        <v>92</v>
      </c>
      <c r="D46" s="4" t="s">
        <v>49</v>
      </c>
      <c r="E46" s="3">
        <v>0.5</v>
      </c>
      <c r="F46" s="5">
        <v>1E-13</v>
      </c>
      <c r="G46" s="5">
        <v>9.9999999999999998E-13</v>
      </c>
      <c r="H46" s="5">
        <v>1570</v>
      </c>
      <c r="I46" s="5">
        <f>H46/1.2</f>
        <v>1308.3333333333335</v>
      </c>
      <c r="J46" s="5">
        <v>1500</v>
      </c>
      <c r="K46" s="5">
        <f>+I46*J46/1000</f>
        <v>1962.5000000000002</v>
      </c>
      <c r="L46" s="6">
        <f>+H46/U46</f>
        <v>10.328947368421053</v>
      </c>
      <c r="M46" s="5">
        <v>0</v>
      </c>
      <c r="N46" s="6" t="s">
        <v>20</v>
      </c>
      <c r="O46" s="6"/>
      <c r="P46" s="6">
        <v>52</v>
      </c>
      <c r="Q46" s="6">
        <v>100</v>
      </c>
      <c r="R46" s="6"/>
      <c r="S46" s="6"/>
      <c r="T46" s="6"/>
      <c r="U46" s="6">
        <f>SUM(O46:T46)</f>
        <v>152</v>
      </c>
    </row>
    <row r="47" spans="1:21" ht="15">
      <c r="N47" s="6" t="s">
        <v>21</v>
      </c>
      <c r="O47" s="6">
        <f>+O46*L46</f>
        <v>0</v>
      </c>
      <c r="P47" s="6">
        <f>+P46*L46</f>
        <v>537.1052631578948</v>
      </c>
      <c r="Q47" s="6">
        <f>+Q46*L46</f>
        <v>1032.8947368421052</v>
      </c>
      <c r="R47" s="6">
        <f>+R46*L46</f>
        <v>0</v>
      </c>
      <c r="S47" s="6">
        <f>+S46*L46</f>
        <v>0</v>
      </c>
      <c r="T47" s="6">
        <f>+T46*L46</f>
        <v>0</v>
      </c>
      <c r="U47" s="6">
        <f>SUM(O47:T47)</f>
        <v>1570</v>
      </c>
    </row>
    <row r="48" spans="1:21" ht="15">
      <c r="N48" s="6" t="s">
        <v>22</v>
      </c>
      <c r="O48" s="6">
        <f t="shared" ref="O48:T48" si="14">+O47/1.2</f>
        <v>0</v>
      </c>
      <c r="P48" s="6">
        <f t="shared" si="14"/>
        <v>447.5877192982457</v>
      </c>
      <c r="Q48" s="6">
        <f t="shared" si="14"/>
        <v>860.74561403508767</v>
      </c>
      <c r="R48" s="6">
        <f t="shared" si="14"/>
        <v>0</v>
      </c>
      <c r="S48" s="6">
        <f t="shared" si="14"/>
        <v>0</v>
      </c>
      <c r="T48" s="6">
        <f t="shared" si="14"/>
        <v>0</v>
      </c>
      <c r="U48" s="6">
        <f>SUM(O48:T48)</f>
        <v>1308.3333333333335</v>
      </c>
    </row>
    <row r="49" spans="1:21" ht="15">
      <c r="N49" s="6" t="s">
        <v>23</v>
      </c>
      <c r="O49" s="6">
        <f>O48/1000*J46</f>
        <v>0</v>
      </c>
      <c r="P49" s="6">
        <f>P48/1000*J46</f>
        <v>671.38157894736855</v>
      </c>
      <c r="Q49" s="6">
        <f>Q48/1000*J46</f>
        <v>1291.1184210526314</v>
      </c>
      <c r="R49" s="6">
        <f>R48/1000*J46</f>
        <v>0</v>
      </c>
      <c r="S49" s="6">
        <f>S48/1000*J46</f>
        <v>0</v>
      </c>
      <c r="T49" s="6">
        <f>T48/1000*J46</f>
        <v>0</v>
      </c>
      <c r="U49" s="6">
        <f>SUM(O49:T49)</f>
        <v>1962.5</v>
      </c>
    </row>
    <row r="50" spans="1:21" ht="15">
      <c r="N50" s="6" t="s">
        <v>16</v>
      </c>
      <c r="O50" s="6">
        <f>+O47/H46*M46</f>
        <v>0</v>
      </c>
      <c r="P50" s="6">
        <f>+P47/H46*M46</f>
        <v>0</v>
      </c>
      <c r="Q50" s="6">
        <f>+Q47/H46*M46</f>
        <v>0</v>
      </c>
      <c r="R50" s="6">
        <f>+R47/H46*M46</f>
        <v>0</v>
      </c>
      <c r="S50" s="6">
        <f>+S47/H46*M46</f>
        <v>0</v>
      </c>
      <c r="T50" s="6">
        <f>+T47/H46*M46</f>
        <v>0</v>
      </c>
      <c r="U50" s="6">
        <f>SUM(O50:T50)</f>
        <v>0</v>
      </c>
    </row>
    <row r="51" spans="1:21">
      <c r="A51" s="31" t="str">
        <f t="shared" ref="A51:U51" si="15">A45</f>
        <v>رقم
الاذن</v>
      </c>
      <c r="B51" s="31" t="str">
        <f t="shared" si="15"/>
        <v>التاريخ</v>
      </c>
      <c r="C51" s="31" t="str">
        <f t="shared" si="15"/>
        <v>المزرعة</v>
      </c>
      <c r="D51" s="31" t="str">
        <f t="shared" si="15"/>
        <v>اسم العميل</v>
      </c>
      <c r="E51" s="31" t="str">
        <f t="shared" si="15"/>
        <v>عدد
السيارات</v>
      </c>
      <c r="F51" s="31" t="str">
        <f t="shared" si="15"/>
        <v>اجمالىالحمولة
 ( بالطن )</v>
      </c>
      <c r="G51" s="31" t="str">
        <f t="shared" si="15"/>
        <v>وزن السيارة
فارغ ( بالطن )</v>
      </c>
      <c r="H51" s="31" t="str">
        <f t="shared" si="15"/>
        <v>الوزن
 قائم</v>
      </c>
      <c r="I51" s="31" t="str">
        <f t="shared" si="15"/>
        <v>الوزن
 الصافى</v>
      </c>
      <c r="J51" s="31" t="str">
        <f t="shared" si="15"/>
        <v>السعر</v>
      </c>
      <c r="K51" s="31" t="str">
        <f t="shared" si="15"/>
        <v>القيمه</v>
      </c>
      <c r="L51" s="31" t="str">
        <f t="shared" si="15"/>
        <v>متوسط 
الوزن</v>
      </c>
      <c r="M51" s="31" t="str">
        <f t="shared" si="15"/>
        <v>العيوش</v>
      </c>
      <c r="N51" s="31" t="str">
        <f t="shared" si="15"/>
        <v>البيان</v>
      </c>
      <c r="O51" s="31" t="str">
        <f t="shared" si="15"/>
        <v>موز 3 - 2007 (زينه ) 
ح 1</v>
      </c>
      <c r="P51" s="31" t="str">
        <f t="shared" si="15"/>
        <v>موز 3 - 2007 (زينه ) 
ح 2</v>
      </c>
      <c r="Q51" s="31" t="str">
        <f t="shared" si="15"/>
        <v>موز 3 - 2007 (زينه ) 
ح 3</v>
      </c>
      <c r="R51" s="31" t="str">
        <f t="shared" si="15"/>
        <v>موز 3 - 2007 (زينه ) 
ح 4</v>
      </c>
      <c r="S51" s="31" t="str">
        <f t="shared" si="15"/>
        <v>موز 7 - 2008 (زينه ) 
ح 7</v>
      </c>
      <c r="T51" s="31">
        <f t="shared" si="15"/>
        <v>0</v>
      </c>
      <c r="U51" s="31" t="str">
        <f t="shared" si="15"/>
        <v>اجمالى</v>
      </c>
    </row>
    <row r="52" spans="1:21" ht="15.75">
      <c r="A52" s="1">
        <f>+A46+1</f>
        <v>2517</v>
      </c>
      <c r="B52" s="2">
        <v>40330</v>
      </c>
      <c r="C52" s="3" t="s">
        <v>92</v>
      </c>
      <c r="D52" s="4" t="s">
        <v>49</v>
      </c>
      <c r="E52" s="3">
        <v>1</v>
      </c>
      <c r="F52" s="5">
        <v>1E-13</v>
      </c>
      <c r="G52" s="5">
        <v>9.9999999999999998E-13</v>
      </c>
      <c r="H52" s="5">
        <v>2918</v>
      </c>
      <c r="I52" s="5">
        <f>H52/1.2</f>
        <v>2431.666666666667</v>
      </c>
      <c r="J52" s="5">
        <v>2000</v>
      </c>
      <c r="K52" s="5">
        <f>+I52*J52/1000</f>
        <v>4863.3333333333339</v>
      </c>
      <c r="L52" s="6">
        <f>+H52/U52</f>
        <v>13.026785714285714</v>
      </c>
      <c r="M52" s="5">
        <v>0</v>
      </c>
      <c r="N52" s="6" t="s">
        <v>20</v>
      </c>
      <c r="O52" s="6"/>
      <c r="P52" s="6">
        <v>154</v>
      </c>
      <c r="Q52" s="6">
        <v>70</v>
      </c>
      <c r="R52" s="6"/>
      <c r="S52" s="6"/>
      <c r="T52" s="6"/>
      <c r="U52" s="6">
        <f>SUM(O52:T52)</f>
        <v>224</v>
      </c>
    </row>
    <row r="53" spans="1:21" ht="15">
      <c r="N53" s="6" t="s">
        <v>21</v>
      </c>
      <c r="O53" s="6">
        <f>+O52*L52</f>
        <v>0</v>
      </c>
      <c r="P53" s="6">
        <f>+P52*L52</f>
        <v>2006.1249999999998</v>
      </c>
      <c r="Q53" s="6">
        <f>+Q52*L52</f>
        <v>911.875</v>
      </c>
      <c r="R53" s="6">
        <f>+R52*L52</f>
        <v>0</v>
      </c>
      <c r="S53" s="6">
        <f>+S52*L52</f>
        <v>0</v>
      </c>
      <c r="T53" s="6">
        <f>+T52*L52</f>
        <v>0</v>
      </c>
      <c r="U53" s="6">
        <f>SUM(O53:T53)</f>
        <v>2918</v>
      </c>
    </row>
    <row r="54" spans="1:21" ht="15">
      <c r="N54" s="6" t="s">
        <v>22</v>
      </c>
      <c r="O54" s="6">
        <f t="shared" ref="O54:T54" si="16">+O53/1.2</f>
        <v>0</v>
      </c>
      <c r="P54" s="6">
        <f t="shared" si="16"/>
        <v>1671.7708333333333</v>
      </c>
      <c r="Q54" s="6">
        <f t="shared" si="16"/>
        <v>759.89583333333337</v>
      </c>
      <c r="R54" s="6">
        <f t="shared" si="16"/>
        <v>0</v>
      </c>
      <c r="S54" s="6">
        <f t="shared" si="16"/>
        <v>0</v>
      </c>
      <c r="T54" s="6">
        <f t="shared" si="16"/>
        <v>0</v>
      </c>
      <c r="U54" s="6">
        <f>SUM(O54:T54)</f>
        <v>2431.6666666666665</v>
      </c>
    </row>
    <row r="55" spans="1:21" ht="15">
      <c r="N55" s="6" t="s">
        <v>23</v>
      </c>
      <c r="O55" s="6">
        <f>O54/1000*J52</f>
        <v>0</v>
      </c>
      <c r="P55" s="6">
        <f>P54/1000*J52</f>
        <v>3343.5416666666665</v>
      </c>
      <c r="Q55" s="6">
        <f>Q54/1000*J52</f>
        <v>1519.7916666666667</v>
      </c>
      <c r="R55" s="6">
        <f>R54/1000*J52</f>
        <v>0</v>
      </c>
      <c r="S55" s="6">
        <f>S54/1000*J52</f>
        <v>0</v>
      </c>
      <c r="T55" s="6">
        <f>T54/1000*J52</f>
        <v>0</v>
      </c>
      <c r="U55" s="6">
        <f>SUM(O55:T55)</f>
        <v>4863.333333333333</v>
      </c>
    </row>
    <row r="56" spans="1:21" ht="15">
      <c r="N56" s="6" t="s">
        <v>16</v>
      </c>
      <c r="O56" s="6">
        <f>+O53/H52*M52</f>
        <v>0</v>
      </c>
      <c r="P56" s="6">
        <f>+P53/H52*M52</f>
        <v>0</v>
      </c>
      <c r="Q56" s="6">
        <f>+Q53/H52*M52</f>
        <v>0</v>
      </c>
      <c r="R56" s="6">
        <f>+R53/H52*M52</f>
        <v>0</v>
      </c>
      <c r="S56" s="6">
        <f>+S53/H52*M52</f>
        <v>0</v>
      </c>
      <c r="T56" s="6">
        <f>+T53/H52*M52</f>
        <v>0</v>
      </c>
      <c r="U56" s="6">
        <f>SUM(O56:T56)</f>
        <v>0</v>
      </c>
    </row>
    <row r="57" spans="1:21">
      <c r="A57" s="31" t="str">
        <f t="shared" ref="A57:U57" si="17">A51</f>
        <v>رقم
الاذن</v>
      </c>
      <c r="B57" s="31" t="str">
        <f t="shared" si="17"/>
        <v>التاريخ</v>
      </c>
      <c r="C57" s="31" t="str">
        <f t="shared" si="17"/>
        <v>المزرعة</v>
      </c>
      <c r="D57" s="31" t="str">
        <f t="shared" si="17"/>
        <v>اسم العميل</v>
      </c>
      <c r="E57" s="31" t="str">
        <f t="shared" si="17"/>
        <v>عدد
السيارات</v>
      </c>
      <c r="F57" s="31" t="str">
        <f t="shared" si="17"/>
        <v>اجمالىالحمولة
 ( بالطن )</v>
      </c>
      <c r="G57" s="31" t="str">
        <f t="shared" si="17"/>
        <v>وزن السيارة
فارغ ( بالطن )</v>
      </c>
      <c r="H57" s="31" t="str">
        <f t="shared" si="17"/>
        <v>الوزن
 قائم</v>
      </c>
      <c r="I57" s="31" t="str">
        <f t="shared" si="17"/>
        <v>الوزن
 الصافى</v>
      </c>
      <c r="J57" s="31" t="str">
        <f t="shared" si="17"/>
        <v>السعر</v>
      </c>
      <c r="K57" s="31" t="str">
        <f t="shared" si="17"/>
        <v>القيمه</v>
      </c>
      <c r="L57" s="31" t="str">
        <f t="shared" si="17"/>
        <v>متوسط 
الوزن</v>
      </c>
      <c r="M57" s="31" t="str">
        <f t="shared" si="17"/>
        <v>العيوش</v>
      </c>
      <c r="N57" s="31" t="str">
        <f t="shared" si="17"/>
        <v>البيان</v>
      </c>
      <c r="O57" s="31" t="str">
        <f t="shared" si="17"/>
        <v>موز 3 - 2007 (زينه ) 
ح 1</v>
      </c>
      <c r="P57" s="31" t="str">
        <f t="shared" si="17"/>
        <v>موز 3 - 2007 (زينه ) 
ح 2</v>
      </c>
      <c r="Q57" s="31" t="str">
        <f t="shared" si="17"/>
        <v>موز 3 - 2007 (زينه ) 
ح 3</v>
      </c>
      <c r="R57" s="31" t="str">
        <f t="shared" si="17"/>
        <v>موز 3 - 2007 (زينه ) 
ح 4</v>
      </c>
      <c r="S57" s="31" t="str">
        <f t="shared" si="17"/>
        <v>موز 7 - 2008 (زينه ) 
ح 7</v>
      </c>
      <c r="T57" s="31">
        <f t="shared" si="17"/>
        <v>0</v>
      </c>
      <c r="U57" s="31" t="str">
        <f t="shared" si="17"/>
        <v>اجمالى</v>
      </c>
    </row>
    <row r="58" spans="1:21" ht="15.75">
      <c r="A58" s="1">
        <f>+A52+1</f>
        <v>2518</v>
      </c>
      <c r="B58" s="2">
        <v>40336</v>
      </c>
      <c r="C58" s="3" t="s">
        <v>92</v>
      </c>
      <c r="D58" s="4" t="s">
        <v>49</v>
      </c>
      <c r="E58" s="3">
        <v>0.5</v>
      </c>
      <c r="F58" s="5">
        <v>1E-13</v>
      </c>
      <c r="G58" s="5">
        <v>9.9999999999999998E-13</v>
      </c>
      <c r="H58" s="5">
        <v>2156</v>
      </c>
      <c r="I58" s="5">
        <f>H58/1.2</f>
        <v>1796.6666666666667</v>
      </c>
      <c r="J58" s="5">
        <v>2450</v>
      </c>
      <c r="K58" s="5">
        <f>+I58*J58/1000</f>
        <v>4401.8333333333339</v>
      </c>
      <c r="L58" s="6">
        <f>+H58/U58</f>
        <v>17.111111111111111</v>
      </c>
      <c r="M58" s="5">
        <v>0</v>
      </c>
      <c r="N58" s="6" t="s">
        <v>20</v>
      </c>
      <c r="O58" s="6">
        <v>36</v>
      </c>
      <c r="P58" s="6"/>
      <c r="Q58" s="6">
        <v>58</v>
      </c>
      <c r="R58" s="6"/>
      <c r="S58" s="6">
        <v>32</v>
      </c>
      <c r="T58" s="6"/>
      <c r="U58" s="6">
        <f>SUM(O58:T58)</f>
        <v>126</v>
      </c>
    </row>
    <row r="59" spans="1:21" ht="15">
      <c r="N59" s="6" t="s">
        <v>21</v>
      </c>
      <c r="O59" s="6">
        <f>+O58*L58</f>
        <v>616</v>
      </c>
      <c r="P59" s="6">
        <f>+P58*L58</f>
        <v>0</v>
      </c>
      <c r="Q59" s="6">
        <f>+Q58*L58</f>
        <v>992.44444444444446</v>
      </c>
      <c r="R59" s="6">
        <f>+R58*L58</f>
        <v>0</v>
      </c>
      <c r="S59" s="6">
        <f>+S58*L58</f>
        <v>547.55555555555554</v>
      </c>
      <c r="T59" s="6">
        <f>+T58*L58</f>
        <v>0</v>
      </c>
      <c r="U59" s="6">
        <f>SUM(O59:T59)</f>
        <v>2156</v>
      </c>
    </row>
    <row r="60" spans="1:21" ht="15">
      <c r="N60" s="6" t="s">
        <v>22</v>
      </c>
      <c r="O60" s="6">
        <f t="shared" ref="O60:T60" si="18">+O59/1.2</f>
        <v>513.33333333333337</v>
      </c>
      <c r="P60" s="6">
        <f t="shared" si="18"/>
        <v>0</v>
      </c>
      <c r="Q60" s="6">
        <f t="shared" si="18"/>
        <v>827.03703703703707</v>
      </c>
      <c r="R60" s="6">
        <f t="shared" si="18"/>
        <v>0</v>
      </c>
      <c r="S60" s="6">
        <f t="shared" si="18"/>
        <v>456.2962962962963</v>
      </c>
      <c r="T60" s="6">
        <f t="shared" si="18"/>
        <v>0</v>
      </c>
      <c r="U60" s="6">
        <f>SUM(O60:T60)</f>
        <v>1796.6666666666667</v>
      </c>
    </row>
    <row r="61" spans="1:21" ht="15">
      <c r="N61" s="6" t="s">
        <v>23</v>
      </c>
      <c r="O61" s="6">
        <f>O60/1000*J58</f>
        <v>1257.666666666667</v>
      </c>
      <c r="P61" s="6">
        <f>P60/1000*J58</f>
        <v>0</v>
      </c>
      <c r="Q61" s="6">
        <f>Q60/1000*J58</f>
        <v>2026.2407407407406</v>
      </c>
      <c r="R61" s="6">
        <f>R60/1000*J58</f>
        <v>0</v>
      </c>
      <c r="S61" s="6">
        <f>S60/1000*J58</f>
        <v>1117.9259259259259</v>
      </c>
      <c r="T61" s="6">
        <f>T60/1000*J58</f>
        <v>0</v>
      </c>
      <c r="U61" s="6">
        <f>SUM(O61:T61)</f>
        <v>4401.8333333333339</v>
      </c>
    </row>
    <row r="62" spans="1:21" ht="15">
      <c r="N62" s="6" t="s">
        <v>16</v>
      </c>
      <c r="O62" s="6">
        <f>+O59/H58*M58</f>
        <v>0</v>
      </c>
      <c r="P62" s="6">
        <f>+P59/H58*M58</f>
        <v>0</v>
      </c>
      <c r="Q62" s="6">
        <f>+Q59/H58*M58</f>
        <v>0</v>
      </c>
      <c r="R62" s="6">
        <f>+R59/H58*M58</f>
        <v>0</v>
      </c>
      <c r="S62" s="6">
        <f>+S59/H58*M58</f>
        <v>0</v>
      </c>
      <c r="T62" s="6">
        <f>+T59/H58*M58</f>
        <v>0</v>
      </c>
      <c r="U62" s="6">
        <f>SUM(O62:T62)</f>
        <v>0</v>
      </c>
    </row>
    <row r="63" spans="1:21">
      <c r="A63" s="31" t="str">
        <f t="shared" ref="A63:U63" si="19">A57</f>
        <v>رقم
الاذن</v>
      </c>
      <c r="B63" s="31" t="str">
        <f t="shared" si="19"/>
        <v>التاريخ</v>
      </c>
      <c r="C63" s="31" t="str">
        <f t="shared" si="19"/>
        <v>المزرعة</v>
      </c>
      <c r="D63" s="31" t="str">
        <f t="shared" si="19"/>
        <v>اسم العميل</v>
      </c>
      <c r="E63" s="31" t="str">
        <f t="shared" si="19"/>
        <v>عدد
السيارات</v>
      </c>
      <c r="F63" s="31" t="str">
        <f t="shared" si="19"/>
        <v>اجمالىالحمولة
 ( بالطن )</v>
      </c>
      <c r="G63" s="31" t="str">
        <f t="shared" si="19"/>
        <v>وزن السيارة
فارغ ( بالطن )</v>
      </c>
      <c r="H63" s="31" t="str">
        <f t="shared" si="19"/>
        <v>الوزن
 قائم</v>
      </c>
      <c r="I63" s="31" t="str">
        <f t="shared" si="19"/>
        <v>الوزن
 الصافى</v>
      </c>
      <c r="J63" s="31" t="str">
        <f t="shared" si="19"/>
        <v>السعر</v>
      </c>
      <c r="K63" s="31" t="str">
        <f t="shared" si="19"/>
        <v>القيمه</v>
      </c>
      <c r="L63" s="31" t="str">
        <f t="shared" si="19"/>
        <v>متوسط 
الوزن</v>
      </c>
      <c r="M63" s="31" t="str">
        <f t="shared" si="19"/>
        <v>العيوش</v>
      </c>
      <c r="N63" s="31" t="str">
        <f t="shared" si="19"/>
        <v>البيان</v>
      </c>
      <c r="O63" s="31" t="str">
        <f t="shared" si="19"/>
        <v>موز 3 - 2007 (زينه ) 
ح 1</v>
      </c>
      <c r="P63" s="31" t="str">
        <f t="shared" si="19"/>
        <v>موز 3 - 2007 (زينه ) 
ح 2</v>
      </c>
      <c r="Q63" s="31" t="str">
        <f t="shared" si="19"/>
        <v>موز 3 - 2007 (زينه ) 
ح 3</v>
      </c>
      <c r="R63" s="31" t="str">
        <f t="shared" si="19"/>
        <v>موز 3 - 2007 (زينه ) 
ح 4</v>
      </c>
      <c r="S63" s="31" t="str">
        <f t="shared" si="19"/>
        <v>موز 7 - 2008 (زينه ) 
ح 7</v>
      </c>
      <c r="T63" s="31">
        <f t="shared" si="19"/>
        <v>0</v>
      </c>
      <c r="U63" s="31" t="str">
        <f t="shared" si="19"/>
        <v>اجمالى</v>
      </c>
    </row>
    <row r="64" spans="1:21" ht="15.75">
      <c r="A64" s="1">
        <f>+A58+1</f>
        <v>2519</v>
      </c>
      <c r="B64" s="2"/>
      <c r="C64" s="3" t="s">
        <v>92</v>
      </c>
      <c r="D64" s="4"/>
      <c r="E64" s="3"/>
      <c r="F64" s="5">
        <v>1E-13</v>
      </c>
      <c r="G64" s="5">
        <v>9.9999999999999998E-13</v>
      </c>
      <c r="H64" s="5">
        <f>F64-G64</f>
        <v>-9E-13</v>
      </c>
      <c r="I64" s="5">
        <f>H64/1.2</f>
        <v>-7.5000000000000004E-13</v>
      </c>
      <c r="J64" s="5"/>
      <c r="K64" s="5">
        <f>+I64*J64/1000</f>
        <v>0</v>
      </c>
      <c r="L64" s="6"/>
      <c r="M64" s="5"/>
      <c r="N64" s="6" t="s">
        <v>20</v>
      </c>
      <c r="O64" s="6"/>
      <c r="P64" s="6"/>
      <c r="Q64" s="6"/>
      <c r="R64" s="6"/>
      <c r="S64" s="6"/>
      <c r="T64" s="6"/>
      <c r="U64" s="6">
        <f>SUM(O64:T64)</f>
        <v>0</v>
      </c>
    </row>
    <row r="65" spans="1:21" ht="15">
      <c r="N65" s="6" t="s">
        <v>21</v>
      </c>
      <c r="O65" s="6">
        <f>+O64*L64</f>
        <v>0</v>
      </c>
      <c r="P65" s="6">
        <f>+P64*L64</f>
        <v>0</v>
      </c>
      <c r="Q65" s="6">
        <f>+Q64*L64</f>
        <v>0</v>
      </c>
      <c r="R65" s="6">
        <f>+R64*L64</f>
        <v>0</v>
      </c>
      <c r="S65" s="6">
        <f>+S64*L64</f>
        <v>0</v>
      </c>
      <c r="T65" s="6">
        <f>+T64*L64</f>
        <v>0</v>
      </c>
      <c r="U65" s="6">
        <f>SUM(O65:T65)</f>
        <v>0</v>
      </c>
    </row>
    <row r="66" spans="1:21" ht="15">
      <c r="N66" s="6" t="s">
        <v>22</v>
      </c>
      <c r="O66" s="6">
        <f t="shared" ref="O66:T66" si="20">+O65/1.2</f>
        <v>0</v>
      </c>
      <c r="P66" s="6">
        <f t="shared" si="20"/>
        <v>0</v>
      </c>
      <c r="Q66" s="6">
        <f t="shared" si="20"/>
        <v>0</v>
      </c>
      <c r="R66" s="6">
        <f t="shared" si="20"/>
        <v>0</v>
      </c>
      <c r="S66" s="6">
        <f t="shared" si="20"/>
        <v>0</v>
      </c>
      <c r="T66" s="6">
        <f t="shared" si="20"/>
        <v>0</v>
      </c>
      <c r="U66" s="6">
        <f>SUM(O66:T66)</f>
        <v>0</v>
      </c>
    </row>
    <row r="67" spans="1:21" ht="15">
      <c r="N67" s="6" t="s">
        <v>23</v>
      </c>
      <c r="O67" s="6">
        <f>O66/1000*J64</f>
        <v>0</v>
      </c>
      <c r="P67" s="6">
        <f>P66/1000*J64</f>
        <v>0</v>
      </c>
      <c r="Q67" s="6">
        <f>Q66/1000*J64</f>
        <v>0</v>
      </c>
      <c r="R67" s="6">
        <f>R66/1000*J64</f>
        <v>0</v>
      </c>
      <c r="S67" s="6">
        <f>S66/1000*J64</f>
        <v>0</v>
      </c>
      <c r="T67" s="6">
        <f>T66/1000*J64</f>
        <v>0</v>
      </c>
      <c r="U67" s="6">
        <f>SUM(O67:T67)</f>
        <v>0</v>
      </c>
    </row>
    <row r="68" spans="1:21" ht="15">
      <c r="N68" s="6" t="s">
        <v>16</v>
      </c>
      <c r="O68" s="6">
        <f>+O65/H64*M64</f>
        <v>0</v>
      </c>
      <c r="P68" s="6">
        <f>+P65/H64*M64</f>
        <v>0</v>
      </c>
      <c r="Q68" s="6">
        <f>+Q65/H64*M64</f>
        <v>0</v>
      </c>
      <c r="R68" s="6">
        <f>+R65/H64*M64</f>
        <v>0</v>
      </c>
      <c r="S68" s="6">
        <f>+S65/H64*M64</f>
        <v>0</v>
      </c>
      <c r="T68" s="6">
        <f>+T65/H64*M64</f>
        <v>0</v>
      </c>
      <c r="U68" s="6">
        <f>SUM(O68:T68)</f>
        <v>0</v>
      </c>
    </row>
    <row r="69" spans="1:21">
      <c r="A69" s="31" t="str">
        <f t="shared" ref="A69:U69" si="21">A63</f>
        <v>رقم
الاذن</v>
      </c>
      <c r="B69" s="31" t="str">
        <f t="shared" si="21"/>
        <v>التاريخ</v>
      </c>
      <c r="C69" s="31" t="str">
        <f t="shared" si="21"/>
        <v>المزرعة</v>
      </c>
      <c r="D69" s="31" t="str">
        <f t="shared" si="21"/>
        <v>اسم العميل</v>
      </c>
      <c r="E69" s="31" t="str">
        <f t="shared" si="21"/>
        <v>عدد
السيارات</v>
      </c>
      <c r="F69" s="31" t="str">
        <f t="shared" si="21"/>
        <v>اجمالىالحمولة
 ( بالطن )</v>
      </c>
      <c r="G69" s="31" t="str">
        <f t="shared" si="21"/>
        <v>وزن السيارة
فارغ ( بالطن )</v>
      </c>
      <c r="H69" s="31" t="str">
        <f t="shared" si="21"/>
        <v>الوزن
 قائم</v>
      </c>
      <c r="I69" s="31" t="str">
        <f t="shared" si="21"/>
        <v>الوزن
 الصافى</v>
      </c>
      <c r="J69" s="31" t="str">
        <f t="shared" si="21"/>
        <v>السعر</v>
      </c>
      <c r="K69" s="31" t="str">
        <f t="shared" si="21"/>
        <v>القيمه</v>
      </c>
      <c r="L69" s="31" t="str">
        <f t="shared" si="21"/>
        <v>متوسط 
الوزن</v>
      </c>
      <c r="M69" s="31" t="str">
        <f t="shared" si="21"/>
        <v>العيوش</v>
      </c>
      <c r="N69" s="31" t="str">
        <f t="shared" si="21"/>
        <v>البيان</v>
      </c>
      <c r="O69" s="31" t="str">
        <f t="shared" si="21"/>
        <v>موز 3 - 2007 (زينه ) 
ح 1</v>
      </c>
      <c r="P69" s="31" t="str">
        <f t="shared" si="21"/>
        <v>موز 3 - 2007 (زينه ) 
ح 2</v>
      </c>
      <c r="Q69" s="31" t="str">
        <f t="shared" si="21"/>
        <v>موز 3 - 2007 (زينه ) 
ح 3</v>
      </c>
      <c r="R69" s="31" t="str">
        <f t="shared" si="21"/>
        <v>موز 3 - 2007 (زينه ) 
ح 4</v>
      </c>
      <c r="S69" s="31" t="str">
        <f t="shared" si="21"/>
        <v>موز 7 - 2008 (زينه ) 
ح 7</v>
      </c>
      <c r="T69" s="31">
        <f t="shared" si="21"/>
        <v>0</v>
      </c>
      <c r="U69" s="31" t="str">
        <f t="shared" si="21"/>
        <v>اجمالى</v>
      </c>
    </row>
    <row r="70" spans="1:21" ht="15.75">
      <c r="A70" s="1">
        <f>+A64+1</f>
        <v>2520</v>
      </c>
      <c r="B70" s="2">
        <v>40344</v>
      </c>
      <c r="C70" s="3" t="s">
        <v>92</v>
      </c>
      <c r="D70" s="4" t="s">
        <v>49</v>
      </c>
      <c r="E70" s="3">
        <v>0.25</v>
      </c>
      <c r="F70" s="5">
        <v>1E-13</v>
      </c>
      <c r="G70" s="5">
        <v>9.9999999999999998E-13</v>
      </c>
      <c r="H70" s="5">
        <v>1266</v>
      </c>
      <c r="I70" s="5">
        <f>H70/1.2</f>
        <v>1055</v>
      </c>
      <c r="J70" s="5">
        <v>2400</v>
      </c>
      <c r="K70" s="5">
        <f>+I70*J70/1000</f>
        <v>2532</v>
      </c>
      <c r="L70" s="6">
        <f>+H70/U70</f>
        <v>15.824999999999999</v>
      </c>
      <c r="M70" s="5">
        <v>0</v>
      </c>
      <c r="N70" s="6" t="s">
        <v>20</v>
      </c>
      <c r="O70" s="6">
        <v>25</v>
      </c>
      <c r="P70" s="6">
        <v>25</v>
      </c>
      <c r="Q70" s="6">
        <v>30</v>
      </c>
      <c r="R70" s="6"/>
      <c r="S70" s="6"/>
      <c r="T70" s="6"/>
      <c r="U70" s="6">
        <f>SUM(O70:T70)</f>
        <v>80</v>
      </c>
    </row>
    <row r="71" spans="1:21" ht="15">
      <c r="N71" s="6" t="s">
        <v>21</v>
      </c>
      <c r="O71" s="6">
        <f>+O70*L70</f>
        <v>395.625</v>
      </c>
      <c r="P71" s="6">
        <f>+P70*L70</f>
        <v>395.625</v>
      </c>
      <c r="Q71" s="6">
        <f>+Q70*L70</f>
        <v>474.75</v>
      </c>
      <c r="R71" s="6">
        <f>+R70*L70</f>
        <v>0</v>
      </c>
      <c r="S71" s="6">
        <f>+S70*L70</f>
        <v>0</v>
      </c>
      <c r="T71" s="6">
        <f>+T70*L70</f>
        <v>0</v>
      </c>
      <c r="U71" s="6">
        <f>SUM(O71:T71)</f>
        <v>1266</v>
      </c>
    </row>
    <row r="72" spans="1:21" ht="15">
      <c r="N72" s="6" t="s">
        <v>22</v>
      </c>
      <c r="O72" s="6">
        <f t="shared" ref="O72:T72" si="22">+O71/1.2</f>
        <v>329.6875</v>
      </c>
      <c r="P72" s="6">
        <f t="shared" si="22"/>
        <v>329.6875</v>
      </c>
      <c r="Q72" s="6">
        <f t="shared" si="22"/>
        <v>395.625</v>
      </c>
      <c r="R72" s="6">
        <f t="shared" si="22"/>
        <v>0</v>
      </c>
      <c r="S72" s="6">
        <f t="shared" si="22"/>
        <v>0</v>
      </c>
      <c r="T72" s="6">
        <f t="shared" si="22"/>
        <v>0</v>
      </c>
      <c r="U72" s="6">
        <f>SUM(O72:T72)</f>
        <v>1055</v>
      </c>
    </row>
    <row r="73" spans="1:21" ht="15">
      <c r="N73" s="6" t="s">
        <v>23</v>
      </c>
      <c r="O73" s="6">
        <f>O72/1000*J70</f>
        <v>791.25</v>
      </c>
      <c r="P73" s="6">
        <f>P72/1000*J70</f>
        <v>791.25</v>
      </c>
      <c r="Q73" s="6">
        <f>Q72/1000*J70</f>
        <v>949.5</v>
      </c>
      <c r="R73" s="6">
        <f>R72/1000*J70</f>
        <v>0</v>
      </c>
      <c r="S73" s="6">
        <f>S72/1000*J70</f>
        <v>0</v>
      </c>
      <c r="T73" s="6">
        <f>T72/1000*J70</f>
        <v>0</v>
      </c>
      <c r="U73" s="6">
        <f>SUM(O73:T73)</f>
        <v>2532</v>
      </c>
    </row>
    <row r="74" spans="1:21" ht="15">
      <c r="N74" s="6" t="s">
        <v>16</v>
      </c>
      <c r="O74" s="6">
        <f>+O71/H70*M70</f>
        <v>0</v>
      </c>
      <c r="P74" s="6">
        <f>+P71/H70*M70</f>
        <v>0</v>
      </c>
      <c r="Q74" s="6">
        <f>+Q71/H70*M70</f>
        <v>0</v>
      </c>
      <c r="R74" s="6">
        <f>+R71/H70*M70</f>
        <v>0</v>
      </c>
      <c r="S74" s="6">
        <f>+S71/H70*M70</f>
        <v>0</v>
      </c>
      <c r="T74" s="6">
        <f>+T71/H70*M70</f>
        <v>0</v>
      </c>
      <c r="U74" s="6">
        <f>SUM(O74:T74)</f>
        <v>0</v>
      </c>
    </row>
    <row r="75" spans="1:21">
      <c r="A75" s="31" t="str">
        <f t="shared" ref="A75:U75" si="23">A69</f>
        <v>رقم
الاذن</v>
      </c>
      <c r="B75" s="31" t="str">
        <f t="shared" si="23"/>
        <v>التاريخ</v>
      </c>
      <c r="C75" s="31" t="str">
        <f t="shared" si="23"/>
        <v>المزرعة</v>
      </c>
      <c r="D75" s="31" t="str">
        <f t="shared" si="23"/>
        <v>اسم العميل</v>
      </c>
      <c r="E75" s="31" t="str">
        <f t="shared" si="23"/>
        <v>عدد
السيارات</v>
      </c>
      <c r="F75" s="31" t="str">
        <f t="shared" si="23"/>
        <v>اجمالىالحمولة
 ( بالطن )</v>
      </c>
      <c r="G75" s="31" t="str">
        <f t="shared" si="23"/>
        <v>وزن السيارة
فارغ ( بالطن )</v>
      </c>
      <c r="H75" s="31" t="str">
        <f t="shared" si="23"/>
        <v>الوزن
 قائم</v>
      </c>
      <c r="I75" s="31" t="str">
        <f t="shared" si="23"/>
        <v>الوزن
 الصافى</v>
      </c>
      <c r="J75" s="31" t="str">
        <f t="shared" si="23"/>
        <v>السعر</v>
      </c>
      <c r="K75" s="31" t="str">
        <f t="shared" si="23"/>
        <v>القيمه</v>
      </c>
      <c r="L75" s="31" t="str">
        <f t="shared" si="23"/>
        <v>متوسط 
الوزن</v>
      </c>
      <c r="M75" s="31" t="str">
        <f t="shared" si="23"/>
        <v>العيوش</v>
      </c>
      <c r="N75" s="31" t="str">
        <f t="shared" si="23"/>
        <v>البيان</v>
      </c>
      <c r="O75" s="31" t="str">
        <f t="shared" si="23"/>
        <v>موز 3 - 2007 (زينه ) 
ح 1</v>
      </c>
      <c r="P75" s="31" t="str">
        <f t="shared" si="23"/>
        <v>موز 3 - 2007 (زينه ) 
ح 2</v>
      </c>
      <c r="Q75" s="31" t="str">
        <f t="shared" si="23"/>
        <v>موز 3 - 2007 (زينه ) 
ح 3</v>
      </c>
      <c r="R75" s="31" t="str">
        <f t="shared" si="23"/>
        <v>موز 3 - 2007 (زينه ) 
ح 4</v>
      </c>
      <c r="S75" s="31" t="str">
        <f t="shared" si="23"/>
        <v>موز 7 - 2008 (زينه ) 
ح 7</v>
      </c>
      <c r="T75" s="31">
        <f t="shared" si="23"/>
        <v>0</v>
      </c>
      <c r="U75" s="31" t="str">
        <f t="shared" si="23"/>
        <v>اجمالى</v>
      </c>
    </row>
    <row r="76" spans="1:21" ht="15.75">
      <c r="A76" s="1">
        <f>+A70+1</f>
        <v>2521</v>
      </c>
      <c r="B76" s="2">
        <v>40357</v>
      </c>
      <c r="C76" s="3" t="s">
        <v>92</v>
      </c>
      <c r="D76" s="4" t="s">
        <v>49</v>
      </c>
      <c r="E76" s="3">
        <v>0.25</v>
      </c>
      <c r="F76" s="5">
        <v>1E-13</v>
      </c>
      <c r="G76" s="5">
        <v>9.9999999999999998E-13</v>
      </c>
      <c r="H76" s="5">
        <v>1000</v>
      </c>
      <c r="I76" s="5">
        <f>H76/1.2</f>
        <v>833.33333333333337</v>
      </c>
      <c r="J76" s="5">
        <v>2650</v>
      </c>
      <c r="K76" s="5">
        <f>+I76*J76/1000</f>
        <v>2208.3333333333335</v>
      </c>
      <c r="L76" s="6">
        <f>+H76/U76</f>
        <v>16.666666666666668</v>
      </c>
      <c r="M76" s="5">
        <v>0</v>
      </c>
      <c r="N76" s="6" t="s">
        <v>20</v>
      </c>
      <c r="O76" s="6"/>
      <c r="P76" s="6"/>
      <c r="Q76" s="6">
        <v>40</v>
      </c>
      <c r="R76" s="6">
        <v>20</v>
      </c>
      <c r="S76" s="6"/>
      <c r="T76" s="6"/>
      <c r="U76" s="6">
        <f>SUM(O76:T76)</f>
        <v>60</v>
      </c>
    </row>
    <row r="77" spans="1:21" ht="15">
      <c r="N77" s="6" t="s">
        <v>21</v>
      </c>
      <c r="O77" s="6">
        <f>+O76*L76</f>
        <v>0</v>
      </c>
      <c r="P77" s="6">
        <f>+P76*L76</f>
        <v>0</v>
      </c>
      <c r="Q77" s="6">
        <f>+Q76*L76</f>
        <v>666.66666666666674</v>
      </c>
      <c r="R77" s="6">
        <f>+R76*L76</f>
        <v>333.33333333333337</v>
      </c>
      <c r="S77" s="6">
        <f>+S76*L76</f>
        <v>0</v>
      </c>
      <c r="T77" s="6">
        <f>+T76*L76</f>
        <v>0</v>
      </c>
      <c r="U77" s="6">
        <f>SUM(O77:T77)</f>
        <v>1000.0000000000001</v>
      </c>
    </row>
    <row r="78" spans="1:21" ht="15">
      <c r="N78" s="6" t="s">
        <v>22</v>
      </c>
      <c r="O78" s="6">
        <f t="shared" ref="O78:T78" si="24">+O77/1.2</f>
        <v>0</v>
      </c>
      <c r="P78" s="6">
        <f t="shared" si="24"/>
        <v>0</v>
      </c>
      <c r="Q78" s="6">
        <f t="shared" si="24"/>
        <v>555.55555555555566</v>
      </c>
      <c r="R78" s="6">
        <f t="shared" si="24"/>
        <v>277.77777777777783</v>
      </c>
      <c r="S78" s="6">
        <f t="shared" si="24"/>
        <v>0</v>
      </c>
      <c r="T78" s="6">
        <f t="shared" si="24"/>
        <v>0</v>
      </c>
      <c r="U78" s="6">
        <f>SUM(O78:T78)</f>
        <v>833.33333333333348</v>
      </c>
    </row>
    <row r="79" spans="1:21" ht="15">
      <c r="N79" s="6" t="s">
        <v>23</v>
      </c>
      <c r="O79" s="6">
        <f>O78/1000*J76</f>
        <v>0</v>
      </c>
      <c r="P79" s="6">
        <f>P78/1000*J76</f>
        <v>0</v>
      </c>
      <c r="Q79" s="6">
        <f>Q78/1000*J76</f>
        <v>1472.2222222222226</v>
      </c>
      <c r="R79" s="6">
        <f>R78/1000*J76</f>
        <v>736.11111111111131</v>
      </c>
      <c r="S79" s="6">
        <f>S78/1000*J76</f>
        <v>0</v>
      </c>
      <c r="T79" s="6">
        <f>T78/1000*J76</f>
        <v>0</v>
      </c>
      <c r="U79" s="6">
        <f>SUM(O79:T79)</f>
        <v>2208.3333333333339</v>
      </c>
    </row>
    <row r="80" spans="1:21" ht="15">
      <c r="N80" s="6" t="s">
        <v>16</v>
      </c>
      <c r="O80" s="6">
        <f>+O77/H76*M76</f>
        <v>0</v>
      </c>
      <c r="P80" s="6">
        <f>+P77/H76*M76</f>
        <v>0</v>
      </c>
      <c r="Q80" s="6">
        <f>+Q77/H76*M76</f>
        <v>0</v>
      </c>
      <c r="R80" s="6">
        <f>+R77/H76*M76</f>
        <v>0</v>
      </c>
      <c r="S80" s="6">
        <f>+S77/H76*M76</f>
        <v>0</v>
      </c>
      <c r="T80" s="6">
        <f>+T77/H76*M76</f>
        <v>0</v>
      </c>
      <c r="U80" s="6">
        <f>SUM(O80:T80)</f>
        <v>0</v>
      </c>
    </row>
    <row r="81" spans="1:21">
      <c r="A81" s="31" t="str">
        <f t="shared" ref="A81:U81" si="25">A75</f>
        <v>رقم
الاذن</v>
      </c>
      <c r="B81" s="31" t="str">
        <f t="shared" si="25"/>
        <v>التاريخ</v>
      </c>
      <c r="C81" s="31" t="str">
        <f t="shared" si="25"/>
        <v>المزرعة</v>
      </c>
      <c r="D81" s="31" t="str">
        <f t="shared" si="25"/>
        <v>اسم العميل</v>
      </c>
      <c r="E81" s="31" t="str">
        <f t="shared" si="25"/>
        <v>عدد
السيارات</v>
      </c>
      <c r="F81" s="31" t="str">
        <f t="shared" si="25"/>
        <v>اجمالىالحمولة
 ( بالطن )</v>
      </c>
      <c r="G81" s="31" t="str">
        <f t="shared" si="25"/>
        <v>وزن السيارة
فارغ ( بالطن )</v>
      </c>
      <c r="H81" s="31" t="str">
        <f t="shared" si="25"/>
        <v>الوزن
 قائم</v>
      </c>
      <c r="I81" s="31" t="str">
        <f t="shared" si="25"/>
        <v>الوزن
 الصافى</v>
      </c>
      <c r="J81" s="31" t="str">
        <f t="shared" si="25"/>
        <v>السعر</v>
      </c>
      <c r="K81" s="31" t="str">
        <f t="shared" si="25"/>
        <v>القيمه</v>
      </c>
      <c r="L81" s="31" t="str">
        <f t="shared" si="25"/>
        <v>متوسط 
الوزن</v>
      </c>
      <c r="M81" s="31" t="str">
        <f t="shared" si="25"/>
        <v>العيوش</v>
      </c>
      <c r="N81" s="31" t="str">
        <f t="shared" si="25"/>
        <v>البيان</v>
      </c>
      <c r="O81" s="31" t="str">
        <f t="shared" si="25"/>
        <v>موز 3 - 2007 (زينه ) 
ح 1</v>
      </c>
      <c r="P81" s="31" t="str">
        <f t="shared" si="25"/>
        <v>موز 3 - 2007 (زينه ) 
ح 2</v>
      </c>
      <c r="Q81" s="31" t="str">
        <f t="shared" si="25"/>
        <v>موز 3 - 2007 (زينه ) 
ح 3</v>
      </c>
      <c r="R81" s="31" t="str">
        <f t="shared" si="25"/>
        <v>موز 3 - 2007 (زينه ) 
ح 4</v>
      </c>
      <c r="S81" s="31" t="str">
        <f t="shared" si="25"/>
        <v>موز 7 - 2008 (زينه ) 
ح 7</v>
      </c>
      <c r="T81" s="31">
        <f t="shared" si="25"/>
        <v>0</v>
      </c>
      <c r="U81" s="31" t="str">
        <f t="shared" si="25"/>
        <v>اجمالى</v>
      </c>
    </row>
    <row r="82" spans="1:21" ht="15.75">
      <c r="A82" s="1">
        <f>+A76+1</f>
        <v>2522</v>
      </c>
      <c r="B82" s="2">
        <v>40364</v>
      </c>
      <c r="C82" s="3" t="s">
        <v>92</v>
      </c>
      <c r="D82" s="4" t="s">
        <v>49</v>
      </c>
      <c r="E82" s="3">
        <v>0.25</v>
      </c>
      <c r="F82" s="5">
        <v>1E-13</v>
      </c>
      <c r="G82" s="5">
        <v>9.9999999999999998E-13</v>
      </c>
      <c r="H82" s="5">
        <v>868</v>
      </c>
      <c r="I82" s="5">
        <f>H82/1.2</f>
        <v>723.33333333333337</v>
      </c>
      <c r="J82" s="5">
        <v>2850</v>
      </c>
      <c r="K82" s="5">
        <f>+I82*J82/1000</f>
        <v>2061.5</v>
      </c>
      <c r="L82" s="6">
        <f>+H82/U82</f>
        <v>16.377358490566039</v>
      </c>
      <c r="M82" s="5">
        <v>0</v>
      </c>
      <c r="N82" s="6" t="s">
        <v>20</v>
      </c>
      <c r="O82" s="6"/>
      <c r="P82" s="6"/>
      <c r="Q82" s="6">
        <v>25</v>
      </c>
      <c r="R82" s="6"/>
      <c r="S82" s="6">
        <v>28</v>
      </c>
      <c r="T82" s="6"/>
      <c r="U82" s="6">
        <f>SUM(O82:T82)</f>
        <v>53</v>
      </c>
    </row>
    <row r="83" spans="1:21" ht="15">
      <c r="N83" s="6" t="s">
        <v>21</v>
      </c>
      <c r="O83" s="6">
        <f>+O82*L82</f>
        <v>0</v>
      </c>
      <c r="P83" s="6">
        <f>+P82*L82</f>
        <v>0</v>
      </c>
      <c r="Q83" s="6">
        <f>+Q82*L82</f>
        <v>409.43396226415098</v>
      </c>
      <c r="R83" s="6">
        <f>+R82*L82</f>
        <v>0</v>
      </c>
      <c r="S83" s="6">
        <f>+S82*L82</f>
        <v>458.56603773584908</v>
      </c>
      <c r="T83" s="6">
        <f>+T82*L82</f>
        <v>0</v>
      </c>
      <c r="U83" s="6">
        <f>SUM(O83:T83)</f>
        <v>868</v>
      </c>
    </row>
    <row r="84" spans="1:21" ht="15">
      <c r="N84" s="6" t="s">
        <v>22</v>
      </c>
      <c r="O84" s="6">
        <f t="shared" ref="O84:T84" si="26">+O83/1.2</f>
        <v>0</v>
      </c>
      <c r="P84" s="6">
        <f t="shared" si="26"/>
        <v>0</v>
      </c>
      <c r="Q84" s="6">
        <f t="shared" si="26"/>
        <v>341.19496855345915</v>
      </c>
      <c r="R84" s="6">
        <f t="shared" si="26"/>
        <v>0</v>
      </c>
      <c r="S84" s="6">
        <f t="shared" si="26"/>
        <v>382.13836477987422</v>
      </c>
      <c r="T84" s="6">
        <f t="shared" si="26"/>
        <v>0</v>
      </c>
      <c r="U84" s="6">
        <f>SUM(O84:T84)</f>
        <v>723.33333333333337</v>
      </c>
    </row>
    <row r="85" spans="1:21" ht="15">
      <c r="N85" s="6" t="s">
        <v>23</v>
      </c>
      <c r="O85" s="6">
        <f>O84/1000*J82</f>
        <v>0</v>
      </c>
      <c r="P85" s="6">
        <f>P84/1000*J82</f>
        <v>0</v>
      </c>
      <c r="Q85" s="6">
        <f>Q84/1000*J82</f>
        <v>972.40566037735857</v>
      </c>
      <c r="R85" s="6">
        <f>R84/1000*J82</f>
        <v>0</v>
      </c>
      <c r="S85" s="6">
        <f>S84/1000*J82</f>
        <v>1089.0943396226417</v>
      </c>
      <c r="T85" s="6">
        <f>T84/1000*J82</f>
        <v>0</v>
      </c>
      <c r="U85" s="6">
        <f>SUM(O85:T85)</f>
        <v>2061.5</v>
      </c>
    </row>
    <row r="86" spans="1:21" ht="15">
      <c r="N86" s="6" t="s">
        <v>16</v>
      </c>
      <c r="O86" s="6">
        <f>+O83/H82*M82</f>
        <v>0</v>
      </c>
      <c r="P86" s="6">
        <f>+P83/H82*M82</f>
        <v>0</v>
      </c>
      <c r="Q86" s="6">
        <f>+Q83/H82*M82</f>
        <v>0</v>
      </c>
      <c r="R86" s="6">
        <f>+R83/H82*M82</f>
        <v>0</v>
      </c>
      <c r="S86" s="6">
        <f>+S83/H82*M82</f>
        <v>0</v>
      </c>
      <c r="T86" s="6">
        <f>+T83/H82*M82</f>
        <v>0</v>
      </c>
      <c r="U86" s="6">
        <f>SUM(O86:T86)</f>
        <v>0</v>
      </c>
    </row>
    <row r="87" spans="1:21">
      <c r="A87" s="31" t="str">
        <f t="shared" ref="A87:U87" si="27">A81</f>
        <v>رقم
الاذن</v>
      </c>
      <c r="B87" s="31" t="str">
        <f t="shared" si="27"/>
        <v>التاريخ</v>
      </c>
      <c r="C87" s="31" t="str">
        <f t="shared" si="27"/>
        <v>المزرعة</v>
      </c>
      <c r="D87" s="31" t="str">
        <f t="shared" si="27"/>
        <v>اسم العميل</v>
      </c>
      <c r="E87" s="31" t="str">
        <f t="shared" si="27"/>
        <v>عدد
السيارات</v>
      </c>
      <c r="F87" s="31" t="str">
        <f t="shared" si="27"/>
        <v>اجمالىالحمولة
 ( بالطن )</v>
      </c>
      <c r="G87" s="31" t="str">
        <f t="shared" si="27"/>
        <v>وزن السيارة
فارغ ( بالطن )</v>
      </c>
      <c r="H87" s="31" t="str">
        <f t="shared" si="27"/>
        <v>الوزن
 قائم</v>
      </c>
      <c r="I87" s="31" t="str">
        <f t="shared" si="27"/>
        <v>الوزن
 الصافى</v>
      </c>
      <c r="J87" s="31" t="str">
        <f t="shared" si="27"/>
        <v>السعر</v>
      </c>
      <c r="K87" s="31" t="str">
        <f t="shared" si="27"/>
        <v>القيمه</v>
      </c>
      <c r="L87" s="31" t="str">
        <f t="shared" si="27"/>
        <v>متوسط 
الوزن</v>
      </c>
      <c r="M87" s="31" t="str">
        <f t="shared" si="27"/>
        <v>العيوش</v>
      </c>
      <c r="N87" s="31" t="str">
        <f t="shared" si="27"/>
        <v>البيان</v>
      </c>
      <c r="O87" s="31" t="str">
        <f t="shared" si="27"/>
        <v>موز 3 - 2007 (زينه ) 
ح 1</v>
      </c>
      <c r="P87" s="31" t="str">
        <f t="shared" si="27"/>
        <v>موز 3 - 2007 (زينه ) 
ح 2</v>
      </c>
      <c r="Q87" s="31" t="str">
        <f t="shared" si="27"/>
        <v>موز 3 - 2007 (زينه ) 
ح 3</v>
      </c>
      <c r="R87" s="31" t="str">
        <f t="shared" si="27"/>
        <v>موز 3 - 2007 (زينه ) 
ح 4</v>
      </c>
      <c r="S87" s="31" t="str">
        <f t="shared" si="27"/>
        <v>موز 7 - 2008 (زينه ) 
ح 7</v>
      </c>
      <c r="T87" s="31">
        <f t="shared" si="27"/>
        <v>0</v>
      </c>
      <c r="U87" s="31" t="str">
        <f t="shared" si="27"/>
        <v>اجمالى</v>
      </c>
    </row>
    <row r="88" spans="1:21" ht="15.75">
      <c r="A88" s="1">
        <f>+A82+1</f>
        <v>2523</v>
      </c>
      <c r="B88" s="2">
        <v>40370</v>
      </c>
      <c r="C88" s="3" t="s">
        <v>92</v>
      </c>
      <c r="D88" s="4" t="s">
        <v>61</v>
      </c>
      <c r="E88" s="3">
        <v>0.25</v>
      </c>
      <c r="F88" s="5">
        <v>1E-13</v>
      </c>
      <c r="G88" s="5">
        <v>9.9999999999999998E-13</v>
      </c>
      <c r="H88" s="5">
        <v>440</v>
      </c>
      <c r="I88" s="5">
        <f>H88/1.2</f>
        <v>366.66666666666669</v>
      </c>
      <c r="J88" s="5">
        <v>3000</v>
      </c>
      <c r="K88" s="5">
        <f>+I88*J88/1000</f>
        <v>1100</v>
      </c>
      <c r="L88" s="6">
        <f>+H88/U88</f>
        <v>22</v>
      </c>
      <c r="M88" s="5">
        <v>0</v>
      </c>
      <c r="N88" s="6" t="s">
        <v>20</v>
      </c>
      <c r="O88" s="6"/>
      <c r="P88" s="6"/>
      <c r="Q88" s="6">
        <v>15</v>
      </c>
      <c r="R88" s="6">
        <v>5</v>
      </c>
      <c r="S88" s="6"/>
      <c r="T88" s="6"/>
      <c r="U88" s="6">
        <f>SUM(O88:T88)</f>
        <v>20</v>
      </c>
    </row>
    <row r="89" spans="1:21" ht="15">
      <c r="N89" s="6" t="s">
        <v>21</v>
      </c>
      <c r="O89" s="6">
        <f>+O88*L88</f>
        <v>0</v>
      </c>
      <c r="P89" s="6">
        <f>+P88*L88</f>
        <v>0</v>
      </c>
      <c r="Q89" s="6">
        <f>+Q88*L88</f>
        <v>330</v>
      </c>
      <c r="R89" s="6">
        <f>+R88*L88</f>
        <v>110</v>
      </c>
      <c r="S89" s="6">
        <f>+S88*L88</f>
        <v>0</v>
      </c>
      <c r="T89" s="6">
        <f>+T88*L88</f>
        <v>0</v>
      </c>
      <c r="U89" s="6">
        <f>SUM(O89:T89)</f>
        <v>440</v>
      </c>
    </row>
    <row r="90" spans="1:21" ht="15">
      <c r="N90" s="6" t="s">
        <v>22</v>
      </c>
      <c r="O90" s="6">
        <f t="shared" ref="O90:T90" si="28">+O89/1.2</f>
        <v>0</v>
      </c>
      <c r="P90" s="6">
        <f t="shared" si="28"/>
        <v>0</v>
      </c>
      <c r="Q90" s="6">
        <f t="shared" si="28"/>
        <v>275</v>
      </c>
      <c r="R90" s="6">
        <f t="shared" si="28"/>
        <v>91.666666666666671</v>
      </c>
      <c r="S90" s="6">
        <f t="shared" si="28"/>
        <v>0</v>
      </c>
      <c r="T90" s="6">
        <f t="shared" si="28"/>
        <v>0</v>
      </c>
      <c r="U90" s="6">
        <f>SUM(O90:T90)</f>
        <v>366.66666666666669</v>
      </c>
    </row>
    <row r="91" spans="1:21" ht="15">
      <c r="N91" s="6" t="s">
        <v>23</v>
      </c>
      <c r="O91" s="6">
        <f>O90/1000*J88</f>
        <v>0</v>
      </c>
      <c r="P91" s="6">
        <f>P90/1000*J88</f>
        <v>0</v>
      </c>
      <c r="Q91" s="6">
        <f>Q90/1000*J88</f>
        <v>825.00000000000011</v>
      </c>
      <c r="R91" s="6">
        <f>R90/1000*J88</f>
        <v>275</v>
      </c>
      <c r="S91" s="6">
        <f>S90/1000*J88</f>
        <v>0</v>
      </c>
      <c r="T91" s="6">
        <f>T90/1000*J88</f>
        <v>0</v>
      </c>
      <c r="U91" s="6">
        <f>SUM(O91:T91)</f>
        <v>1100</v>
      </c>
    </row>
    <row r="92" spans="1:21" ht="15">
      <c r="N92" s="6" t="s">
        <v>16</v>
      </c>
      <c r="O92" s="6">
        <f>+O89/H88*M88</f>
        <v>0</v>
      </c>
      <c r="P92" s="6">
        <f>+P89/H88*M88</f>
        <v>0</v>
      </c>
      <c r="Q92" s="6">
        <f>+Q89/H88*M88</f>
        <v>0</v>
      </c>
      <c r="R92" s="6">
        <f>+R89/H88*M88</f>
        <v>0</v>
      </c>
      <c r="S92" s="6">
        <f>+S89/H88*M88</f>
        <v>0</v>
      </c>
      <c r="T92" s="6">
        <f>+T89/H88*M88</f>
        <v>0</v>
      </c>
      <c r="U92" s="6">
        <f>SUM(O92:T92)</f>
        <v>0</v>
      </c>
    </row>
    <row r="93" spans="1:21">
      <c r="A93" s="31" t="str">
        <f t="shared" ref="A93:U93" si="29">A87</f>
        <v>رقم
الاذن</v>
      </c>
      <c r="B93" s="31" t="str">
        <f t="shared" si="29"/>
        <v>التاريخ</v>
      </c>
      <c r="C93" s="31" t="str">
        <f t="shared" si="29"/>
        <v>المزرعة</v>
      </c>
      <c r="D93" s="31" t="str">
        <f t="shared" si="29"/>
        <v>اسم العميل</v>
      </c>
      <c r="E93" s="31" t="str">
        <f t="shared" si="29"/>
        <v>عدد
السيارات</v>
      </c>
      <c r="F93" s="31" t="str">
        <f t="shared" si="29"/>
        <v>اجمالىالحمولة
 ( بالطن )</v>
      </c>
      <c r="G93" s="31" t="str">
        <f t="shared" si="29"/>
        <v>وزن السيارة
فارغ ( بالطن )</v>
      </c>
      <c r="H93" s="31" t="str">
        <f t="shared" si="29"/>
        <v>الوزن
 قائم</v>
      </c>
      <c r="I93" s="31" t="str">
        <f t="shared" si="29"/>
        <v>الوزن
 الصافى</v>
      </c>
      <c r="J93" s="31" t="str">
        <f t="shared" si="29"/>
        <v>السعر</v>
      </c>
      <c r="K93" s="31" t="str">
        <f t="shared" si="29"/>
        <v>القيمه</v>
      </c>
      <c r="L93" s="31" t="str">
        <f t="shared" si="29"/>
        <v>متوسط 
الوزن</v>
      </c>
      <c r="M93" s="31" t="str">
        <f t="shared" si="29"/>
        <v>العيوش</v>
      </c>
      <c r="N93" s="31" t="str">
        <f t="shared" si="29"/>
        <v>البيان</v>
      </c>
      <c r="O93" s="31" t="str">
        <f t="shared" si="29"/>
        <v>موز 3 - 2007 (زينه ) 
ح 1</v>
      </c>
      <c r="P93" s="31" t="str">
        <f t="shared" si="29"/>
        <v>موز 3 - 2007 (زينه ) 
ح 2</v>
      </c>
      <c r="Q93" s="31" t="str">
        <f t="shared" si="29"/>
        <v>موز 3 - 2007 (زينه ) 
ح 3</v>
      </c>
      <c r="R93" s="31" t="str">
        <f t="shared" si="29"/>
        <v>موز 3 - 2007 (زينه ) 
ح 4</v>
      </c>
      <c r="S93" s="31" t="str">
        <f t="shared" si="29"/>
        <v>موز 7 - 2008 (زينه ) 
ح 7</v>
      </c>
      <c r="T93" s="31">
        <f t="shared" si="29"/>
        <v>0</v>
      </c>
      <c r="U93" s="31" t="str">
        <f t="shared" si="29"/>
        <v>اجمالى</v>
      </c>
    </row>
    <row r="94" spans="1:21" ht="15.75">
      <c r="A94" s="1">
        <f>+A88+1</f>
        <v>2524</v>
      </c>
      <c r="B94" s="2">
        <v>40384</v>
      </c>
      <c r="C94" s="3" t="s">
        <v>92</v>
      </c>
      <c r="D94" s="4" t="s">
        <v>58</v>
      </c>
      <c r="E94" s="3">
        <v>0.25</v>
      </c>
      <c r="F94" s="5">
        <v>1E-13</v>
      </c>
      <c r="G94" s="5">
        <v>9.9999999999999998E-13</v>
      </c>
      <c r="H94" s="5">
        <v>950</v>
      </c>
      <c r="I94" s="5">
        <f>H94/1.2</f>
        <v>791.66666666666674</v>
      </c>
      <c r="J94" s="5">
        <v>3600</v>
      </c>
      <c r="K94" s="5">
        <f>+I94*J94/1000</f>
        <v>2850.0000000000005</v>
      </c>
      <c r="L94" s="6">
        <f>+H94/U94</f>
        <v>19</v>
      </c>
      <c r="M94" s="5">
        <v>10</v>
      </c>
      <c r="N94" s="6" t="s">
        <v>20</v>
      </c>
      <c r="O94" s="6">
        <v>25</v>
      </c>
      <c r="P94" s="6">
        <v>25</v>
      </c>
      <c r="Q94" s="6"/>
      <c r="R94" s="6"/>
      <c r="S94" s="6"/>
      <c r="T94" s="6"/>
      <c r="U94" s="6">
        <f>SUM(O94:T94)</f>
        <v>50</v>
      </c>
    </row>
    <row r="95" spans="1:21" ht="15">
      <c r="N95" s="6" t="s">
        <v>21</v>
      </c>
      <c r="O95" s="6">
        <f>+O94*L94</f>
        <v>475</v>
      </c>
      <c r="P95" s="6">
        <f>+P94*L94</f>
        <v>475</v>
      </c>
      <c r="Q95" s="6">
        <f>+Q94*L94</f>
        <v>0</v>
      </c>
      <c r="R95" s="6">
        <f>+R94*L94</f>
        <v>0</v>
      </c>
      <c r="S95" s="6">
        <f>+S94*L94</f>
        <v>0</v>
      </c>
      <c r="T95" s="6">
        <f>+T94*L94</f>
        <v>0</v>
      </c>
      <c r="U95" s="6">
        <f>SUM(O95:T95)</f>
        <v>950</v>
      </c>
    </row>
    <row r="96" spans="1:21" ht="15">
      <c r="N96" s="6" t="s">
        <v>22</v>
      </c>
      <c r="O96" s="6">
        <f t="shared" ref="O96:T96" si="30">+O95/1.2</f>
        <v>395.83333333333337</v>
      </c>
      <c r="P96" s="6">
        <f t="shared" si="30"/>
        <v>395.83333333333337</v>
      </c>
      <c r="Q96" s="6">
        <f t="shared" si="30"/>
        <v>0</v>
      </c>
      <c r="R96" s="6">
        <f t="shared" si="30"/>
        <v>0</v>
      </c>
      <c r="S96" s="6">
        <f t="shared" si="30"/>
        <v>0</v>
      </c>
      <c r="T96" s="6">
        <f t="shared" si="30"/>
        <v>0</v>
      </c>
      <c r="U96" s="6">
        <f>SUM(O96:T96)</f>
        <v>791.66666666666674</v>
      </c>
    </row>
    <row r="97" spans="1:21" ht="15">
      <c r="N97" s="6" t="s">
        <v>23</v>
      </c>
      <c r="O97" s="6">
        <f>O96/1000*J94</f>
        <v>1425.0000000000002</v>
      </c>
      <c r="P97" s="6">
        <f>P96/1000*J94</f>
        <v>1425.0000000000002</v>
      </c>
      <c r="Q97" s="6">
        <f>Q96/1000*J94</f>
        <v>0</v>
      </c>
      <c r="R97" s="6">
        <f>R96/1000*J94</f>
        <v>0</v>
      </c>
      <c r="S97" s="6">
        <f>S96/1000*J94</f>
        <v>0</v>
      </c>
      <c r="T97" s="6">
        <f>T96/1000*J94</f>
        <v>0</v>
      </c>
      <c r="U97" s="6">
        <f>SUM(O97:T97)</f>
        <v>2850.0000000000005</v>
      </c>
    </row>
    <row r="98" spans="1:21" ht="15">
      <c r="N98" s="6" t="s">
        <v>16</v>
      </c>
      <c r="O98" s="6">
        <f>+O95/H94*M94</f>
        <v>5</v>
      </c>
      <c r="P98" s="6">
        <f>+P95/H94*M94</f>
        <v>5</v>
      </c>
      <c r="Q98" s="6">
        <f>+Q95/H94*M94</f>
        <v>0</v>
      </c>
      <c r="R98" s="6">
        <f>+R95/H94*M94</f>
        <v>0</v>
      </c>
      <c r="S98" s="6">
        <f>+S95/H94*M94</f>
        <v>0</v>
      </c>
      <c r="T98" s="6">
        <f>+T95/H94*M94</f>
        <v>0</v>
      </c>
      <c r="U98" s="6">
        <f>SUM(O98:T98)</f>
        <v>10</v>
      </c>
    </row>
    <row r="99" spans="1:21">
      <c r="A99" s="31" t="str">
        <f t="shared" ref="A99:U99" si="31">A93</f>
        <v>رقم
الاذن</v>
      </c>
      <c r="B99" s="31" t="str">
        <f t="shared" si="31"/>
        <v>التاريخ</v>
      </c>
      <c r="C99" s="31" t="str">
        <f t="shared" si="31"/>
        <v>المزرعة</v>
      </c>
      <c r="D99" s="31" t="str">
        <f t="shared" si="31"/>
        <v>اسم العميل</v>
      </c>
      <c r="E99" s="31" t="str">
        <f t="shared" si="31"/>
        <v>عدد
السيارات</v>
      </c>
      <c r="F99" s="31" t="str">
        <f t="shared" si="31"/>
        <v>اجمالىالحمولة
 ( بالطن )</v>
      </c>
      <c r="G99" s="31" t="str">
        <f t="shared" si="31"/>
        <v>وزن السيارة
فارغ ( بالطن )</v>
      </c>
      <c r="H99" s="31" t="str">
        <f t="shared" si="31"/>
        <v>الوزن
 قائم</v>
      </c>
      <c r="I99" s="31" t="str">
        <f t="shared" si="31"/>
        <v>الوزن
 الصافى</v>
      </c>
      <c r="J99" s="31" t="str">
        <f t="shared" si="31"/>
        <v>السعر</v>
      </c>
      <c r="K99" s="31" t="str">
        <f t="shared" si="31"/>
        <v>القيمه</v>
      </c>
      <c r="L99" s="31" t="str">
        <f t="shared" si="31"/>
        <v>متوسط 
الوزن</v>
      </c>
      <c r="M99" s="31" t="str">
        <f t="shared" si="31"/>
        <v>العيوش</v>
      </c>
      <c r="N99" s="31" t="str">
        <f t="shared" si="31"/>
        <v>البيان</v>
      </c>
      <c r="O99" s="31" t="str">
        <f t="shared" si="31"/>
        <v>موز 3 - 2007 (زينه ) 
ح 1</v>
      </c>
      <c r="P99" s="31" t="str">
        <f t="shared" si="31"/>
        <v>موز 3 - 2007 (زينه ) 
ح 2</v>
      </c>
      <c r="Q99" s="31" t="str">
        <f t="shared" si="31"/>
        <v>موز 3 - 2007 (زينه ) 
ح 3</v>
      </c>
      <c r="R99" s="31" t="str">
        <f t="shared" si="31"/>
        <v>موز 3 - 2007 (زينه ) 
ح 4</v>
      </c>
      <c r="S99" s="31" t="str">
        <f t="shared" si="31"/>
        <v>موز 7 - 2008 (زينه ) 
ح 7</v>
      </c>
      <c r="T99" s="31">
        <f t="shared" si="31"/>
        <v>0</v>
      </c>
      <c r="U99" s="31" t="str">
        <f t="shared" si="31"/>
        <v>اجمالى</v>
      </c>
    </row>
    <row r="100" spans="1:21" ht="15.75">
      <c r="A100" s="1">
        <f>+A94+1</f>
        <v>2525</v>
      </c>
      <c r="B100" s="2">
        <v>40392</v>
      </c>
      <c r="C100" s="3" t="s">
        <v>92</v>
      </c>
      <c r="D100" s="4" t="s">
        <v>52</v>
      </c>
      <c r="E100" s="3">
        <v>0.25</v>
      </c>
      <c r="F100" s="5">
        <v>1E-13</v>
      </c>
      <c r="G100" s="5">
        <v>9.9999999999999998E-13</v>
      </c>
      <c r="H100" s="5">
        <v>1088</v>
      </c>
      <c r="I100" s="5">
        <f>H100/1.2</f>
        <v>906.66666666666674</v>
      </c>
      <c r="J100" s="5">
        <v>3750</v>
      </c>
      <c r="K100" s="5">
        <f>+I100*J100/1000</f>
        <v>3400.0000000000005</v>
      </c>
      <c r="L100" s="6">
        <f>+H100/U100</f>
        <v>14.904109589041095</v>
      </c>
      <c r="M100" s="5">
        <v>20</v>
      </c>
      <c r="N100" s="6" t="s">
        <v>20</v>
      </c>
      <c r="O100" s="6"/>
      <c r="P100" s="6"/>
      <c r="Q100" s="6">
        <v>25</v>
      </c>
      <c r="R100" s="6">
        <v>23</v>
      </c>
      <c r="S100" s="6">
        <v>25</v>
      </c>
      <c r="T100" s="6"/>
      <c r="U100" s="6">
        <f>SUM(O100:T100)</f>
        <v>73</v>
      </c>
    </row>
    <row r="101" spans="1:21" ht="15">
      <c r="N101" s="6" t="s">
        <v>21</v>
      </c>
      <c r="O101" s="6">
        <f>+O100*L100</f>
        <v>0</v>
      </c>
      <c r="P101" s="6">
        <f>+P100*L100</f>
        <v>0</v>
      </c>
      <c r="Q101" s="6">
        <f>+Q100*L100</f>
        <v>372.60273972602738</v>
      </c>
      <c r="R101" s="6">
        <f>+R100*L100</f>
        <v>342.79452054794518</v>
      </c>
      <c r="S101" s="6">
        <f>+S100*L100</f>
        <v>372.60273972602738</v>
      </c>
      <c r="T101" s="6">
        <f>+T100*L100</f>
        <v>0</v>
      </c>
      <c r="U101" s="6">
        <f>SUM(O101:T101)</f>
        <v>1088</v>
      </c>
    </row>
    <row r="102" spans="1:21" ht="15">
      <c r="N102" s="6" t="s">
        <v>22</v>
      </c>
      <c r="O102" s="6">
        <f t="shared" ref="O102:T102" si="32">+O101/1.2</f>
        <v>0</v>
      </c>
      <c r="P102" s="6">
        <f t="shared" si="32"/>
        <v>0</v>
      </c>
      <c r="Q102" s="6">
        <f t="shared" si="32"/>
        <v>310.50228310502285</v>
      </c>
      <c r="R102" s="6">
        <f t="shared" si="32"/>
        <v>285.66210045662098</v>
      </c>
      <c r="S102" s="6">
        <f t="shared" si="32"/>
        <v>310.50228310502285</v>
      </c>
      <c r="T102" s="6">
        <f t="shared" si="32"/>
        <v>0</v>
      </c>
      <c r="U102" s="6">
        <f>SUM(O102:T102)</f>
        <v>906.66666666666674</v>
      </c>
    </row>
    <row r="103" spans="1:21" ht="15">
      <c r="N103" s="6" t="s">
        <v>23</v>
      </c>
      <c r="O103" s="6">
        <f>O102/1000*J100</f>
        <v>0</v>
      </c>
      <c r="P103" s="6">
        <f>P102/1000*J100</f>
        <v>0</v>
      </c>
      <c r="Q103" s="6">
        <f>Q102/1000*J100</f>
        <v>1164.3835616438357</v>
      </c>
      <c r="R103" s="6">
        <f>R102/1000*J100</f>
        <v>1071.2328767123288</v>
      </c>
      <c r="S103" s="6">
        <f>S102/1000*J100</f>
        <v>1164.3835616438357</v>
      </c>
      <c r="T103" s="6">
        <f>T102/1000*J100</f>
        <v>0</v>
      </c>
      <c r="U103" s="6">
        <f>SUM(O103:T103)</f>
        <v>3400</v>
      </c>
    </row>
    <row r="104" spans="1:21" ht="15">
      <c r="N104" s="6" t="s">
        <v>16</v>
      </c>
      <c r="O104" s="6">
        <f>+O101/H100*M100</f>
        <v>0</v>
      </c>
      <c r="P104" s="6">
        <f>+P101/H100*M100</f>
        <v>0</v>
      </c>
      <c r="Q104" s="6">
        <f>+Q101/H100*M100</f>
        <v>6.8493150684931505</v>
      </c>
      <c r="R104" s="6">
        <f>+R101/H100*M100</f>
        <v>6.3013698630136981</v>
      </c>
      <c r="S104" s="6">
        <f>+S101/H100*M100</f>
        <v>6.8493150684931505</v>
      </c>
      <c r="T104" s="6">
        <f>+T101/H100*M100</f>
        <v>0</v>
      </c>
      <c r="U104" s="6">
        <f>SUM(O104:T104)</f>
        <v>20</v>
      </c>
    </row>
    <row r="105" spans="1:21">
      <c r="A105" s="31" t="str">
        <f t="shared" ref="A105:U105" si="33">A99</f>
        <v>رقم
الاذن</v>
      </c>
      <c r="B105" s="31" t="str">
        <f t="shared" si="33"/>
        <v>التاريخ</v>
      </c>
      <c r="C105" s="31" t="str">
        <f t="shared" si="33"/>
        <v>المزرعة</v>
      </c>
      <c r="D105" s="31" t="str">
        <f t="shared" si="33"/>
        <v>اسم العميل</v>
      </c>
      <c r="E105" s="31" t="str">
        <f t="shared" si="33"/>
        <v>عدد
السيارات</v>
      </c>
      <c r="F105" s="31" t="str">
        <f t="shared" si="33"/>
        <v>اجمالىالحمولة
 ( بالطن )</v>
      </c>
      <c r="G105" s="31" t="str">
        <f t="shared" si="33"/>
        <v>وزن السيارة
فارغ ( بالطن )</v>
      </c>
      <c r="H105" s="31" t="str">
        <f t="shared" si="33"/>
        <v>الوزن
 قائم</v>
      </c>
      <c r="I105" s="31" t="str">
        <f t="shared" si="33"/>
        <v>الوزن
 الصافى</v>
      </c>
      <c r="J105" s="31" t="str">
        <f t="shared" si="33"/>
        <v>السعر</v>
      </c>
      <c r="K105" s="31" t="str">
        <f t="shared" si="33"/>
        <v>القيمه</v>
      </c>
      <c r="L105" s="31" t="str">
        <f t="shared" si="33"/>
        <v>متوسط 
الوزن</v>
      </c>
      <c r="M105" s="31" t="str">
        <f t="shared" si="33"/>
        <v>العيوش</v>
      </c>
      <c r="N105" s="31" t="str">
        <f t="shared" si="33"/>
        <v>البيان</v>
      </c>
      <c r="O105" s="31" t="str">
        <f t="shared" si="33"/>
        <v>موز 3 - 2007 (زينه ) 
ح 1</v>
      </c>
      <c r="P105" s="31" t="str">
        <f t="shared" si="33"/>
        <v>موز 3 - 2007 (زينه ) 
ح 2</v>
      </c>
      <c r="Q105" s="31" t="str">
        <f t="shared" si="33"/>
        <v>موز 3 - 2007 (زينه ) 
ح 3</v>
      </c>
      <c r="R105" s="31" t="str">
        <f t="shared" si="33"/>
        <v>موز 3 - 2007 (زينه ) 
ح 4</v>
      </c>
      <c r="S105" s="31" t="str">
        <f t="shared" si="33"/>
        <v>موز 7 - 2008 (زينه ) 
ح 7</v>
      </c>
      <c r="T105" s="31">
        <f t="shared" si="33"/>
        <v>0</v>
      </c>
      <c r="U105" s="31" t="str">
        <f t="shared" si="33"/>
        <v>اجمالى</v>
      </c>
    </row>
    <row r="106" spans="1:21" ht="15.75">
      <c r="A106" s="1">
        <f>+A100+1</f>
        <v>2526</v>
      </c>
      <c r="B106" s="2">
        <v>40399</v>
      </c>
      <c r="C106" s="3" t="s">
        <v>92</v>
      </c>
      <c r="D106" s="4" t="s">
        <v>53</v>
      </c>
      <c r="E106" s="3">
        <v>0.25</v>
      </c>
      <c r="F106" s="5">
        <v>1E-13</v>
      </c>
      <c r="G106" s="5">
        <v>9.9999999999999998E-13</v>
      </c>
      <c r="H106" s="5">
        <v>1010</v>
      </c>
      <c r="I106" s="5">
        <f>H106/1.2</f>
        <v>841.66666666666674</v>
      </c>
      <c r="J106" s="5">
        <v>4000</v>
      </c>
      <c r="K106" s="5">
        <f>+I106*J106/1000</f>
        <v>3366.666666666667</v>
      </c>
      <c r="L106" s="6">
        <f>+H106/U106</f>
        <v>16.833333333333332</v>
      </c>
      <c r="M106" s="5">
        <v>20</v>
      </c>
      <c r="N106" s="6" t="s">
        <v>20</v>
      </c>
      <c r="O106" s="6">
        <v>20</v>
      </c>
      <c r="P106" s="6">
        <v>10</v>
      </c>
      <c r="Q106" s="6"/>
      <c r="R106" s="6">
        <v>30</v>
      </c>
      <c r="S106" s="6"/>
      <c r="T106" s="6"/>
      <c r="U106" s="6">
        <f>SUM(O106:T106)</f>
        <v>60</v>
      </c>
    </row>
    <row r="107" spans="1:21" ht="15">
      <c r="N107" s="6" t="s">
        <v>21</v>
      </c>
      <c r="O107" s="6">
        <f>+O106*L106</f>
        <v>336.66666666666663</v>
      </c>
      <c r="P107" s="6">
        <f>+P106*L106</f>
        <v>168.33333333333331</v>
      </c>
      <c r="Q107" s="6">
        <f>+Q106*L106</f>
        <v>0</v>
      </c>
      <c r="R107" s="6">
        <f>+R106*L106</f>
        <v>504.99999999999994</v>
      </c>
      <c r="S107" s="6">
        <f>+S106*L106</f>
        <v>0</v>
      </c>
      <c r="T107" s="6">
        <f>+T106*L106</f>
        <v>0</v>
      </c>
      <c r="U107" s="6">
        <f>SUM(O107:T107)</f>
        <v>1009.9999999999999</v>
      </c>
    </row>
    <row r="108" spans="1:21" ht="15">
      <c r="N108" s="6" t="s">
        <v>22</v>
      </c>
      <c r="O108" s="6">
        <f t="shared" ref="O108:T108" si="34">+O107/1.2</f>
        <v>280.55555555555554</v>
      </c>
      <c r="P108" s="6">
        <f t="shared" si="34"/>
        <v>140.27777777777777</v>
      </c>
      <c r="Q108" s="6">
        <f t="shared" si="34"/>
        <v>0</v>
      </c>
      <c r="R108" s="6">
        <f t="shared" si="34"/>
        <v>420.83333333333331</v>
      </c>
      <c r="S108" s="6">
        <f t="shared" si="34"/>
        <v>0</v>
      </c>
      <c r="T108" s="6">
        <f t="shared" si="34"/>
        <v>0</v>
      </c>
      <c r="U108" s="6">
        <f>SUM(O108:T108)</f>
        <v>841.66666666666663</v>
      </c>
    </row>
    <row r="109" spans="1:21" ht="15">
      <c r="N109" s="6" t="s">
        <v>23</v>
      </c>
      <c r="O109" s="6">
        <f>O108/1000*J106</f>
        <v>1122.2222222222222</v>
      </c>
      <c r="P109" s="6">
        <f>P108/1000*J106</f>
        <v>561.11111111111109</v>
      </c>
      <c r="Q109" s="6">
        <f>Q108/1000*J106</f>
        <v>0</v>
      </c>
      <c r="R109" s="6">
        <f>R108/1000*J106</f>
        <v>1683.3333333333333</v>
      </c>
      <c r="S109" s="6">
        <f>S108/1000*J106</f>
        <v>0</v>
      </c>
      <c r="T109" s="6">
        <f>T108/1000*J106</f>
        <v>0</v>
      </c>
      <c r="U109" s="6">
        <f>SUM(O109:T109)</f>
        <v>3366.6666666666665</v>
      </c>
    </row>
    <row r="110" spans="1:21" ht="15">
      <c r="N110" s="6" t="s">
        <v>16</v>
      </c>
      <c r="O110" s="6">
        <f>+O107/H106*M106</f>
        <v>6.6666666666666661</v>
      </c>
      <c r="P110" s="6">
        <f>+P107/H106*M106</f>
        <v>3.333333333333333</v>
      </c>
      <c r="Q110" s="6">
        <f>+Q107/H106*M106</f>
        <v>0</v>
      </c>
      <c r="R110" s="6">
        <f>+R107/H106*M106</f>
        <v>9.9999999999999982</v>
      </c>
      <c r="S110" s="6">
        <f>+S107/H106*M106</f>
        <v>0</v>
      </c>
      <c r="T110" s="6">
        <f>+T107/H106*M106</f>
        <v>0</v>
      </c>
      <c r="U110" s="6">
        <f>SUM(O110:T110)</f>
        <v>20</v>
      </c>
    </row>
    <row r="111" spans="1:21">
      <c r="A111" s="31" t="str">
        <f t="shared" ref="A111:U111" si="35">A105</f>
        <v>رقم
الاذن</v>
      </c>
      <c r="B111" s="31" t="str">
        <f t="shared" si="35"/>
        <v>التاريخ</v>
      </c>
      <c r="C111" s="31" t="str">
        <f t="shared" si="35"/>
        <v>المزرعة</v>
      </c>
      <c r="D111" s="31" t="str">
        <f t="shared" si="35"/>
        <v>اسم العميل</v>
      </c>
      <c r="E111" s="31" t="str">
        <f t="shared" si="35"/>
        <v>عدد
السيارات</v>
      </c>
      <c r="F111" s="31" t="str">
        <f t="shared" si="35"/>
        <v>اجمالىالحمولة
 ( بالطن )</v>
      </c>
      <c r="G111" s="31" t="str">
        <f t="shared" si="35"/>
        <v>وزن السيارة
فارغ ( بالطن )</v>
      </c>
      <c r="H111" s="31" t="str">
        <f t="shared" si="35"/>
        <v>الوزن
 قائم</v>
      </c>
      <c r="I111" s="31" t="str">
        <f t="shared" si="35"/>
        <v>الوزن
 الصافى</v>
      </c>
      <c r="J111" s="31" t="str">
        <f t="shared" si="35"/>
        <v>السعر</v>
      </c>
      <c r="K111" s="31" t="str">
        <f t="shared" si="35"/>
        <v>القيمه</v>
      </c>
      <c r="L111" s="31" t="str">
        <f t="shared" si="35"/>
        <v>متوسط 
الوزن</v>
      </c>
      <c r="M111" s="31" t="str">
        <f t="shared" si="35"/>
        <v>العيوش</v>
      </c>
      <c r="N111" s="31" t="str">
        <f t="shared" si="35"/>
        <v>البيان</v>
      </c>
      <c r="O111" s="31" t="str">
        <f t="shared" si="35"/>
        <v>موز 3 - 2007 (زينه ) 
ح 1</v>
      </c>
      <c r="P111" s="31" t="str">
        <f t="shared" si="35"/>
        <v>موز 3 - 2007 (زينه ) 
ح 2</v>
      </c>
      <c r="Q111" s="31" t="str">
        <f t="shared" si="35"/>
        <v>موز 3 - 2007 (زينه ) 
ح 3</v>
      </c>
      <c r="R111" s="31" t="str">
        <f t="shared" si="35"/>
        <v>موز 3 - 2007 (زينه ) 
ح 4</v>
      </c>
      <c r="S111" s="31" t="str">
        <f t="shared" si="35"/>
        <v>موز 7 - 2008 (زينه ) 
ح 7</v>
      </c>
      <c r="T111" s="31">
        <f t="shared" si="35"/>
        <v>0</v>
      </c>
      <c r="U111" s="31" t="str">
        <f t="shared" si="35"/>
        <v>اجمالى</v>
      </c>
    </row>
    <row r="112" spans="1:21" ht="15.75">
      <c r="A112" s="1">
        <f>+A106+1</f>
        <v>2527</v>
      </c>
      <c r="B112" s="2">
        <v>40406</v>
      </c>
      <c r="C112" s="3" t="s">
        <v>92</v>
      </c>
      <c r="D112" s="4" t="s">
        <v>53</v>
      </c>
      <c r="E112" s="3">
        <v>0.25</v>
      </c>
      <c r="F112" s="5">
        <v>1E-13</v>
      </c>
      <c r="G112" s="5">
        <v>9.9999999999999998E-13</v>
      </c>
      <c r="H112" s="5">
        <v>646</v>
      </c>
      <c r="I112" s="5">
        <f>H112/1.2</f>
        <v>538.33333333333337</v>
      </c>
      <c r="J112" s="5">
        <v>4000</v>
      </c>
      <c r="K112" s="5">
        <f>+I112*J112/1000</f>
        <v>2153.3333333333335</v>
      </c>
      <c r="L112" s="6">
        <f>+H112/U112</f>
        <v>12.92</v>
      </c>
      <c r="M112" s="5">
        <v>10</v>
      </c>
      <c r="N112" s="6" t="s">
        <v>20</v>
      </c>
      <c r="O112" s="6"/>
      <c r="P112" s="6"/>
      <c r="Q112" s="6"/>
      <c r="R112" s="6">
        <v>20</v>
      </c>
      <c r="S112" s="6">
        <v>30</v>
      </c>
      <c r="T112" s="6"/>
      <c r="U112" s="6">
        <f>SUM(O112:T112)</f>
        <v>50</v>
      </c>
    </row>
    <row r="113" spans="1:21" ht="15">
      <c r="N113" s="6" t="s">
        <v>21</v>
      </c>
      <c r="O113" s="6">
        <f>+O112*L112</f>
        <v>0</v>
      </c>
      <c r="P113" s="6">
        <f>+P112*L112</f>
        <v>0</v>
      </c>
      <c r="Q113" s="6">
        <f>+Q112*L112</f>
        <v>0</v>
      </c>
      <c r="R113" s="6">
        <f>+R112*L112</f>
        <v>258.39999999999998</v>
      </c>
      <c r="S113" s="6">
        <f>+S112*L112</f>
        <v>387.6</v>
      </c>
      <c r="T113" s="6">
        <f>+T112*L112</f>
        <v>0</v>
      </c>
      <c r="U113" s="6">
        <f>SUM(O113:T113)</f>
        <v>646</v>
      </c>
    </row>
    <row r="114" spans="1:21" ht="15">
      <c r="N114" s="6" t="s">
        <v>22</v>
      </c>
      <c r="O114" s="6">
        <f t="shared" ref="O114:T114" si="36">+O113/1.2</f>
        <v>0</v>
      </c>
      <c r="P114" s="6">
        <f t="shared" si="36"/>
        <v>0</v>
      </c>
      <c r="Q114" s="6">
        <f t="shared" si="36"/>
        <v>0</v>
      </c>
      <c r="R114" s="6">
        <f t="shared" si="36"/>
        <v>215.33333333333331</v>
      </c>
      <c r="S114" s="6">
        <f t="shared" si="36"/>
        <v>323.00000000000006</v>
      </c>
      <c r="T114" s="6">
        <f t="shared" si="36"/>
        <v>0</v>
      </c>
      <c r="U114" s="6">
        <f>SUM(O114:T114)</f>
        <v>538.33333333333337</v>
      </c>
    </row>
    <row r="115" spans="1:21" ht="15">
      <c r="N115" s="6" t="s">
        <v>23</v>
      </c>
      <c r="O115" s="6">
        <f>O114/1000*J112</f>
        <v>0</v>
      </c>
      <c r="P115" s="6">
        <f>P114/1000*J112</f>
        <v>0</v>
      </c>
      <c r="Q115" s="6">
        <f>Q114/1000*J112</f>
        <v>0</v>
      </c>
      <c r="R115" s="6">
        <f>R114/1000*J112</f>
        <v>861.33333333333326</v>
      </c>
      <c r="S115" s="6">
        <f>S114/1000*J112</f>
        <v>1292.0000000000002</v>
      </c>
      <c r="T115" s="6">
        <f>T114/1000*J112</f>
        <v>0</v>
      </c>
      <c r="U115" s="6">
        <f>SUM(O115:T115)</f>
        <v>2153.3333333333335</v>
      </c>
    </row>
    <row r="116" spans="1:21" ht="15">
      <c r="N116" s="6" t="s">
        <v>16</v>
      </c>
      <c r="O116" s="6">
        <f>+O113/H112*M112</f>
        <v>0</v>
      </c>
      <c r="P116" s="6">
        <f>+P113/H112*M112</f>
        <v>0</v>
      </c>
      <c r="Q116" s="6">
        <f>+Q113/H112*M112</f>
        <v>0</v>
      </c>
      <c r="R116" s="6">
        <f>+R113/H112*M112</f>
        <v>3.9999999999999996</v>
      </c>
      <c r="S116" s="6">
        <f>+S113/H112*M112</f>
        <v>6.0000000000000009</v>
      </c>
      <c r="T116" s="6">
        <f>+T113/H112*M112</f>
        <v>0</v>
      </c>
      <c r="U116" s="6">
        <f>SUM(O116:T116)</f>
        <v>10</v>
      </c>
    </row>
    <row r="117" spans="1:21">
      <c r="A117" s="31" t="str">
        <f t="shared" ref="A117:U117" si="37">A111</f>
        <v>رقم
الاذن</v>
      </c>
      <c r="B117" s="31" t="str">
        <f t="shared" si="37"/>
        <v>التاريخ</v>
      </c>
      <c r="C117" s="31" t="str">
        <f t="shared" si="37"/>
        <v>المزرعة</v>
      </c>
      <c r="D117" s="31" t="str">
        <f t="shared" si="37"/>
        <v>اسم العميل</v>
      </c>
      <c r="E117" s="31" t="str">
        <f t="shared" si="37"/>
        <v>عدد
السيارات</v>
      </c>
      <c r="F117" s="31" t="str">
        <f t="shared" si="37"/>
        <v>اجمالىالحمولة
 ( بالطن )</v>
      </c>
      <c r="G117" s="31" t="str">
        <f t="shared" si="37"/>
        <v>وزن السيارة
فارغ ( بالطن )</v>
      </c>
      <c r="H117" s="31" t="str">
        <f t="shared" si="37"/>
        <v>الوزن
 قائم</v>
      </c>
      <c r="I117" s="31" t="str">
        <f t="shared" si="37"/>
        <v>الوزن
 الصافى</v>
      </c>
      <c r="J117" s="31" t="str">
        <f t="shared" si="37"/>
        <v>السعر</v>
      </c>
      <c r="K117" s="31" t="str">
        <f t="shared" si="37"/>
        <v>القيمه</v>
      </c>
      <c r="L117" s="31" t="str">
        <f t="shared" si="37"/>
        <v>متوسط 
الوزن</v>
      </c>
      <c r="M117" s="31" t="str">
        <f t="shared" si="37"/>
        <v>العيوش</v>
      </c>
      <c r="N117" s="31" t="str">
        <f t="shared" si="37"/>
        <v>البيان</v>
      </c>
      <c r="O117" s="31" t="str">
        <f t="shared" si="37"/>
        <v>موز 3 - 2007 (زينه ) 
ح 1</v>
      </c>
      <c r="P117" s="31" t="str">
        <f t="shared" si="37"/>
        <v>موز 3 - 2007 (زينه ) 
ح 2</v>
      </c>
      <c r="Q117" s="31" t="str">
        <f t="shared" si="37"/>
        <v>موز 3 - 2007 (زينه ) 
ح 3</v>
      </c>
      <c r="R117" s="31" t="str">
        <f t="shared" si="37"/>
        <v>موز 3 - 2007 (زينه ) 
ح 4</v>
      </c>
      <c r="S117" s="31" t="str">
        <f t="shared" si="37"/>
        <v>موز 7 - 2008 (زينه ) 
ح 7</v>
      </c>
      <c r="T117" s="31">
        <f t="shared" si="37"/>
        <v>0</v>
      </c>
      <c r="U117" s="31" t="str">
        <f t="shared" si="37"/>
        <v>اجمالى</v>
      </c>
    </row>
    <row r="118" spans="1:21" ht="15.75">
      <c r="A118" s="1">
        <f>+A112+1</f>
        <v>2528</v>
      </c>
      <c r="B118" s="2">
        <v>40412</v>
      </c>
      <c r="C118" s="3" t="s">
        <v>92</v>
      </c>
      <c r="D118" s="4" t="s">
        <v>49</v>
      </c>
      <c r="E118" s="3">
        <v>0.25</v>
      </c>
      <c r="F118" s="5">
        <v>1E-13</v>
      </c>
      <c r="G118" s="5">
        <v>9.9999999999999998E-13</v>
      </c>
      <c r="H118" s="5">
        <v>880</v>
      </c>
      <c r="I118" s="5">
        <f>H118/1.2</f>
        <v>733.33333333333337</v>
      </c>
      <c r="J118" s="5">
        <v>4000</v>
      </c>
      <c r="K118" s="5">
        <f>+I118*J118/1000</f>
        <v>2933.3333333333335</v>
      </c>
      <c r="L118" s="6">
        <f>+H118/U118</f>
        <v>19.555555555555557</v>
      </c>
      <c r="M118" s="5">
        <v>0</v>
      </c>
      <c r="N118" s="6" t="s">
        <v>20</v>
      </c>
      <c r="O118" s="6"/>
      <c r="P118" s="6"/>
      <c r="Q118" s="6"/>
      <c r="R118" s="6">
        <v>30</v>
      </c>
      <c r="S118" s="6">
        <v>15</v>
      </c>
      <c r="T118" s="6"/>
      <c r="U118" s="6">
        <f>SUM(O118:T118)</f>
        <v>45</v>
      </c>
    </row>
    <row r="119" spans="1:21" ht="15">
      <c r="N119" s="6" t="s">
        <v>21</v>
      </c>
      <c r="O119" s="6">
        <f>+O118*L118</f>
        <v>0</v>
      </c>
      <c r="P119" s="6">
        <f>+P118*L118</f>
        <v>0</v>
      </c>
      <c r="Q119" s="6">
        <f>+Q118*L118</f>
        <v>0</v>
      </c>
      <c r="R119" s="6">
        <f>+R118*L118</f>
        <v>586.66666666666674</v>
      </c>
      <c r="S119" s="6">
        <f>+S118*L118</f>
        <v>293.33333333333337</v>
      </c>
      <c r="T119" s="6">
        <f>+T118*L118</f>
        <v>0</v>
      </c>
      <c r="U119" s="6">
        <f>SUM(O119:T119)</f>
        <v>880.00000000000011</v>
      </c>
    </row>
    <row r="120" spans="1:21" ht="15">
      <c r="N120" s="6" t="s">
        <v>22</v>
      </c>
      <c r="O120" s="6">
        <f t="shared" ref="O120:T120" si="38">+O119/1.2</f>
        <v>0</v>
      </c>
      <c r="P120" s="6">
        <f t="shared" si="38"/>
        <v>0</v>
      </c>
      <c r="Q120" s="6">
        <f t="shared" si="38"/>
        <v>0</v>
      </c>
      <c r="R120" s="6">
        <f t="shared" si="38"/>
        <v>488.88888888888897</v>
      </c>
      <c r="S120" s="6">
        <f t="shared" si="38"/>
        <v>244.44444444444449</v>
      </c>
      <c r="T120" s="6">
        <f t="shared" si="38"/>
        <v>0</v>
      </c>
      <c r="U120" s="6">
        <f>SUM(O120:T120)</f>
        <v>733.33333333333348</v>
      </c>
    </row>
    <row r="121" spans="1:21" ht="15">
      <c r="N121" s="6" t="s">
        <v>23</v>
      </c>
      <c r="O121" s="6">
        <f>O120/1000*J118</f>
        <v>0</v>
      </c>
      <c r="P121" s="6">
        <f>P120/1000*J118</f>
        <v>0</v>
      </c>
      <c r="Q121" s="6">
        <f>Q120/1000*J118</f>
        <v>0</v>
      </c>
      <c r="R121" s="6">
        <f>R120/1000*J118</f>
        <v>1955.5555555555559</v>
      </c>
      <c r="S121" s="6">
        <f>S120/1000*J118</f>
        <v>977.77777777777794</v>
      </c>
      <c r="T121" s="6">
        <f>T120/1000*J118</f>
        <v>0</v>
      </c>
      <c r="U121" s="6">
        <f>SUM(O121:T121)</f>
        <v>2933.3333333333339</v>
      </c>
    </row>
    <row r="122" spans="1:21" ht="15">
      <c r="N122" s="6" t="s">
        <v>16</v>
      </c>
      <c r="O122" s="6">
        <f>+O119/H118*M118</f>
        <v>0</v>
      </c>
      <c r="P122" s="6">
        <f>+P119/H118*M118</f>
        <v>0</v>
      </c>
      <c r="Q122" s="6">
        <f>+Q119/H118*M118</f>
        <v>0</v>
      </c>
      <c r="R122" s="6">
        <f>+R119/H118*M118</f>
        <v>0</v>
      </c>
      <c r="S122" s="6">
        <f>+S119/H118*M118</f>
        <v>0</v>
      </c>
      <c r="T122" s="6">
        <f>+T119/H118*M118</f>
        <v>0</v>
      </c>
      <c r="U122" s="6">
        <f>SUM(O122:T122)</f>
        <v>0</v>
      </c>
    </row>
    <row r="123" spans="1:21">
      <c r="A123" s="31" t="str">
        <f t="shared" ref="A123:U123" si="39">A117</f>
        <v>رقم
الاذن</v>
      </c>
      <c r="B123" s="31" t="str">
        <f t="shared" si="39"/>
        <v>التاريخ</v>
      </c>
      <c r="C123" s="31" t="str">
        <f t="shared" si="39"/>
        <v>المزرعة</v>
      </c>
      <c r="D123" s="31" t="str">
        <f t="shared" si="39"/>
        <v>اسم العميل</v>
      </c>
      <c r="E123" s="31" t="str">
        <f t="shared" si="39"/>
        <v>عدد
السيارات</v>
      </c>
      <c r="F123" s="31" t="str">
        <f t="shared" si="39"/>
        <v>اجمالىالحمولة
 ( بالطن )</v>
      </c>
      <c r="G123" s="31" t="str">
        <f t="shared" si="39"/>
        <v>وزن السيارة
فارغ ( بالطن )</v>
      </c>
      <c r="H123" s="31" t="str">
        <f t="shared" si="39"/>
        <v>الوزن
 قائم</v>
      </c>
      <c r="I123" s="31" t="str">
        <f t="shared" si="39"/>
        <v>الوزن
 الصافى</v>
      </c>
      <c r="J123" s="31" t="str">
        <f t="shared" si="39"/>
        <v>السعر</v>
      </c>
      <c r="K123" s="31" t="str">
        <f t="shared" si="39"/>
        <v>القيمه</v>
      </c>
      <c r="L123" s="31" t="str">
        <f t="shared" si="39"/>
        <v>متوسط 
الوزن</v>
      </c>
      <c r="M123" s="31" t="str">
        <f t="shared" si="39"/>
        <v>العيوش</v>
      </c>
      <c r="N123" s="31" t="str">
        <f t="shared" si="39"/>
        <v>البيان</v>
      </c>
      <c r="O123" s="31" t="str">
        <f t="shared" si="39"/>
        <v>موز 3 - 2007 (زينه ) 
ح 1</v>
      </c>
      <c r="P123" s="31" t="str">
        <f t="shared" si="39"/>
        <v>موز 3 - 2007 (زينه ) 
ح 2</v>
      </c>
      <c r="Q123" s="31" t="str">
        <f t="shared" si="39"/>
        <v>موز 3 - 2007 (زينه ) 
ح 3</v>
      </c>
      <c r="R123" s="31" t="str">
        <f t="shared" si="39"/>
        <v>موز 3 - 2007 (زينه ) 
ح 4</v>
      </c>
      <c r="S123" s="31" t="str">
        <f t="shared" si="39"/>
        <v>موز 7 - 2008 (زينه ) 
ح 7</v>
      </c>
      <c r="T123" s="31">
        <f t="shared" si="39"/>
        <v>0</v>
      </c>
      <c r="U123" s="31" t="str">
        <f t="shared" si="39"/>
        <v>اجمالى</v>
      </c>
    </row>
    <row r="124" spans="1:21" ht="15.75">
      <c r="A124" s="1">
        <f>+A118+1</f>
        <v>2529</v>
      </c>
      <c r="B124" s="2">
        <v>40418</v>
      </c>
      <c r="C124" s="3" t="s">
        <v>92</v>
      </c>
      <c r="D124" s="4" t="s">
        <v>63</v>
      </c>
      <c r="E124" s="3">
        <v>0.25</v>
      </c>
      <c r="F124" s="5">
        <v>1E-13</v>
      </c>
      <c r="G124" s="5">
        <v>9.9999999999999998E-13</v>
      </c>
      <c r="H124" s="5">
        <v>1270</v>
      </c>
      <c r="I124" s="5">
        <f>H124/1.2</f>
        <v>1058.3333333333335</v>
      </c>
      <c r="J124" s="5">
        <v>4150</v>
      </c>
      <c r="K124" s="5">
        <f>+I124*J124/1000</f>
        <v>4392.0833333333339</v>
      </c>
      <c r="L124" s="6">
        <f>+H124/U124</f>
        <v>19.242424242424242</v>
      </c>
      <c r="M124" s="5">
        <v>0</v>
      </c>
      <c r="N124" s="6" t="s">
        <v>20</v>
      </c>
      <c r="O124" s="6">
        <v>34</v>
      </c>
      <c r="P124" s="6">
        <v>19</v>
      </c>
      <c r="Q124" s="6"/>
      <c r="R124" s="6">
        <v>13</v>
      </c>
      <c r="S124" s="6"/>
      <c r="T124" s="6"/>
      <c r="U124" s="6">
        <f>SUM(O124:T124)</f>
        <v>66</v>
      </c>
    </row>
    <row r="125" spans="1:21" ht="15">
      <c r="N125" s="6" t="s">
        <v>21</v>
      </c>
      <c r="O125" s="6">
        <f>+O124*L124</f>
        <v>654.24242424242425</v>
      </c>
      <c r="P125" s="6">
        <f>+P124*L124</f>
        <v>365.60606060606062</v>
      </c>
      <c r="Q125" s="6">
        <f>+Q124*L124</f>
        <v>0</v>
      </c>
      <c r="R125" s="6">
        <f>+R124*L124</f>
        <v>250.15151515151516</v>
      </c>
      <c r="S125" s="6">
        <f>+S124*L124</f>
        <v>0</v>
      </c>
      <c r="T125" s="6">
        <f>+T124*L124</f>
        <v>0</v>
      </c>
      <c r="U125" s="6">
        <f>SUM(O125:T125)</f>
        <v>1270</v>
      </c>
    </row>
    <row r="126" spans="1:21" ht="15">
      <c r="N126" s="6" t="s">
        <v>22</v>
      </c>
      <c r="O126" s="6">
        <f t="shared" ref="O126:T126" si="40">+O125/1.2</f>
        <v>545.20202020202021</v>
      </c>
      <c r="P126" s="6">
        <f t="shared" si="40"/>
        <v>304.67171717171721</v>
      </c>
      <c r="Q126" s="6">
        <f t="shared" si="40"/>
        <v>0</v>
      </c>
      <c r="R126" s="6">
        <f t="shared" si="40"/>
        <v>208.45959595959596</v>
      </c>
      <c r="S126" s="6">
        <f t="shared" si="40"/>
        <v>0</v>
      </c>
      <c r="T126" s="6">
        <f t="shared" si="40"/>
        <v>0</v>
      </c>
      <c r="U126" s="6">
        <f>SUM(O126:T126)</f>
        <v>1058.3333333333335</v>
      </c>
    </row>
    <row r="127" spans="1:21" ht="15">
      <c r="N127" s="6" t="s">
        <v>23</v>
      </c>
      <c r="O127" s="6">
        <f>O126/1000*J124</f>
        <v>2262.5883838383838</v>
      </c>
      <c r="P127" s="6">
        <f>P126/1000*J124</f>
        <v>1264.3876262626263</v>
      </c>
      <c r="Q127" s="6">
        <f>Q126/1000*J124</f>
        <v>0</v>
      </c>
      <c r="R127" s="6">
        <f>R126/1000*J124</f>
        <v>865.10732323232321</v>
      </c>
      <c r="S127" s="6">
        <f>S126/1000*J124</f>
        <v>0</v>
      </c>
      <c r="T127" s="6">
        <f>T126/1000*J124</f>
        <v>0</v>
      </c>
      <c r="U127" s="6">
        <f>SUM(O127:T127)</f>
        <v>4392.083333333333</v>
      </c>
    </row>
    <row r="128" spans="1:21" ht="15">
      <c r="N128" s="6" t="s">
        <v>16</v>
      </c>
      <c r="O128" s="6">
        <f>+O125/H124*M124</f>
        <v>0</v>
      </c>
      <c r="P128" s="6">
        <f>+P125/H124*M124</f>
        <v>0</v>
      </c>
      <c r="Q128" s="6">
        <f>+Q125/H124*M124</f>
        <v>0</v>
      </c>
      <c r="R128" s="6">
        <f>+R125/H124*M124</f>
        <v>0</v>
      </c>
      <c r="S128" s="6">
        <f>+S125/H124*M124</f>
        <v>0</v>
      </c>
      <c r="T128" s="6">
        <f>+T125/H124*M124</f>
        <v>0</v>
      </c>
      <c r="U128" s="6">
        <f>SUM(O128:T128)</f>
        <v>0</v>
      </c>
    </row>
    <row r="129" spans="1:21">
      <c r="A129" s="31" t="str">
        <f t="shared" ref="A129:U129" si="41">A123</f>
        <v>رقم
الاذن</v>
      </c>
      <c r="B129" s="31" t="str">
        <f t="shared" si="41"/>
        <v>التاريخ</v>
      </c>
      <c r="C129" s="31" t="str">
        <f t="shared" si="41"/>
        <v>المزرعة</v>
      </c>
      <c r="D129" s="31" t="str">
        <f t="shared" si="41"/>
        <v>اسم العميل</v>
      </c>
      <c r="E129" s="31" t="str">
        <f t="shared" si="41"/>
        <v>عدد
السيارات</v>
      </c>
      <c r="F129" s="31" t="str">
        <f t="shared" si="41"/>
        <v>اجمالىالحمولة
 ( بالطن )</v>
      </c>
      <c r="G129" s="31" t="str">
        <f t="shared" si="41"/>
        <v>وزن السيارة
فارغ ( بالطن )</v>
      </c>
      <c r="H129" s="31" t="str">
        <f t="shared" si="41"/>
        <v>الوزن
 قائم</v>
      </c>
      <c r="I129" s="31" t="str">
        <f t="shared" si="41"/>
        <v>الوزن
 الصافى</v>
      </c>
      <c r="J129" s="31" t="str">
        <f t="shared" si="41"/>
        <v>السعر</v>
      </c>
      <c r="K129" s="31" t="str">
        <f t="shared" si="41"/>
        <v>القيمه</v>
      </c>
      <c r="L129" s="31" t="str">
        <f t="shared" si="41"/>
        <v>متوسط 
الوزن</v>
      </c>
      <c r="M129" s="31" t="str">
        <f t="shared" si="41"/>
        <v>العيوش</v>
      </c>
      <c r="N129" s="31" t="str">
        <f t="shared" si="41"/>
        <v>البيان</v>
      </c>
      <c r="O129" s="31" t="str">
        <f t="shared" si="41"/>
        <v>موز 3 - 2007 (زينه ) 
ح 1</v>
      </c>
      <c r="P129" s="31" t="str">
        <f t="shared" si="41"/>
        <v>موز 3 - 2007 (زينه ) 
ح 2</v>
      </c>
      <c r="Q129" s="31" t="str">
        <f t="shared" si="41"/>
        <v>موز 3 - 2007 (زينه ) 
ح 3</v>
      </c>
      <c r="R129" s="31" t="str">
        <f t="shared" si="41"/>
        <v>موز 3 - 2007 (زينه ) 
ح 4</v>
      </c>
      <c r="S129" s="31" t="str">
        <f t="shared" si="41"/>
        <v>موز 7 - 2008 (زينه ) 
ح 7</v>
      </c>
      <c r="T129" s="31">
        <f t="shared" si="41"/>
        <v>0</v>
      </c>
      <c r="U129" s="31" t="str">
        <f t="shared" si="41"/>
        <v>اجمالى</v>
      </c>
    </row>
    <row r="130" spans="1:21" ht="15.75">
      <c r="A130" s="1">
        <f>+A124+1</f>
        <v>2530</v>
      </c>
      <c r="B130" s="2">
        <v>40424</v>
      </c>
      <c r="C130" s="3" t="s">
        <v>92</v>
      </c>
      <c r="D130" s="4" t="s">
        <v>50</v>
      </c>
      <c r="E130" s="3">
        <v>0.25</v>
      </c>
      <c r="F130" s="5">
        <v>1E-13</v>
      </c>
      <c r="G130" s="5">
        <v>9.9999999999999998E-13</v>
      </c>
      <c r="H130" s="5">
        <v>530</v>
      </c>
      <c r="I130" s="5">
        <f>H130/1.2</f>
        <v>441.66666666666669</v>
      </c>
      <c r="J130" s="5">
        <v>4300</v>
      </c>
      <c r="K130" s="5">
        <f>+I130*J130/1000</f>
        <v>1899.1666666666667</v>
      </c>
      <c r="L130" s="6">
        <f>+H130/U130</f>
        <v>17.666666666666668</v>
      </c>
      <c r="M130" s="5">
        <v>20</v>
      </c>
      <c r="N130" s="6" t="s">
        <v>20</v>
      </c>
      <c r="O130" s="6"/>
      <c r="P130" s="6"/>
      <c r="Q130" s="6"/>
      <c r="R130" s="6"/>
      <c r="S130" s="6">
        <v>30</v>
      </c>
      <c r="T130" s="6"/>
      <c r="U130" s="6">
        <f>SUM(O130:T130)</f>
        <v>30</v>
      </c>
    </row>
    <row r="131" spans="1:21" ht="15">
      <c r="N131" s="6" t="s">
        <v>21</v>
      </c>
      <c r="O131" s="6">
        <f>+O130*L130</f>
        <v>0</v>
      </c>
      <c r="P131" s="6">
        <f>+P130*L130</f>
        <v>0</v>
      </c>
      <c r="Q131" s="6">
        <f>+Q130*L130</f>
        <v>0</v>
      </c>
      <c r="R131" s="6">
        <f>+R130*L130</f>
        <v>0</v>
      </c>
      <c r="S131" s="6">
        <f>+S130*L130</f>
        <v>530</v>
      </c>
      <c r="T131" s="6">
        <f>+T130*L130</f>
        <v>0</v>
      </c>
      <c r="U131" s="6">
        <f>SUM(O131:T131)</f>
        <v>530</v>
      </c>
    </row>
    <row r="132" spans="1:21" ht="15">
      <c r="N132" s="6" t="s">
        <v>22</v>
      </c>
      <c r="O132" s="6">
        <f t="shared" ref="O132:T132" si="42">+O131/1.2</f>
        <v>0</v>
      </c>
      <c r="P132" s="6">
        <f t="shared" si="42"/>
        <v>0</v>
      </c>
      <c r="Q132" s="6">
        <f t="shared" si="42"/>
        <v>0</v>
      </c>
      <c r="R132" s="6">
        <f t="shared" si="42"/>
        <v>0</v>
      </c>
      <c r="S132" s="6">
        <f t="shared" si="42"/>
        <v>441.66666666666669</v>
      </c>
      <c r="T132" s="6">
        <f t="shared" si="42"/>
        <v>0</v>
      </c>
      <c r="U132" s="6">
        <f>SUM(O132:T132)</f>
        <v>441.66666666666669</v>
      </c>
    </row>
    <row r="133" spans="1:21" ht="15">
      <c r="N133" s="6" t="s">
        <v>23</v>
      </c>
      <c r="O133" s="6">
        <f>O132/1000*J130</f>
        <v>0</v>
      </c>
      <c r="P133" s="6">
        <f>P132/1000*J130</f>
        <v>0</v>
      </c>
      <c r="Q133" s="6">
        <f>Q132/1000*J130</f>
        <v>0</v>
      </c>
      <c r="R133" s="6">
        <f>R132/1000*J130</f>
        <v>0</v>
      </c>
      <c r="S133" s="6">
        <f>S132/1000*J130</f>
        <v>1899.1666666666667</v>
      </c>
      <c r="T133" s="6">
        <f>T132/1000*J130</f>
        <v>0</v>
      </c>
      <c r="U133" s="6">
        <f>SUM(O133:T133)</f>
        <v>1899.1666666666667</v>
      </c>
    </row>
    <row r="134" spans="1:21" ht="15">
      <c r="N134" s="6" t="s">
        <v>16</v>
      </c>
      <c r="O134" s="6">
        <f>+O131/H130*M130</f>
        <v>0</v>
      </c>
      <c r="P134" s="6">
        <f>+P131/H130*M130</f>
        <v>0</v>
      </c>
      <c r="Q134" s="6">
        <f>+Q131/H130*M130</f>
        <v>0</v>
      </c>
      <c r="R134" s="6">
        <f>+R131/H130*M130</f>
        <v>0</v>
      </c>
      <c r="S134" s="6">
        <f>+S131/H130*M130</f>
        <v>20</v>
      </c>
      <c r="T134" s="6">
        <f>+T131/H130*M130</f>
        <v>0</v>
      </c>
      <c r="U134" s="6">
        <f>SUM(O134:T134)</f>
        <v>20</v>
      </c>
    </row>
    <row r="135" spans="1:21">
      <c r="A135" s="31" t="str">
        <f t="shared" ref="A135:U135" si="43">A129</f>
        <v>رقم
الاذن</v>
      </c>
      <c r="B135" s="31" t="str">
        <f t="shared" si="43"/>
        <v>التاريخ</v>
      </c>
      <c r="C135" s="31" t="str">
        <f t="shared" si="43"/>
        <v>المزرعة</v>
      </c>
      <c r="D135" s="31" t="str">
        <f t="shared" si="43"/>
        <v>اسم العميل</v>
      </c>
      <c r="E135" s="31" t="str">
        <f t="shared" si="43"/>
        <v>عدد
السيارات</v>
      </c>
      <c r="F135" s="31" t="str">
        <f t="shared" si="43"/>
        <v>اجمالىالحمولة
 ( بالطن )</v>
      </c>
      <c r="G135" s="31" t="str">
        <f t="shared" si="43"/>
        <v>وزن السيارة
فارغ ( بالطن )</v>
      </c>
      <c r="H135" s="31" t="str">
        <f t="shared" si="43"/>
        <v>الوزن
 قائم</v>
      </c>
      <c r="I135" s="31" t="str">
        <f t="shared" si="43"/>
        <v>الوزن
 الصافى</v>
      </c>
      <c r="J135" s="31" t="str">
        <f t="shared" si="43"/>
        <v>السعر</v>
      </c>
      <c r="K135" s="31" t="str">
        <f t="shared" si="43"/>
        <v>القيمه</v>
      </c>
      <c r="L135" s="31" t="str">
        <f t="shared" si="43"/>
        <v>متوسط 
الوزن</v>
      </c>
      <c r="M135" s="31" t="str">
        <f t="shared" si="43"/>
        <v>العيوش</v>
      </c>
      <c r="N135" s="31" t="str">
        <f t="shared" si="43"/>
        <v>البيان</v>
      </c>
      <c r="O135" s="31" t="str">
        <f t="shared" si="43"/>
        <v>موز 3 - 2007 (زينه ) 
ح 1</v>
      </c>
      <c r="P135" s="31" t="str">
        <f t="shared" si="43"/>
        <v>موز 3 - 2007 (زينه ) 
ح 2</v>
      </c>
      <c r="Q135" s="31" t="str">
        <f t="shared" si="43"/>
        <v>موز 3 - 2007 (زينه ) 
ح 3</v>
      </c>
      <c r="R135" s="31" t="str">
        <f t="shared" si="43"/>
        <v>موز 3 - 2007 (زينه ) 
ح 4</v>
      </c>
      <c r="S135" s="31" t="str">
        <f t="shared" si="43"/>
        <v>موز 7 - 2008 (زينه ) 
ح 7</v>
      </c>
      <c r="T135" s="31">
        <f t="shared" si="43"/>
        <v>0</v>
      </c>
      <c r="U135" s="31" t="str">
        <f t="shared" si="43"/>
        <v>اجمالى</v>
      </c>
    </row>
    <row r="136" spans="1:21" ht="15.75">
      <c r="A136" s="1">
        <f>+A130+1</f>
        <v>2531</v>
      </c>
      <c r="B136" s="2">
        <v>40439</v>
      </c>
      <c r="C136" s="3" t="s">
        <v>92</v>
      </c>
      <c r="D136" s="4" t="s">
        <v>0</v>
      </c>
      <c r="E136" s="3">
        <v>0.25</v>
      </c>
      <c r="F136" s="5">
        <v>1E-13</v>
      </c>
      <c r="G136" s="5">
        <v>9.9999999999999998E-13</v>
      </c>
      <c r="H136" s="5">
        <v>1750</v>
      </c>
      <c r="I136" s="5">
        <f>H136/1.2</f>
        <v>1458.3333333333335</v>
      </c>
      <c r="J136" s="5">
        <v>5000</v>
      </c>
      <c r="K136" s="5">
        <f>+I136*J136/1000</f>
        <v>7291.666666666667</v>
      </c>
      <c r="L136" s="6">
        <f>+H136/U136</f>
        <v>21.875</v>
      </c>
      <c r="M136" s="5">
        <v>0</v>
      </c>
      <c r="N136" s="6" t="s">
        <v>20</v>
      </c>
      <c r="O136" s="6">
        <v>19</v>
      </c>
      <c r="P136" s="6">
        <v>6</v>
      </c>
      <c r="Q136" s="6"/>
      <c r="R136" s="6">
        <v>30</v>
      </c>
      <c r="S136" s="6">
        <v>25</v>
      </c>
      <c r="T136" s="6"/>
      <c r="U136" s="6">
        <f>SUM(O136:T136)</f>
        <v>80</v>
      </c>
    </row>
    <row r="137" spans="1:21" ht="15">
      <c r="N137" s="6" t="s">
        <v>21</v>
      </c>
      <c r="O137" s="6">
        <f>+O136*L136</f>
        <v>415.625</v>
      </c>
      <c r="P137" s="6">
        <f>+P136*L136</f>
        <v>131.25</v>
      </c>
      <c r="Q137" s="6">
        <f>+Q136*L136</f>
        <v>0</v>
      </c>
      <c r="R137" s="6">
        <f>+R136*L136</f>
        <v>656.25</v>
      </c>
      <c r="S137" s="6">
        <f>+S136*L136</f>
        <v>546.875</v>
      </c>
      <c r="T137" s="6">
        <f>+T136*L136</f>
        <v>0</v>
      </c>
      <c r="U137" s="6">
        <f>SUM(O137:T137)</f>
        <v>1750</v>
      </c>
    </row>
    <row r="138" spans="1:21" ht="15">
      <c r="N138" s="6" t="s">
        <v>22</v>
      </c>
      <c r="O138" s="6">
        <f t="shared" ref="O138:T138" si="44">+O137/1.2</f>
        <v>346.35416666666669</v>
      </c>
      <c r="P138" s="6">
        <f t="shared" si="44"/>
        <v>109.375</v>
      </c>
      <c r="Q138" s="6">
        <f t="shared" si="44"/>
        <v>0</v>
      </c>
      <c r="R138" s="6">
        <f t="shared" si="44"/>
        <v>546.875</v>
      </c>
      <c r="S138" s="6">
        <f t="shared" si="44"/>
        <v>455.72916666666669</v>
      </c>
      <c r="T138" s="6">
        <f t="shared" si="44"/>
        <v>0</v>
      </c>
      <c r="U138" s="6">
        <f>SUM(O138:T138)</f>
        <v>1458.3333333333335</v>
      </c>
    </row>
    <row r="139" spans="1:21" ht="15">
      <c r="N139" s="6" t="s">
        <v>23</v>
      </c>
      <c r="O139" s="6">
        <f>O138/1000*J136</f>
        <v>1731.7708333333335</v>
      </c>
      <c r="P139" s="6">
        <f>P138/1000*J136</f>
        <v>546.875</v>
      </c>
      <c r="Q139" s="6">
        <f>Q138/1000*J136</f>
        <v>0</v>
      </c>
      <c r="R139" s="6">
        <f>R138/1000*J136</f>
        <v>2734.375</v>
      </c>
      <c r="S139" s="6">
        <f>S138/1000*J136</f>
        <v>2278.6458333333335</v>
      </c>
      <c r="T139" s="6">
        <f>T138/1000*J136</f>
        <v>0</v>
      </c>
      <c r="U139" s="6">
        <f>SUM(O139:T139)</f>
        <v>7291.6666666666679</v>
      </c>
    </row>
    <row r="140" spans="1:21" ht="15">
      <c r="N140" s="6" t="s">
        <v>16</v>
      </c>
      <c r="O140" s="6">
        <f>+O137/H136*M136</f>
        <v>0</v>
      </c>
      <c r="P140" s="6">
        <f>+P137/H136*M136</f>
        <v>0</v>
      </c>
      <c r="Q140" s="6">
        <f>+Q137/H136*M136</f>
        <v>0</v>
      </c>
      <c r="R140" s="6">
        <f>+R137/H136*M136</f>
        <v>0</v>
      </c>
      <c r="S140" s="6">
        <f>+S137/H136*M136</f>
        <v>0</v>
      </c>
      <c r="T140" s="6">
        <f>+T137/H136*M136</f>
        <v>0</v>
      </c>
      <c r="U140" s="6">
        <f>SUM(O140:T140)</f>
        <v>0</v>
      </c>
    </row>
    <row r="141" spans="1:21">
      <c r="A141" s="31" t="str">
        <f t="shared" ref="A141:U141" si="45">A135</f>
        <v>رقم
الاذن</v>
      </c>
      <c r="B141" s="31" t="str">
        <f t="shared" si="45"/>
        <v>التاريخ</v>
      </c>
      <c r="C141" s="31" t="str">
        <f t="shared" si="45"/>
        <v>المزرعة</v>
      </c>
      <c r="D141" s="31" t="str">
        <f t="shared" si="45"/>
        <v>اسم العميل</v>
      </c>
      <c r="E141" s="31" t="str">
        <f t="shared" si="45"/>
        <v>عدد
السيارات</v>
      </c>
      <c r="F141" s="31" t="str">
        <f t="shared" si="45"/>
        <v>اجمالىالحمولة
 ( بالطن )</v>
      </c>
      <c r="G141" s="31" t="str">
        <f t="shared" si="45"/>
        <v>وزن السيارة
فارغ ( بالطن )</v>
      </c>
      <c r="H141" s="31" t="str">
        <f t="shared" si="45"/>
        <v>الوزن
 قائم</v>
      </c>
      <c r="I141" s="31" t="str">
        <f t="shared" si="45"/>
        <v>الوزن
 الصافى</v>
      </c>
      <c r="J141" s="31" t="str">
        <f t="shared" si="45"/>
        <v>السعر</v>
      </c>
      <c r="K141" s="31" t="str">
        <f t="shared" si="45"/>
        <v>القيمه</v>
      </c>
      <c r="L141" s="31" t="str">
        <f t="shared" si="45"/>
        <v>متوسط 
الوزن</v>
      </c>
      <c r="M141" s="31" t="str">
        <f t="shared" si="45"/>
        <v>العيوش</v>
      </c>
      <c r="N141" s="31" t="str">
        <f t="shared" si="45"/>
        <v>البيان</v>
      </c>
      <c r="O141" s="31" t="str">
        <f t="shared" si="45"/>
        <v>موز 3 - 2007 (زينه ) 
ح 1</v>
      </c>
      <c r="P141" s="31" t="str">
        <f t="shared" si="45"/>
        <v>موز 3 - 2007 (زينه ) 
ح 2</v>
      </c>
      <c r="Q141" s="31" t="str">
        <f t="shared" si="45"/>
        <v>موز 3 - 2007 (زينه ) 
ح 3</v>
      </c>
      <c r="R141" s="31" t="str">
        <f t="shared" si="45"/>
        <v>موز 3 - 2007 (زينه ) 
ح 4</v>
      </c>
      <c r="S141" s="31" t="str">
        <f t="shared" si="45"/>
        <v>موز 7 - 2008 (زينه ) 
ح 7</v>
      </c>
      <c r="T141" s="31">
        <f t="shared" si="45"/>
        <v>0</v>
      </c>
      <c r="U141" s="31" t="str">
        <f t="shared" si="45"/>
        <v>اجمالى</v>
      </c>
    </row>
    <row r="142" spans="1:21" ht="15.75">
      <c r="A142" s="1">
        <f>+A136+1</f>
        <v>2532</v>
      </c>
      <c r="B142" s="2">
        <v>40448</v>
      </c>
      <c r="C142" s="3" t="s">
        <v>92</v>
      </c>
      <c r="D142" s="4" t="s">
        <v>91</v>
      </c>
      <c r="E142" s="3">
        <v>0.25</v>
      </c>
      <c r="F142" s="5">
        <v>1E-13</v>
      </c>
      <c r="G142" s="5">
        <v>9.9999999999999998E-13</v>
      </c>
      <c r="H142" s="5">
        <v>1860</v>
      </c>
      <c r="I142" s="5">
        <f>H142/1.2</f>
        <v>1550</v>
      </c>
      <c r="J142" s="5">
        <v>4600</v>
      </c>
      <c r="K142" s="5">
        <f>+I142*J142/1000</f>
        <v>7130</v>
      </c>
      <c r="L142" s="6">
        <f>+H142/U142</f>
        <v>19.787234042553191</v>
      </c>
      <c r="M142" s="5">
        <v>35</v>
      </c>
      <c r="N142" s="6" t="s">
        <v>20</v>
      </c>
      <c r="O142" s="6">
        <v>16</v>
      </c>
      <c r="P142" s="6"/>
      <c r="Q142" s="6">
        <v>23</v>
      </c>
      <c r="R142" s="6"/>
      <c r="S142" s="6">
        <v>55</v>
      </c>
      <c r="T142" s="6"/>
      <c r="U142" s="6">
        <f>SUM(O142:T142)</f>
        <v>94</v>
      </c>
    </row>
    <row r="143" spans="1:21" ht="15">
      <c r="N143" s="6" t="s">
        <v>21</v>
      </c>
      <c r="O143" s="6">
        <f>+O142*L142</f>
        <v>316.59574468085106</v>
      </c>
      <c r="P143" s="6">
        <f>+P142*L142</f>
        <v>0</v>
      </c>
      <c r="Q143" s="6">
        <f>+Q142*L142</f>
        <v>455.10638297872339</v>
      </c>
      <c r="R143" s="6">
        <f>+R142*L142</f>
        <v>0</v>
      </c>
      <c r="S143" s="6">
        <f>+S142*L142</f>
        <v>1088.2978723404256</v>
      </c>
      <c r="T143" s="6">
        <f>+T142*L142</f>
        <v>0</v>
      </c>
      <c r="U143" s="6">
        <f>SUM(O143:T143)</f>
        <v>1860</v>
      </c>
    </row>
    <row r="144" spans="1:21" ht="15">
      <c r="N144" s="6" t="s">
        <v>22</v>
      </c>
      <c r="O144" s="6">
        <f t="shared" ref="O144:T144" si="46">+O143/1.2</f>
        <v>263.82978723404256</v>
      </c>
      <c r="P144" s="6">
        <f t="shared" si="46"/>
        <v>0</v>
      </c>
      <c r="Q144" s="6">
        <f t="shared" si="46"/>
        <v>379.25531914893617</v>
      </c>
      <c r="R144" s="6">
        <f t="shared" si="46"/>
        <v>0</v>
      </c>
      <c r="S144" s="6">
        <f t="shared" si="46"/>
        <v>906.91489361702133</v>
      </c>
      <c r="T144" s="6">
        <f t="shared" si="46"/>
        <v>0</v>
      </c>
      <c r="U144" s="6">
        <f>SUM(O144:T144)</f>
        <v>1550</v>
      </c>
    </row>
    <row r="145" spans="1:21" ht="15">
      <c r="N145" s="6" t="s">
        <v>23</v>
      </c>
      <c r="O145" s="6">
        <f>O144/1000*J142</f>
        <v>1213.6170212765958</v>
      </c>
      <c r="P145" s="6">
        <f>P144/1000*J142</f>
        <v>0</v>
      </c>
      <c r="Q145" s="6">
        <f>Q144/1000*J142</f>
        <v>1744.5744680851064</v>
      </c>
      <c r="R145" s="6">
        <f>R144/1000*J142</f>
        <v>0</v>
      </c>
      <c r="S145" s="6">
        <f>S144/1000*J142</f>
        <v>4171.8085106382987</v>
      </c>
      <c r="T145" s="6">
        <f>T144/1000*J142</f>
        <v>0</v>
      </c>
      <c r="U145" s="6">
        <f>SUM(O145:T145)</f>
        <v>7130.0000000000009</v>
      </c>
    </row>
    <row r="146" spans="1:21" ht="15">
      <c r="N146" s="6" t="s">
        <v>16</v>
      </c>
      <c r="O146" s="6">
        <f>+O143/H142*M142</f>
        <v>5.957446808510638</v>
      </c>
      <c r="P146" s="6">
        <f>+P143/H142*M142</f>
        <v>0</v>
      </c>
      <c r="Q146" s="6">
        <f>+Q143/H142*M142</f>
        <v>8.5638297872340416</v>
      </c>
      <c r="R146" s="6">
        <f>+R143/H142*M142</f>
        <v>0</v>
      </c>
      <c r="S146" s="6">
        <f>+S143/H142*M142</f>
        <v>20.478723404255319</v>
      </c>
      <c r="T146" s="6">
        <f>+T143/H142*M142</f>
        <v>0</v>
      </c>
      <c r="U146" s="6">
        <f>SUM(O146:T146)</f>
        <v>35</v>
      </c>
    </row>
    <row r="147" spans="1:21">
      <c r="A147" s="31" t="str">
        <f t="shared" ref="A147:U147" si="47">A141</f>
        <v>رقم
الاذن</v>
      </c>
      <c r="B147" s="31" t="str">
        <f t="shared" si="47"/>
        <v>التاريخ</v>
      </c>
      <c r="C147" s="31" t="str">
        <f t="shared" si="47"/>
        <v>المزرعة</v>
      </c>
      <c r="D147" s="31" t="str">
        <f t="shared" si="47"/>
        <v>اسم العميل</v>
      </c>
      <c r="E147" s="31" t="str">
        <f t="shared" si="47"/>
        <v>عدد
السيارات</v>
      </c>
      <c r="F147" s="31" t="str">
        <f t="shared" si="47"/>
        <v>اجمالىالحمولة
 ( بالطن )</v>
      </c>
      <c r="G147" s="31" t="str">
        <f t="shared" si="47"/>
        <v>وزن السيارة
فارغ ( بالطن )</v>
      </c>
      <c r="H147" s="31" t="str">
        <f t="shared" si="47"/>
        <v>الوزن
 قائم</v>
      </c>
      <c r="I147" s="31" t="str">
        <f t="shared" si="47"/>
        <v>الوزن
 الصافى</v>
      </c>
      <c r="J147" s="31" t="str">
        <f t="shared" si="47"/>
        <v>السعر</v>
      </c>
      <c r="K147" s="31" t="str">
        <f t="shared" si="47"/>
        <v>القيمه</v>
      </c>
      <c r="L147" s="31" t="str">
        <f t="shared" si="47"/>
        <v>متوسط 
الوزن</v>
      </c>
      <c r="M147" s="31" t="str">
        <f t="shared" si="47"/>
        <v>العيوش</v>
      </c>
      <c r="N147" s="31" t="str">
        <f t="shared" si="47"/>
        <v>البيان</v>
      </c>
      <c r="O147" s="31" t="str">
        <f t="shared" si="47"/>
        <v>موز 3 - 2007 (زينه ) 
ح 1</v>
      </c>
      <c r="P147" s="31" t="str">
        <f t="shared" si="47"/>
        <v>موز 3 - 2007 (زينه ) 
ح 2</v>
      </c>
      <c r="Q147" s="31" t="str">
        <f t="shared" si="47"/>
        <v>موز 3 - 2007 (زينه ) 
ح 3</v>
      </c>
      <c r="R147" s="31" t="str">
        <f t="shared" si="47"/>
        <v>موز 3 - 2007 (زينه ) 
ح 4</v>
      </c>
      <c r="S147" s="31" t="str">
        <f t="shared" si="47"/>
        <v>موز 7 - 2008 (زينه ) 
ح 7</v>
      </c>
      <c r="T147" s="31">
        <f t="shared" si="47"/>
        <v>0</v>
      </c>
      <c r="U147" s="31" t="str">
        <f t="shared" si="47"/>
        <v>اجمالى</v>
      </c>
    </row>
    <row r="148" spans="1:21" ht="15.75">
      <c r="A148" s="1">
        <f>+A142+1</f>
        <v>2533</v>
      </c>
      <c r="B148" s="2">
        <v>40461</v>
      </c>
      <c r="C148" s="3" t="s">
        <v>92</v>
      </c>
      <c r="D148" s="4" t="s">
        <v>69</v>
      </c>
      <c r="E148" s="3">
        <v>0.25</v>
      </c>
      <c r="F148" s="5">
        <v>3690</v>
      </c>
      <c r="G148" s="5">
        <v>1940</v>
      </c>
      <c r="H148" s="5">
        <f>F148-G148</f>
        <v>1750</v>
      </c>
      <c r="I148" s="5">
        <f>H148/1.2</f>
        <v>1458.3333333333335</v>
      </c>
      <c r="J148" s="5">
        <v>3925</v>
      </c>
      <c r="K148" s="5">
        <f>+I148*J148/1000</f>
        <v>5723.9583333333339</v>
      </c>
      <c r="L148" s="6">
        <f>+H148/U148</f>
        <v>19.444444444444443</v>
      </c>
      <c r="M148" s="5">
        <v>0</v>
      </c>
      <c r="N148" s="6" t="s">
        <v>20</v>
      </c>
      <c r="O148" s="6"/>
      <c r="P148" s="6"/>
      <c r="Q148" s="6">
        <v>20</v>
      </c>
      <c r="R148" s="6">
        <v>20</v>
      </c>
      <c r="S148" s="6">
        <v>50</v>
      </c>
      <c r="T148" s="6"/>
      <c r="U148" s="6">
        <f>SUM(O148:T148)</f>
        <v>90</v>
      </c>
    </row>
    <row r="149" spans="1:21" ht="15">
      <c r="N149" s="6" t="s">
        <v>21</v>
      </c>
      <c r="O149" s="6">
        <f>+O148*L148</f>
        <v>0</v>
      </c>
      <c r="P149" s="6">
        <f>+P148*L148</f>
        <v>0</v>
      </c>
      <c r="Q149" s="6">
        <f>+Q148*L148</f>
        <v>388.88888888888886</v>
      </c>
      <c r="R149" s="6">
        <f>+R148*L148</f>
        <v>388.88888888888886</v>
      </c>
      <c r="S149" s="6">
        <f>+S148*L148</f>
        <v>972.22222222222217</v>
      </c>
      <c r="T149" s="6">
        <f>+T148*L148</f>
        <v>0</v>
      </c>
      <c r="U149" s="6">
        <f>SUM(O149:T149)</f>
        <v>1750</v>
      </c>
    </row>
    <row r="150" spans="1:21" ht="15">
      <c r="N150" s="6" t="s">
        <v>22</v>
      </c>
      <c r="O150" s="6">
        <f t="shared" ref="O150:T150" si="48">+O149/1.2</f>
        <v>0</v>
      </c>
      <c r="P150" s="6">
        <f t="shared" si="48"/>
        <v>0</v>
      </c>
      <c r="Q150" s="6">
        <f t="shared" si="48"/>
        <v>324.07407407407408</v>
      </c>
      <c r="R150" s="6">
        <f t="shared" si="48"/>
        <v>324.07407407407408</v>
      </c>
      <c r="S150" s="6">
        <f t="shared" si="48"/>
        <v>810.18518518518522</v>
      </c>
      <c r="T150" s="6">
        <f t="shared" si="48"/>
        <v>0</v>
      </c>
      <c r="U150" s="6">
        <f>SUM(O150:T150)</f>
        <v>1458.3333333333335</v>
      </c>
    </row>
    <row r="151" spans="1:21" ht="15">
      <c r="N151" s="6" t="s">
        <v>23</v>
      </c>
      <c r="O151" s="6">
        <f>O150/1000*J148</f>
        <v>0</v>
      </c>
      <c r="P151" s="6">
        <f>P150/1000*J148</f>
        <v>0</v>
      </c>
      <c r="Q151" s="6">
        <f>Q150/1000*J148</f>
        <v>1271.9907407407406</v>
      </c>
      <c r="R151" s="6">
        <f>R150/1000*J148</f>
        <v>1271.9907407407406</v>
      </c>
      <c r="S151" s="6">
        <f>S150/1000*J148</f>
        <v>3179.9768518518522</v>
      </c>
      <c r="T151" s="6">
        <f>T150/1000*J148</f>
        <v>0</v>
      </c>
      <c r="U151" s="6">
        <f>SUM(O151:T151)</f>
        <v>5723.9583333333339</v>
      </c>
    </row>
    <row r="152" spans="1:21" ht="15">
      <c r="N152" s="6" t="s">
        <v>16</v>
      </c>
      <c r="O152" s="6">
        <f>+O149/H148*M148</f>
        <v>0</v>
      </c>
      <c r="P152" s="6">
        <f>+P149/H148*M148</f>
        <v>0</v>
      </c>
      <c r="Q152" s="6">
        <f>+Q149/H148*M148</f>
        <v>0</v>
      </c>
      <c r="R152" s="6">
        <f>+R149/H148*M148</f>
        <v>0</v>
      </c>
      <c r="S152" s="6">
        <f>+S149/H148*M148</f>
        <v>0</v>
      </c>
      <c r="T152" s="6">
        <f>+T149/H148*M148</f>
        <v>0</v>
      </c>
      <c r="U152" s="6">
        <f>SUM(O152:T152)</f>
        <v>0</v>
      </c>
    </row>
    <row r="153" spans="1:21">
      <c r="A153" s="31" t="str">
        <f t="shared" ref="A153:U153" si="49">A147</f>
        <v>رقم
الاذن</v>
      </c>
      <c r="B153" s="31" t="str">
        <f t="shared" si="49"/>
        <v>التاريخ</v>
      </c>
      <c r="C153" s="31" t="str">
        <f t="shared" si="49"/>
        <v>المزرعة</v>
      </c>
      <c r="D153" s="31" t="str">
        <f t="shared" si="49"/>
        <v>اسم العميل</v>
      </c>
      <c r="E153" s="31" t="str">
        <f t="shared" si="49"/>
        <v>عدد
السيارات</v>
      </c>
      <c r="F153" s="31" t="str">
        <f t="shared" si="49"/>
        <v>اجمالىالحمولة
 ( بالطن )</v>
      </c>
      <c r="G153" s="31" t="str">
        <f t="shared" si="49"/>
        <v>وزن السيارة
فارغ ( بالطن )</v>
      </c>
      <c r="H153" s="31" t="str">
        <f t="shared" si="49"/>
        <v>الوزن
 قائم</v>
      </c>
      <c r="I153" s="31" t="str">
        <f t="shared" si="49"/>
        <v>الوزن
 الصافى</v>
      </c>
      <c r="J153" s="31" t="str">
        <f t="shared" si="49"/>
        <v>السعر</v>
      </c>
      <c r="K153" s="31" t="str">
        <f t="shared" si="49"/>
        <v>القيمه</v>
      </c>
      <c r="L153" s="31" t="str">
        <f t="shared" si="49"/>
        <v>متوسط 
الوزن</v>
      </c>
      <c r="M153" s="31" t="str">
        <f t="shared" si="49"/>
        <v>العيوش</v>
      </c>
      <c r="N153" s="31" t="str">
        <f t="shared" si="49"/>
        <v>البيان</v>
      </c>
      <c r="O153" s="31" t="str">
        <f t="shared" si="49"/>
        <v>موز 3 - 2007 (زينه ) 
ح 1</v>
      </c>
      <c r="P153" s="31" t="str">
        <f t="shared" si="49"/>
        <v>موز 3 - 2007 (زينه ) 
ح 2</v>
      </c>
      <c r="Q153" s="31" t="str">
        <f t="shared" si="49"/>
        <v>موز 3 - 2007 (زينه ) 
ح 3</v>
      </c>
      <c r="R153" s="31" t="str">
        <f t="shared" si="49"/>
        <v>موز 3 - 2007 (زينه ) 
ح 4</v>
      </c>
      <c r="S153" s="31" t="str">
        <f t="shared" si="49"/>
        <v>موز 7 - 2008 (زينه ) 
ح 7</v>
      </c>
      <c r="T153" s="31">
        <f t="shared" si="49"/>
        <v>0</v>
      </c>
      <c r="U153" s="31" t="str">
        <f t="shared" si="49"/>
        <v>اجمالى</v>
      </c>
    </row>
    <row r="154" spans="1:21" ht="15.75">
      <c r="A154" s="1">
        <f>+A148+1</f>
        <v>2534</v>
      </c>
      <c r="B154" s="2"/>
      <c r="C154" s="3" t="s">
        <v>92</v>
      </c>
      <c r="D154" s="4"/>
      <c r="E154" s="3"/>
      <c r="F154" s="5">
        <v>1E-13</v>
      </c>
      <c r="G154" s="5">
        <v>9.9999999999999998E-13</v>
      </c>
      <c r="H154" s="5">
        <f>F154-G154</f>
        <v>-9E-13</v>
      </c>
      <c r="I154" s="5">
        <f>H154/1.2</f>
        <v>-7.5000000000000004E-13</v>
      </c>
      <c r="J154" s="5"/>
      <c r="K154" s="5">
        <f>+I154*J154/1000</f>
        <v>0</v>
      </c>
      <c r="L154" s="6"/>
      <c r="M154" s="5"/>
      <c r="N154" s="6" t="s">
        <v>20</v>
      </c>
      <c r="O154" s="6"/>
      <c r="P154" s="6"/>
      <c r="Q154" s="6"/>
      <c r="R154" s="6"/>
      <c r="S154" s="6"/>
      <c r="T154" s="6"/>
      <c r="U154" s="6">
        <f>SUM(O154:T154)</f>
        <v>0</v>
      </c>
    </row>
    <row r="155" spans="1:21" ht="15">
      <c r="N155" s="6" t="s">
        <v>21</v>
      </c>
      <c r="O155" s="6">
        <f>+O154*L154</f>
        <v>0</v>
      </c>
      <c r="P155" s="6">
        <f>+P154*L154</f>
        <v>0</v>
      </c>
      <c r="Q155" s="6">
        <f>+Q154*L154</f>
        <v>0</v>
      </c>
      <c r="R155" s="6">
        <f>+R154*L154</f>
        <v>0</v>
      </c>
      <c r="S155" s="6">
        <f>+S154*L154</f>
        <v>0</v>
      </c>
      <c r="T155" s="6">
        <f>+T154*L154</f>
        <v>0</v>
      </c>
      <c r="U155" s="6">
        <f>SUM(O155:T155)</f>
        <v>0</v>
      </c>
    </row>
    <row r="156" spans="1:21" ht="15">
      <c r="N156" s="6" t="s">
        <v>22</v>
      </c>
      <c r="O156" s="6">
        <f t="shared" ref="O156:T156" si="50">+O155/1.2</f>
        <v>0</v>
      </c>
      <c r="P156" s="6">
        <f t="shared" si="50"/>
        <v>0</v>
      </c>
      <c r="Q156" s="6">
        <f t="shared" si="50"/>
        <v>0</v>
      </c>
      <c r="R156" s="6">
        <f t="shared" si="50"/>
        <v>0</v>
      </c>
      <c r="S156" s="6">
        <f t="shared" si="50"/>
        <v>0</v>
      </c>
      <c r="T156" s="6">
        <f t="shared" si="50"/>
        <v>0</v>
      </c>
      <c r="U156" s="6">
        <f>SUM(O156:T156)</f>
        <v>0</v>
      </c>
    </row>
    <row r="157" spans="1:21" ht="15">
      <c r="N157" s="6" t="s">
        <v>23</v>
      </c>
      <c r="O157" s="6">
        <f>O156/1000*J154</f>
        <v>0</v>
      </c>
      <c r="P157" s="6">
        <f>P156/1000*J154</f>
        <v>0</v>
      </c>
      <c r="Q157" s="6">
        <f>Q156/1000*J154</f>
        <v>0</v>
      </c>
      <c r="R157" s="6">
        <f>R156/1000*J154</f>
        <v>0</v>
      </c>
      <c r="S157" s="6">
        <f>S156/1000*J154</f>
        <v>0</v>
      </c>
      <c r="T157" s="6">
        <f>T156/1000*J154</f>
        <v>0</v>
      </c>
      <c r="U157" s="6">
        <f>SUM(O157:T157)</f>
        <v>0</v>
      </c>
    </row>
    <row r="158" spans="1:21" ht="15">
      <c r="N158" s="6" t="s">
        <v>16</v>
      </c>
      <c r="O158" s="6">
        <f>+O155/H154*M154</f>
        <v>0</v>
      </c>
      <c r="P158" s="6">
        <f>+P155/H154*M154</f>
        <v>0</v>
      </c>
      <c r="Q158" s="6">
        <f>+Q155/H154*M154</f>
        <v>0</v>
      </c>
      <c r="R158" s="6">
        <f>+R155/H154*M154</f>
        <v>0</v>
      </c>
      <c r="S158" s="6">
        <f>+S155/H154*M154</f>
        <v>0</v>
      </c>
      <c r="T158" s="6">
        <f>+T155/H154*M154</f>
        <v>0</v>
      </c>
      <c r="U158" s="6">
        <f>SUM(O158:T158)</f>
        <v>0</v>
      </c>
    </row>
    <row r="159" spans="1:21">
      <c r="A159" s="31" t="str">
        <f t="shared" ref="A159:U159" si="51">A153</f>
        <v>رقم
الاذن</v>
      </c>
      <c r="B159" s="31" t="str">
        <f t="shared" si="51"/>
        <v>التاريخ</v>
      </c>
      <c r="C159" s="31" t="str">
        <f t="shared" si="51"/>
        <v>المزرعة</v>
      </c>
      <c r="D159" s="31" t="str">
        <f t="shared" si="51"/>
        <v>اسم العميل</v>
      </c>
      <c r="E159" s="31" t="str">
        <f t="shared" si="51"/>
        <v>عدد
السيارات</v>
      </c>
      <c r="F159" s="31" t="str">
        <f t="shared" si="51"/>
        <v>اجمالىالحمولة
 ( بالطن )</v>
      </c>
      <c r="G159" s="31" t="str">
        <f t="shared" si="51"/>
        <v>وزن السيارة
فارغ ( بالطن )</v>
      </c>
      <c r="H159" s="31" t="str">
        <f t="shared" si="51"/>
        <v>الوزن
 قائم</v>
      </c>
      <c r="I159" s="31" t="str">
        <f t="shared" si="51"/>
        <v>الوزن
 الصافى</v>
      </c>
      <c r="J159" s="31" t="str">
        <f t="shared" si="51"/>
        <v>السعر</v>
      </c>
      <c r="K159" s="31" t="str">
        <f t="shared" si="51"/>
        <v>القيمه</v>
      </c>
      <c r="L159" s="31" t="str">
        <f t="shared" si="51"/>
        <v>متوسط 
الوزن</v>
      </c>
      <c r="M159" s="31" t="str">
        <f t="shared" si="51"/>
        <v>العيوش</v>
      </c>
      <c r="N159" s="31" t="str">
        <f t="shared" si="51"/>
        <v>البيان</v>
      </c>
      <c r="O159" s="31" t="str">
        <f t="shared" si="51"/>
        <v>موز 3 - 2007 (زينه ) 
ح 1</v>
      </c>
      <c r="P159" s="31" t="str">
        <f t="shared" si="51"/>
        <v>موز 3 - 2007 (زينه ) 
ح 2</v>
      </c>
      <c r="Q159" s="31" t="str">
        <f t="shared" si="51"/>
        <v>موز 3 - 2007 (زينه ) 
ح 3</v>
      </c>
      <c r="R159" s="31" t="str">
        <f t="shared" si="51"/>
        <v>موز 3 - 2007 (زينه ) 
ح 4</v>
      </c>
      <c r="S159" s="31" t="str">
        <f t="shared" si="51"/>
        <v>موز 7 - 2008 (زينه ) 
ح 7</v>
      </c>
      <c r="T159" s="31">
        <f t="shared" si="51"/>
        <v>0</v>
      </c>
      <c r="U159" s="31" t="str">
        <f t="shared" si="51"/>
        <v>اجمالى</v>
      </c>
    </row>
    <row r="160" spans="1:21" ht="15.75">
      <c r="A160" s="1">
        <f>+A154+1</f>
        <v>2535</v>
      </c>
      <c r="B160" s="2"/>
      <c r="C160" s="3" t="s">
        <v>92</v>
      </c>
      <c r="D160" s="4"/>
      <c r="E160" s="3"/>
      <c r="F160" s="5">
        <v>1E-13</v>
      </c>
      <c r="G160" s="5">
        <v>9.9999999999999998E-13</v>
      </c>
      <c r="H160" s="5">
        <f>F160-G160</f>
        <v>-9E-13</v>
      </c>
      <c r="I160" s="5">
        <f>H160/1.2</f>
        <v>-7.5000000000000004E-13</v>
      </c>
      <c r="J160" s="5"/>
      <c r="K160" s="5">
        <f>+I160*J160/1000</f>
        <v>0</v>
      </c>
      <c r="L160" s="6"/>
      <c r="M160" s="5"/>
      <c r="N160" s="6" t="s">
        <v>20</v>
      </c>
      <c r="O160" s="6"/>
      <c r="P160" s="6"/>
      <c r="Q160" s="6"/>
      <c r="R160" s="6"/>
      <c r="S160" s="6"/>
      <c r="T160" s="6"/>
      <c r="U160" s="6">
        <f>SUM(O160:T160)</f>
        <v>0</v>
      </c>
    </row>
    <row r="161" spans="1:21" ht="15">
      <c r="N161" s="6" t="s">
        <v>21</v>
      </c>
      <c r="O161" s="6">
        <f>+O160*L160</f>
        <v>0</v>
      </c>
      <c r="P161" s="6">
        <f>+P160*L160</f>
        <v>0</v>
      </c>
      <c r="Q161" s="6">
        <f>+Q160*L160</f>
        <v>0</v>
      </c>
      <c r="R161" s="6">
        <f>+R160*L160</f>
        <v>0</v>
      </c>
      <c r="S161" s="6">
        <f>+S160*L160</f>
        <v>0</v>
      </c>
      <c r="T161" s="6">
        <f>+T160*L160</f>
        <v>0</v>
      </c>
      <c r="U161" s="6">
        <f>SUM(O161:T161)</f>
        <v>0</v>
      </c>
    </row>
    <row r="162" spans="1:21" ht="15">
      <c r="N162" s="6" t="s">
        <v>22</v>
      </c>
      <c r="O162" s="6">
        <f t="shared" ref="O162:T162" si="52">+O161/1.2</f>
        <v>0</v>
      </c>
      <c r="P162" s="6">
        <f t="shared" si="52"/>
        <v>0</v>
      </c>
      <c r="Q162" s="6">
        <f t="shared" si="52"/>
        <v>0</v>
      </c>
      <c r="R162" s="6">
        <f t="shared" si="52"/>
        <v>0</v>
      </c>
      <c r="S162" s="6">
        <f t="shared" si="52"/>
        <v>0</v>
      </c>
      <c r="T162" s="6">
        <f t="shared" si="52"/>
        <v>0</v>
      </c>
      <c r="U162" s="6">
        <f>SUM(O162:T162)</f>
        <v>0</v>
      </c>
    </row>
    <row r="163" spans="1:21" ht="15">
      <c r="N163" s="6" t="s">
        <v>23</v>
      </c>
      <c r="O163" s="6">
        <f>O162/1000*J160</f>
        <v>0</v>
      </c>
      <c r="P163" s="6">
        <f>P162/1000*J160</f>
        <v>0</v>
      </c>
      <c r="Q163" s="6">
        <f>Q162/1000*J160</f>
        <v>0</v>
      </c>
      <c r="R163" s="6">
        <f>R162/1000*J160</f>
        <v>0</v>
      </c>
      <c r="S163" s="6">
        <f>S162/1000*J160</f>
        <v>0</v>
      </c>
      <c r="T163" s="6">
        <f>T162/1000*J160</f>
        <v>0</v>
      </c>
      <c r="U163" s="6">
        <f>SUM(O163:T163)</f>
        <v>0</v>
      </c>
    </row>
    <row r="164" spans="1:21" ht="15">
      <c r="N164" s="6" t="s">
        <v>16</v>
      </c>
      <c r="O164" s="6">
        <f>+O161/H160*M160</f>
        <v>0</v>
      </c>
      <c r="P164" s="6">
        <f>+P161/H160*M160</f>
        <v>0</v>
      </c>
      <c r="Q164" s="6">
        <f>+Q161/H160*M160</f>
        <v>0</v>
      </c>
      <c r="R164" s="6">
        <f>+R161/H160*M160</f>
        <v>0</v>
      </c>
      <c r="S164" s="6">
        <f>+S161/H160*M160</f>
        <v>0</v>
      </c>
      <c r="T164" s="6">
        <f>+T161/H160*M160</f>
        <v>0</v>
      </c>
      <c r="U164" s="6">
        <f>SUM(O164:T164)</f>
        <v>0</v>
      </c>
    </row>
    <row r="165" spans="1:21">
      <c r="A165" s="31" t="str">
        <f t="shared" ref="A165:U165" si="53">A159</f>
        <v>رقم
الاذن</v>
      </c>
      <c r="B165" s="31" t="str">
        <f t="shared" si="53"/>
        <v>التاريخ</v>
      </c>
      <c r="C165" s="31" t="str">
        <f t="shared" si="53"/>
        <v>المزرعة</v>
      </c>
      <c r="D165" s="31" t="str">
        <f t="shared" si="53"/>
        <v>اسم العميل</v>
      </c>
      <c r="E165" s="31" t="str">
        <f t="shared" si="53"/>
        <v>عدد
السيارات</v>
      </c>
      <c r="F165" s="31" t="str">
        <f t="shared" si="53"/>
        <v>اجمالىالحمولة
 ( بالطن )</v>
      </c>
      <c r="G165" s="31" t="str">
        <f t="shared" si="53"/>
        <v>وزن السيارة
فارغ ( بالطن )</v>
      </c>
      <c r="H165" s="31" t="str">
        <f t="shared" si="53"/>
        <v>الوزن
 قائم</v>
      </c>
      <c r="I165" s="31" t="str">
        <f t="shared" si="53"/>
        <v>الوزن
 الصافى</v>
      </c>
      <c r="J165" s="31" t="str">
        <f t="shared" si="53"/>
        <v>السعر</v>
      </c>
      <c r="K165" s="31" t="str">
        <f t="shared" si="53"/>
        <v>القيمه</v>
      </c>
      <c r="L165" s="31" t="str">
        <f t="shared" si="53"/>
        <v>متوسط 
الوزن</v>
      </c>
      <c r="M165" s="31" t="str">
        <f t="shared" si="53"/>
        <v>العيوش</v>
      </c>
      <c r="N165" s="31" t="str">
        <f t="shared" si="53"/>
        <v>البيان</v>
      </c>
      <c r="O165" s="31" t="str">
        <f t="shared" si="53"/>
        <v>موز 3 - 2007 (زينه ) 
ح 1</v>
      </c>
      <c r="P165" s="31" t="str">
        <f t="shared" si="53"/>
        <v>موز 3 - 2007 (زينه ) 
ح 2</v>
      </c>
      <c r="Q165" s="31" t="str">
        <f t="shared" si="53"/>
        <v>موز 3 - 2007 (زينه ) 
ح 3</v>
      </c>
      <c r="R165" s="31" t="str">
        <f t="shared" si="53"/>
        <v>موز 3 - 2007 (زينه ) 
ح 4</v>
      </c>
      <c r="S165" s="31" t="str">
        <f t="shared" si="53"/>
        <v>موز 7 - 2008 (زينه ) 
ح 7</v>
      </c>
      <c r="T165" s="31">
        <f t="shared" si="53"/>
        <v>0</v>
      </c>
      <c r="U165" s="31" t="str">
        <f t="shared" si="53"/>
        <v>اجمالى</v>
      </c>
    </row>
    <row r="166" spans="1:21" ht="15.75">
      <c r="A166" s="1">
        <f>+A160+1</f>
        <v>2536</v>
      </c>
      <c r="B166" s="2"/>
      <c r="C166" s="3" t="s">
        <v>92</v>
      </c>
      <c r="D166" s="4"/>
      <c r="E166" s="3"/>
      <c r="F166" s="5">
        <v>1E-13</v>
      </c>
      <c r="G166" s="5">
        <v>9.9999999999999998E-13</v>
      </c>
      <c r="H166" s="5">
        <f>F166-G166</f>
        <v>-9E-13</v>
      </c>
      <c r="I166" s="5">
        <f>H166/1.2</f>
        <v>-7.5000000000000004E-13</v>
      </c>
      <c r="J166" s="5"/>
      <c r="K166" s="5">
        <f>+I166*J166/1000</f>
        <v>0</v>
      </c>
      <c r="L166" s="6"/>
      <c r="M166" s="5"/>
      <c r="N166" s="6" t="s">
        <v>20</v>
      </c>
      <c r="O166" s="6"/>
      <c r="P166" s="6"/>
      <c r="Q166" s="6"/>
      <c r="R166" s="6"/>
      <c r="S166" s="6"/>
      <c r="T166" s="6"/>
      <c r="U166" s="6">
        <f>SUM(O166:T166)</f>
        <v>0</v>
      </c>
    </row>
    <row r="167" spans="1:21" ht="15">
      <c r="N167" s="6" t="s">
        <v>21</v>
      </c>
      <c r="O167" s="6">
        <f>+O166*L166</f>
        <v>0</v>
      </c>
      <c r="P167" s="6">
        <f>+P166*L166</f>
        <v>0</v>
      </c>
      <c r="Q167" s="6">
        <f>+Q166*L166</f>
        <v>0</v>
      </c>
      <c r="R167" s="6">
        <f>+R166*L166</f>
        <v>0</v>
      </c>
      <c r="S167" s="6">
        <f>+S166*L166</f>
        <v>0</v>
      </c>
      <c r="T167" s="6">
        <f>+T166*L166</f>
        <v>0</v>
      </c>
      <c r="U167" s="6">
        <f>SUM(O167:T167)</f>
        <v>0</v>
      </c>
    </row>
    <row r="168" spans="1:21" ht="15">
      <c r="N168" s="6" t="s">
        <v>22</v>
      </c>
      <c r="O168" s="6">
        <f t="shared" ref="O168:T168" si="54">+O167/1.2</f>
        <v>0</v>
      </c>
      <c r="P168" s="6">
        <f t="shared" si="54"/>
        <v>0</v>
      </c>
      <c r="Q168" s="6">
        <f t="shared" si="54"/>
        <v>0</v>
      </c>
      <c r="R168" s="6">
        <f t="shared" si="54"/>
        <v>0</v>
      </c>
      <c r="S168" s="6">
        <f t="shared" si="54"/>
        <v>0</v>
      </c>
      <c r="T168" s="6">
        <f t="shared" si="54"/>
        <v>0</v>
      </c>
      <c r="U168" s="6">
        <f>SUM(O168:T168)</f>
        <v>0</v>
      </c>
    </row>
    <row r="169" spans="1:21" ht="15">
      <c r="N169" s="6" t="s">
        <v>23</v>
      </c>
      <c r="O169" s="6">
        <f>O168/1000*J166</f>
        <v>0</v>
      </c>
      <c r="P169" s="6">
        <f>P168/1000*J166</f>
        <v>0</v>
      </c>
      <c r="Q169" s="6">
        <f>Q168/1000*J166</f>
        <v>0</v>
      </c>
      <c r="R169" s="6">
        <f>R168/1000*J166</f>
        <v>0</v>
      </c>
      <c r="S169" s="6">
        <f>S168/1000*J166</f>
        <v>0</v>
      </c>
      <c r="T169" s="6">
        <f>T168/1000*J166</f>
        <v>0</v>
      </c>
      <c r="U169" s="6">
        <f>SUM(O169:T169)</f>
        <v>0</v>
      </c>
    </row>
    <row r="170" spans="1:21" ht="15">
      <c r="N170" s="6" t="s">
        <v>16</v>
      </c>
      <c r="O170" s="6">
        <f>+O167/H166*M166</f>
        <v>0</v>
      </c>
      <c r="P170" s="6">
        <f>+P167/H166*M166</f>
        <v>0</v>
      </c>
      <c r="Q170" s="6">
        <f>+Q167/H166*M166</f>
        <v>0</v>
      </c>
      <c r="R170" s="6">
        <f>+R167/H166*M166</f>
        <v>0</v>
      </c>
      <c r="S170" s="6">
        <f>+S167/H166*M166</f>
        <v>0</v>
      </c>
      <c r="T170" s="6">
        <f>+T167/H166*M166</f>
        <v>0</v>
      </c>
      <c r="U170" s="6">
        <f>SUM(O170:T170)</f>
        <v>0</v>
      </c>
    </row>
    <row r="171" spans="1:21">
      <c r="A171" s="31" t="str">
        <f t="shared" ref="A171:U171" si="55">A165</f>
        <v>رقم
الاذن</v>
      </c>
      <c r="B171" s="31" t="str">
        <f t="shared" si="55"/>
        <v>التاريخ</v>
      </c>
      <c r="C171" s="31" t="str">
        <f t="shared" si="55"/>
        <v>المزرعة</v>
      </c>
      <c r="D171" s="31" t="str">
        <f t="shared" si="55"/>
        <v>اسم العميل</v>
      </c>
      <c r="E171" s="31" t="str">
        <f t="shared" si="55"/>
        <v>عدد
السيارات</v>
      </c>
      <c r="F171" s="31" t="str">
        <f t="shared" si="55"/>
        <v>اجمالىالحمولة
 ( بالطن )</v>
      </c>
      <c r="G171" s="31" t="str">
        <f t="shared" si="55"/>
        <v>وزن السيارة
فارغ ( بالطن )</v>
      </c>
      <c r="H171" s="31" t="str">
        <f t="shared" si="55"/>
        <v>الوزن
 قائم</v>
      </c>
      <c r="I171" s="31" t="str">
        <f t="shared" si="55"/>
        <v>الوزن
 الصافى</v>
      </c>
      <c r="J171" s="31" t="str">
        <f t="shared" si="55"/>
        <v>السعر</v>
      </c>
      <c r="K171" s="31" t="str">
        <f t="shared" si="55"/>
        <v>القيمه</v>
      </c>
      <c r="L171" s="31" t="str">
        <f t="shared" si="55"/>
        <v>متوسط 
الوزن</v>
      </c>
      <c r="M171" s="31" t="str">
        <f t="shared" si="55"/>
        <v>العيوش</v>
      </c>
      <c r="N171" s="31" t="str">
        <f t="shared" si="55"/>
        <v>البيان</v>
      </c>
      <c r="O171" s="31" t="str">
        <f t="shared" si="55"/>
        <v>موز 3 - 2007 (زينه ) 
ح 1</v>
      </c>
      <c r="P171" s="31" t="str">
        <f t="shared" si="55"/>
        <v>موز 3 - 2007 (زينه ) 
ح 2</v>
      </c>
      <c r="Q171" s="31" t="str">
        <f t="shared" si="55"/>
        <v>موز 3 - 2007 (زينه ) 
ح 3</v>
      </c>
      <c r="R171" s="31" t="str">
        <f t="shared" si="55"/>
        <v>موز 3 - 2007 (زينه ) 
ح 4</v>
      </c>
      <c r="S171" s="31" t="str">
        <f t="shared" si="55"/>
        <v>موز 7 - 2008 (زينه ) 
ح 7</v>
      </c>
      <c r="T171" s="31">
        <f t="shared" si="55"/>
        <v>0</v>
      </c>
      <c r="U171" s="31" t="str">
        <f t="shared" si="55"/>
        <v>اجمالى</v>
      </c>
    </row>
    <row r="172" spans="1:21" ht="15.75">
      <c r="A172" s="1">
        <f>+A166+1</f>
        <v>2537</v>
      </c>
      <c r="B172" s="2"/>
      <c r="C172" s="3" t="s">
        <v>92</v>
      </c>
      <c r="D172" s="4"/>
      <c r="E172" s="3"/>
      <c r="F172" s="5">
        <v>1E-13</v>
      </c>
      <c r="G172" s="5">
        <v>9.9999999999999998E-13</v>
      </c>
      <c r="H172" s="5">
        <f>F172-G172</f>
        <v>-9E-13</v>
      </c>
      <c r="I172" s="5">
        <f>H172/1.2</f>
        <v>-7.5000000000000004E-13</v>
      </c>
      <c r="J172" s="5"/>
      <c r="K172" s="5">
        <f>+I172*J172/1000</f>
        <v>0</v>
      </c>
      <c r="L172" s="6"/>
      <c r="M172" s="5"/>
      <c r="N172" s="6" t="s">
        <v>20</v>
      </c>
      <c r="O172" s="6"/>
      <c r="P172" s="6"/>
      <c r="Q172" s="6"/>
      <c r="R172" s="6"/>
      <c r="S172" s="6"/>
      <c r="T172" s="6"/>
      <c r="U172" s="6">
        <f>SUM(O172:T172)</f>
        <v>0</v>
      </c>
    </row>
    <row r="173" spans="1:21" ht="15">
      <c r="N173" s="6" t="s">
        <v>21</v>
      </c>
      <c r="O173" s="6">
        <f>+O172*L172</f>
        <v>0</v>
      </c>
      <c r="P173" s="6">
        <f>+P172*L172</f>
        <v>0</v>
      </c>
      <c r="Q173" s="6">
        <f>+Q172*L172</f>
        <v>0</v>
      </c>
      <c r="R173" s="6">
        <f>+R172*L172</f>
        <v>0</v>
      </c>
      <c r="S173" s="6">
        <f>+S172*L172</f>
        <v>0</v>
      </c>
      <c r="T173" s="6">
        <f>+T172*L172</f>
        <v>0</v>
      </c>
      <c r="U173" s="6">
        <f>SUM(O173:T173)</f>
        <v>0</v>
      </c>
    </row>
    <row r="174" spans="1:21" ht="15">
      <c r="N174" s="6" t="s">
        <v>22</v>
      </c>
      <c r="O174" s="6">
        <f t="shared" ref="O174:T174" si="56">+O173/1.2</f>
        <v>0</v>
      </c>
      <c r="P174" s="6">
        <f t="shared" si="56"/>
        <v>0</v>
      </c>
      <c r="Q174" s="6">
        <f t="shared" si="56"/>
        <v>0</v>
      </c>
      <c r="R174" s="6">
        <f t="shared" si="56"/>
        <v>0</v>
      </c>
      <c r="S174" s="6">
        <f t="shared" si="56"/>
        <v>0</v>
      </c>
      <c r="T174" s="6">
        <f t="shared" si="56"/>
        <v>0</v>
      </c>
      <c r="U174" s="6">
        <f>SUM(O174:T174)</f>
        <v>0</v>
      </c>
    </row>
    <row r="175" spans="1:21" ht="15">
      <c r="N175" s="6" t="s">
        <v>23</v>
      </c>
      <c r="O175" s="6">
        <f>O174/1000*J172</f>
        <v>0</v>
      </c>
      <c r="P175" s="6">
        <f>P174/1000*J172</f>
        <v>0</v>
      </c>
      <c r="Q175" s="6">
        <f>Q174/1000*J172</f>
        <v>0</v>
      </c>
      <c r="R175" s="6">
        <f>R174/1000*J172</f>
        <v>0</v>
      </c>
      <c r="S175" s="6">
        <f>S174/1000*J172</f>
        <v>0</v>
      </c>
      <c r="T175" s="6">
        <f>T174/1000*J172</f>
        <v>0</v>
      </c>
      <c r="U175" s="6">
        <f>SUM(O175:T175)</f>
        <v>0</v>
      </c>
    </row>
    <row r="176" spans="1:21" ht="15">
      <c r="N176" s="6" t="s">
        <v>16</v>
      </c>
      <c r="O176" s="6">
        <f>+O173/H172*M172</f>
        <v>0</v>
      </c>
      <c r="P176" s="6">
        <f>+P173/H172*M172</f>
        <v>0</v>
      </c>
      <c r="Q176" s="6">
        <f>+Q173/H172*M172</f>
        <v>0</v>
      </c>
      <c r="R176" s="6">
        <f>+R173/H172*M172</f>
        <v>0</v>
      </c>
      <c r="S176" s="6">
        <f>+S173/H172*M172</f>
        <v>0</v>
      </c>
      <c r="T176" s="6">
        <f>+T173/H172*M172</f>
        <v>0</v>
      </c>
      <c r="U176" s="6">
        <f>SUM(O176:T176)</f>
        <v>0</v>
      </c>
    </row>
    <row r="177" spans="1:21">
      <c r="A177" s="31" t="str">
        <f t="shared" ref="A177:U177" si="57">A171</f>
        <v>رقم
الاذن</v>
      </c>
      <c r="B177" s="31" t="str">
        <f t="shared" si="57"/>
        <v>التاريخ</v>
      </c>
      <c r="C177" s="31" t="str">
        <f t="shared" si="57"/>
        <v>المزرعة</v>
      </c>
      <c r="D177" s="31" t="str">
        <f t="shared" si="57"/>
        <v>اسم العميل</v>
      </c>
      <c r="E177" s="31" t="str">
        <f t="shared" si="57"/>
        <v>عدد
السيارات</v>
      </c>
      <c r="F177" s="31" t="str">
        <f t="shared" si="57"/>
        <v>اجمالىالحمولة
 ( بالطن )</v>
      </c>
      <c r="G177" s="31" t="str">
        <f t="shared" si="57"/>
        <v>وزن السيارة
فارغ ( بالطن )</v>
      </c>
      <c r="H177" s="31" t="str">
        <f t="shared" si="57"/>
        <v>الوزن
 قائم</v>
      </c>
      <c r="I177" s="31" t="str">
        <f t="shared" si="57"/>
        <v>الوزن
 الصافى</v>
      </c>
      <c r="J177" s="31" t="str">
        <f t="shared" si="57"/>
        <v>السعر</v>
      </c>
      <c r="K177" s="31" t="str">
        <f t="shared" si="57"/>
        <v>القيمه</v>
      </c>
      <c r="L177" s="31" t="str">
        <f t="shared" si="57"/>
        <v>متوسط 
الوزن</v>
      </c>
      <c r="M177" s="31" t="str">
        <f t="shared" si="57"/>
        <v>العيوش</v>
      </c>
      <c r="N177" s="31" t="str">
        <f t="shared" si="57"/>
        <v>البيان</v>
      </c>
      <c r="O177" s="31" t="str">
        <f t="shared" si="57"/>
        <v>موز 3 - 2007 (زينه ) 
ح 1</v>
      </c>
      <c r="P177" s="31" t="str">
        <f t="shared" si="57"/>
        <v>موز 3 - 2007 (زينه ) 
ح 2</v>
      </c>
      <c r="Q177" s="31" t="str">
        <f t="shared" si="57"/>
        <v>موز 3 - 2007 (زينه ) 
ح 3</v>
      </c>
      <c r="R177" s="31" t="str">
        <f t="shared" si="57"/>
        <v>موز 3 - 2007 (زينه ) 
ح 4</v>
      </c>
      <c r="S177" s="31" t="str">
        <f t="shared" si="57"/>
        <v>موز 7 - 2008 (زينه ) 
ح 7</v>
      </c>
      <c r="T177" s="31">
        <f t="shared" si="57"/>
        <v>0</v>
      </c>
      <c r="U177" s="31" t="str">
        <f t="shared" si="57"/>
        <v>اجمالى</v>
      </c>
    </row>
    <row r="178" spans="1:21" ht="15.75">
      <c r="A178" s="1">
        <f>+A172+1</f>
        <v>2538</v>
      </c>
      <c r="B178" s="2"/>
      <c r="C178" s="3" t="s">
        <v>92</v>
      </c>
      <c r="D178" s="4"/>
      <c r="E178" s="3"/>
      <c r="F178" s="5">
        <v>1E-13</v>
      </c>
      <c r="G178" s="5">
        <v>9.9999999999999998E-13</v>
      </c>
      <c r="H178" s="5">
        <f>F178-G178</f>
        <v>-9E-13</v>
      </c>
      <c r="I178" s="5">
        <f>H178/1.2</f>
        <v>-7.5000000000000004E-13</v>
      </c>
      <c r="J178" s="5"/>
      <c r="K178" s="5">
        <f>+I178*J178/1000</f>
        <v>0</v>
      </c>
      <c r="L178" s="6"/>
      <c r="M178" s="5"/>
      <c r="N178" s="6" t="s">
        <v>20</v>
      </c>
      <c r="O178" s="6"/>
      <c r="P178" s="6"/>
      <c r="Q178" s="6"/>
      <c r="R178" s="6"/>
      <c r="S178" s="6"/>
      <c r="T178" s="6"/>
      <c r="U178" s="6">
        <f>SUM(O178:T178)</f>
        <v>0</v>
      </c>
    </row>
    <row r="179" spans="1:21" ht="15">
      <c r="N179" s="6" t="s">
        <v>21</v>
      </c>
      <c r="O179" s="6">
        <f>+O178*L178</f>
        <v>0</v>
      </c>
      <c r="P179" s="6">
        <f>+P178*L178</f>
        <v>0</v>
      </c>
      <c r="Q179" s="6">
        <f>+Q178*L178</f>
        <v>0</v>
      </c>
      <c r="R179" s="6">
        <f>+R178*L178</f>
        <v>0</v>
      </c>
      <c r="S179" s="6">
        <f>+S178*L178</f>
        <v>0</v>
      </c>
      <c r="T179" s="6">
        <f>+T178*L178</f>
        <v>0</v>
      </c>
      <c r="U179" s="6">
        <f>SUM(O179:T179)</f>
        <v>0</v>
      </c>
    </row>
    <row r="180" spans="1:21" ht="15">
      <c r="N180" s="6" t="s">
        <v>22</v>
      </c>
      <c r="O180" s="6">
        <f t="shared" ref="O180:T180" si="58">+O179/1.2</f>
        <v>0</v>
      </c>
      <c r="P180" s="6">
        <f t="shared" si="58"/>
        <v>0</v>
      </c>
      <c r="Q180" s="6">
        <f t="shared" si="58"/>
        <v>0</v>
      </c>
      <c r="R180" s="6">
        <f t="shared" si="58"/>
        <v>0</v>
      </c>
      <c r="S180" s="6">
        <f t="shared" si="58"/>
        <v>0</v>
      </c>
      <c r="T180" s="6">
        <f t="shared" si="58"/>
        <v>0</v>
      </c>
      <c r="U180" s="6">
        <f>SUM(O180:T180)</f>
        <v>0</v>
      </c>
    </row>
    <row r="181" spans="1:21" ht="15">
      <c r="N181" s="6" t="s">
        <v>23</v>
      </c>
      <c r="O181" s="6">
        <f>O180/1000*J178</f>
        <v>0</v>
      </c>
      <c r="P181" s="6">
        <f>P180/1000*J178</f>
        <v>0</v>
      </c>
      <c r="Q181" s="6">
        <f>Q180/1000*J178</f>
        <v>0</v>
      </c>
      <c r="R181" s="6">
        <f>R180/1000*J178</f>
        <v>0</v>
      </c>
      <c r="S181" s="6">
        <f>S180/1000*J178</f>
        <v>0</v>
      </c>
      <c r="T181" s="6">
        <f>T180/1000*J178</f>
        <v>0</v>
      </c>
      <c r="U181" s="6">
        <f>SUM(O181:T181)</f>
        <v>0</v>
      </c>
    </row>
    <row r="182" spans="1:21" ht="15">
      <c r="N182" s="6" t="s">
        <v>16</v>
      </c>
      <c r="O182" s="6">
        <f>+O179/H178*M178</f>
        <v>0</v>
      </c>
      <c r="P182" s="6">
        <f>+P179/H178*M178</f>
        <v>0</v>
      </c>
      <c r="Q182" s="6">
        <f>+Q179/H178*M178</f>
        <v>0</v>
      </c>
      <c r="R182" s="6">
        <f>+R179/H178*M178</f>
        <v>0</v>
      </c>
      <c r="S182" s="6">
        <f>+S179/H178*M178</f>
        <v>0</v>
      </c>
      <c r="T182" s="6">
        <f>+T179/H178*M178</f>
        <v>0</v>
      </c>
      <c r="U182" s="6">
        <f>SUM(O182:T182)</f>
        <v>0</v>
      </c>
    </row>
    <row r="183" spans="1:21">
      <c r="A183" s="31" t="str">
        <f t="shared" ref="A183:U183" si="59">A177</f>
        <v>رقم
الاذن</v>
      </c>
      <c r="B183" s="31" t="str">
        <f t="shared" si="59"/>
        <v>التاريخ</v>
      </c>
      <c r="C183" s="31" t="str">
        <f t="shared" si="59"/>
        <v>المزرعة</v>
      </c>
      <c r="D183" s="31" t="str">
        <f t="shared" si="59"/>
        <v>اسم العميل</v>
      </c>
      <c r="E183" s="31" t="str">
        <f t="shared" si="59"/>
        <v>عدد
السيارات</v>
      </c>
      <c r="F183" s="31" t="str">
        <f t="shared" si="59"/>
        <v>اجمالىالحمولة
 ( بالطن )</v>
      </c>
      <c r="G183" s="31" t="str">
        <f t="shared" si="59"/>
        <v>وزن السيارة
فارغ ( بالطن )</v>
      </c>
      <c r="H183" s="31" t="str">
        <f t="shared" si="59"/>
        <v>الوزن
 قائم</v>
      </c>
      <c r="I183" s="31" t="str">
        <f t="shared" si="59"/>
        <v>الوزن
 الصافى</v>
      </c>
      <c r="J183" s="31" t="str">
        <f t="shared" si="59"/>
        <v>السعر</v>
      </c>
      <c r="K183" s="31" t="str">
        <f t="shared" si="59"/>
        <v>القيمه</v>
      </c>
      <c r="L183" s="31" t="str">
        <f t="shared" si="59"/>
        <v>متوسط 
الوزن</v>
      </c>
      <c r="M183" s="31" t="str">
        <f t="shared" si="59"/>
        <v>العيوش</v>
      </c>
      <c r="N183" s="31" t="str">
        <f t="shared" si="59"/>
        <v>البيان</v>
      </c>
      <c r="O183" s="31" t="str">
        <f t="shared" si="59"/>
        <v>موز 3 - 2007 (زينه ) 
ح 1</v>
      </c>
      <c r="P183" s="31" t="str">
        <f t="shared" si="59"/>
        <v>موز 3 - 2007 (زينه ) 
ح 2</v>
      </c>
      <c r="Q183" s="31" t="str">
        <f t="shared" si="59"/>
        <v>موز 3 - 2007 (زينه ) 
ح 3</v>
      </c>
      <c r="R183" s="31" t="str">
        <f t="shared" si="59"/>
        <v>موز 3 - 2007 (زينه ) 
ح 4</v>
      </c>
      <c r="S183" s="31" t="str">
        <f t="shared" si="59"/>
        <v>موز 7 - 2008 (زينه ) 
ح 7</v>
      </c>
      <c r="T183" s="31">
        <f t="shared" si="59"/>
        <v>0</v>
      </c>
      <c r="U183" s="31" t="str">
        <f t="shared" si="59"/>
        <v>اجمالى</v>
      </c>
    </row>
    <row r="184" spans="1:21" ht="15.75">
      <c r="A184" s="1">
        <f>+A178+1</f>
        <v>2539</v>
      </c>
      <c r="B184" s="2"/>
      <c r="C184" s="3" t="s">
        <v>92</v>
      </c>
      <c r="D184" s="4"/>
      <c r="E184" s="3"/>
      <c r="F184" s="5">
        <v>1E-13</v>
      </c>
      <c r="G184" s="5">
        <v>9.9999999999999998E-13</v>
      </c>
      <c r="H184" s="5">
        <f>F184-G184</f>
        <v>-9E-13</v>
      </c>
      <c r="I184" s="5">
        <f>H184/1.2</f>
        <v>-7.5000000000000004E-13</v>
      </c>
      <c r="J184" s="5"/>
      <c r="K184" s="5">
        <f>+I184*J184/1000</f>
        <v>0</v>
      </c>
      <c r="L184" s="6"/>
      <c r="M184" s="5"/>
      <c r="N184" s="6" t="s">
        <v>20</v>
      </c>
      <c r="O184" s="6"/>
      <c r="P184" s="6"/>
      <c r="Q184" s="6"/>
      <c r="R184" s="6"/>
      <c r="S184" s="6"/>
      <c r="T184" s="6"/>
      <c r="U184" s="6">
        <f>SUM(O184:T184)</f>
        <v>0</v>
      </c>
    </row>
    <row r="185" spans="1:21" ht="15">
      <c r="N185" s="6" t="s">
        <v>21</v>
      </c>
      <c r="O185" s="6">
        <f>+O184*L184</f>
        <v>0</v>
      </c>
      <c r="P185" s="6">
        <f>+P184*L184</f>
        <v>0</v>
      </c>
      <c r="Q185" s="6">
        <f>+Q184*L184</f>
        <v>0</v>
      </c>
      <c r="R185" s="6">
        <f>+R184*L184</f>
        <v>0</v>
      </c>
      <c r="S185" s="6">
        <f>+S184*L184</f>
        <v>0</v>
      </c>
      <c r="T185" s="6">
        <f>+T184*L184</f>
        <v>0</v>
      </c>
      <c r="U185" s="6">
        <f>SUM(O185:T185)</f>
        <v>0</v>
      </c>
    </row>
    <row r="186" spans="1:21" ht="15">
      <c r="N186" s="6" t="s">
        <v>22</v>
      </c>
      <c r="O186" s="6">
        <f t="shared" ref="O186:T186" si="60">+O185/1.2</f>
        <v>0</v>
      </c>
      <c r="P186" s="6">
        <f t="shared" si="60"/>
        <v>0</v>
      </c>
      <c r="Q186" s="6">
        <f t="shared" si="60"/>
        <v>0</v>
      </c>
      <c r="R186" s="6">
        <f t="shared" si="60"/>
        <v>0</v>
      </c>
      <c r="S186" s="6">
        <f t="shared" si="60"/>
        <v>0</v>
      </c>
      <c r="T186" s="6">
        <f t="shared" si="60"/>
        <v>0</v>
      </c>
      <c r="U186" s="6">
        <f>SUM(O186:T186)</f>
        <v>0</v>
      </c>
    </row>
    <row r="187" spans="1:21" ht="15">
      <c r="N187" s="6" t="s">
        <v>23</v>
      </c>
      <c r="O187" s="6">
        <f>O186/1000*J184</f>
        <v>0</v>
      </c>
      <c r="P187" s="6">
        <f>P186/1000*J184</f>
        <v>0</v>
      </c>
      <c r="Q187" s="6">
        <f>Q186/1000*J184</f>
        <v>0</v>
      </c>
      <c r="R187" s="6">
        <f>R186/1000*J184</f>
        <v>0</v>
      </c>
      <c r="S187" s="6">
        <f>S186/1000*J184</f>
        <v>0</v>
      </c>
      <c r="T187" s="6">
        <f>T186/1000*J184</f>
        <v>0</v>
      </c>
      <c r="U187" s="6">
        <f>SUM(O187:T187)</f>
        <v>0</v>
      </c>
    </row>
    <row r="188" spans="1:21" ht="15">
      <c r="N188" s="6" t="s">
        <v>16</v>
      </c>
      <c r="O188" s="6">
        <f>+O185/H184*M184</f>
        <v>0</v>
      </c>
      <c r="P188" s="6">
        <f>+P185/H184*M184</f>
        <v>0</v>
      </c>
      <c r="Q188" s="6">
        <f>+Q185/H184*M184</f>
        <v>0</v>
      </c>
      <c r="R188" s="6">
        <f>+R185/H184*M184</f>
        <v>0</v>
      </c>
      <c r="S188" s="6">
        <f>+S185/H184*M184</f>
        <v>0</v>
      </c>
      <c r="T188" s="6">
        <f>+T185/H184*M184</f>
        <v>0</v>
      </c>
      <c r="U188" s="6">
        <f>SUM(O188:T188)</f>
        <v>0</v>
      </c>
    </row>
    <row r="189" spans="1:21">
      <c r="A189" s="31" t="str">
        <f t="shared" ref="A189:U189" si="61">A183</f>
        <v>رقم
الاذن</v>
      </c>
      <c r="B189" s="31" t="str">
        <f t="shared" si="61"/>
        <v>التاريخ</v>
      </c>
      <c r="C189" s="31" t="str">
        <f t="shared" si="61"/>
        <v>المزرعة</v>
      </c>
      <c r="D189" s="31" t="str">
        <f t="shared" si="61"/>
        <v>اسم العميل</v>
      </c>
      <c r="E189" s="31" t="str">
        <f t="shared" si="61"/>
        <v>عدد
السيارات</v>
      </c>
      <c r="F189" s="31" t="str">
        <f t="shared" si="61"/>
        <v>اجمالىالحمولة
 ( بالطن )</v>
      </c>
      <c r="G189" s="31" t="str">
        <f t="shared" si="61"/>
        <v>وزن السيارة
فارغ ( بالطن )</v>
      </c>
      <c r="H189" s="31" t="str">
        <f t="shared" si="61"/>
        <v>الوزن
 قائم</v>
      </c>
      <c r="I189" s="31" t="str">
        <f t="shared" si="61"/>
        <v>الوزن
 الصافى</v>
      </c>
      <c r="J189" s="31" t="str">
        <f t="shared" si="61"/>
        <v>السعر</v>
      </c>
      <c r="K189" s="31" t="str">
        <f t="shared" si="61"/>
        <v>القيمه</v>
      </c>
      <c r="L189" s="31" t="str">
        <f t="shared" si="61"/>
        <v>متوسط 
الوزن</v>
      </c>
      <c r="M189" s="31" t="str">
        <f t="shared" si="61"/>
        <v>العيوش</v>
      </c>
      <c r="N189" s="31" t="str">
        <f t="shared" si="61"/>
        <v>البيان</v>
      </c>
      <c r="O189" s="31" t="str">
        <f t="shared" si="61"/>
        <v>موز 3 - 2007 (زينه ) 
ح 1</v>
      </c>
      <c r="P189" s="31" t="str">
        <f t="shared" si="61"/>
        <v>موز 3 - 2007 (زينه ) 
ح 2</v>
      </c>
      <c r="Q189" s="31" t="str">
        <f t="shared" si="61"/>
        <v>موز 3 - 2007 (زينه ) 
ح 3</v>
      </c>
      <c r="R189" s="31" t="str">
        <f t="shared" si="61"/>
        <v>موز 3 - 2007 (زينه ) 
ح 4</v>
      </c>
      <c r="S189" s="31" t="str">
        <f t="shared" si="61"/>
        <v>موز 7 - 2008 (زينه ) 
ح 7</v>
      </c>
      <c r="T189" s="31">
        <f t="shared" si="61"/>
        <v>0</v>
      </c>
      <c r="U189" s="31" t="str">
        <f t="shared" si="61"/>
        <v>اجمالى</v>
      </c>
    </row>
    <row r="190" spans="1:21" ht="15.75">
      <c r="A190" s="1">
        <f>+A184+1</f>
        <v>2540</v>
      </c>
      <c r="B190" s="2"/>
      <c r="C190" s="3" t="s">
        <v>92</v>
      </c>
      <c r="D190" s="4"/>
      <c r="E190" s="3"/>
      <c r="F190" s="5">
        <v>1E-13</v>
      </c>
      <c r="G190" s="5">
        <v>9.9999999999999998E-13</v>
      </c>
      <c r="H190" s="5">
        <f>F190-G190</f>
        <v>-9E-13</v>
      </c>
      <c r="I190" s="5">
        <f>H190/1.2</f>
        <v>-7.5000000000000004E-13</v>
      </c>
      <c r="J190" s="5"/>
      <c r="K190" s="5">
        <f>+I190*J190/1000</f>
        <v>0</v>
      </c>
      <c r="L190" s="6"/>
      <c r="M190" s="5"/>
      <c r="N190" s="6" t="s">
        <v>20</v>
      </c>
      <c r="O190" s="6"/>
      <c r="P190" s="6"/>
      <c r="Q190" s="6"/>
      <c r="R190" s="6"/>
      <c r="S190" s="6"/>
      <c r="T190" s="6"/>
      <c r="U190" s="6">
        <f>SUM(O190:T190)</f>
        <v>0</v>
      </c>
    </row>
    <row r="191" spans="1:21" ht="15">
      <c r="N191" s="6" t="s">
        <v>21</v>
      </c>
      <c r="O191" s="6">
        <f>+O190*L190</f>
        <v>0</v>
      </c>
      <c r="P191" s="6">
        <f>+P190*L190</f>
        <v>0</v>
      </c>
      <c r="Q191" s="6">
        <f>+Q190*L190</f>
        <v>0</v>
      </c>
      <c r="R191" s="6">
        <f>+R190*L190</f>
        <v>0</v>
      </c>
      <c r="S191" s="6">
        <f>+S190*L190</f>
        <v>0</v>
      </c>
      <c r="T191" s="6">
        <f>+T190*L190</f>
        <v>0</v>
      </c>
      <c r="U191" s="6">
        <f>SUM(O191:T191)</f>
        <v>0</v>
      </c>
    </row>
    <row r="192" spans="1:21" ht="15">
      <c r="N192" s="6" t="s">
        <v>22</v>
      </c>
      <c r="O192" s="6">
        <f t="shared" ref="O192:T192" si="62">+O191/1.2</f>
        <v>0</v>
      </c>
      <c r="P192" s="6">
        <f t="shared" si="62"/>
        <v>0</v>
      </c>
      <c r="Q192" s="6">
        <f t="shared" si="62"/>
        <v>0</v>
      </c>
      <c r="R192" s="6">
        <f t="shared" si="62"/>
        <v>0</v>
      </c>
      <c r="S192" s="6">
        <f t="shared" si="62"/>
        <v>0</v>
      </c>
      <c r="T192" s="6">
        <f t="shared" si="62"/>
        <v>0</v>
      </c>
      <c r="U192" s="6">
        <f>SUM(O192:T192)</f>
        <v>0</v>
      </c>
    </row>
    <row r="193" spans="1:21" ht="15">
      <c r="N193" s="6" t="s">
        <v>23</v>
      </c>
      <c r="O193" s="6">
        <f>O192/1000*J190</f>
        <v>0</v>
      </c>
      <c r="P193" s="6">
        <f>P192/1000*J190</f>
        <v>0</v>
      </c>
      <c r="Q193" s="6">
        <f>Q192/1000*J190</f>
        <v>0</v>
      </c>
      <c r="R193" s="6">
        <f>R192/1000*J190</f>
        <v>0</v>
      </c>
      <c r="S193" s="6">
        <f>S192/1000*J190</f>
        <v>0</v>
      </c>
      <c r="T193" s="6">
        <f>T192/1000*J190</f>
        <v>0</v>
      </c>
      <c r="U193" s="6">
        <f>SUM(O193:T193)</f>
        <v>0</v>
      </c>
    </row>
    <row r="194" spans="1:21" ht="15">
      <c r="N194" s="6" t="s">
        <v>16</v>
      </c>
      <c r="O194" s="6">
        <f>+O191/H190*M190</f>
        <v>0</v>
      </c>
      <c r="P194" s="6">
        <f>+P191/H190*M190</f>
        <v>0</v>
      </c>
      <c r="Q194" s="6">
        <f>+Q191/H190*M190</f>
        <v>0</v>
      </c>
      <c r="R194" s="6">
        <f>+R191/H190*M190</f>
        <v>0</v>
      </c>
      <c r="S194" s="6">
        <f>+S191/H190*M190</f>
        <v>0</v>
      </c>
      <c r="T194" s="6">
        <f>+T191/H190*M190</f>
        <v>0</v>
      </c>
      <c r="U194" s="6">
        <f>SUM(O194:T194)</f>
        <v>0</v>
      </c>
    </row>
    <row r="195" spans="1:21">
      <c r="A195" s="31" t="str">
        <f t="shared" ref="A195:U195" si="63">A189</f>
        <v>رقم
الاذن</v>
      </c>
      <c r="B195" s="31" t="str">
        <f t="shared" si="63"/>
        <v>التاريخ</v>
      </c>
      <c r="C195" s="31" t="str">
        <f t="shared" si="63"/>
        <v>المزرعة</v>
      </c>
      <c r="D195" s="31" t="str">
        <f t="shared" si="63"/>
        <v>اسم العميل</v>
      </c>
      <c r="E195" s="31" t="str">
        <f t="shared" si="63"/>
        <v>عدد
السيارات</v>
      </c>
      <c r="F195" s="31" t="str">
        <f t="shared" si="63"/>
        <v>اجمالىالحمولة
 ( بالطن )</v>
      </c>
      <c r="G195" s="31" t="str">
        <f t="shared" si="63"/>
        <v>وزن السيارة
فارغ ( بالطن )</v>
      </c>
      <c r="H195" s="31" t="str">
        <f t="shared" si="63"/>
        <v>الوزن
 قائم</v>
      </c>
      <c r="I195" s="31" t="str">
        <f t="shared" si="63"/>
        <v>الوزن
 الصافى</v>
      </c>
      <c r="J195" s="31" t="str">
        <f t="shared" si="63"/>
        <v>السعر</v>
      </c>
      <c r="K195" s="31" t="str">
        <f t="shared" si="63"/>
        <v>القيمه</v>
      </c>
      <c r="L195" s="31" t="str">
        <f t="shared" si="63"/>
        <v>متوسط 
الوزن</v>
      </c>
      <c r="M195" s="31" t="str">
        <f t="shared" si="63"/>
        <v>العيوش</v>
      </c>
      <c r="N195" s="31" t="str">
        <f t="shared" si="63"/>
        <v>البيان</v>
      </c>
      <c r="O195" s="31" t="str">
        <f t="shared" si="63"/>
        <v>موز 3 - 2007 (زينه ) 
ح 1</v>
      </c>
      <c r="P195" s="31" t="str">
        <f t="shared" si="63"/>
        <v>موز 3 - 2007 (زينه ) 
ح 2</v>
      </c>
      <c r="Q195" s="31" t="str">
        <f t="shared" si="63"/>
        <v>موز 3 - 2007 (زينه ) 
ح 3</v>
      </c>
      <c r="R195" s="31" t="str">
        <f t="shared" si="63"/>
        <v>موز 3 - 2007 (زينه ) 
ح 4</v>
      </c>
      <c r="S195" s="31" t="str">
        <f t="shared" si="63"/>
        <v>موز 7 - 2008 (زينه ) 
ح 7</v>
      </c>
      <c r="T195" s="31">
        <f t="shared" si="63"/>
        <v>0</v>
      </c>
      <c r="U195" s="31" t="str">
        <f t="shared" si="63"/>
        <v>اجمالى</v>
      </c>
    </row>
    <row r="196" spans="1:21" ht="15.75">
      <c r="A196" s="1">
        <f>+A190+1</f>
        <v>2541</v>
      </c>
      <c r="B196" s="2"/>
      <c r="C196" s="3" t="s">
        <v>92</v>
      </c>
      <c r="D196" s="4"/>
      <c r="E196" s="3"/>
      <c r="F196" s="5">
        <v>1E-13</v>
      </c>
      <c r="G196" s="5">
        <v>9.9999999999999998E-13</v>
      </c>
      <c r="H196" s="5">
        <f>F196-G196</f>
        <v>-9E-13</v>
      </c>
      <c r="I196" s="5">
        <f>H196/1.2</f>
        <v>-7.5000000000000004E-13</v>
      </c>
      <c r="J196" s="5"/>
      <c r="K196" s="5">
        <f>+I196*J196/1000</f>
        <v>0</v>
      </c>
      <c r="L196" s="6"/>
      <c r="M196" s="5"/>
      <c r="N196" s="6" t="s">
        <v>20</v>
      </c>
      <c r="O196" s="6"/>
      <c r="P196" s="6"/>
      <c r="Q196" s="6"/>
      <c r="R196" s="6"/>
      <c r="S196" s="6"/>
      <c r="T196" s="6"/>
      <c r="U196" s="6">
        <f>SUM(O196:T196)</f>
        <v>0</v>
      </c>
    </row>
    <row r="197" spans="1:21" ht="15">
      <c r="N197" s="6" t="s">
        <v>21</v>
      </c>
      <c r="O197" s="6">
        <f>+O196*L196</f>
        <v>0</v>
      </c>
      <c r="P197" s="6">
        <f>+P196*L196</f>
        <v>0</v>
      </c>
      <c r="Q197" s="6">
        <f>+Q196*L196</f>
        <v>0</v>
      </c>
      <c r="R197" s="6">
        <f>+R196*L196</f>
        <v>0</v>
      </c>
      <c r="S197" s="6">
        <f>+S196*L196</f>
        <v>0</v>
      </c>
      <c r="T197" s="6">
        <f>+T196*L196</f>
        <v>0</v>
      </c>
      <c r="U197" s="6">
        <f>SUM(O197:T197)</f>
        <v>0</v>
      </c>
    </row>
    <row r="198" spans="1:21" ht="15">
      <c r="N198" s="6" t="s">
        <v>22</v>
      </c>
      <c r="O198" s="6">
        <f t="shared" ref="O198:T198" si="64">+O197/1.2</f>
        <v>0</v>
      </c>
      <c r="P198" s="6">
        <f t="shared" si="64"/>
        <v>0</v>
      </c>
      <c r="Q198" s="6">
        <f t="shared" si="64"/>
        <v>0</v>
      </c>
      <c r="R198" s="6">
        <f t="shared" si="64"/>
        <v>0</v>
      </c>
      <c r="S198" s="6">
        <f t="shared" si="64"/>
        <v>0</v>
      </c>
      <c r="T198" s="6">
        <f t="shared" si="64"/>
        <v>0</v>
      </c>
      <c r="U198" s="6">
        <f>SUM(O198:T198)</f>
        <v>0</v>
      </c>
    </row>
    <row r="199" spans="1:21" ht="15">
      <c r="N199" s="6" t="s">
        <v>23</v>
      </c>
      <c r="O199" s="6">
        <f>O198/1000*J196</f>
        <v>0</v>
      </c>
      <c r="P199" s="6">
        <f>P198/1000*J196</f>
        <v>0</v>
      </c>
      <c r="Q199" s="6">
        <f>Q198/1000*J196</f>
        <v>0</v>
      </c>
      <c r="R199" s="6">
        <f>R198/1000*J196</f>
        <v>0</v>
      </c>
      <c r="S199" s="6">
        <f>S198/1000*J196</f>
        <v>0</v>
      </c>
      <c r="T199" s="6">
        <f>T198/1000*J196</f>
        <v>0</v>
      </c>
      <c r="U199" s="6">
        <f>SUM(O199:T199)</f>
        <v>0</v>
      </c>
    </row>
    <row r="200" spans="1:21" ht="15">
      <c r="N200" s="6" t="s">
        <v>16</v>
      </c>
      <c r="O200" s="6">
        <f>+O197/H196*M196</f>
        <v>0</v>
      </c>
      <c r="P200" s="6">
        <f>+P197/H196*M196</f>
        <v>0</v>
      </c>
      <c r="Q200" s="6">
        <f>+Q197/H196*M196</f>
        <v>0</v>
      </c>
      <c r="R200" s="6">
        <f>+R197/H196*M196</f>
        <v>0</v>
      </c>
      <c r="S200" s="6">
        <f>+S197/H196*M196</f>
        <v>0</v>
      </c>
      <c r="T200" s="6">
        <f>+T197/H196*M196</f>
        <v>0</v>
      </c>
      <c r="U200" s="6">
        <f>SUM(O200:T200)</f>
        <v>0</v>
      </c>
    </row>
    <row r="201" spans="1:21">
      <c r="A201" s="31" t="str">
        <f t="shared" ref="A201:U201" si="65">A195</f>
        <v>رقم
الاذن</v>
      </c>
      <c r="B201" s="31" t="str">
        <f t="shared" si="65"/>
        <v>التاريخ</v>
      </c>
      <c r="C201" s="31" t="str">
        <f t="shared" si="65"/>
        <v>المزرعة</v>
      </c>
      <c r="D201" s="31" t="str">
        <f t="shared" si="65"/>
        <v>اسم العميل</v>
      </c>
      <c r="E201" s="31" t="str">
        <f t="shared" si="65"/>
        <v>عدد
السيارات</v>
      </c>
      <c r="F201" s="31" t="str">
        <f t="shared" si="65"/>
        <v>اجمالىالحمولة
 ( بالطن )</v>
      </c>
      <c r="G201" s="31" t="str">
        <f t="shared" si="65"/>
        <v>وزن السيارة
فارغ ( بالطن )</v>
      </c>
      <c r="H201" s="31" t="str">
        <f t="shared" si="65"/>
        <v>الوزن
 قائم</v>
      </c>
      <c r="I201" s="31" t="str">
        <f t="shared" si="65"/>
        <v>الوزن
 الصافى</v>
      </c>
      <c r="J201" s="31" t="str">
        <f t="shared" si="65"/>
        <v>السعر</v>
      </c>
      <c r="K201" s="31" t="str">
        <f t="shared" si="65"/>
        <v>القيمه</v>
      </c>
      <c r="L201" s="31" t="str">
        <f t="shared" si="65"/>
        <v>متوسط 
الوزن</v>
      </c>
      <c r="M201" s="31" t="str">
        <f t="shared" si="65"/>
        <v>العيوش</v>
      </c>
      <c r="N201" s="31" t="str">
        <f t="shared" si="65"/>
        <v>البيان</v>
      </c>
      <c r="O201" s="31" t="str">
        <f t="shared" si="65"/>
        <v>موز 3 - 2007 (زينه ) 
ح 1</v>
      </c>
      <c r="P201" s="31" t="str">
        <f t="shared" si="65"/>
        <v>موز 3 - 2007 (زينه ) 
ح 2</v>
      </c>
      <c r="Q201" s="31" t="str">
        <f t="shared" si="65"/>
        <v>موز 3 - 2007 (زينه ) 
ح 3</v>
      </c>
      <c r="R201" s="31" t="str">
        <f t="shared" si="65"/>
        <v>موز 3 - 2007 (زينه ) 
ح 4</v>
      </c>
      <c r="S201" s="31" t="str">
        <f t="shared" si="65"/>
        <v>موز 7 - 2008 (زينه ) 
ح 7</v>
      </c>
      <c r="T201" s="31">
        <f t="shared" si="65"/>
        <v>0</v>
      </c>
      <c r="U201" s="31" t="str">
        <f t="shared" si="65"/>
        <v>اجمالى</v>
      </c>
    </row>
    <row r="202" spans="1:21" ht="15.75">
      <c r="A202" s="1">
        <f>+A196+1</f>
        <v>2542</v>
      </c>
      <c r="B202" s="2"/>
      <c r="C202" s="3" t="s">
        <v>92</v>
      </c>
      <c r="D202" s="4"/>
      <c r="E202" s="3"/>
      <c r="F202" s="5">
        <v>1E-13</v>
      </c>
      <c r="G202" s="5">
        <v>9.9999999999999998E-13</v>
      </c>
      <c r="H202" s="5">
        <f>F202-G202</f>
        <v>-9E-13</v>
      </c>
      <c r="I202" s="5">
        <f>H202/1.2</f>
        <v>-7.5000000000000004E-13</v>
      </c>
      <c r="J202" s="5"/>
      <c r="K202" s="5">
        <f>+I202*J202/1000</f>
        <v>0</v>
      </c>
      <c r="L202" s="6"/>
      <c r="M202" s="5"/>
      <c r="N202" s="6" t="s">
        <v>20</v>
      </c>
      <c r="O202" s="6"/>
      <c r="P202" s="6"/>
      <c r="Q202" s="6"/>
      <c r="R202" s="6"/>
      <c r="S202" s="6"/>
      <c r="T202" s="6"/>
      <c r="U202" s="6">
        <f>SUM(O202:T202)</f>
        <v>0</v>
      </c>
    </row>
    <row r="203" spans="1:21" ht="15">
      <c r="N203" s="6" t="s">
        <v>21</v>
      </c>
      <c r="O203" s="6">
        <f>+O202*L202</f>
        <v>0</v>
      </c>
      <c r="P203" s="6">
        <f>+P202*L202</f>
        <v>0</v>
      </c>
      <c r="Q203" s="6">
        <f>+Q202*L202</f>
        <v>0</v>
      </c>
      <c r="R203" s="6">
        <f>+R202*L202</f>
        <v>0</v>
      </c>
      <c r="S203" s="6">
        <f>+S202*L202</f>
        <v>0</v>
      </c>
      <c r="T203" s="6">
        <f>+T202*L202</f>
        <v>0</v>
      </c>
      <c r="U203" s="6">
        <f>SUM(O203:T203)</f>
        <v>0</v>
      </c>
    </row>
    <row r="204" spans="1:21" ht="15">
      <c r="N204" s="6" t="s">
        <v>22</v>
      </c>
      <c r="O204" s="6">
        <f t="shared" ref="O204:T204" si="66">+O203/1.2</f>
        <v>0</v>
      </c>
      <c r="P204" s="6">
        <f t="shared" si="66"/>
        <v>0</v>
      </c>
      <c r="Q204" s="6">
        <f t="shared" si="66"/>
        <v>0</v>
      </c>
      <c r="R204" s="6">
        <f t="shared" si="66"/>
        <v>0</v>
      </c>
      <c r="S204" s="6">
        <f t="shared" si="66"/>
        <v>0</v>
      </c>
      <c r="T204" s="6">
        <f t="shared" si="66"/>
        <v>0</v>
      </c>
      <c r="U204" s="6">
        <f>SUM(O204:T204)</f>
        <v>0</v>
      </c>
    </row>
    <row r="205" spans="1:21" ht="15">
      <c r="N205" s="6" t="s">
        <v>23</v>
      </c>
      <c r="O205" s="6">
        <f>O204/1000*J202</f>
        <v>0</v>
      </c>
      <c r="P205" s="6">
        <f>P204/1000*J202</f>
        <v>0</v>
      </c>
      <c r="Q205" s="6">
        <f>Q204/1000*J202</f>
        <v>0</v>
      </c>
      <c r="R205" s="6">
        <f>R204/1000*J202</f>
        <v>0</v>
      </c>
      <c r="S205" s="6">
        <f>S204/1000*J202</f>
        <v>0</v>
      </c>
      <c r="T205" s="6">
        <f>T204/1000*J202</f>
        <v>0</v>
      </c>
      <c r="U205" s="6">
        <f>SUM(O205:T205)</f>
        <v>0</v>
      </c>
    </row>
    <row r="206" spans="1:21" ht="15">
      <c r="N206" s="6" t="s">
        <v>16</v>
      </c>
      <c r="O206" s="6">
        <f>+O203/H202*M202</f>
        <v>0</v>
      </c>
      <c r="P206" s="6">
        <f>+P203/H202*M202</f>
        <v>0</v>
      </c>
      <c r="Q206" s="6">
        <f>+Q203/H202*M202</f>
        <v>0</v>
      </c>
      <c r="R206" s="6">
        <f>+R203/H202*M202</f>
        <v>0</v>
      </c>
      <c r="S206" s="6">
        <f>+S203/H202*M202</f>
        <v>0</v>
      </c>
      <c r="T206" s="6">
        <f>+T203/H202*M202</f>
        <v>0</v>
      </c>
      <c r="U206" s="6">
        <f>SUM(O206:T206)</f>
        <v>0</v>
      </c>
    </row>
    <row r="207" spans="1:21">
      <c r="A207" s="31" t="str">
        <f t="shared" ref="A207:U207" si="67">A201</f>
        <v>رقم
الاذن</v>
      </c>
      <c r="B207" s="31" t="str">
        <f t="shared" si="67"/>
        <v>التاريخ</v>
      </c>
      <c r="C207" s="31" t="str">
        <f t="shared" si="67"/>
        <v>المزرعة</v>
      </c>
      <c r="D207" s="31" t="str">
        <f t="shared" si="67"/>
        <v>اسم العميل</v>
      </c>
      <c r="E207" s="31" t="str">
        <f t="shared" si="67"/>
        <v>عدد
السيارات</v>
      </c>
      <c r="F207" s="31" t="str">
        <f t="shared" si="67"/>
        <v>اجمالىالحمولة
 ( بالطن )</v>
      </c>
      <c r="G207" s="31" t="str">
        <f t="shared" si="67"/>
        <v>وزن السيارة
فارغ ( بالطن )</v>
      </c>
      <c r="H207" s="31" t="str">
        <f t="shared" si="67"/>
        <v>الوزن
 قائم</v>
      </c>
      <c r="I207" s="31" t="str">
        <f t="shared" si="67"/>
        <v>الوزن
 الصافى</v>
      </c>
      <c r="J207" s="31" t="str">
        <f t="shared" si="67"/>
        <v>السعر</v>
      </c>
      <c r="K207" s="31" t="str">
        <f t="shared" si="67"/>
        <v>القيمه</v>
      </c>
      <c r="L207" s="31" t="str">
        <f t="shared" si="67"/>
        <v>متوسط 
الوزن</v>
      </c>
      <c r="M207" s="31" t="str">
        <f t="shared" si="67"/>
        <v>العيوش</v>
      </c>
      <c r="N207" s="31" t="str">
        <f t="shared" si="67"/>
        <v>البيان</v>
      </c>
      <c r="O207" s="31" t="str">
        <f t="shared" si="67"/>
        <v>موز 3 - 2007 (زينه ) 
ح 1</v>
      </c>
      <c r="P207" s="31" t="str">
        <f t="shared" si="67"/>
        <v>موز 3 - 2007 (زينه ) 
ح 2</v>
      </c>
      <c r="Q207" s="31" t="str">
        <f t="shared" si="67"/>
        <v>موز 3 - 2007 (زينه ) 
ح 3</v>
      </c>
      <c r="R207" s="31" t="str">
        <f t="shared" si="67"/>
        <v>موز 3 - 2007 (زينه ) 
ح 4</v>
      </c>
      <c r="S207" s="31" t="str">
        <f t="shared" si="67"/>
        <v>موز 7 - 2008 (زينه ) 
ح 7</v>
      </c>
      <c r="T207" s="31">
        <f t="shared" si="67"/>
        <v>0</v>
      </c>
      <c r="U207" s="31" t="str">
        <f t="shared" si="67"/>
        <v>اجمالى</v>
      </c>
    </row>
    <row r="208" spans="1:21" ht="15.75">
      <c r="A208" s="1">
        <f>+A202+1</f>
        <v>2543</v>
      </c>
      <c r="B208" s="2"/>
      <c r="C208" s="3" t="s">
        <v>92</v>
      </c>
      <c r="D208" s="4"/>
      <c r="E208" s="3"/>
      <c r="F208" s="5">
        <v>1E-13</v>
      </c>
      <c r="G208" s="5">
        <v>9.9999999999999998E-13</v>
      </c>
      <c r="H208" s="5">
        <f>F208-G208</f>
        <v>-9E-13</v>
      </c>
      <c r="I208" s="5">
        <f>H208/1.2</f>
        <v>-7.5000000000000004E-13</v>
      </c>
      <c r="J208" s="5"/>
      <c r="K208" s="5">
        <f>+I208*J208/1000</f>
        <v>0</v>
      </c>
      <c r="L208" s="6"/>
      <c r="M208" s="5"/>
      <c r="N208" s="6" t="s">
        <v>20</v>
      </c>
      <c r="O208" s="6"/>
      <c r="P208" s="6"/>
      <c r="Q208" s="6"/>
      <c r="R208" s="6"/>
      <c r="S208" s="6"/>
      <c r="T208" s="6"/>
      <c r="U208" s="6">
        <f>SUM(O208:T208)</f>
        <v>0</v>
      </c>
    </row>
    <row r="209" spans="1:21" ht="15">
      <c r="N209" s="6" t="s">
        <v>21</v>
      </c>
      <c r="O209" s="6">
        <f>+O208*L208</f>
        <v>0</v>
      </c>
      <c r="P209" s="6">
        <f>+P208*L208</f>
        <v>0</v>
      </c>
      <c r="Q209" s="6">
        <f>+Q208*L208</f>
        <v>0</v>
      </c>
      <c r="R209" s="6">
        <f>+R208*L208</f>
        <v>0</v>
      </c>
      <c r="S209" s="6">
        <f>+S208*L208</f>
        <v>0</v>
      </c>
      <c r="T209" s="6">
        <f>+T208*L208</f>
        <v>0</v>
      </c>
      <c r="U209" s="6">
        <f>SUM(O209:T209)</f>
        <v>0</v>
      </c>
    </row>
    <row r="210" spans="1:21" ht="15">
      <c r="N210" s="6" t="s">
        <v>22</v>
      </c>
      <c r="O210" s="6">
        <f t="shared" ref="O210:T210" si="68">+O209/1.2</f>
        <v>0</v>
      </c>
      <c r="P210" s="6">
        <f t="shared" si="68"/>
        <v>0</v>
      </c>
      <c r="Q210" s="6">
        <f t="shared" si="68"/>
        <v>0</v>
      </c>
      <c r="R210" s="6">
        <f t="shared" si="68"/>
        <v>0</v>
      </c>
      <c r="S210" s="6">
        <f t="shared" si="68"/>
        <v>0</v>
      </c>
      <c r="T210" s="6">
        <f t="shared" si="68"/>
        <v>0</v>
      </c>
      <c r="U210" s="6">
        <f>SUM(O210:T210)</f>
        <v>0</v>
      </c>
    </row>
    <row r="211" spans="1:21" ht="15">
      <c r="N211" s="6" t="s">
        <v>23</v>
      </c>
      <c r="O211" s="6">
        <f>O210/1000*J208</f>
        <v>0</v>
      </c>
      <c r="P211" s="6">
        <f>P210/1000*J208</f>
        <v>0</v>
      </c>
      <c r="Q211" s="6">
        <f>Q210/1000*J208</f>
        <v>0</v>
      </c>
      <c r="R211" s="6">
        <f>R210/1000*J208</f>
        <v>0</v>
      </c>
      <c r="S211" s="6">
        <f>S210/1000*J208</f>
        <v>0</v>
      </c>
      <c r="T211" s="6">
        <f>T210/1000*J208</f>
        <v>0</v>
      </c>
      <c r="U211" s="6">
        <f>SUM(O211:T211)</f>
        <v>0</v>
      </c>
    </row>
    <row r="212" spans="1:21" ht="15">
      <c r="N212" s="6" t="s">
        <v>16</v>
      </c>
      <c r="O212" s="6">
        <f>+O209/H208*M208</f>
        <v>0</v>
      </c>
      <c r="P212" s="6">
        <f>+P209/H208*M208</f>
        <v>0</v>
      </c>
      <c r="Q212" s="6">
        <f>+Q209/H208*M208</f>
        <v>0</v>
      </c>
      <c r="R212" s="6">
        <f>+R209/H208*M208</f>
        <v>0</v>
      </c>
      <c r="S212" s="6">
        <f>+S209/H208*M208</f>
        <v>0</v>
      </c>
      <c r="T212" s="6">
        <f>+T209/H208*M208</f>
        <v>0</v>
      </c>
      <c r="U212" s="6">
        <f>SUM(O212:T212)</f>
        <v>0</v>
      </c>
    </row>
    <row r="213" spans="1:21">
      <c r="A213" s="31" t="str">
        <f t="shared" ref="A213:U213" si="69">A207</f>
        <v>رقم
الاذن</v>
      </c>
      <c r="B213" s="31" t="str">
        <f t="shared" si="69"/>
        <v>التاريخ</v>
      </c>
      <c r="C213" s="31" t="str">
        <f t="shared" si="69"/>
        <v>المزرعة</v>
      </c>
      <c r="D213" s="31" t="str">
        <f t="shared" si="69"/>
        <v>اسم العميل</v>
      </c>
      <c r="E213" s="31" t="str">
        <f t="shared" si="69"/>
        <v>عدد
السيارات</v>
      </c>
      <c r="F213" s="31" t="str">
        <f t="shared" si="69"/>
        <v>اجمالىالحمولة
 ( بالطن )</v>
      </c>
      <c r="G213" s="31" t="str">
        <f t="shared" si="69"/>
        <v>وزن السيارة
فارغ ( بالطن )</v>
      </c>
      <c r="H213" s="31" t="str">
        <f t="shared" si="69"/>
        <v>الوزن
 قائم</v>
      </c>
      <c r="I213" s="31" t="str">
        <f t="shared" si="69"/>
        <v>الوزن
 الصافى</v>
      </c>
      <c r="J213" s="31" t="str">
        <f t="shared" si="69"/>
        <v>السعر</v>
      </c>
      <c r="K213" s="31" t="str">
        <f t="shared" si="69"/>
        <v>القيمه</v>
      </c>
      <c r="L213" s="31" t="str">
        <f t="shared" si="69"/>
        <v>متوسط 
الوزن</v>
      </c>
      <c r="M213" s="31" t="str">
        <f t="shared" si="69"/>
        <v>العيوش</v>
      </c>
      <c r="N213" s="31" t="str">
        <f t="shared" si="69"/>
        <v>البيان</v>
      </c>
      <c r="O213" s="31" t="str">
        <f t="shared" si="69"/>
        <v>موز 3 - 2007 (زينه ) 
ح 1</v>
      </c>
      <c r="P213" s="31" t="str">
        <f t="shared" si="69"/>
        <v>موز 3 - 2007 (زينه ) 
ح 2</v>
      </c>
      <c r="Q213" s="31" t="str">
        <f t="shared" si="69"/>
        <v>موز 3 - 2007 (زينه ) 
ح 3</v>
      </c>
      <c r="R213" s="31" t="str">
        <f t="shared" si="69"/>
        <v>موز 3 - 2007 (زينه ) 
ح 4</v>
      </c>
      <c r="S213" s="31" t="str">
        <f t="shared" si="69"/>
        <v>موز 7 - 2008 (زينه ) 
ح 7</v>
      </c>
      <c r="T213" s="31">
        <f t="shared" si="69"/>
        <v>0</v>
      </c>
      <c r="U213" s="31" t="str">
        <f t="shared" si="69"/>
        <v>اجمالى</v>
      </c>
    </row>
    <row r="214" spans="1:21" ht="15.75">
      <c r="A214" s="1">
        <f>+A208+1</f>
        <v>2544</v>
      </c>
      <c r="B214" s="2"/>
      <c r="C214" s="3" t="s">
        <v>92</v>
      </c>
      <c r="D214" s="4"/>
      <c r="E214" s="3"/>
      <c r="F214" s="5">
        <v>1E-13</v>
      </c>
      <c r="G214" s="5">
        <v>9.9999999999999998E-13</v>
      </c>
      <c r="H214" s="5">
        <f>F214-G214</f>
        <v>-9E-13</v>
      </c>
      <c r="I214" s="5">
        <f>H214/1.2</f>
        <v>-7.5000000000000004E-13</v>
      </c>
      <c r="J214" s="5"/>
      <c r="K214" s="5">
        <f>+I214*J214/1000</f>
        <v>0</v>
      </c>
      <c r="L214" s="6"/>
      <c r="M214" s="5"/>
      <c r="N214" s="6" t="s">
        <v>20</v>
      </c>
      <c r="O214" s="6"/>
      <c r="P214" s="6"/>
      <c r="Q214" s="6"/>
      <c r="R214" s="6"/>
      <c r="S214" s="6"/>
      <c r="T214" s="6"/>
      <c r="U214" s="6">
        <f>SUM(O214:T214)</f>
        <v>0</v>
      </c>
    </row>
    <row r="215" spans="1:21" ht="15">
      <c r="N215" s="6" t="s">
        <v>21</v>
      </c>
      <c r="O215" s="6">
        <f>+O214*L214</f>
        <v>0</v>
      </c>
      <c r="P215" s="6">
        <f>+P214*L214</f>
        <v>0</v>
      </c>
      <c r="Q215" s="6">
        <f>+Q214*L214</f>
        <v>0</v>
      </c>
      <c r="R215" s="6">
        <f>+R214*L214</f>
        <v>0</v>
      </c>
      <c r="S215" s="6">
        <f>+S214*L214</f>
        <v>0</v>
      </c>
      <c r="T215" s="6">
        <f>+T214*L214</f>
        <v>0</v>
      </c>
      <c r="U215" s="6">
        <f>SUM(O215:T215)</f>
        <v>0</v>
      </c>
    </row>
    <row r="216" spans="1:21" ht="15">
      <c r="N216" s="6" t="s">
        <v>22</v>
      </c>
      <c r="O216" s="6">
        <f t="shared" ref="O216:T216" si="70">+O215/1.2</f>
        <v>0</v>
      </c>
      <c r="P216" s="6">
        <f t="shared" si="70"/>
        <v>0</v>
      </c>
      <c r="Q216" s="6">
        <f t="shared" si="70"/>
        <v>0</v>
      </c>
      <c r="R216" s="6">
        <f t="shared" si="70"/>
        <v>0</v>
      </c>
      <c r="S216" s="6">
        <f t="shared" si="70"/>
        <v>0</v>
      </c>
      <c r="T216" s="6">
        <f t="shared" si="70"/>
        <v>0</v>
      </c>
      <c r="U216" s="6">
        <f>SUM(O216:T216)</f>
        <v>0</v>
      </c>
    </row>
    <row r="217" spans="1:21" ht="15">
      <c r="N217" s="6" t="s">
        <v>23</v>
      </c>
      <c r="O217" s="6">
        <f>O216/1000*J214</f>
        <v>0</v>
      </c>
      <c r="P217" s="6">
        <f>P216/1000*J214</f>
        <v>0</v>
      </c>
      <c r="Q217" s="6">
        <f>Q216/1000*J214</f>
        <v>0</v>
      </c>
      <c r="R217" s="6">
        <f>R216/1000*J214</f>
        <v>0</v>
      </c>
      <c r="S217" s="6">
        <f>S216/1000*J214</f>
        <v>0</v>
      </c>
      <c r="T217" s="6">
        <f>T216/1000*J214</f>
        <v>0</v>
      </c>
      <c r="U217" s="6">
        <f>SUM(O217:T217)</f>
        <v>0</v>
      </c>
    </row>
    <row r="218" spans="1:21" ht="15">
      <c r="N218" s="6" t="s">
        <v>16</v>
      </c>
      <c r="O218" s="6">
        <f>+O215/H214*M214</f>
        <v>0</v>
      </c>
      <c r="P218" s="6">
        <f>+P215/H214*M214</f>
        <v>0</v>
      </c>
      <c r="Q218" s="6">
        <f>+Q215/H214*M214</f>
        <v>0</v>
      </c>
      <c r="R218" s="6">
        <f>+R215/H214*M214</f>
        <v>0</v>
      </c>
      <c r="S218" s="6">
        <f>+S215/H214*M214</f>
        <v>0</v>
      </c>
      <c r="T218" s="6">
        <f>+T215/H214*M214</f>
        <v>0</v>
      </c>
      <c r="U218" s="6">
        <f>SUM(O218:T218)</f>
        <v>0</v>
      </c>
    </row>
    <row r="219" spans="1:21">
      <c r="A219" s="31" t="str">
        <f t="shared" ref="A219:U219" si="71">A213</f>
        <v>رقم
الاذن</v>
      </c>
      <c r="B219" s="31" t="str">
        <f t="shared" si="71"/>
        <v>التاريخ</v>
      </c>
      <c r="C219" s="31" t="str">
        <f t="shared" si="71"/>
        <v>المزرعة</v>
      </c>
      <c r="D219" s="31" t="str">
        <f t="shared" si="71"/>
        <v>اسم العميل</v>
      </c>
      <c r="E219" s="31" t="str">
        <f t="shared" si="71"/>
        <v>عدد
السيارات</v>
      </c>
      <c r="F219" s="31" t="str">
        <f t="shared" si="71"/>
        <v>اجمالىالحمولة
 ( بالطن )</v>
      </c>
      <c r="G219" s="31" t="str">
        <f t="shared" si="71"/>
        <v>وزن السيارة
فارغ ( بالطن )</v>
      </c>
      <c r="H219" s="31" t="str">
        <f t="shared" si="71"/>
        <v>الوزن
 قائم</v>
      </c>
      <c r="I219" s="31" t="str">
        <f t="shared" si="71"/>
        <v>الوزن
 الصافى</v>
      </c>
      <c r="J219" s="31" t="str">
        <f t="shared" si="71"/>
        <v>السعر</v>
      </c>
      <c r="K219" s="31" t="str">
        <f t="shared" si="71"/>
        <v>القيمه</v>
      </c>
      <c r="L219" s="31" t="str">
        <f t="shared" si="71"/>
        <v>متوسط 
الوزن</v>
      </c>
      <c r="M219" s="31" t="str">
        <f t="shared" si="71"/>
        <v>العيوش</v>
      </c>
      <c r="N219" s="31" t="str">
        <f t="shared" si="71"/>
        <v>البيان</v>
      </c>
      <c r="O219" s="31" t="str">
        <f t="shared" si="71"/>
        <v>موز 3 - 2007 (زينه ) 
ح 1</v>
      </c>
      <c r="P219" s="31" t="str">
        <f t="shared" si="71"/>
        <v>موز 3 - 2007 (زينه ) 
ح 2</v>
      </c>
      <c r="Q219" s="31" t="str">
        <f t="shared" si="71"/>
        <v>موز 3 - 2007 (زينه ) 
ح 3</v>
      </c>
      <c r="R219" s="31" t="str">
        <f t="shared" si="71"/>
        <v>موز 3 - 2007 (زينه ) 
ح 4</v>
      </c>
      <c r="S219" s="31" t="str">
        <f t="shared" si="71"/>
        <v>موز 7 - 2008 (زينه ) 
ح 7</v>
      </c>
      <c r="T219" s="31">
        <f t="shared" si="71"/>
        <v>0</v>
      </c>
      <c r="U219" s="31" t="str">
        <f t="shared" si="71"/>
        <v>اجمالى</v>
      </c>
    </row>
    <row r="220" spans="1:21" ht="15.75">
      <c r="A220" s="1">
        <f>+A214+1</f>
        <v>2545</v>
      </c>
      <c r="B220" s="2"/>
      <c r="C220" s="3" t="s">
        <v>92</v>
      </c>
      <c r="D220" s="4"/>
      <c r="E220" s="3"/>
      <c r="F220" s="5">
        <v>1E-13</v>
      </c>
      <c r="G220" s="5">
        <v>9.9999999999999998E-13</v>
      </c>
      <c r="H220" s="5">
        <f>F220-G220</f>
        <v>-9E-13</v>
      </c>
      <c r="I220" s="5">
        <f>H220/1.2</f>
        <v>-7.5000000000000004E-13</v>
      </c>
      <c r="J220" s="5"/>
      <c r="K220" s="5">
        <f>+I220*J220/1000</f>
        <v>0</v>
      </c>
      <c r="L220" s="6"/>
      <c r="M220" s="5"/>
      <c r="N220" s="6" t="s">
        <v>20</v>
      </c>
      <c r="O220" s="6"/>
      <c r="P220" s="6"/>
      <c r="Q220" s="6"/>
      <c r="R220" s="6"/>
      <c r="S220" s="6"/>
      <c r="T220" s="6"/>
      <c r="U220" s="6">
        <f>SUM(O220:T220)</f>
        <v>0</v>
      </c>
    </row>
    <row r="221" spans="1:21" ht="15">
      <c r="N221" s="6" t="s">
        <v>21</v>
      </c>
      <c r="O221" s="6">
        <f>+O220*L220</f>
        <v>0</v>
      </c>
      <c r="P221" s="6">
        <f>+P220*L220</f>
        <v>0</v>
      </c>
      <c r="Q221" s="6">
        <f>+Q220*L220</f>
        <v>0</v>
      </c>
      <c r="R221" s="6">
        <f>+R220*L220</f>
        <v>0</v>
      </c>
      <c r="S221" s="6">
        <f>+S220*L220</f>
        <v>0</v>
      </c>
      <c r="T221" s="6">
        <f>+T220*L220</f>
        <v>0</v>
      </c>
      <c r="U221" s="6">
        <f>SUM(O221:T221)</f>
        <v>0</v>
      </c>
    </row>
    <row r="222" spans="1:21" ht="15">
      <c r="N222" s="6" t="s">
        <v>22</v>
      </c>
      <c r="O222" s="6">
        <f t="shared" ref="O222:T222" si="72">+O221/1.2</f>
        <v>0</v>
      </c>
      <c r="P222" s="6">
        <f t="shared" si="72"/>
        <v>0</v>
      </c>
      <c r="Q222" s="6">
        <f t="shared" si="72"/>
        <v>0</v>
      </c>
      <c r="R222" s="6">
        <f t="shared" si="72"/>
        <v>0</v>
      </c>
      <c r="S222" s="6">
        <f t="shared" si="72"/>
        <v>0</v>
      </c>
      <c r="T222" s="6">
        <f t="shared" si="72"/>
        <v>0</v>
      </c>
      <c r="U222" s="6">
        <f>SUM(O222:T222)</f>
        <v>0</v>
      </c>
    </row>
    <row r="223" spans="1:21" ht="15">
      <c r="N223" s="6" t="s">
        <v>23</v>
      </c>
      <c r="O223" s="6">
        <f>O222/1000*J220</f>
        <v>0</v>
      </c>
      <c r="P223" s="6">
        <f>P222/1000*J220</f>
        <v>0</v>
      </c>
      <c r="Q223" s="6">
        <f>Q222/1000*J220</f>
        <v>0</v>
      </c>
      <c r="R223" s="6">
        <f>R222/1000*J220</f>
        <v>0</v>
      </c>
      <c r="S223" s="6">
        <f>S222/1000*J220</f>
        <v>0</v>
      </c>
      <c r="T223" s="6">
        <f>T222/1000*J220</f>
        <v>0</v>
      </c>
      <c r="U223" s="6">
        <f>SUM(O223:T223)</f>
        <v>0</v>
      </c>
    </row>
    <row r="224" spans="1:21" ht="15">
      <c r="N224" s="6" t="s">
        <v>16</v>
      </c>
      <c r="O224" s="6">
        <f>+O221/H220*M220</f>
        <v>0</v>
      </c>
      <c r="P224" s="6">
        <f>+P221/H220*M220</f>
        <v>0</v>
      </c>
      <c r="Q224" s="6">
        <f>+Q221/H220*M220</f>
        <v>0</v>
      </c>
      <c r="R224" s="6">
        <f>+R221/H220*M220</f>
        <v>0</v>
      </c>
      <c r="S224" s="6">
        <f>+S221/H220*M220</f>
        <v>0</v>
      </c>
      <c r="T224" s="6">
        <f>+T221/H220*M220</f>
        <v>0</v>
      </c>
      <c r="U224" s="6">
        <f>SUM(O224:T224)</f>
        <v>0</v>
      </c>
    </row>
    <row r="225" spans="1:21">
      <c r="A225" s="31" t="str">
        <f t="shared" ref="A225:U225" si="73">A219</f>
        <v>رقم
الاذن</v>
      </c>
      <c r="B225" s="31" t="str">
        <f t="shared" si="73"/>
        <v>التاريخ</v>
      </c>
      <c r="C225" s="31" t="str">
        <f t="shared" si="73"/>
        <v>المزرعة</v>
      </c>
      <c r="D225" s="31" t="str">
        <f t="shared" si="73"/>
        <v>اسم العميل</v>
      </c>
      <c r="E225" s="31" t="str">
        <f t="shared" si="73"/>
        <v>عدد
السيارات</v>
      </c>
      <c r="F225" s="31" t="str">
        <f t="shared" si="73"/>
        <v>اجمالىالحمولة
 ( بالطن )</v>
      </c>
      <c r="G225" s="31" t="str">
        <f t="shared" si="73"/>
        <v>وزن السيارة
فارغ ( بالطن )</v>
      </c>
      <c r="H225" s="31" t="str">
        <f t="shared" si="73"/>
        <v>الوزن
 قائم</v>
      </c>
      <c r="I225" s="31" t="str">
        <f t="shared" si="73"/>
        <v>الوزن
 الصافى</v>
      </c>
      <c r="J225" s="31" t="str">
        <f t="shared" si="73"/>
        <v>السعر</v>
      </c>
      <c r="K225" s="31" t="str">
        <f t="shared" si="73"/>
        <v>القيمه</v>
      </c>
      <c r="L225" s="31" t="str">
        <f t="shared" si="73"/>
        <v>متوسط 
الوزن</v>
      </c>
      <c r="M225" s="31" t="str">
        <f t="shared" si="73"/>
        <v>العيوش</v>
      </c>
      <c r="N225" s="31" t="str">
        <f t="shared" si="73"/>
        <v>البيان</v>
      </c>
      <c r="O225" s="31" t="str">
        <f t="shared" si="73"/>
        <v>موز 3 - 2007 (زينه ) 
ح 1</v>
      </c>
      <c r="P225" s="31" t="str">
        <f t="shared" si="73"/>
        <v>موز 3 - 2007 (زينه ) 
ح 2</v>
      </c>
      <c r="Q225" s="31" t="str">
        <f t="shared" si="73"/>
        <v>موز 3 - 2007 (زينه ) 
ح 3</v>
      </c>
      <c r="R225" s="31" t="str">
        <f t="shared" si="73"/>
        <v>موز 3 - 2007 (زينه ) 
ح 4</v>
      </c>
      <c r="S225" s="31" t="str">
        <f t="shared" si="73"/>
        <v>موز 7 - 2008 (زينه ) 
ح 7</v>
      </c>
      <c r="T225" s="31">
        <f t="shared" si="73"/>
        <v>0</v>
      </c>
      <c r="U225" s="31" t="str">
        <f t="shared" si="73"/>
        <v>اجمالى</v>
      </c>
    </row>
    <row r="226" spans="1:21" ht="15.75">
      <c r="A226" s="1">
        <f>+A220+1</f>
        <v>2546</v>
      </c>
      <c r="B226" s="2"/>
      <c r="C226" s="3" t="s">
        <v>92</v>
      </c>
      <c r="D226" s="4"/>
      <c r="E226" s="3"/>
      <c r="F226" s="5">
        <v>1E-13</v>
      </c>
      <c r="G226" s="5">
        <v>9.9999999999999998E-13</v>
      </c>
      <c r="H226" s="5">
        <f>F226-G226</f>
        <v>-9E-13</v>
      </c>
      <c r="I226" s="5">
        <f>H226/1.2</f>
        <v>-7.5000000000000004E-13</v>
      </c>
      <c r="J226" s="5"/>
      <c r="K226" s="5">
        <f>+I226*J226/1000</f>
        <v>0</v>
      </c>
      <c r="L226" s="6"/>
      <c r="M226" s="5"/>
      <c r="N226" s="6" t="s">
        <v>20</v>
      </c>
      <c r="O226" s="6"/>
      <c r="P226" s="6"/>
      <c r="Q226" s="6"/>
      <c r="R226" s="6"/>
      <c r="S226" s="6"/>
      <c r="T226" s="6"/>
      <c r="U226" s="6">
        <f>SUM(O226:T226)</f>
        <v>0</v>
      </c>
    </row>
    <row r="227" spans="1:21" ht="15">
      <c r="N227" s="6" t="s">
        <v>21</v>
      </c>
      <c r="O227" s="6">
        <f>+O226*L226</f>
        <v>0</v>
      </c>
      <c r="P227" s="6">
        <f>+P226*L226</f>
        <v>0</v>
      </c>
      <c r="Q227" s="6">
        <f>+Q226*L226</f>
        <v>0</v>
      </c>
      <c r="R227" s="6">
        <f>+R226*L226</f>
        <v>0</v>
      </c>
      <c r="S227" s="6">
        <f>+S226*L226</f>
        <v>0</v>
      </c>
      <c r="T227" s="6">
        <f>+T226*L226</f>
        <v>0</v>
      </c>
      <c r="U227" s="6">
        <f>SUM(O227:T227)</f>
        <v>0</v>
      </c>
    </row>
    <row r="228" spans="1:21" ht="15">
      <c r="N228" s="6" t="s">
        <v>22</v>
      </c>
      <c r="O228" s="6">
        <f t="shared" ref="O228:T228" si="74">+O227/1.2</f>
        <v>0</v>
      </c>
      <c r="P228" s="6">
        <f t="shared" si="74"/>
        <v>0</v>
      </c>
      <c r="Q228" s="6">
        <f t="shared" si="74"/>
        <v>0</v>
      </c>
      <c r="R228" s="6">
        <f t="shared" si="74"/>
        <v>0</v>
      </c>
      <c r="S228" s="6">
        <f t="shared" si="74"/>
        <v>0</v>
      </c>
      <c r="T228" s="6">
        <f t="shared" si="74"/>
        <v>0</v>
      </c>
      <c r="U228" s="6">
        <f>SUM(O228:T228)</f>
        <v>0</v>
      </c>
    </row>
    <row r="229" spans="1:21" ht="15">
      <c r="N229" s="6" t="s">
        <v>23</v>
      </c>
      <c r="O229" s="6">
        <f>O228/1000*J226</f>
        <v>0</v>
      </c>
      <c r="P229" s="6">
        <f>P228/1000*J226</f>
        <v>0</v>
      </c>
      <c r="Q229" s="6">
        <f>Q228/1000*J226</f>
        <v>0</v>
      </c>
      <c r="R229" s="6">
        <f>R228/1000*J226</f>
        <v>0</v>
      </c>
      <c r="S229" s="6">
        <f>S228/1000*J226</f>
        <v>0</v>
      </c>
      <c r="T229" s="6">
        <f>T228/1000*J226</f>
        <v>0</v>
      </c>
      <c r="U229" s="6">
        <f>SUM(O229:T229)</f>
        <v>0</v>
      </c>
    </row>
    <row r="230" spans="1:21" ht="15">
      <c r="N230" s="6" t="s">
        <v>16</v>
      </c>
      <c r="O230" s="6">
        <f>+O227/H226*M226</f>
        <v>0</v>
      </c>
      <c r="P230" s="6">
        <f>+P227/H226*M226</f>
        <v>0</v>
      </c>
      <c r="Q230" s="6">
        <f>+Q227/H226*M226</f>
        <v>0</v>
      </c>
      <c r="R230" s="6">
        <f>+R227/H226*M226</f>
        <v>0</v>
      </c>
      <c r="S230" s="6">
        <f>+S227/H226*M226</f>
        <v>0</v>
      </c>
      <c r="T230" s="6">
        <f>+T227/H226*M226</f>
        <v>0</v>
      </c>
      <c r="U230" s="6">
        <f>SUM(O230:T230)</f>
        <v>0</v>
      </c>
    </row>
    <row r="231" spans="1:21">
      <c r="A231" s="31" t="str">
        <f t="shared" ref="A231:U231" si="75">A225</f>
        <v>رقم
الاذن</v>
      </c>
      <c r="B231" s="31" t="str">
        <f t="shared" si="75"/>
        <v>التاريخ</v>
      </c>
      <c r="C231" s="31" t="str">
        <f t="shared" si="75"/>
        <v>المزرعة</v>
      </c>
      <c r="D231" s="31" t="str">
        <f t="shared" si="75"/>
        <v>اسم العميل</v>
      </c>
      <c r="E231" s="31" t="str">
        <f t="shared" si="75"/>
        <v>عدد
السيارات</v>
      </c>
      <c r="F231" s="31" t="str">
        <f t="shared" si="75"/>
        <v>اجمالىالحمولة
 ( بالطن )</v>
      </c>
      <c r="G231" s="31" t="str">
        <f t="shared" si="75"/>
        <v>وزن السيارة
فارغ ( بالطن )</v>
      </c>
      <c r="H231" s="31" t="str">
        <f t="shared" si="75"/>
        <v>الوزن
 قائم</v>
      </c>
      <c r="I231" s="31" t="str">
        <f t="shared" si="75"/>
        <v>الوزن
 الصافى</v>
      </c>
      <c r="J231" s="31" t="str">
        <f t="shared" si="75"/>
        <v>السعر</v>
      </c>
      <c r="K231" s="31" t="str">
        <f t="shared" si="75"/>
        <v>القيمه</v>
      </c>
      <c r="L231" s="31" t="str">
        <f t="shared" si="75"/>
        <v>متوسط 
الوزن</v>
      </c>
      <c r="M231" s="31" t="str">
        <f t="shared" si="75"/>
        <v>العيوش</v>
      </c>
      <c r="N231" s="31" t="str">
        <f t="shared" si="75"/>
        <v>البيان</v>
      </c>
      <c r="O231" s="31" t="str">
        <f t="shared" si="75"/>
        <v>موز 3 - 2007 (زينه ) 
ح 1</v>
      </c>
      <c r="P231" s="31" t="str">
        <f t="shared" si="75"/>
        <v>موز 3 - 2007 (زينه ) 
ح 2</v>
      </c>
      <c r="Q231" s="31" t="str">
        <f t="shared" si="75"/>
        <v>موز 3 - 2007 (زينه ) 
ح 3</v>
      </c>
      <c r="R231" s="31" t="str">
        <f t="shared" si="75"/>
        <v>موز 3 - 2007 (زينه ) 
ح 4</v>
      </c>
      <c r="S231" s="31" t="str">
        <f t="shared" si="75"/>
        <v>موز 7 - 2008 (زينه ) 
ح 7</v>
      </c>
      <c r="T231" s="31">
        <f t="shared" si="75"/>
        <v>0</v>
      </c>
      <c r="U231" s="31" t="str">
        <f t="shared" si="75"/>
        <v>اجمالى</v>
      </c>
    </row>
    <row r="232" spans="1:21" ht="15.75">
      <c r="A232" s="1">
        <f>+A226+1</f>
        <v>2547</v>
      </c>
      <c r="B232" s="2"/>
      <c r="C232" s="3" t="s">
        <v>92</v>
      </c>
      <c r="D232" s="4"/>
      <c r="E232" s="3"/>
      <c r="F232" s="5">
        <v>1E-13</v>
      </c>
      <c r="G232" s="5">
        <v>9.9999999999999998E-13</v>
      </c>
      <c r="H232" s="5">
        <f>F232-G232</f>
        <v>-9E-13</v>
      </c>
      <c r="I232" s="5">
        <f>H232/1.2</f>
        <v>-7.5000000000000004E-13</v>
      </c>
      <c r="J232" s="5"/>
      <c r="K232" s="5">
        <f>+I232*J232/1000</f>
        <v>0</v>
      </c>
      <c r="L232" s="6"/>
      <c r="M232" s="5"/>
      <c r="N232" s="6" t="s">
        <v>20</v>
      </c>
      <c r="O232" s="6"/>
      <c r="P232" s="6"/>
      <c r="Q232" s="6"/>
      <c r="R232" s="6"/>
      <c r="S232" s="6"/>
      <c r="T232" s="6"/>
      <c r="U232" s="6">
        <f>SUM(O232:T232)</f>
        <v>0</v>
      </c>
    </row>
    <row r="233" spans="1:21" ht="15">
      <c r="N233" s="6" t="s">
        <v>21</v>
      </c>
      <c r="O233" s="6">
        <f>+O232*L232</f>
        <v>0</v>
      </c>
      <c r="P233" s="6">
        <f>+P232*L232</f>
        <v>0</v>
      </c>
      <c r="Q233" s="6">
        <f>+Q232*L232</f>
        <v>0</v>
      </c>
      <c r="R233" s="6">
        <f>+R232*L232</f>
        <v>0</v>
      </c>
      <c r="S233" s="6">
        <f>+S232*L232</f>
        <v>0</v>
      </c>
      <c r="T233" s="6">
        <f>+T232*L232</f>
        <v>0</v>
      </c>
      <c r="U233" s="6">
        <f>SUM(O233:T233)</f>
        <v>0</v>
      </c>
    </row>
    <row r="234" spans="1:21" ht="15">
      <c r="N234" s="6" t="s">
        <v>22</v>
      </c>
      <c r="O234" s="6">
        <f t="shared" ref="O234:T234" si="76">+O233/1.2</f>
        <v>0</v>
      </c>
      <c r="P234" s="6">
        <f t="shared" si="76"/>
        <v>0</v>
      </c>
      <c r="Q234" s="6">
        <f t="shared" si="76"/>
        <v>0</v>
      </c>
      <c r="R234" s="6">
        <f t="shared" si="76"/>
        <v>0</v>
      </c>
      <c r="S234" s="6">
        <f t="shared" si="76"/>
        <v>0</v>
      </c>
      <c r="T234" s="6">
        <f t="shared" si="76"/>
        <v>0</v>
      </c>
      <c r="U234" s="6">
        <f>SUM(O234:T234)</f>
        <v>0</v>
      </c>
    </row>
    <row r="235" spans="1:21" ht="15">
      <c r="N235" s="6" t="s">
        <v>23</v>
      </c>
      <c r="O235" s="6">
        <f>O234/1000*J232</f>
        <v>0</v>
      </c>
      <c r="P235" s="6">
        <f>P234/1000*J232</f>
        <v>0</v>
      </c>
      <c r="Q235" s="6">
        <f>Q234/1000*J232</f>
        <v>0</v>
      </c>
      <c r="R235" s="6">
        <f>R234/1000*J232</f>
        <v>0</v>
      </c>
      <c r="S235" s="6">
        <f>S234/1000*J232</f>
        <v>0</v>
      </c>
      <c r="T235" s="6">
        <f>T234/1000*J232</f>
        <v>0</v>
      </c>
      <c r="U235" s="6">
        <f>SUM(O235:T235)</f>
        <v>0</v>
      </c>
    </row>
    <row r="236" spans="1:21" ht="15">
      <c r="N236" s="6" t="s">
        <v>16</v>
      </c>
      <c r="O236" s="6">
        <f>+O233/H232*M232</f>
        <v>0</v>
      </c>
      <c r="P236" s="6">
        <f>+P233/H232*M232</f>
        <v>0</v>
      </c>
      <c r="Q236" s="6">
        <f>+Q233/H232*M232</f>
        <v>0</v>
      </c>
      <c r="R236" s="6">
        <f>+R233/H232*M232</f>
        <v>0</v>
      </c>
      <c r="S236" s="6">
        <f>+S233/H232*M232</f>
        <v>0</v>
      </c>
      <c r="T236" s="6">
        <f>+T233/H232*M232</f>
        <v>0</v>
      </c>
      <c r="U236" s="6">
        <f>SUM(O236:T236)</f>
        <v>0</v>
      </c>
    </row>
    <row r="237" spans="1:21">
      <c r="A237" s="31" t="str">
        <f t="shared" ref="A237:U237" si="77">A231</f>
        <v>رقم
الاذن</v>
      </c>
      <c r="B237" s="31" t="str">
        <f t="shared" si="77"/>
        <v>التاريخ</v>
      </c>
      <c r="C237" s="31" t="str">
        <f t="shared" si="77"/>
        <v>المزرعة</v>
      </c>
      <c r="D237" s="31" t="str">
        <f t="shared" si="77"/>
        <v>اسم العميل</v>
      </c>
      <c r="E237" s="31" t="str">
        <f t="shared" si="77"/>
        <v>عدد
السيارات</v>
      </c>
      <c r="F237" s="31" t="str">
        <f t="shared" si="77"/>
        <v>اجمالىالحمولة
 ( بالطن )</v>
      </c>
      <c r="G237" s="31" t="str">
        <f t="shared" si="77"/>
        <v>وزن السيارة
فارغ ( بالطن )</v>
      </c>
      <c r="H237" s="31" t="str">
        <f t="shared" si="77"/>
        <v>الوزن
 قائم</v>
      </c>
      <c r="I237" s="31" t="str">
        <f t="shared" si="77"/>
        <v>الوزن
 الصافى</v>
      </c>
      <c r="J237" s="31" t="str">
        <f t="shared" si="77"/>
        <v>السعر</v>
      </c>
      <c r="K237" s="31" t="str">
        <f t="shared" si="77"/>
        <v>القيمه</v>
      </c>
      <c r="L237" s="31" t="str">
        <f t="shared" si="77"/>
        <v>متوسط 
الوزن</v>
      </c>
      <c r="M237" s="31" t="str">
        <f t="shared" si="77"/>
        <v>العيوش</v>
      </c>
      <c r="N237" s="31" t="str">
        <f t="shared" si="77"/>
        <v>البيان</v>
      </c>
      <c r="O237" s="31" t="str">
        <f t="shared" si="77"/>
        <v>موز 3 - 2007 (زينه ) 
ح 1</v>
      </c>
      <c r="P237" s="31" t="str">
        <f t="shared" si="77"/>
        <v>موز 3 - 2007 (زينه ) 
ح 2</v>
      </c>
      <c r="Q237" s="31" t="str">
        <f t="shared" si="77"/>
        <v>موز 3 - 2007 (زينه ) 
ح 3</v>
      </c>
      <c r="R237" s="31" t="str">
        <f t="shared" si="77"/>
        <v>موز 3 - 2007 (زينه ) 
ح 4</v>
      </c>
      <c r="S237" s="31" t="str">
        <f t="shared" si="77"/>
        <v>موز 7 - 2008 (زينه ) 
ح 7</v>
      </c>
      <c r="T237" s="31">
        <f t="shared" si="77"/>
        <v>0</v>
      </c>
      <c r="U237" s="31" t="str">
        <f t="shared" si="77"/>
        <v>اجمالى</v>
      </c>
    </row>
    <row r="238" spans="1:21" ht="15.75">
      <c r="A238" s="1">
        <f>+A232+1</f>
        <v>2548</v>
      </c>
      <c r="B238" s="2"/>
      <c r="C238" s="3" t="s">
        <v>92</v>
      </c>
      <c r="D238" s="4"/>
      <c r="E238" s="3"/>
      <c r="F238" s="5">
        <v>1E-13</v>
      </c>
      <c r="G238" s="5">
        <v>9.9999999999999998E-13</v>
      </c>
      <c r="H238" s="5">
        <f>F238-G238</f>
        <v>-9E-13</v>
      </c>
      <c r="I238" s="5">
        <f>H238/1.2</f>
        <v>-7.5000000000000004E-13</v>
      </c>
      <c r="J238" s="5"/>
      <c r="K238" s="5">
        <f>+I238*J238/1000</f>
        <v>0</v>
      </c>
      <c r="L238" s="6"/>
      <c r="M238" s="5"/>
      <c r="N238" s="6" t="s">
        <v>20</v>
      </c>
      <c r="O238" s="6"/>
      <c r="P238" s="6"/>
      <c r="Q238" s="6"/>
      <c r="R238" s="6"/>
      <c r="S238" s="6"/>
      <c r="T238" s="6"/>
      <c r="U238" s="6">
        <f>SUM(O238:T238)</f>
        <v>0</v>
      </c>
    </row>
    <row r="239" spans="1:21" ht="15">
      <c r="N239" s="6" t="s">
        <v>21</v>
      </c>
      <c r="O239" s="6">
        <f>+O238*L238</f>
        <v>0</v>
      </c>
      <c r="P239" s="6">
        <f>+P238*L238</f>
        <v>0</v>
      </c>
      <c r="Q239" s="6">
        <f>+Q238*L238</f>
        <v>0</v>
      </c>
      <c r="R239" s="6">
        <f>+R238*L238</f>
        <v>0</v>
      </c>
      <c r="S239" s="6">
        <f>+S238*L238</f>
        <v>0</v>
      </c>
      <c r="T239" s="6">
        <f>+T238*L238</f>
        <v>0</v>
      </c>
      <c r="U239" s="6">
        <f>SUM(O239:T239)</f>
        <v>0</v>
      </c>
    </row>
    <row r="240" spans="1:21" ht="15">
      <c r="N240" s="6" t="s">
        <v>22</v>
      </c>
      <c r="O240" s="6">
        <f t="shared" ref="O240:T240" si="78">+O239/1.2</f>
        <v>0</v>
      </c>
      <c r="P240" s="6">
        <f t="shared" si="78"/>
        <v>0</v>
      </c>
      <c r="Q240" s="6">
        <f t="shared" si="78"/>
        <v>0</v>
      </c>
      <c r="R240" s="6">
        <f t="shared" si="78"/>
        <v>0</v>
      </c>
      <c r="S240" s="6">
        <f t="shared" si="78"/>
        <v>0</v>
      </c>
      <c r="T240" s="6">
        <f t="shared" si="78"/>
        <v>0</v>
      </c>
      <c r="U240" s="6">
        <f>SUM(O240:T240)</f>
        <v>0</v>
      </c>
    </row>
    <row r="241" spans="1:21" ht="15">
      <c r="N241" s="6" t="s">
        <v>23</v>
      </c>
      <c r="O241" s="6">
        <f>O240/1000*J238</f>
        <v>0</v>
      </c>
      <c r="P241" s="6">
        <f>P240/1000*J238</f>
        <v>0</v>
      </c>
      <c r="Q241" s="6">
        <f>Q240/1000*J238</f>
        <v>0</v>
      </c>
      <c r="R241" s="6">
        <f>R240/1000*J238</f>
        <v>0</v>
      </c>
      <c r="S241" s="6">
        <f>S240/1000*J238</f>
        <v>0</v>
      </c>
      <c r="T241" s="6">
        <f>T240/1000*J238</f>
        <v>0</v>
      </c>
      <c r="U241" s="6">
        <f>SUM(O241:T241)</f>
        <v>0</v>
      </c>
    </row>
    <row r="242" spans="1:21" ht="15">
      <c r="N242" s="6" t="s">
        <v>16</v>
      </c>
      <c r="O242" s="6">
        <f>+O239/H238*M238</f>
        <v>0</v>
      </c>
      <c r="P242" s="6">
        <f>+P239/H238*M238</f>
        <v>0</v>
      </c>
      <c r="Q242" s="6">
        <f>+Q239/H238*M238</f>
        <v>0</v>
      </c>
      <c r="R242" s="6">
        <f>+R239/H238*M238</f>
        <v>0</v>
      </c>
      <c r="S242" s="6">
        <f>+S239/H238*M238</f>
        <v>0</v>
      </c>
      <c r="T242" s="6">
        <f>+T239/H238*M238</f>
        <v>0</v>
      </c>
      <c r="U242" s="6">
        <f>SUM(O242:T242)</f>
        <v>0</v>
      </c>
    </row>
    <row r="243" spans="1:21">
      <c r="A243" s="31" t="str">
        <f t="shared" ref="A243:U243" si="79">A237</f>
        <v>رقم
الاذن</v>
      </c>
      <c r="B243" s="31" t="str">
        <f t="shared" si="79"/>
        <v>التاريخ</v>
      </c>
      <c r="C243" s="31" t="str">
        <f t="shared" si="79"/>
        <v>المزرعة</v>
      </c>
      <c r="D243" s="31" t="str">
        <f t="shared" si="79"/>
        <v>اسم العميل</v>
      </c>
      <c r="E243" s="31" t="str">
        <f t="shared" si="79"/>
        <v>عدد
السيارات</v>
      </c>
      <c r="F243" s="31" t="str">
        <f t="shared" si="79"/>
        <v>اجمالىالحمولة
 ( بالطن )</v>
      </c>
      <c r="G243" s="31" t="str">
        <f t="shared" si="79"/>
        <v>وزن السيارة
فارغ ( بالطن )</v>
      </c>
      <c r="H243" s="31" t="str">
        <f t="shared" si="79"/>
        <v>الوزن
 قائم</v>
      </c>
      <c r="I243" s="31" t="str">
        <f t="shared" si="79"/>
        <v>الوزن
 الصافى</v>
      </c>
      <c r="J243" s="31" t="str">
        <f t="shared" si="79"/>
        <v>السعر</v>
      </c>
      <c r="K243" s="31" t="str">
        <f t="shared" si="79"/>
        <v>القيمه</v>
      </c>
      <c r="L243" s="31" t="str">
        <f t="shared" si="79"/>
        <v>متوسط 
الوزن</v>
      </c>
      <c r="M243" s="31" t="str">
        <f t="shared" si="79"/>
        <v>العيوش</v>
      </c>
      <c r="N243" s="31" t="str">
        <f t="shared" si="79"/>
        <v>البيان</v>
      </c>
      <c r="O243" s="31" t="str">
        <f t="shared" si="79"/>
        <v>موز 3 - 2007 (زينه ) 
ح 1</v>
      </c>
      <c r="P243" s="31" t="str">
        <f t="shared" si="79"/>
        <v>موز 3 - 2007 (زينه ) 
ح 2</v>
      </c>
      <c r="Q243" s="31" t="str">
        <f t="shared" si="79"/>
        <v>موز 3 - 2007 (زينه ) 
ح 3</v>
      </c>
      <c r="R243" s="31" t="str">
        <f t="shared" si="79"/>
        <v>موز 3 - 2007 (زينه ) 
ح 4</v>
      </c>
      <c r="S243" s="31" t="str">
        <f t="shared" si="79"/>
        <v>موز 7 - 2008 (زينه ) 
ح 7</v>
      </c>
      <c r="T243" s="31">
        <f t="shared" si="79"/>
        <v>0</v>
      </c>
      <c r="U243" s="31" t="str">
        <f t="shared" si="79"/>
        <v>اجمالى</v>
      </c>
    </row>
    <row r="244" spans="1:21" ht="15.75">
      <c r="A244" s="1">
        <f>+A238+1</f>
        <v>2549</v>
      </c>
      <c r="B244" s="2"/>
      <c r="C244" s="3" t="s">
        <v>92</v>
      </c>
      <c r="D244" s="4"/>
      <c r="E244" s="3"/>
      <c r="F244" s="5">
        <v>1E-13</v>
      </c>
      <c r="G244" s="5">
        <v>9.9999999999999998E-13</v>
      </c>
      <c r="H244" s="5">
        <f>F244-G244</f>
        <v>-9E-13</v>
      </c>
      <c r="I244" s="5">
        <f>H244/1.2</f>
        <v>-7.5000000000000004E-13</v>
      </c>
      <c r="J244" s="5"/>
      <c r="K244" s="5">
        <f>+I244*J244/1000</f>
        <v>0</v>
      </c>
      <c r="L244" s="6"/>
      <c r="M244" s="5"/>
      <c r="N244" s="6" t="s">
        <v>20</v>
      </c>
      <c r="O244" s="6"/>
      <c r="P244" s="6"/>
      <c r="Q244" s="6"/>
      <c r="R244" s="6"/>
      <c r="S244" s="6"/>
      <c r="T244" s="6"/>
      <c r="U244" s="6">
        <f>SUM(O244:T244)</f>
        <v>0</v>
      </c>
    </row>
    <row r="245" spans="1:21" ht="15">
      <c r="N245" s="6" t="s">
        <v>21</v>
      </c>
      <c r="O245" s="6">
        <f>+O244*L244</f>
        <v>0</v>
      </c>
      <c r="P245" s="6">
        <f>+P244*L244</f>
        <v>0</v>
      </c>
      <c r="Q245" s="6">
        <f>+Q244*L244</f>
        <v>0</v>
      </c>
      <c r="R245" s="6">
        <f>+R244*L244</f>
        <v>0</v>
      </c>
      <c r="S245" s="6">
        <f>+S244*L244</f>
        <v>0</v>
      </c>
      <c r="T245" s="6">
        <f>+T244*L244</f>
        <v>0</v>
      </c>
      <c r="U245" s="6">
        <f>SUM(O245:T245)</f>
        <v>0</v>
      </c>
    </row>
    <row r="246" spans="1:21" ht="15">
      <c r="N246" s="6" t="s">
        <v>22</v>
      </c>
      <c r="O246" s="6">
        <f t="shared" ref="O246:T246" si="80">+O245/1.2</f>
        <v>0</v>
      </c>
      <c r="P246" s="6">
        <f t="shared" si="80"/>
        <v>0</v>
      </c>
      <c r="Q246" s="6">
        <f t="shared" si="80"/>
        <v>0</v>
      </c>
      <c r="R246" s="6">
        <f t="shared" si="80"/>
        <v>0</v>
      </c>
      <c r="S246" s="6">
        <f t="shared" si="80"/>
        <v>0</v>
      </c>
      <c r="T246" s="6">
        <f t="shared" si="80"/>
        <v>0</v>
      </c>
      <c r="U246" s="6">
        <f>SUM(O246:T246)</f>
        <v>0</v>
      </c>
    </row>
    <row r="247" spans="1:21" ht="15">
      <c r="N247" s="6" t="s">
        <v>23</v>
      </c>
      <c r="O247" s="6">
        <f>O246/1000*J244</f>
        <v>0</v>
      </c>
      <c r="P247" s="6">
        <f>P246/1000*J244</f>
        <v>0</v>
      </c>
      <c r="Q247" s="6">
        <f>Q246/1000*J244</f>
        <v>0</v>
      </c>
      <c r="R247" s="6">
        <f>R246/1000*J244</f>
        <v>0</v>
      </c>
      <c r="S247" s="6">
        <f>S246/1000*J244</f>
        <v>0</v>
      </c>
      <c r="T247" s="6">
        <f>T246/1000*J244</f>
        <v>0</v>
      </c>
      <c r="U247" s="6">
        <f>SUM(O247:T247)</f>
        <v>0</v>
      </c>
    </row>
    <row r="248" spans="1:21" ht="15">
      <c r="N248" s="6" t="s">
        <v>16</v>
      </c>
      <c r="O248" s="6">
        <f>+O245/H244*M244</f>
        <v>0</v>
      </c>
      <c r="P248" s="6">
        <f>+P245/H244*M244</f>
        <v>0</v>
      </c>
      <c r="Q248" s="6">
        <f>+Q245/H244*M244</f>
        <v>0</v>
      </c>
      <c r="R248" s="6">
        <f>+R245/H244*M244</f>
        <v>0</v>
      </c>
      <c r="S248" s="6">
        <f>+S245/H244*M244</f>
        <v>0</v>
      </c>
      <c r="T248" s="6">
        <f>+T245/H244*M244</f>
        <v>0</v>
      </c>
      <c r="U248" s="6">
        <f>SUM(O248:T248)</f>
        <v>0</v>
      </c>
    </row>
    <row r="249" spans="1:21">
      <c r="A249" s="31" t="str">
        <f t="shared" ref="A249:U249" si="81">A243</f>
        <v>رقم
الاذن</v>
      </c>
      <c r="B249" s="31" t="str">
        <f t="shared" si="81"/>
        <v>التاريخ</v>
      </c>
      <c r="C249" s="31" t="str">
        <f t="shared" si="81"/>
        <v>المزرعة</v>
      </c>
      <c r="D249" s="31" t="str">
        <f t="shared" si="81"/>
        <v>اسم العميل</v>
      </c>
      <c r="E249" s="31" t="str">
        <f t="shared" si="81"/>
        <v>عدد
السيارات</v>
      </c>
      <c r="F249" s="31" t="str">
        <f t="shared" si="81"/>
        <v>اجمالىالحمولة
 ( بالطن )</v>
      </c>
      <c r="G249" s="31" t="str">
        <f t="shared" si="81"/>
        <v>وزن السيارة
فارغ ( بالطن )</v>
      </c>
      <c r="H249" s="31" t="str">
        <f t="shared" si="81"/>
        <v>الوزن
 قائم</v>
      </c>
      <c r="I249" s="31" t="str">
        <f t="shared" si="81"/>
        <v>الوزن
 الصافى</v>
      </c>
      <c r="J249" s="31" t="str">
        <f t="shared" si="81"/>
        <v>السعر</v>
      </c>
      <c r="K249" s="31" t="str">
        <f t="shared" si="81"/>
        <v>القيمه</v>
      </c>
      <c r="L249" s="31" t="str">
        <f t="shared" si="81"/>
        <v>متوسط 
الوزن</v>
      </c>
      <c r="M249" s="31" t="str">
        <f t="shared" si="81"/>
        <v>العيوش</v>
      </c>
      <c r="N249" s="31" t="str">
        <f t="shared" si="81"/>
        <v>البيان</v>
      </c>
      <c r="O249" s="31" t="str">
        <f t="shared" si="81"/>
        <v>موز 3 - 2007 (زينه ) 
ح 1</v>
      </c>
      <c r="P249" s="31" t="str">
        <f t="shared" si="81"/>
        <v>موز 3 - 2007 (زينه ) 
ح 2</v>
      </c>
      <c r="Q249" s="31" t="str">
        <f t="shared" si="81"/>
        <v>موز 3 - 2007 (زينه ) 
ح 3</v>
      </c>
      <c r="R249" s="31" t="str">
        <f t="shared" si="81"/>
        <v>موز 3 - 2007 (زينه ) 
ح 4</v>
      </c>
      <c r="S249" s="31" t="str">
        <f t="shared" si="81"/>
        <v>موز 7 - 2008 (زينه ) 
ح 7</v>
      </c>
      <c r="T249" s="31">
        <f t="shared" si="81"/>
        <v>0</v>
      </c>
      <c r="U249" s="31" t="str">
        <f t="shared" si="81"/>
        <v>اجمالى</v>
      </c>
    </row>
    <row r="250" spans="1:21" ht="15.75">
      <c r="A250" s="1">
        <f>+A244+1</f>
        <v>2550</v>
      </c>
      <c r="B250" s="2"/>
      <c r="C250" s="3" t="s">
        <v>92</v>
      </c>
      <c r="D250" s="4"/>
      <c r="E250" s="3"/>
      <c r="F250" s="5">
        <v>1E-13</v>
      </c>
      <c r="G250" s="5">
        <v>9.9999999999999998E-13</v>
      </c>
      <c r="H250" s="5">
        <f>F250-G250</f>
        <v>-9E-13</v>
      </c>
      <c r="I250" s="5">
        <f>H250/1.2</f>
        <v>-7.5000000000000004E-13</v>
      </c>
      <c r="J250" s="5"/>
      <c r="K250" s="5">
        <f>+I250*J250/1000</f>
        <v>0</v>
      </c>
      <c r="L250" s="6"/>
      <c r="M250" s="5"/>
      <c r="N250" s="6" t="s">
        <v>20</v>
      </c>
      <c r="O250" s="6"/>
      <c r="P250" s="6"/>
      <c r="Q250" s="6"/>
      <c r="R250" s="6"/>
      <c r="S250" s="6"/>
      <c r="T250" s="6"/>
      <c r="U250" s="6">
        <f>SUM(O250:T250)</f>
        <v>0</v>
      </c>
    </row>
    <row r="251" spans="1:21" ht="15">
      <c r="N251" s="6" t="s">
        <v>21</v>
      </c>
      <c r="O251" s="6">
        <f>+O250*L250</f>
        <v>0</v>
      </c>
      <c r="P251" s="6">
        <f>+P250*L250</f>
        <v>0</v>
      </c>
      <c r="Q251" s="6">
        <f>+Q250*L250</f>
        <v>0</v>
      </c>
      <c r="R251" s="6">
        <f>+R250*L250</f>
        <v>0</v>
      </c>
      <c r="S251" s="6">
        <f>+S250*L250</f>
        <v>0</v>
      </c>
      <c r="T251" s="6">
        <f>+T250*L250</f>
        <v>0</v>
      </c>
      <c r="U251" s="6">
        <f>SUM(O251:T251)</f>
        <v>0</v>
      </c>
    </row>
    <row r="252" spans="1:21" ht="15">
      <c r="N252" s="6" t="s">
        <v>22</v>
      </c>
      <c r="O252" s="6">
        <f t="shared" ref="O252:T252" si="82">+O251/1.2</f>
        <v>0</v>
      </c>
      <c r="P252" s="6">
        <f t="shared" si="82"/>
        <v>0</v>
      </c>
      <c r="Q252" s="6">
        <f t="shared" si="82"/>
        <v>0</v>
      </c>
      <c r="R252" s="6">
        <f t="shared" si="82"/>
        <v>0</v>
      </c>
      <c r="S252" s="6">
        <f t="shared" si="82"/>
        <v>0</v>
      </c>
      <c r="T252" s="6">
        <f t="shared" si="82"/>
        <v>0</v>
      </c>
      <c r="U252" s="6">
        <f>SUM(O252:T252)</f>
        <v>0</v>
      </c>
    </row>
    <row r="253" spans="1:21" ht="15">
      <c r="N253" s="6" t="s">
        <v>23</v>
      </c>
      <c r="O253" s="6">
        <f>O252/1000*J250</f>
        <v>0</v>
      </c>
      <c r="P253" s="6">
        <f>P252/1000*J250</f>
        <v>0</v>
      </c>
      <c r="Q253" s="6">
        <f>Q252/1000*J250</f>
        <v>0</v>
      </c>
      <c r="R253" s="6">
        <f>R252/1000*J250</f>
        <v>0</v>
      </c>
      <c r="S253" s="6">
        <f>S252/1000*J250</f>
        <v>0</v>
      </c>
      <c r="T253" s="6">
        <f>T252/1000*J250</f>
        <v>0</v>
      </c>
      <c r="U253" s="6">
        <f>SUM(O253:T253)</f>
        <v>0</v>
      </c>
    </row>
    <row r="254" spans="1:21" ht="15">
      <c r="N254" s="6" t="s">
        <v>16</v>
      </c>
      <c r="O254" s="6">
        <f>+O251/H250*M250</f>
        <v>0</v>
      </c>
      <c r="P254" s="6">
        <f>+P251/H250*M250</f>
        <v>0</v>
      </c>
      <c r="Q254" s="6">
        <f>+Q251/H250*M250</f>
        <v>0</v>
      </c>
      <c r="R254" s="6">
        <f>+R251/H250*M250</f>
        <v>0</v>
      </c>
      <c r="S254" s="6">
        <f>+S251/H250*M250</f>
        <v>0</v>
      </c>
      <c r="T254" s="6">
        <f>+T251/H250*M250</f>
        <v>0</v>
      </c>
      <c r="U254" s="6">
        <f>SUM(O254:T254)</f>
        <v>0</v>
      </c>
    </row>
    <row r="255" spans="1:21">
      <c r="A255" s="31" t="str">
        <f t="shared" ref="A255:U255" si="83">A249</f>
        <v>رقم
الاذن</v>
      </c>
      <c r="B255" s="31" t="str">
        <f t="shared" si="83"/>
        <v>التاريخ</v>
      </c>
      <c r="C255" s="31" t="str">
        <f t="shared" si="83"/>
        <v>المزرعة</v>
      </c>
      <c r="D255" s="31" t="str">
        <f t="shared" si="83"/>
        <v>اسم العميل</v>
      </c>
      <c r="E255" s="31" t="str">
        <f t="shared" si="83"/>
        <v>عدد
السيارات</v>
      </c>
      <c r="F255" s="31" t="str">
        <f t="shared" si="83"/>
        <v>اجمالىالحمولة
 ( بالطن )</v>
      </c>
      <c r="G255" s="31" t="str">
        <f t="shared" si="83"/>
        <v>وزن السيارة
فارغ ( بالطن )</v>
      </c>
      <c r="H255" s="31" t="str">
        <f t="shared" si="83"/>
        <v>الوزن
 قائم</v>
      </c>
      <c r="I255" s="31" t="str">
        <f t="shared" si="83"/>
        <v>الوزن
 الصافى</v>
      </c>
      <c r="J255" s="31" t="str">
        <f t="shared" si="83"/>
        <v>السعر</v>
      </c>
      <c r="K255" s="31" t="str">
        <f t="shared" si="83"/>
        <v>القيمه</v>
      </c>
      <c r="L255" s="31" t="str">
        <f t="shared" si="83"/>
        <v>متوسط 
الوزن</v>
      </c>
      <c r="M255" s="31" t="str">
        <f t="shared" si="83"/>
        <v>العيوش</v>
      </c>
      <c r="N255" s="31" t="str">
        <f t="shared" si="83"/>
        <v>البيان</v>
      </c>
      <c r="O255" s="31" t="str">
        <f t="shared" si="83"/>
        <v>موز 3 - 2007 (زينه ) 
ح 1</v>
      </c>
      <c r="P255" s="31" t="str">
        <f t="shared" si="83"/>
        <v>موز 3 - 2007 (زينه ) 
ح 2</v>
      </c>
      <c r="Q255" s="31" t="str">
        <f t="shared" si="83"/>
        <v>موز 3 - 2007 (زينه ) 
ح 3</v>
      </c>
      <c r="R255" s="31" t="str">
        <f t="shared" si="83"/>
        <v>موز 3 - 2007 (زينه ) 
ح 4</v>
      </c>
      <c r="S255" s="31" t="str">
        <f t="shared" si="83"/>
        <v>موز 7 - 2008 (زينه ) 
ح 7</v>
      </c>
      <c r="T255" s="31">
        <f t="shared" si="83"/>
        <v>0</v>
      </c>
      <c r="U255" s="31" t="str">
        <f t="shared" si="83"/>
        <v>اجمالى</v>
      </c>
    </row>
    <row r="256" spans="1:21" ht="15.75">
      <c r="A256" s="1">
        <f>+A250+1</f>
        <v>2551</v>
      </c>
      <c r="B256" s="2"/>
      <c r="C256" s="3" t="s">
        <v>92</v>
      </c>
      <c r="D256" s="4"/>
      <c r="E256" s="3"/>
      <c r="F256" s="5">
        <v>1E-13</v>
      </c>
      <c r="G256" s="5">
        <v>9.9999999999999998E-13</v>
      </c>
      <c r="H256" s="5">
        <f>F256-G256</f>
        <v>-9E-13</v>
      </c>
      <c r="I256" s="5">
        <f>H256/1.2</f>
        <v>-7.5000000000000004E-13</v>
      </c>
      <c r="J256" s="5"/>
      <c r="K256" s="5">
        <f>+I256*J256/1000</f>
        <v>0</v>
      </c>
      <c r="L256" s="6"/>
      <c r="M256" s="5"/>
      <c r="N256" s="6" t="s">
        <v>20</v>
      </c>
      <c r="O256" s="6"/>
      <c r="P256" s="6"/>
      <c r="Q256" s="6"/>
      <c r="R256" s="6"/>
      <c r="S256" s="6"/>
      <c r="T256" s="6"/>
      <c r="U256" s="6">
        <f>SUM(O256:T256)</f>
        <v>0</v>
      </c>
    </row>
    <row r="257" spans="1:21" ht="15">
      <c r="N257" s="6" t="s">
        <v>21</v>
      </c>
      <c r="O257" s="6">
        <f>+O256*L256</f>
        <v>0</v>
      </c>
      <c r="P257" s="6">
        <f>+P256*L256</f>
        <v>0</v>
      </c>
      <c r="Q257" s="6">
        <f>+Q256*L256</f>
        <v>0</v>
      </c>
      <c r="R257" s="6">
        <f>+R256*L256</f>
        <v>0</v>
      </c>
      <c r="S257" s="6">
        <f>+S256*L256</f>
        <v>0</v>
      </c>
      <c r="T257" s="6">
        <f>+T256*L256</f>
        <v>0</v>
      </c>
      <c r="U257" s="6">
        <f>SUM(O257:T257)</f>
        <v>0</v>
      </c>
    </row>
    <row r="258" spans="1:21" ht="15">
      <c r="N258" s="6" t="s">
        <v>22</v>
      </c>
      <c r="O258" s="6">
        <f t="shared" ref="O258:T258" si="84">+O257/1.2</f>
        <v>0</v>
      </c>
      <c r="P258" s="6">
        <f t="shared" si="84"/>
        <v>0</v>
      </c>
      <c r="Q258" s="6">
        <f t="shared" si="84"/>
        <v>0</v>
      </c>
      <c r="R258" s="6">
        <f t="shared" si="84"/>
        <v>0</v>
      </c>
      <c r="S258" s="6">
        <f t="shared" si="84"/>
        <v>0</v>
      </c>
      <c r="T258" s="6">
        <f t="shared" si="84"/>
        <v>0</v>
      </c>
      <c r="U258" s="6">
        <f>SUM(O258:T258)</f>
        <v>0</v>
      </c>
    </row>
    <row r="259" spans="1:21" ht="15">
      <c r="N259" s="6" t="s">
        <v>23</v>
      </c>
      <c r="O259" s="6">
        <f>O258/1000*J256</f>
        <v>0</v>
      </c>
      <c r="P259" s="6">
        <f>P258/1000*J256</f>
        <v>0</v>
      </c>
      <c r="Q259" s="6">
        <f>Q258/1000*J256</f>
        <v>0</v>
      </c>
      <c r="R259" s="6">
        <f>R258/1000*J256</f>
        <v>0</v>
      </c>
      <c r="S259" s="6">
        <f>S258/1000*J256</f>
        <v>0</v>
      </c>
      <c r="T259" s="6">
        <f>T258/1000*J256</f>
        <v>0</v>
      </c>
      <c r="U259" s="6">
        <f>SUM(O259:T259)</f>
        <v>0</v>
      </c>
    </row>
    <row r="260" spans="1:21" ht="15">
      <c r="N260" s="6" t="s">
        <v>16</v>
      </c>
      <c r="O260" s="6">
        <f>+O257/H256*M256</f>
        <v>0</v>
      </c>
      <c r="P260" s="6">
        <f>+P257/H256*M256</f>
        <v>0</v>
      </c>
      <c r="Q260" s="6">
        <f>+Q257/H256*M256</f>
        <v>0</v>
      </c>
      <c r="R260" s="6">
        <f>+R257/H256*M256</f>
        <v>0</v>
      </c>
      <c r="S260" s="6">
        <f>+S257/H256*M256</f>
        <v>0</v>
      </c>
      <c r="T260" s="6">
        <f>+T257/H256*M256</f>
        <v>0</v>
      </c>
      <c r="U260" s="6">
        <f>SUM(O260:T260)</f>
        <v>0</v>
      </c>
    </row>
    <row r="261" spans="1:21">
      <c r="A261" s="31" t="str">
        <f t="shared" ref="A261:U261" si="85">A255</f>
        <v>رقم
الاذن</v>
      </c>
      <c r="B261" s="31" t="str">
        <f t="shared" si="85"/>
        <v>التاريخ</v>
      </c>
      <c r="C261" s="31" t="str">
        <f t="shared" si="85"/>
        <v>المزرعة</v>
      </c>
      <c r="D261" s="31" t="str">
        <f t="shared" si="85"/>
        <v>اسم العميل</v>
      </c>
      <c r="E261" s="31" t="str">
        <f t="shared" si="85"/>
        <v>عدد
السيارات</v>
      </c>
      <c r="F261" s="31" t="str">
        <f t="shared" si="85"/>
        <v>اجمالىالحمولة
 ( بالطن )</v>
      </c>
      <c r="G261" s="31" t="str">
        <f t="shared" si="85"/>
        <v>وزن السيارة
فارغ ( بالطن )</v>
      </c>
      <c r="H261" s="31" t="str">
        <f t="shared" si="85"/>
        <v>الوزن
 قائم</v>
      </c>
      <c r="I261" s="31" t="str">
        <f t="shared" si="85"/>
        <v>الوزن
 الصافى</v>
      </c>
      <c r="J261" s="31" t="str">
        <f t="shared" si="85"/>
        <v>السعر</v>
      </c>
      <c r="K261" s="31" t="str">
        <f t="shared" si="85"/>
        <v>القيمه</v>
      </c>
      <c r="L261" s="31" t="str">
        <f t="shared" si="85"/>
        <v>متوسط 
الوزن</v>
      </c>
      <c r="M261" s="31" t="str">
        <f t="shared" si="85"/>
        <v>العيوش</v>
      </c>
      <c r="N261" s="31" t="str">
        <f t="shared" si="85"/>
        <v>البيان</v>
      </c>
      <c r="O261" s="31" t="str">
        <f t="shared" si="85"/>
        <v>موز 3 - 2007 (زينه ) 
ح 1</v>
      </c>
      <c r="P261" s="31" t="str">
        <f t="shared" si="85"/>
        <v>موز 3 - 2007 (زينه ) 
ح 2</v>
      </c>
      <c r="Q261" s="31" t="str">
        <f t="shared" si="85"/>
        <v>موز 3 - 2007 (زينه ) 
ح 3</v>
      </c>
      <c r="R261" s="31" t="str">
        <f t="shared" si="85"/>
        <v>موز 3 - 2007 (زينه ) 
ح 4</v>
      </c>
      <c r="S261" s="31" t="str">
        <f t="shared" si="85"/>
        <v>موز 7 - 2008 (زينه ) 
ح 7</v>
      </c>
      <c r="T261" s="31">
        <f t="shared" si="85"/>
        <v>0</v>
      </c>
      <c r="U261" s="31" t="str">
        <f t="shared" si="85"/>
        <v>اجمالى</v>
      </c>
    </row>
    <row r="262" spans="1:21" ht="15.75">
      <c r="A262" s="1">
        <f>+A256+1</f>
        <v>2552</v>
      </c>
      <c r="B262" s="2"/>
      <c r="C262" s="3" t="s">
        <v>92</v>
      </c>
      <c r="D262" s="4"/>
      <c r="E262" s="3"/>
      <c r="F262" s="5">
        <v>1E-13</v>
      </c>
      <c r="G262" s="5">
        <v>9.9999999999999998E-13</v>
      </c>
      <c r="H262" s="5">
        <f>F262-G262</f>
        <v>-9E-13</v>
      </c>
      <c r="I262" s="5">
        <f>H262/1.2</f>
        <v>-7.5000000000000004E-13</v>
      </c>
      <c r="J262" s="5"/>
      <c r="K262" s="5">
        <f>+I262*J262/1000</f>
        <v>0</v>
      </c>
      <c r="L262" s="6"/>
      <c r="M262" s="5"/>
      <c r="N262" s="6" t="s">
        <v>20</v>
      </c>
      <c r="O262" s="6"/>
      <c r="P262" s="6"/>
      <c r="Q262" s="6"/>
      <c r="R262" s="6"/>
      <c r="S262" s="6"/>
      <c r="T262" s="6"/>
      <c r="U262" s="6">
        <f>SUM(O262:T262)</f>
        <v>0</v>
      </c>
    </row>
    <row r="263" spans="1:21" ht="15">
      <c r="N263" s="6" t="s">
        <v>21</v>
      </c>
      <c r="O263" s="6">
        <f>+O262*L262</f>
        <v>0</v>
      </c>
      <c r="P263" s="6">
        <f>+P262*L262</f>
        <v>0</v>
      </c>
      <c r="Q263" s="6">
        <f>+Q262*L262</f>
        <v>0</v>
      </c>
      <c r="R263" s="6">
        <f>+R262*L262</f>
        <v>0</v>
      </c>
      <c r="S263" s="6">
        <f>+S262*L262</f>
        <v>0</v>
      </c>
      <c r="T263" s="6">
        <f>+T262*L262</f>
        <v>0</v>
      </c>
      <c r="U263" s="6">
        <f>SUM(O263:T263)</f>
        <v>0</v>
      </c>
    </row>
    <row r="264" spans="1:21" ht="15">
      <c r="N264" s="6" t="s">
        <v>22</v>
      </c>
      <c r="O264" s="6">
        <f t="shared" ref="O264:T264" si="86">+O263/1.2</f>
        <v>0</v>
      </c>
      <c r="P264" s="6">
        <f t="shared" si="86"/>
        <v>0</v>
      </c>
      <c r="Q264" s="6">
        <f t="shared" si="86"/>
        <v>0</v>
      </c>
      <c r="R264" s="6">
        <f t="shared" si="86"/>
        <v>0</v>
      </c>
      <c r="S264" s="6">
        <f t="shared" si="86"/>
        <v>0</v>
      </c>
      <c r="T264" s="6">
        <f t="shared" si="86"/>
        <v>0</v>
      </c>
      <c r="U264" s="6">
        <f>SUM(O264:T264)</f>
        <v>0</v>
      </c>
    </row>
    <row r="265" spans="1:21" ht="15">
      <c r="N265" s="6" t="s">
        <v>23</v>
      </c>
      <c r="O265" s="6">
        <f>O264/1000*J262</f>
        <v>0</v>
      </c>
      <c r="P265" s="6">
        <f>P264/1000*J262</f>
        <v>0</v>
      </c>
      <c r="Q265" s="6">
        <f>Q264/1000*J262</f>
        <v>0</v>
      </c>
      <c r="R265" s="6">
        <f>R264/1000*J262</f>
        <v>0</v>
      </c>
      <c r="S265" s="6">
        <f>S264/1000*J262</f>
        <v>0</v>
      </c>
      <c r="T265" s="6">
        <f>T264/1000*J262</f>
        <v>0</v>
      </c>
      <c r="U265" s="6">
        <f>SUM(O265:T265)</f>
        <v>0</v>
      </c>
    </row>
    <row r="266" spans="1:21" ht="15">
      <c r="N266" s="6" t="s">
        <v>16</v>
      </c>
      <c r="O266" s="6">
        <f>+O263/H262*M262</f>
        <v>0</v>
      </c>
      <c r="P266" s="6">
        <f>+P263/H262*M262</f>
        <v>0</v>
      </c>
      <c r="Q266" s="6">
        <f>+Q263/H262*M262</f>
        <v>0</v>
      </c>
      <c r="R266" s="6">
        <f>+R263/H262*M262</f>
        <v>0</v>
      </c>
      <c r="S266" s="6">
        <f>+S263/H262*M262</f>
        <v>0</v>
      </c>
      <c r="T266" s="6">
        <f>+T263/H262*M262</f>
        <v>0</v>
      </c>
      <c r="U266" s="6">
        <f>SUM(O266:T266)</f>
        <v>0</v>
      </c>
    </row>
    <row r="267" spans="1:21">
      <c r="A267" s="31" t="str">
        <f t="shared" ref="A267:U267" si="87">A261</f>
        <v>رقم
الاذن</v>
      </c>
      <c r="B267" s="31" t="str">
        <f t="shared" si="87"/>
        <v>التاريخ</v>
      </c>
      <c r="C267" s="31" t="str">
        <f t="shared" si="87"/>
        <v>المزرعة</v>
      </c>
      <c r="D267" s="31" t="str">
        <f t="shared" si="87"/>
        <v>اسم العميل</v>
      </c>
      <c r="E267" s="31" t="str">
        <f t="shared" si="87"/>
        <v>عدد
السيارات</v>
      </c>
      <c r="F267" s="31" t="str">
        <f t="shared" si="87"/>
        <v>اجمالىالحمولة
 ( بالطن )</v>
      </c>
      <c r="G267" s="31" t="str">
        <f t="shared" si="87"/>
        <v>وزن السيارة
فارغ ( بالطن )</v>
      </c>
      <c r="H267" s="31" t="str">
        <f t="shared" si="87"/>
        <v>الوزن
 قائم</v>
      </c>
      <c r="I267" s="31" t="str">
        <f t="shared" si="87"/>
        <v>الوزن
 الصافى</v>
      </c>
      <c r="J267" s="31" t="str">
        <f t="shared" si="87"/>
        <v>السعر</v>
      </c>
      <c r="K267" s="31" t="str">
        <f t="shared" si="87"/>
        <v>القيمه</v>
      </c>
      <c r="L267" s="31" t="str">
        <f t="shared" si="87"/>
        <v>متوسط 
الوزن</v>
      </c>
      <c r="M267" s="31" t="str">
        <f t="shared" si="87"/>
        <v>العيوش</v>
      </c>
      <c r="N267" s="31" t="str">
        <f t="shared" si="87"/>
        <v>البيان</v>
      </c>
      <c r="O267" s="31" t="str">
        <f t="shared" si="87"/>
        <v>موز 3 - 2007 (زينه ) 
ح 1</v>
      </c>
      <c r="P267" s="31" t="str">
        <f t="shared" si="87"/>
        <v>موز 3 - 2007 (زينه ) 
ح 2</v>
      </c>
      <c r="Q267" s="31" t="str">
        <f t="shared" si="87"/>
        <v>موز 3 - 2007 (زينه ) 
ح 3</v>
      </c>
      <c r="R267" s="31" t="str">
        <f t="shared" si="87"/>
        <v>موز 3 - 2007 (زينه ) 
ح 4</v>
      </c>
      <c r="S267" s="31" t="str">
        <f t="shared" si="87"/>
        <v>موز 7 - 2008 (زينه ) 
ح 7</v>
      </c>
      <c r="T267" s="31">
        <f t="shared" si="87"/>
        <v>0</v>
      </c>
      <c r="U267" s="31" t="str">
        <f t="shared" si="87"/>
        <v>اجمالى</v>
      </c>
    </row>
    <row r="268" spans="1:21" ht="15.75">
      <c r="A268" s="1">
        <f>+A262+1</f>
        <v>2553</v>
      </c>
      <c r="B268" s="2"/>
      <c r="C268" s="3" t="s">
        <v>92</v>
      </c>
      <c r="D268" s="4"/>
      <c r="E268" s="3"/>
      <c r="F268" s="5">
        <v>1E-13</v>
      </c>
      <c r="G268" s="5">
        <v>9.9999999999999998E-13</v>
      </c>
      <c r="H268" s="5">
        <f>F268-G268</f>
        <v>-9E-13</v>
      </c>
      <c r="I268" s="5">
        <f>H268/1.2</f>
        <v>-7.5000000000000004E-13</v>
      </c>
      <c r="J268" s="5"/>
      <c r="K268" s="5">
        <f>+I268*J268/1000</f>
        <v>0</v>
      </c>
      <c r="L268" s="6"/>
      <c r="M268" s="5"/>
      <c r="N268" s="6" t="s">
        <v>20</v>
      </c>
      <c r="O268" s="6"/>
      <c r="P268" s="6"/>
      <c r="Q268" s="6"/>
      <c r="R268" s="6"/>
      <c r="S268" s="6"/>
      <c r="T268" s="6"/>
      <c r="U268" s="6">
        <f>SUM(O268:T268)</f>
        <v>0</v>
      </c>
    </row>
    <row r="269" spans="1:21" ht="15">
      <c r="N269" s="6" t="s">
        <v>21</v>
      </c>
      <c r="O269" s="6">
        <f>+O268*L268</f>
        <v>0</v>
      </c>
      <c r="P269" s="6">
        <f>+P268*L268</f>
        <v>0</v>
      </c>
      <c r="Q269" s="6">
        <f>+Q268*L268</f>
        <v>0</v>
      </c>
      <c r="R269" s="6">
        <f>+R268*L268</f>
        <v>0</v>
      </c>
      <c r="S269" s="6">
        <f>+S268*L268</f>
        <v>0</v>
      </c>
      <c r="T269" s="6">
        <f>+T268*L268</f>
        <v>0</v>
      </c>
      <c r="U269" s="6">
        <f>SUM(O269:T269)</f>
        <v>0</v>
      </c>
    </row>
    <row r="270" spans="1:21" ht="15">
      <c r="N270" s="6" t="s">
        <v>22</v>
      </c>
      <c r="O270" s="6">
        <f t="shared" ref="O270:T270" si="88">+O269/1.2</f>
        <v>0</v>
      </c>
      <c r="P270" s="6">
        <f t="shared" si="88"/>
        <v>0</v>
      </c>
      <c r="Q270" s="6">
        <f t="shared" si="88"/>
        <v>0</v>
      </c>
      <c r="R270" s="6">
        <f t="shared" si="88"/>
        <v>0</v>
      </c>
      <c r="S270" s="6">
        <f t="shared" si="88"/>
        <v>0</v>
      </c>
      <c r="T270" s="6">
        <f t="shared" si="88"/>
        <v>0</v>
      </c>
      <c r="U270" s="6">
        <f>SUM(O270:T270)</f>
        <v>0</v>
      </c>
    </row>
    <row r="271" spans="1:21" ht="15">
      <c r="N271" s="6" t="s">
        <v>23</v>
      </c>
      <c r="O271" s="6">
        <f>O270/1000*J268</f>
        <v>0</v>
      </c>
      <c r="P271" s="6">
        <f>P270/1000*J268</f>
        <v>0</v>
      </c>
      <c r="Q271" s="6">
        <f>Q270/1000*J268</f>
        <v>0</v>
      </c>
      <c r="R271" s="6">
        <f>R270/1000*J268</f>
        <v>0</v>
      </c>
      <c r="S271" s="6">
        <f>S270/1000*J268</f>
        <v>0</v>
      </c>
      <c r="T271" s="6">
        <f>T270/1000*J268</f>
        <v>0</v>
      </c>
      <c r="U271" s="6">
        <f>SUM(O271:T271)</f>
        <v>0</v>
      </c>
    </row>
    <row r="272" spans="1:21" ht="15">
      <c r="N272" s="6" t="s">
        <v>16</v>
      </c>
      <c r="O272" s="6">
        <f>+O269/H268*M268</f>
        <v>0</v>
      </c>
      <c r="P272" s="6">
        <f>+P269/H268*M268</f>
        <v>0</v>
      </c>
      <c r="Q272" s="6">
        <f>+Q269/H268*M268</f>
        <v>0</v>
      </c>
      <c r="R272" s="6">
        <f>+R269/H268*M268</f>
        <v>0</v>
      </c>
      <c r="S272" s="6">
        <f>+S269/H268*M268</f>
        <v>0</v>
      </c>
      <c r="T272" s="6">
        <f>+T269/H268*M268</f>
        <v>0</v>
      </c>
      <c r="U272" s="6">
        <f>SUM(O272:T272)</f>
        <v>0</v>
      </c>
    </row>
    <row r="273" spans="1:21">
      <c r="A273" s="31" t="str">
        <f t="shared" ref="A273:U273" si="89">A267</f>
        <v>رقم
الاذن</v>
      </c>
      <c r="B273" s="31" t="str">
        <f t="shared" si="89"/>
        <v>التاريخ</v>
      </c>
      <c r="C273" s="31" t="str">
        <f t="shared" si="89"/>
        <v>المزرعة</v>
      </c>
      <c r="D273" s="31" t="str">
        <f t="shared" si="89"/>
        <v>اسم العميل</v>
      </c>
      <c r="E273" s="31" t="str">
        <f t="shared" si="89"/>
        <v>عدد
السيارات</v>
      </c>
      <c r="F273" s="31" t="str">
        <f t="shared" si="89"/>
        <v>اجمالىالحمولة
 ( بالطن )</v>
      </c>
      <c r="G273" s="31" t="str">
        <f t="shared" si="89"/>
        <v>وزن السيارة
فارغ ( بالطن )</v>
      </c>
      <c r="H273" s="31" t="str">
        <f t="shared" si="89"/>
        <v>الوزن
 قائم</v>
      </c>
      <c r="I273" s="31" t="str">
        <f t="shared" si="89"/>
        <v>الوزن
 الصافى</v>
      </c>
      <c r="J273" s="31" t="str">
        <f t="shared" si="89"/>
        <v>السعر</v>
      </c>
      <c r="K273" s="31" t="str">
        <f t="shared" si="89"/>
        <v>القيمه</v>
      </c>
      <c r="L273" s="31" t="str">
        <f t="shared" si="89"/>
        <v>متوسط 
الوزن</v>
      </c>
      <c r="M273" s="31" t="str">
        <f t="shared" si="89"/>
        <v>العيوش</v>
      </c>
      <c r="N273" s="31" t="str">
        <f t="shared" si="89"/>
        <v>البيان</v>
      </c>
      <c r="O273" s="31" t="str">
        <f t="shared" si="89"/>
        <v>موز 3 - 2007 (زينه ) 
ح 1</v>
      </c>
      <c r="P273" s="31" t="str">
        <f t="shared" si="89"/>
        <v>موز 3 - 2007 (زينه ) 
ح 2</v>
      </c>
      <c r="Q273" s="31" t="str">
        <f t="shared" si="89"/>
        <v>موز 3 - 2007 (زينه ) 
ح 3</v>
      </c>
      <c r="R273" s="31" t="str">
        <f t="shared" si="89"/>
        <v>موز 3 - 2007 (زينه ) 
ح 4</v>
      </c>
      <c r="S273" s="31" t="str">
        <f t="shared" si="89"/>
        <v>موز 7 - 2008 (زينه ) 
ح 7</v>
      </c>
      <c r="T273" s="31">
        <f t="shared" si="89"/>
        <v>0</v>
      </c>
      <c r="U273" s="31" t="str">
        <f t="shared" si="89"/>
        <v>اجمالى</v>
      </c>
    </row>
    <row r="274" spans="1:21" ht="15.75">
      <c r="A274" s="1">
        <f>+A268+1</f>
        <v>2554</v>
      </c>
      <c r="B274" s="2"/>
      <c r="C274" s="3" t="s">
        <v>92</v>
      </c>
      <c r="D274" s="4"/>
      <c r="E274" s="3"/>
      <c r="F274" s="5">
        <v>1E-13</v>
      </c>
      <c r="G274" s="5">
        <v>9.9999999999999998E-13</v>
      </c>
      <c r="H274" s="5">
        <f>F274-G274</f>
        <v>-9E-13</v>
      </c>
      <c r="I274" s="5">
        <f>H274/1.2</f>
        <v>-7.5000000000000004E-13</v>
      </c>
      <c r="J274" s="5"/>
      <c r="K274" s="5">
        <f>+I274*J274/1000</f>
        <v>0</v>
      </c>
      <c r="L274" s="6"/>
      <c r="M274" s="5"/>
      <c r="N274" s="6" t="s">
        <v>20</v>
      </c>
      <c r="O274" s="6"/>
      <c r="P274" s="6"/>
      <c r="Q274" s="6"/>
      <c r="R274" s="6"/>
      <c r="S274" s="6"/>
      <c r="T274" s="6"/>
      <c r="U274" s="6">
        <f>SUM(O274:T274)</f>
        <v>0</v>
      </c>
    </row>
    <row r="275" spans="1:21" ht="15">
      <c r="N275" s="6" t="s">
        <v>21</v>
      </c>
      <c r="O275" s="6">
        <f>+O274*L274</f>
        <v>0</v>
      </c>
      <c r="P275" s="6">
        <f>+P274*L274</f>
        <v>0</v>
      </c>
      <c r="Q275" s="6">
        <f>+Q274*L274</f>
        <v>0</v>
      </c>
      <c r="R275" s="6">
        <f>+R274*L274</f>
        <v>0</v>
      </c>
      <c r="S275" s="6">
        <f>+S274*L274</f>
        <v>0</v>
      </c>
      <c r="T275" s="6">
        <f>+T274*L274</f>
        <v>0</v>
      </c>
      <c r="U275" s="6">
        <f>SUM(O275:T275)</f>
        <v>0</v>
      </c>
    </row>
    <row r="276" spans="1:21" ht="15">
      <c r="N276" s="6" t="s">
        <v>22</v>
      </c>
      <c r="O276" s="6">
        <f t="shared" ref="O276:T276" si="90">+O275/1.2</f>
        <v>0</v>
      </c>
      <c r="P276" s="6">
        <f t="shared" si="90"/>
        <v>0</v>
      </c>
      <c r="Q276" s="6">
        <f t="shared" si="90"/>
        <v>0</v>
      </c>
      <c r="R276" s="6">
        <f t="shared" si="90"/>
        <v>0</v>
      </c>
      <c r="S276" s="6">
        <f t="shared" si="90"/>
        <v>0</v>
      </c>
      <c r="T276" s="6">
        <f t="shared" si="90"/>
        <v>0</v>
      </c>
      <c r="U276" s="6">
        <f>SUM(O276:T276)</f>
        <v>0</v>
      </c>
    </row>
    <row r="277" spans="1:21" ht="15">
      <c r="N277" s="6" t="s">
        <v>23</v>
      </c>
      <c r="O277" s="6">
        <f>O276/1000*J274</f>
        <v>0</v>
      </c>
      <c r="P277" s="6">
        <f>P276/1000*J274</f>
        <v>0</v>
      </c>
      <c r="Q277" s="6">
        <f>Q276/1000*J274</f>
        <v>0</v>
      </c>
      <c r="R277" s="6">
        <f>R276/1000*J274</f>
        <v>0</v>
      </c>
      <c r="S277" s="6">
        <f>S276/1000*J274</f>
        <v>0</v>
      </c>
      <c r="T277" s="6">
        <f>T276/1000*J274</f>
        <v>0</v>
      </c>
      <c r="U277" s="6">
        <f>SUM(O277:T277)</f>
        <v>0</v>
      </c>
    </row>
    <row r="278" spans="1:21" ht="15">
      <c r="N278" s="6" t="s">
        <v>16</v>
      </c>
      <c r="O278" s="6">
        <f>+O275/H274*M274</f>
        <v>0</v>
      </c>
      <c r="P278" s="6">
        <f>+P275/H274*M274</f>
        <v>0</v>
      </c>
      <c r="Q278" s="6">
        <f>+Q275/H274*M274</f>
        <v>0</v>
      </c>
      <c r="R278" s="6">
        <f>+R275/H274*M274</f>
        <v>0</v>
      </c>
      <c r="S278" s="6">
        <f>+S275/H274*M274</f>
        <v>0</v>
      </c>
      <c r="T278" s="6">
        <f>+T275/H274*M274</f>
        <v>0</v>
      </c>
      <c r="U278" s="6">
        <f>SUM(O278:T278)</f>
        <v>0</v>
      </c>
    </row>
    <row r="279" spans="1:21">
      <c r="A279" s="31" t="str">
        <f t="shared" ref="A279:U279" si="91">A273</f>
        <v>رقم
الاذن</v>
      </c>
      <c r="B279" s="31" t="str">
        <f t="shared" si="91"/>
        <v>التاريخ</v>
      </c>
      <c r="C279" s="31" t="str">
        <f t="shared" si="91"/>
        <v>المزرعة</v>
      </c>
      <c r="D279" s="31" t="str">
        <f t="shared" si="91"/>
        <v>اسم العميل</v>
      </c>
      <c r="E279" s="31" t="str">
        <f t="shared" si="91"/>
        <v>عدد
السيارات</v>
      </c>
      <c r="F279" s="31" t="str">
        <f t="shared" si="91"/>
        <v>اجمالىالحمولة
 ( بالطن )</v>
      </c>
      <c r="G279" s="31" t="str">
        <f t="shared" si="91"/>
        <v>وزن السيارة
فارغ ( بالطن )</v>
      </c>
      <c r="H279" s="31" t="str">
        <f t="shared" si="91"/>
        <v>الوزن
 قائم</v>
      </c>
      <c r="I279" s="31" t="str">
        <f t="shared" si="91"/>
        <v>الوزن
 الصافى</v>
      </c>
      <c r="J279" s="31" t="str">
        <f t="shared" si="91"/>
        <v>السعر</v>
      </c>
      <c r="K279" s="31" t="str">
        <f t="shared" si="91"/>
        <v>القيمه</v>
      </c>
      <c r="L279" s="31" t="str">
        <f t="shared" si="91"/>
        <v>متوسط 
الوزن</v>
      </c>
      <c r="M279" s="31" t="str">
        <f t="shared" si="91"/>
        <v>العيوش</v>
      </c>
      <c r="N279" s="31" t="str">
        <f t="shared" si="91"/>
        <v>البيان</v>
      </c>
      <c r="O279" s="31" t="str">
        <f t="shared" si="91"/>
        <v>موز 3 - 2007 (زينه ) 
ح 1</v>
      </c>
      <c r="P279" s="31" t="str">
        <f t="shared" si="91"/>
        <v>موز 3 - 2007 (زينه ) 
ح 2</v>
      </c>
      <c r="Q279" s="31" t="str">
        <f t="shared" si="91"/>
        <v>موز 3 - 2007 (زينه ) 
ح 3</v>
      </c>
      <c r="R279" s="31" t="str">
        <f t="shared" si="91"/>
        <v>موز 3 - 2007 (زينه ) 
ح 4</v>
      </c>
      <c r="S279" s="31" t="str">
        <f t="shared" si="91"/>
        <v>موز 7 - 2008 (زينه ) 
ح 7</v>
      </c>
      <c r="T279" s="31">
        <f t="shared" si="91"/>
        <v>0</v>
      </c>
      <c r="U279" s="31" t="str">
        <f t="shared" si="91"/>
        <v>اجمالى</v>
      </c>
    </row>
    <row r="280" spans="1:21" ht="15.75">
      <c r="A280" s="1">
        <f>+A274+1</f>
        <v>2555</v>
      </c>
      <c r="B280" s="2"/>
      <c r="C280" s="3" t="s">
        <v>92</v>
      </c>
      <c r="D280" s="4"/>
      <c r="E280" s="3"/>
      <c r="F280" s="5">
        <v>1E-13</v>
      </c>
      <c r="G280" s="5">
        <v>9.9999999999999998E-13</v>
      </c>
      <c r="H280" s="5">
        <f>F280-G280</f>
        <v>-9E-13</v>
      </c>
      <c r="I280" s="5">
        <f>H280/1.2</f>
        <v>-7.5000000000000004E-13</v>
      </c>
      <c r="J280" s="5"/>
      <c r="K280" s="5">
        <f>+I280*J280/1000</f>
        <v>0</v>
      </c>
      <c r="L280" s="6"/>
      <c r="M280" s="5"/>
      <c r="N280" s="6" t="s">
        <v>20</v>
      </c>
      <c r="O280" s="6"/>
      <c r="P280" s="6"/>
      <c r="Q280" s="6"/>
      <c r="R280" s="6"/>
      <c r="S280" s="6"/>
      <c r="T280" s="6"/>
      <c r="U280" s="6">
        <f>SUM(O280:T280)</f>
        <v>0</v>
      </c>
    </row>
    <row r="281" spans="1:21" ht="15">
      <c r="N281" s="6" t="s">
        <v>21</v>
      </c>
      <c r="O281" s="6">
        <f>+O280*L280</f>
        <v>0</v>
      </c>
      <c r="P281" s="6">
        <f>+P280*L280</f>
        <v>0</v>
      </c>
      <c r="Q281" s="6">
        <f>+Q280*L280</f>
        <v>0</v>
      </c>
      <c r="R281" s="6">
        <f>+R280*L280</f>
        <v>0</v>
      </c>
      <c r="S281" s="6">
        <f>+S280*L280</f>
        <v>0</v>
      </c>
      <c r="T281" s="6">
        <f>+T280*L280</f>
        <v>0</v>
      </c>
      <c r="U281" s="6">
        <f>SUM(O281:T281)</f>
        <v>0</v>
      </c>
    </row>
    <row r="282" spans="1:21" ht="15">
      <c r="N282" s="6" t="s">
        <v>22</v>
      </c>
      <c r="O282" s="6">
        <f t="shared" ref="O282:T282" si="92">+O281/1.2</f>
        <v>0</v>
      </c>
      <c r="P282" s="6">
        <f t="shared" si="92"/>
        <v>0</v>
      </c>
      <c r="Q282" s="6">
        <f t="shared" si="92"/>
        <v>0</v>
      </c>
      <c r="R282" s="6">
        <f t="shared" si="92"/>
        <v>0</v>
      </c>
      <c r="S282" s="6">
        <f t="shared" si="92"/>
        <v>0</v>
      </c>
      <c r="T282" s="6">
        <f t="shared" si="92"/>
        <v>0</v>
      </c>
      <c r="U282" s="6">
        <f>SUM(O282:T282)</f>
        <v>0</v>
      </c>
    </row>
    <row r="283" spans="1:21" ht="15">
      <c r="N283" s="6" t="s">
        <v>23</v>
      </c>
      <c r="O283" s="6">
        <f>O282/1000*J280</f>
        <v>0</v>
      </c>
      <c r="P283" s="6">
        <f>P282/1000*J280</f>
        <v>0</v>
      </c>
      <c r="Q283" s="6">
        <f>Q282/1000*J280</f>
        <v>0</v>
      </c>
      <c r="R283" s="6">
        <f>R282/1000*J280</f>
        <v>0</v>
      </c>
      <c r="S283" s="6">
        <f>S282/1000*J280</f>
        <v>0</v>
      </c>
      <c r="T283" s="6">
        <f>T282/1000*J280</f>
        <v>0</v>
      </c>
      <c r="U283" s="6">
        <f>SUM(O283:T283)</f>
        <v>0</v>
      </c>
    </row>
    <row r="284" spans="1:21" ht="15">
      <c r="N284" s="6" t="s">
        <v>16</v>
      </c>
      <c r="O284" s="6">
        <f>+O281/H280*M280</f>
        <v>0</v>
      </c>
      <c r="P284" s="6">
        <f>+P281/H280*M280</f>
        <v>0</v>
      </c>
      <c r="Q284" s="6">
        <f>+Q281/H280*M280</f>
        <v>0</v>
      </c>
      <c r="R284" s="6">
        <f>+R281/H280*M280</f>
        <v>0</v>
      </c>
      <c r="S284" s="6">
        <f>+S281/H280*M280</f>
        <v>0</v>
      </c>
      <c r="T284" s="6">
        <f>+T281/H280*M280</f>
        <v>0</v>
      </c>
      <c r="U284" s="6">
        <f>SUM(O284:T284)</f>
        <v>0</v>
      </c>
    </row>
    <row r="285" spans="1:21">
      <c r="A285" s="31" t="str">
        <f t="shared" ref="A285:U285" si="93">A279</f>
        <v>رقم
الاذن</v>
      </c>
      <c r="B285" s="31" t="str">
        <f t="shared" si="93"/>
        <v>التاريخ</v>
      </c>
      <c r="C285" s="31" t="str">
        <f t="shared" si="93"/>
        <v>المزرعة</v>
      </c>
      <c r="D285" s="31" t="str">
        <f t="shared" si="93"/>
        <v>اسم العميل</v>
      </c>
      <c r="E285" s="31" t="str">
        <f t="shared" si="93"/>
        <v>عدد
السيارات</v>
      </c>
      <c r="F285" s="31" t="str">
        <f t="shared" si="93"/>
        <v>اجمالىالحمولة
 ( بالطن )</v>
      </c>
      <c r="G285" s="31" t="str">
        <f t="shared" si="93"/>
        <v>وزن السيارة
فارغ ( بالطن )</v>
      </c>
      <c r="H285" s="31" t="str">
        <f t="shared" si="93"/>
        <v>الوزن
 قائم</v>
      </c>
      <c r="I285" s="31" t="str">
        <f t="shared" si="93"/>
        <v>الوزن
 الصافى</v>
      </c>
      <c r="J285" s="31" t="str">
        <f t="shared" si="93"/>
        <v>السعر</v>
      </c>
      <c r="K285" s="31" t="str">
        <f t="shared" si="93"/>
        <v>القيمه</v>
      </c>
      <c r="L285" s="31" t="str">
        <f t="shared" si="93"/>
        <v>متوسط 
الوزن</v>
      </c>
      <c r="M285" s="31" t="str">
        <f t="shared" si="93"/>
        <v>العيوش</v>
      </c>
      <c r="N285" s="31" t="str">
        <f t="shared" si="93"/>
        <v>البيان</v>
      </c>
      <c r="O285" s="31" t="str">
        <f t="shared" si="93"/>
        <v>موز 3 - 2007 (زينه ) 
ح 1</v>
      </c>
      <c r="P285" s="31" t="str">
        <f t="shared" si="93"/>
        <v>موز 3 - 2007 (زينه ) 
ح 2</v>
      </c>
      <c r="Q285" s="31" t="str">
        <f t="shared" si="93"/>
        <v>موز 3 - 2007 (زينه ) 
ح 3</v>
      </c>
      <c r="R285" s="31" t="str">
        <f t="shared" si="93"/>
        <v>موز 3 - 2007 (زينه ) 
ح 4</v>
      </c>
      <c r="S285" s="31" t="str">
        <f t="shared" si="93"/>
        <v>موز 7 - 2008 (زينه ) 
ح 7</v>
      </c>
      <c r="T285" s="31">
        <f t="shared" si="93"/>
        <v>0</v>
      </c>
      <c r="U285" s="31" t="str">
        <f t="shared" si="93"/>
        <v>اجمالى</v>
      </c>
    </row>
    <row r="286" spans="1:21" ht="15.75">
      <c r="A286" s="1">
        <f>+A280+1</f>
        <v>2556</v>
      </c>
      <c r="B286" s="2"/>
      <c r="C286" s="3" t="s">
        <v>92</v>
      </c>
      <c r="D286" s="4"/>
      <c r="E286" s="3"/>
      <c r="F286" s="5">
        <v>1E-13</v>
      </c>
      <c r="G286" s="5">
        <v>9.9999999999999998E-13</v>
      </c>
      <c r="H286" s="5">
        <f>F286-G286</f>
        <v>-9E-13</v>
      </c>
      <c r="I286" s="5">
        <f>H286/1.2</f>
        <v>-7.5000000000000004E-13</v>
      </c>
      <c r="J286" s="5"/>
      <c r="K286" s="5">
        <f>+I286*J286/1000</f>
        <v>0</v>
      </c>
      <c r="L286" s="6"/>
      <c r="M286" s="5"/>
      <c r="N286" s="6" t="s">
        <v>20</v>
      </c>
      <c r="O286" s="6"/>
      <c r="P286" s="6"/>
      <c r="Q286" s="6"/>
      <c r="R286" s="6"/>
      <c r="S286" s="6"/>
      <c r="T286" s="6"/>
      <c r="U286" s="6">
        <f>SUM(O286:T286)</f>
        <v>0</v>
      </c>
    </row>
    <row r="287" spans="1:21" ht="15">
      <c r="N287" s="6" t="s">
        <v>21</v>
      </c>
      <c r="O287" s="6">
        <f>+O286*L286</f>
        <v>0</v>
      </c>
      <c r="P287" s="6">
        <f>+P286*L286</f>
        <v>0</v>
      </c>
      <c r="Q287" s="6">
        <f>+Q286*L286</f>
        <v>0</v>
      </c>
      <c r="R287" s="6">
        <f>+R286*L286</f>
        <v>0</v>
      </c>
      <c r="S287" s="6">
        <f>+S286*L286</f>
        <v>0</v>
      </c>
      <c r="T287" s="6">
        <f>+T286*L286</f>
        <v>0</v>
      </c>
      <c r="U287" s="6">
        <f>SUM(O287:T287)</f>
        <v>0</v>
      </c>
    </row>
    <row r="288" spans="1:21" ht="15">
      <c r="N288" s="6" t="s">
        <v>22</v>
      </c>
      <c r="O288" s="6">
        <f t="shared" ref="O288:T288" si="94">+O287/1.2</f>
        <v>0</v>
      </c>
      <c r="P288" s="6">
        <f t="shared" si="94"/>
        <v>0</v>
      </c>
      <c r="Q288" s="6">
        <f t="shared" si="94"/>
        <v>0</v>
      </c>
      <c r="R288" s="6">
        <f t="shared" si="94"/>
        <v>0</v>
      </c>
      <c r="S288" s="6">
        <f t="shared" si="94"/>
        <v>0</v>
      </c>
      <c r="T288" s="6">
        <f t="shared" si="94"/>
        <v>0</v>
      </c>
      <c r="U288" s="6">
        <f>SUM(O288:T288)</f>
        <v>0</v>
      </c>
    </row>
    <row r="289" spans="1:21" ht="15">
      <c r="N289" s="6" t="s">
        <v>23</v>
      </c>
      <c r="O289" s="6">
        <f>O288/1000*J286</f>
        <v>0</v>
      </c>
      <c r="P289" s="6">
        <f>P288/1000*J286</f>
        <v>0</v>
      </c>
      <c r="Q289" s="6">
        <f>Q288/1000*J286</f>
        <v>0</v>
      </c>
      <c r="R289" s="6">
        <f>R288/1000*J286</f>
        <v>0</v>
      </c>
      <c r="S289" s="6">
        <f>S288/1000*J286</f>
        <v>0</v>
      </c>
      <c r="T289" s="6">
        <f>T288/1000*J286</f>
        <v>0</v>
      </c>
      <c r="U289" s="6">
        <f>SUM(O289:T289)</f>
        <v>0</v>
      </c>
    </row>
    <row r="290" spans="1:21" ht="15">
      <c r="N290" s="6" t="s">
        <v>16</v>
      </c>
      <c r="O290" s="6">
        <f>+O287/H286*M286</f>
        <v>0</v>
      </c>
      <c r="P290" s="6">
        <f>+P287/H286*M286</f>
        <v>0</v>
      </c>
      <c r="Q290" s="6">
        <f>+Q287/H286*M286</f>
        <v>0</v>
      </c>
      <c r="R290" s="6">
        <f>+R287/H286*M286</f>
        <v>0</v>
      </c>
      <c r="S290" s="6">
        <f>+S287/H286*M286</f>
        <v>0</v>
      </c>
      <c r="T290" s="6">
        <f>+T287/H286*M286</f>
        <v>0</v>
      </c>
      <c r="U290" s="6">
        <f>SUM(O290:T290)</f>
        <v>0</v>
      </c>
    </row>
    <row r="291" spans="1:21">
      <c r="A291" s="31" t="str">
        <f t="shared" ref="A291:U291" si="95">A285</f>
        <v>رقم
الاذن</v>
      </c>
      <c r="B291" s="31" t="str">
        <f t="shared" si="95"/>
        <v>التاريخ</v>
      </c>
      <c r="C291" s="31" t="str">
        <f t="shared" si="95"/>
        <v>المزرعة</v>
      </c>
      <c r="D291" s="31" t="str">
        <f t="shared" si="95"/>
        <v>اسم العميل</v>
      </c>
      <c r="E291" s="31" t="str">
        <f t="shared" si="95"/>
        <v>عدد
السيارات</v>
      </c>
      <c r="F291" s="31" t="str">
        <f t="shared" si="95"/>
        <v>اجمالىالحمولة
 ( بالطن )</v>
      </c>
      <c r="G291" s="31" t="str">
        <f t="shared" si="95"/>
        <v>وزن السيارة
فارغ ( بالطن )</v>
      </c>
      <c r="H291" s="31" t="str">
        <f t="shared" si="95"/>
        <v>الوزن
 قائم</v>
      </c>
      <c r="I291" s="31" t="str">
        <f t="shared" si="95"/>
        <v>الوزن
 الصافى</v>
      </c>
      <c r="J291" s="31" t="str">
        <f t="shared" si="95"/>
        <v>السعر</v>
      </c>
      <c r="K291" s="31" t="str">
        <f t="shared" si="95"/>
        <v>القيمه</v>
      </c>
      <c r="L291" s="31" t="str">
        <f t="shared" si="95"/>
        <v>متوسط 
الوزن</v>
      </c>
      <c r="M291" s="31" t="str">
        <f t="shared" si="95"/>
        <v>العيوش</v>
      </c>
      <c r="N291" s="31" t="str">
        <f t="shared" si="95"/>
        <v>البيان</v>
      </c>
      <c r="O291" s="31" t="str">
        <f t="shared" si="95"/>
        <v>موز 3 - 2007 (زينه ) 
ح 1</v>
      </c>
      <c r="P291" s="31" t="str">
        <f t="shared" si="95"/>
        <v>موز 3 - 2007 (زينه ) 
ح 2</v>
      </c>
      <c r="Q291" s="31" t="str">
        <f t="shared" si="95"/>
        <v>موز 3 - 2007 (زينه ) 
ح 3</v>
      </c>
      <c r="R291" s="31" t="str">
        <f t="shared" si="95"/>
        <v>موز 3 - 2007 (زينه ) 
ح 4</v>
      </c>
      <c r="S291" s="31" t="str">
        <f t="shared" si="95"/>
        <v>موز 7 - 2008 (زينه ) 
ح 7</v>
      </c>
      <c r="T291" s="31">
        <f t="shared" si="95"/>
        <v>0</v>
      </c>
      <c r="U291" s="31" t="str">
        <f t="shared" si="95"/>
        <v>اجمالى</v>
      </c>
    </row>
    <row r="292" spans="1:21" ht="15.75">
      <c r="A292" s="1">
        <f>+A286+1</f>
        <v>2557</v>
      </c>
      <c r="B292" s="2"/>
      <c r="C292" s="3" t="s">
        <v>92</v>
      </c>
      <c r="D292" s="4"/>
      <c r="E292" s="3"/>
      <c r="F292" s="5">
        <v>1E-13</v>
      </c>
      <c r="G292" s="5">
        <v>9.9999999999999998E-13</v>
      </c>
      <c r="H292" s="5">
        <f>F292-G292</f>
        <v>-9E-13</v>
      </c>
      <c r="I292" s="5">
        <f>H292/1.2</f>
        <v>-7.5000000000000004E-13</v>
      </c>
      <c r="J292" s="5"/>
      <c r="K292" s="5">
        <f>+I292*J292/1000</f>
        <v>0</v>
      </c>
      <c r="L292" s="6"/>
      <c r="M292" s="5"/>
      <c r="N292" s="6" t="s">
        <v>20</v>
      </c>
      <c r="O292" s="6"/>
      <c r="P292" s="6"/>
      <c r="Q292" s="6"/>
      <c r="R292" s="6"/>
      <c r="S292" s="6"/>
      <c r="T292" s="6"/>
      <c r="U292" s="6">
        <f>SUM(O292:T292)</f>
        <v>0</v>
      </c>
    </row>
    <row r="293" spans="1:21" ht="15">
      <c r="N293" s="6" t="s">
        <v>21</v>
      </c>
      <c r="O293" s="6">
        <f>+O292*L292</f>
        <v>0</v>
      </c>
      <c r="P293" s="6">
        <f>+P292*L292</f>
        <v>0</v>
      </c>
      <c r="Q293" s="6">
        <f>+Q292*L292</f>
        <v>0</v>
      </c>
      <c r="R293" s="6">
        <f>+R292*L292</f>
        <v>0</v>
      </c>
      <c r="S293" s="6">
        <f>+S292*L292</f>
        <v>0</v>
      </c>
      <c r="T293" s="6">
        <f>+T292*L292</f>
        <v>0</v>
      </c>
      <c r="U293" s="6">
        <f>SUM(O293:T293)</f>
        <v>0</v>
      </c>
    </row>
    <row r="294" spans="1:21" ht="15">
      <c r="N294" s="6" t="s">
        <v>22</v>
      </c>
      <c r="O294" s="6">
        <f t="shared" ref="O294:T294" si="96">+O293/1.2</f>
        <v>0</v>
      </c>
      <c r="P294" s="6">
        <f t="shared" si="96"/>
        <v>0</v>
      </c>
      <c r="Q294" s="6">
        <f t="shared" si="96"/>
        <v>0</v>
      </c>
      <c r="R294" s="6">
        <f t="shared" si="96"/>
        <v>0</v>
      </c>
      <c r="S294" s="6">
        <f t="shared" si="96"/>
        <v>0</v>
      </c>
      <c r="T294" s="6">
        <f t="shared" si="96"/>
        <v>0</v>
      </c>
      <c r="U294" s="6">
        <f>SUM(O294:T294)</f>
        <v>0</v>
      </c>
    </row>
    <row r="295" spans="1:21" ht="15">
      <c r="N295" s="6" t="s">
        <v>23</v>
      </c>
      <c r="O295" s="6">
        <f>O294/1000*J292</f>
        <v>0</v>
      </c>
      <c r="P295" s="6">
        <f>P294/1000*J292</f>
        <v>0</v>
      </c>
      <c r="Q295" s="6">
        <f>Q294/1000*J292</f>
        <v>0</v>
      </c>
      <c r="R295" s="6">
        <f>R294/1000*J292</f>
        <v>0</v>
      </c>
      <c r="S295" s="6">
        <f>S294/1000*J292</f>
        <v>0</v>
      </c>
      <c r="T295" s="6">
        <f>T294/1000*J292</f>
        <v>0</v>
      </c>
      <c r="U295" s="6">
        <f>SUM(O295:T295)</f>
        <v>0</v>
      </c>
    </row>
    <row r="296" spans="1:21" ht="15">
      <c r="N296" s="6" t="s">
        <v>16</v>
      </c>
      <c r="O296" s="6">
        <f>+O293/H292*M292</f>
        <v>0</v>
      </c>
      <c r="P296" s="6">
        <f>+P293/H292*M292</f>
        <v>0</v>
      </c>
      <c r="Q296" s="6">
        <f>+Q293/H292*M292</f>
        <v>0</v>
      </c>
      <c r="R296" s="6">
        <f>+R293/H292*M292</f>
        <v>0</v>
      </c>
      <c r="S296" s="6">
        <f>+S293/H292*M292</f>
        <v>0</v>
      </c>
      <c r="T296" s="6">
        <f>+T293/H292*M292</f>
        <v>0</v>
      </c>
      <c r="U296" s="6">
        <f>SUM(O296:T296)</f>
        <v>0</v>
      </c>
    </row>
    <row r="297" spans="1:21">
      <c r="A297" s="31" t="str">
        <f t="shared" ref="A297:U297" si="97">A291</f>
        <v>رقم
الاذن</v>
      </c>
      <c r="B297" s="31" t="str">
        <f t="shared" si="97"/>
        <v>التاريخ</v>
      </c>
      <c r="C297" s="31" t="str">
        <f t="shared" si="97"/>
        <v>المزرعة</v>
      </c>
      <c r="D297" s="31" t="str">
        <f t="shared" si="97"/>
        <v>اسم العميل</v>
      </c>
      <c r="E297" s="31" t="str">
        <f t="shared" si="97"/>
        <v>عدد
السيارات</v>
      </c>
      <c r="F297" s="31" t="str">
        <f t="shared" si="97"/>
        <v>اجمالىالحمولة
 ( بالطن )</v>
      </c>
      <c r="G297" s="31" t="str">
        <f t="shared" si="97"/>
        <v>وزن السيارة
فارغ ( بالطن )</v>
      </c>
      <c r="H297" s="31" t="str">
        <f t="shared" si="97"/>
        <v>الوزن
 قائم</v>
      </c>
      <c r="I297" s="31" t="str">
        <f t="shared" si="97"/>
        <v>الوزن
 الصافى</v>
      </c>
      <c r="J297" s="31" t="str">
        <f t="shared" si="97"/>
        <v>السعر</v>
      </c>
      <c r="K297" s="31" t="str">
        <f t="shared" si="97"/>
        <v>القيمه</v>
      </c>
      <c r="L297" s="31" t="str">
        <f t="shared" si="97"/>
        <v>متوسط 
الوزن</v>
      </c>
      <c r="M297" s="31" t="str">
        <f t="shared" si="97"/>
        <v>العيوش</v>
      </c>
      <c r="N297" s="31" t="str">
        <f t="shared" si="97"/>
        <v>البيان</v>
      </c>
      <c r="O297" s="31" t="str">
        <f t="shared" si="97"/>
        <v>موز 3 - 2007 (زينه ) 
ح 1</v>
      </c>
      <c r="P297" s="31" t="str">
        <f t="shared" si="97"/>
        <v>موز 3 - 2007 (زينه ) 
ح 2</v>
      </c>
      <c r="Q297" s="31" t="str">
        <f t="shared" si="97"/>
        <v>موز 3 - 2007 (زينه ) 
ح 3</v>
      </c>
      <c r="R297" s="31" t="str">
        <f t="shared" si="97"/>
        <v>موز 3 - 2007 (زينه ) 
ح 4</v>
      </c>
      <c r="S297" s="31" t="str">
        <f t="shared" si="97"/>
        <v>موز 7 - 2008 (زينه ) 
ح 7</v>
      </c>
      <c r="T297" s="31">
        <f t="shared" si="97"/>
        <v>0</v>
      </c>
      <c r="U297" s="31" t="str">
        <f t="shared" si="97"/>
        <v>اجمالى</v>
      </c>
    </row>
    <row r="298" spans="1:21" ht="15.75">
      <c r="A298" s="1">
        <f>+A292+1</f>
        <v>2558</v>
      </c>
      <c r="B298" s="2"/>
      <c r="C298" s="3" t="s">
        <v>92</v>
      </c>
      <c r="D298" s="4"/>
      <c r="E298" s="3"/>
      <c r="F298" s="5">
        <v>1E-13</v>
      </c>
      <c r="G298" s="5">
        <v>9.9999999999999998E-13</v>
      </c>
      <c r="H298" s="5">
        <f>F298-G298</f>
        <v>-9E-13</v>
      </c>
      <c r="I298" s="5">
        <f>H298/1.2</f>
        <v>-7.5000000000000004E-13</v>
      </c>
      <c r="J298" s="5"/>
      <c r="K298" s="5">
        <f>+I298*J298/1000</f>
        <v>0</v>
      </c>
      <c r="L298" s="6"/>
      <c r="M298" s="5"/>
      <c r="N298" s="6" t="s">
        <v>20</v>
      </c>
      <c r="O298" s="6"/>
      <c r="P298" s="6"/>
      <c r="Q298" s="6"/>
      <c r="R298" s="6"/>
      <c r="S298" s="6"/>
      <c r="T298" s="6"/>
      <c r="U298" s="6">
        <f>SUM(O298:T298)</f>
        <v>0</v>
      </c>
    </row>
    <row r="299" spans="1:21" ht="15">
      <c r="N299" s="6" t="s">
        <v>21</v>
      </c>
      <c r="O299" s="6">
        <f>+O298*L298</f>
        <v>0</v>
      </c>
      <c r="P299" s="6">
        <f>+P298*L298</f>
        <v>0</v>
      </c>
      <c r="Q299" s="6">
        <f>+Q298*L298</f>
        <v>0</v>
      </c>
      <c r="R299" s="6">
        <f>+R298*L298</f>
        <v>0</v>
      </c>
      <c r="S299" s="6">
        <f>+S298*L298</f>
        <v>0</v>
      </c>
      <c r="T299" s="6">
        <f>+T298*L298</f>
        <v>0</v>
      </c>
      <c r="U299" s="6">
        <f>SUM(O299:T299)</f>
        <v>0</v>
      </c>
    </row>
    <row r="300" spans="1:21" ht="15">
      <c r="N300" s="6" t="s">
        <v>22</v>
      </c>
      <c r="O300" s="6">
        <f t="shared" ref="O300:T300" si="98">+O299/1.2</f>
        <v>0</v>
      </c>
      <c r="P300" s="6">
        <f t="shared" si="98"/>
        <v>0</v>
      </c>
      <c r="Q300" s="6">
        <f t="shared" si="98"/>
        <v>0</v>
      </c>
      <c r="R300" s="6">
        <f t="shared" si="98"/>
        <v>0</v>
      </c>
      <c r="S300" s="6">
        <f t="shared" si="98"/>
        <v>0</v>
      </c>
      <c r="T300" s="6">
        <f t="shared" si="98"/>
        <v>0</v>
      </c>
      <c r="U300" s="6">
        <f>SUM(O300:T300)</f>
        <v>0</v>
      </c>
    </row>
    <row r="301" spans="1:21" ht="15">
      <c r="N301" s="6" t="s">
        <v>23</v>
      </c>
      <c r="O301" s="6">
        <f>O300/1000*J298</f>
        <v>0</v>
      </c>
      <c r="P301" s="6">
        <f>P300/1000*J298</f>
        <v>0</v>
      </c>
      <c r="Q301" s="6">
        <f>Q300/1000*J298</f>
        <v>0</v>
      </c>
      <c r="R301" s="6">
        <f>R300/1000*J298</f>
        <v>0</v>
      </c>
      <c r="S301" s="6">
        <f>S300/1000*J298</f>
        <v>0</v>
      </c>
      <c r="T301" s="6">
        <f>T300/1000*J298</f>
        <v>0</v>
      </c>
      <c r="U301" s="6">
        <f>SUM(O301:T301)</f>
        <v>0</v>
      </c>
    </row>
    <row r="302" spans="1:21" ht="15">
      <c r="N302" s="6" t="s">
        <v>16</v>
      </c>
      <c r="O302" s="6">
        <f>+O299/H298*M298</f>
        <v>0</v>
      </c>
      <c r="P302" s="6">
        <f>+P299/H298*M298</f>
        <v>0</v>
      </c>
      <c r="Q302" s="6">
        <f>+Q299/H298*M298</f>
        <v>0</v>
      </c>
      <c r="R302" s="6">
        <f>+R299/H298*M298</f>
        <v>0</v>
      </c>
      <c r="S302" s="6">
        <f>+S299/H298*M298</f>
        <v>0</v>
      </c>
      <c r="T302" s="6">
        <f>+T299/H298*M298</f>
        <v>0</v>
      </c>
      <c r="U302" s="6">
        <f>SUM(O302:T302)</f>
        <v>0</v>
      </c>
    </row>
    <row r="303" spans="1:21">
      <c r="A303" s="31" t="str">
        <f t="shared" ref="A303:U303" si="99">A297</f>
        <v>رقم
الاذن</v>
      </c>
      <c r="B303" s="31" t="str">
        <f t="shared" si="99"/>
        <v>التاريخ</v>
      </c>
      <c r="C303" s="31" t="str">
        <f t="shared" si="99"/>
        <v>المزرعة</v>
      </c>
      <c r="D303" s="31" t="str">
        <f t="shared" si="99"/>
        <v>اسم العميل</v>
      </c>
      <c r="E303" s="31" t="str">
        <f t="shared" si="99"/>
        <v>عدد
السيارات</v>
      </c>
      <c r="F303" s="31" t="str">
        <f t="shared" si="99"/>
        <v>اجمالىالحمولة
 ( بالطن )</v>
      </c>
      <c r="G303" s="31" t="str">
        <f t="shared" si="99"/>
        <v>وزن السيارة
فارغ ( بالطن )</v>
      </c>
      <c r="H303" s="31" t="str">
        <f t="shared" si="99"/>
        <v>الوزن
 قائم</v>
      </c>
      <c r="I303" s="31" t="str">
        <f t="shared" si="99"/>
        <v>الوزن
 الصافى</v>
      </c>
      <c r="J303" s="31" t="str">
        <f t="shared" si="99"/>
        <v>السعر</v>
      </c>
      <c r="K303" s="31" t="str">
        <f t="shared" si="99"/>
        <v>القيمه</v>
      </c>
      <c r="L303" s="31" t="str">
        <f t="shared" si="99"/>
        <v>متوسط 
الوزن</v>
      </c>
      <c r="M303" s="31" t="str">
        <f t="shared" si="99"/>
        <v>العيوش</v>
      </c>
      <c r="N303" s="31" t="str">
        <f t="shared" si="99"/>
        <v>البيان</v>
      </c>
      <c r="O303" s="31" t="str">
        <f t="shared" si="99"/>
        <v>موز 3 - 2007 (زينه ) 
ح 1</v>
      </c>
      <c r="P303" s="31" t="str">
        <f t="shared" si="99"/>
        <v>موز 3 - 2007 (زينه ) 
ح 2</v>
      </c>
      <c r="Q303" s="31" t="str">
        <f t="shared" si="99"/>
        <v>موز 3 - 2007 (زينه ) 
ح 3</v>
      </c>
      <c r="R303" s="31" t="str">
        <f t="shared" si="99"/>
        <v>موز 3 - 2007 (زينه ) 
ح 4</v>
      </c>
      <c r="S303" s="31" t="str">
        <f t="shared" si="99"/>
        <v>موز 7 - 2008 (زينه ) 
ح 7</v>
      </c>
      <c r="T303" s="31">
        <f t="shared" si="99"/>
        <v>0</v>
      </c>
      <c r="U303" s="31" t="str">
        <f t="shared" si="99"/>
        <v>اجمالى</v>
      </c>
    </row>
    <row r="304" spans="1:21" ht="15.75">
      <c r="A304" s="1">
        <f>+A298+1</f>
        <v>2559</v>
      </c>
      <c r="B304" s="2"/>
      <c r="C304" s="3" t="s">
        <v>92</v>
      </c>
      <c r="D304" s="4"/>
      <c r="E304" s="3"/>
      <c r="F304" s="5">
        <v>1E-13</v>
      </c>
      <c r="G304" s="5">
        <v>9.9999999999999998E-13</v>
      </c>
      <c r="H304" s="5">
        <f>F304-G304</f>
        <v>-9E-13</v>
      </c>
      <c r="I304" s="5">
        <f>H304/1.2</f>
        <v>-7.5000000000000004E-13</v>
      </c>
      <c r="J304" s="5"/>
      <c r="K304" s="5">
        <f>+I304*J304/1000</f>
        <v>0</v>
      </c>
      <c r="L304" s="6"/>
      <c r="M304" s="5"/>
      <c r="N304" s="6" t="s">
        <v>20</v>
      </c>
      <c r="O304" s="6"/>
      <c r="P304" s="6"/>
      <c r="Q304" s="6"/>
      <c r="R304" s="6"/>
      <c r="S304" s="6"/>
      <c r="T304" s="6"/>
      <c r="U304" s="6">
        <f>SUM(O304:T304)</f>
        <v>0</v>
      </c>
    </row>
    <row r="305" spans="1:21" ht="15">
      <c r="N305" s="6" t="s">
        <v>21</v>
      </c>
      <c r="O305" s="6">
        <f>+O304*L304</f>
        <v>0</v>
      </c>
      <c r="P305" s="6">
        <f>+P304*L304</f>
        <v>0</v>
      </c>
      <c r="Q305" s="6">
        <f>+Q304*L304</f>
        <v>0</v>
      </c>
      <c r="R305" s="6">
        <f>+R304*L304</f>
        <v>0</v>
      </c>
      <c r="S305" s="6">
        <f>+S304*L304</f>
        <v>0</v>
      </c>
      <c r="T305" s="6">
        <f>+T304*L304</f>
        <v>0</v>
      </c>
      <c r="U305" s="6">
        <f>SUM(O305:T305)</f>
        <v>0</v>
      </c>
    </row>
    <row r="306" spans="1:21" ht="15">
      <c r="N306" s="6" t="s">
        <v>22</v>
      </c>
      <c r="O306" s="6">
        <f t="shared" ref="O306:T306" si="100">+O305/1.2</f>
        <v>0</v>
      </c>
      <c r="P306" s="6">
        <f t="shared" si="100"/>
        <v>0</v>
      </c>
      <c r="Q306" s="6">
        <f t="shared" si="100"/>
        <v>0</v>
      </c>
      <c r="R306" s="6">
        <f t="shared" si="100"/>
        <v>0</v>
      </c>
      <c r="S306" s="6">
        <f t="shared" si="100"/>
        <v>0</v>
      </c>
      <c r="T306" s="6">
        <f t="shared" si="100"/>
        <v>0</v>
      </c>
      <c r="U306" s="6">
        <f>SUM(O306:T306)</f>
        <v>0</v>
      </c>
    </row>
    <row r="307" spans="1:21" ht="15">
      <c r="N307" s="6" t="s">
        <v>23</v>
      </c>
      <c r="O307" s="6">
        <f>O306/1000*J304</f>
        <v>0</v>
      </c>
      <c r="P307" s="6">
        <f>P306/1000*J304</f>
        <v>0</v>
      </c>
      <c r="Q307" s="6">
        <f>Q306/1000*J304</f>
        <v>0</v>
      </c>
      <c r="R307" s="6">
        <f>R306/1000*J304</f>
        <v>0</v>
      </c>
      <c r="S307" s="6">
        <f>S306/1000*J304</f>
        <v>0</v>
      </c>
      <c r="T307" s="6">
        <f>T306/1000*J304</f>
        <v>0</v>
      </c>
      <c r="U307" s="6">
        <f>SUM(O307:T307)</f>
        <v>0</v>
      </c>
    </row>
    <row r="308" spans="1:21" ht="15">
      <c r="N308" s="6" t="s">
        <v>16</v>
      </c>
      <c r="O308" s="6">
        <f>+O305/H304*M304</f>
        <v>0</v>
      </c>
      <c r="P308" s="6">
        <f>+P305/H304*M304</f>
        <v>0</v>
      </c>
      <c r="Q308" s="6">
        <f>+Q305/H304*M304</f>
        <v>0</v>
      </c>
      <c r="R308" s="6">
        <f>+R305/H304*M304</f>
        <v>0</v>
      </c>
      <c r="S308" s="6">
        <f>+S305/H304*M304</f>
        <v>0</v>
      </c>
      <c r="T308" s="6">
        <f>+T305/H304*M304</f>
        <v>0</v>
      </c>
      <c r="U308" s="6">
        <f>SUM(O308:T308)</f>
        <v>0</v>
      </c>
    </row>
    <row r="309" spans="1:21">
      <c r="A309" s="31" t="str">
        <f t="shared" ref="A309:U309" si="101">A303</f>
        <v>رقم
الاذن</v>
      </c>
      <c r="B309" s="31" t="str">
        <f t="shared" si="101"/>
        <v>التاريخ</v>
      </c>
      <c r="C309" s="31" t="str">
        <f t="shared" si="101"/>
        <v>المزرعة</v>
      </c>
      <c r="D309" s="31" t="str">
        <f t="shared" si="101"/>
        <v>اسم العميل</v>
      </c>
      <c r="E309" s="31" t="str">
        <f t="shared" si="101"/>
        <v>عدد
السيارات</v>
      </c>
      <c r="F309" s="31" t="str">
        <f t="shared" si="101"/>
        <v>اجمالىالحمولة
 ( بالطن )</v>
      </c>
      <c r="G309" s="31" t="str">
        <f t="shared" si="101"/>
        <v>وزن السيارة
فارغ ( بالطن )</v>
      </c>
      <c r="H309" s="31" t="str">
        <f t="shared" si="101"/>
        <v>الوزن
 قائم</v>
      </c>
      <c r="I309" s="31" t="str">
        <f t="shared" si="101"/>
        <v>الوزن
 الصافى</v>
      </c>
      <c r="J309" s="31" t="str">
        <f t="shared" si="101"/>
        <v>السعر</v>
      </c>
      <c r="K309" s="31" t="str">
        <f t="shared" si="101"/>
        <v>القيمه</v>
      </c>
      <c r="L309" s="31" t="str">
        <f t="shared" si="101"/>
        <v>متوسط 
الوزن</v>
      </c>
      <c r="M309" s="31" t="str">
        <f t="shared" si="101"/>
        <v>العيوش</v>
      </c>
      <c r="N309" s="31" t="str">
        <f t="shared" si="101"/>
        <v>البيان</v>
      </c>
      <c r="O309" s="31" t="str">
        <f t="shared" si="101"/>
        <v>موز 3 - 2007 (زينه ) 
ح 1</v>
      </c>
      <c r="P309" s="31" t="str">
        <f t="shared" si="101"/>
        <v>موز 3 - 2007 (زينه ) 
ح 2</v>
      </c>
      <c r="Q309" s="31" t="str">
        <f t="shared" si="101"/>
        <v>موز 3 - 2007 (زينه ) 
ح 3</v>
      </c>
      <c r="R309" s="31" t="str">
        <f t="shared" si="101"/>
        <v>موز 3 - 2007 (زينه ) 
ح 4</v>
      </c>
      <c r="S309" s="31" t="str">
        <f t="shared" si="101"/>
        <v>موز 7 - 2008 (زينه ) 
ح 7</v>
      </c>
      <c r="T309" s="31">
        <f t="shared" si="101"/>
        <v>0</v>
      </c>
      <c r="U309" s="31" t="str">
        <f t="shared" si="101"/>
        <v>اجمالى</v>
      </c>
    </row>
    <row r="310" spans="1:21" ht="15.75">
      <c r="A310" s="1">
        <f>+A304+1</f>
        <v>2560</v>
      </c>
      <c r="B310" s="2"/>
      <c r="C310" s="3" t="s">
        <v>92</v>
      </c>
      <c r="D310" s="4"/>
      <c r="E310" s="3"/>
      <c r="F310" s="5">
        <v>1E-13</v>
      </c>
      <c r="G310" s="5">
        <v>9.9999999999999998E-13</v>
      </c>
      <c r="H310" s="5">
        <f>F310-G310</f>
        <v>-9E-13</v>
      </c>
      <c r="I310" s="5">
        <f>H310/1.2</f>
        <v>-7.5000000000000004E-13</v>
      </c>
      <c r="J310" s="5"/>
      <c r="K310" s="5">
        <f>+I310*J310/1000</f>
        <v>0</v>
      </c>
      <c r="L310" s="6"/>
      <c r="M310" s="5"/>
      <c r="N310" s="6" t="s">
        <v>20</v>
      </c>
      <c r="O310" s="6"/>
      <c r="P310" s="6"/>
      <c r="Q310" s="6"/>
      <c r="R310" s="6"/>
      <c r="S310" s="6"/>
      <c r="T310" s="6"/>
      <c r="U310" s="6">
        <f>SUM(O310:T310)</f>
        <v>0</v>
      </c>
    </row>
    <row r="311" spans="1:21" ht="15">
      <c r="N311" s="6" t="s">
        <v>21</v>
      </c>
      <c r="O311" s="6">
        <f>+O310*L310</f>
        <v>0</v>
      </c>
      <c r="P311" s="6">
        <f>+P310*L310</f>
        <v>0</v>
      </c>
      <c r="Q311" s="6">
        <f>+Q310*L310</f>
        <v>0</v>
      </c>
      <c r="R311" s="6">
        <f>+R310*L310</f>
        <v>0</v>
      </c>
      <c r="S311" s="6">
        <f>+S310*L310</f>
        <v>0</v>
      </c>
      <c r="T311" s="6">
        <f>+T310*L310</f>
        <v>0</v>
      </c>
      <c r="U311" s="6">
        <f>SUM(O311:T311)</f>
        <v>0</v>
      </c>
    </row>
    <row r="312" spans="1:21" ht="15">
      <c r="N312" s="6" t="s">
        <v>22</v>
      </c>
      <c r="O312" s="6">
        <f t="shared" ref="O312:T312" si="102">+O311/1.2</f>
        <v>0</v>
      </c>
      <c r="P312" s="6">
        <f t="shared" si="102"/>
        <v>0</v>
      </c>
      <c r="Q312" s="6">
        <f t="shared" si="102"/>
        <v>0</v>
      </c>
      <c r="R312" s="6">
        <f t="shared" si="102"/>
        <v>0</v>
      </c>
      <c r="S312" s="6">
        <f t="shared" si="102"/>
        <v>0</v>
      </c>
      <c r="T312" s="6">
        <f t="shared" si="102"/>
        <v>0</v>
      </c>
      <c r="U312" s="6">
        <f>SUM(O312:T312)</f>
        <v>0</v>
      </c>
    </row>
    <row r="313" spans="1:21" ht="15">
      <c r="N313" s="6" t="s">
        <v>23</v>
      </c>
      <c r="O313" s="6">
        <f>O312/1000*J310</f>
        <v>0</v>
      </c>
      <c r="P313" s="6">
        <f>P312/1000*J310</f>
        <v>0</v>
      </c>
      <c r="Q313" s="6">
        <f>Q312/1000*J310</f>
        <v>0</v>
      </c>
      <c r="R313" s="6">
        <f>R312/1000*J310</f>
        <v>0</v>
      </c>
      <c r="S313" s="6">
        <f>S312/1000*J310</f>
        <v>0</v>
      </c>
      <c r="T313" s="6">
        <f>T312/1000*J310</f>
        <v>0</v>
      </c>
      <c r="U313" s="6">
        <f>SUM(O313:T313)</f>
        <v>0</v>
      </c>
    </row>
    <row r="314" spans="1:21" ht="15">
      <c r="N314" s="6" t="s">
        <v>16</v>
      </c>
      <c r="O314" s="6">
        <f>+O311/H310*M310</f>
        <v>0</v>
      </c>
      <c r="P314" s="6">
        <f>+P311/H310*M310</f>
        <v>0</v>
      </c>
      <c r="Q314" s="6">
        <f>+Q311/H310*M310</f>
        <v>0</v>
      </c>
      <c r="R314" s="6">
        <f>+R311/H310*M310</f>
        <v>0</v>
      </c>
      <c r="S314" s="6">
        <f>+S311/H310*M310</f>
        <v>0</v>
      </c>
      <c r="T314" s="6">
        <f>+T311/H310*M310</f>
        <v>0</v>
      </c>
      <c r="U314" s="6">
        <f>SUM(O314:T314)</f>
        <v>0</v>
      </c>
    </row>
    <row r="315" spans="1:21">
      <c r="A315" s="31" t="str">
        <f t="shared" ref="A315:U315" si="103">A309</f>
        <v>رقم
الاذن</v>
      </c>
      <c r="B315" s="31" t="str">
        <f t="shared" si="103"/>
        <v>التاريخ</v>
      </c>
      <c r="C315" s="31" t="str">
        <f t="shared" si="103"/>
        <v>المزرعة</v>
      </c>
      <c r="D315" s="31" t="str">
        <f t="shared" si="103"/>
        <v>اسم العميل</v>
      </c>
      <c r="E315" s="31" t="str">
        <f t="shared" si="103"/>
        <v>عدد
السيارات</v>
      </c>
      <c r="F315" s="31" t="str">
        <f t="shared" si="103"/>
        <v>اجمالىالحمولة
 ( بالطن )</v>
      </c>
      <c r="G315" s="31" t="str">
        <f t="shared" si="103"/>
        <v>وزن السيارة
فارغ ( بالطن )</v>
      </c>
      <c r="H315" s="31" t="str">
        <f t="shared" si="103"/>
        <v>الوزن
 قائم</v>
      </c>
      <c r="I315" s="31" t="str">
        <f t="shared" si="103"/>
        <v>الوزن
 الصافى</v>
      </c>
      <c r="J315" s="31" t="str">
        <f t="shared" si="103"/>
        <v>السعر</v>
      </c>
      <c r="K315" s="31" t="str">
        <f t="shared" si="103"/>
        <v>القيمه</v>
      </c>
      <c r="L315" s="31" t="str">
        <f t="shared" si="103"/>
        <v>متوسط 
الوزن</v>
      </c>
      <c r="M315" s="31" t="str">
        <f t="shared" si="103"/>
        <v>العيوش</v>
      </c>
      <c r="N315" s="31" t="str">
        <f t="shared" si="103"/>
        <v>البيان</v>
      </c>
      <c r="O315" s="31" t="str">
        <f t="shared" si="103"/>
        <v>موز 3 - 2007 (زينه ) 
ح 1</v>
      </c>
      <c r="P315" s="31" t="str">
        <f t="shared" si="103"/>
        <v>موز 3 - 2007 (زينه ) 
ح 2</v>
      </c>
      <c r="Q315" s="31" t="str">
        <f t="shared" si="103"/>
        <v>موز 3 - 2007 (زينه ) 
ح 3</v>
      </c>
      <c r="R315" s="31" t="str">
        <f t="shared" si="103"/>
        <v>موز 3 - 2007 (زينه ) 
ح 4</v>
      </c>
      <c r="S315" s="31" t="str">
        <f t="shared" si="103"/>
        <v>موز 7 - 2008 (زينه ) 
ح 7</v>
      </c>
      <c r="T315" s="31">
        <f t="shared" si="103"/>
        <v>0</v>
      </c>
      <c r="U315" s="31" t="str">
        <f t="shared" si="103"/>
        <v>اجمالى</v>
      </c>
    </row>
    <row r="316" spans="1:21" ht="15.75">
      <c r="A316" s="1">
        <f>+A310+1</f>
        <v>2561</v>
      </c>
      <c r="B316" s="2"/>
      <c r="C316" s="3" t="s">
        <v>92</v>
      </c>
      <c r="D316" s="4"/>
      <c r="E316" s="3"/>
      <c r="F316" s="5">
        <v>1E-13</v>
      </c>
      <c r="G316" s="5">
        <v>9.9999999999999998E-13</v>
      </c>
      <c r="H316" s="5">
        <f>F316-G316</f>
        <v>-9E-13</v>
      </c>
      <c r="I316" s="5">
        <f>H316/1.2</f>
        <v>-7.5000000000000004E-13</v>
      </c>
      <c r="J316" s="5"/>
      <c r="K316" s="5">
        <f>+I316*J316/1000</f>
        <v>0</v>
      </c>
      <c r="L316" s="6"/>
      <c r="M316" s="5"/>
      <c r="N316" s="6" t="s">
        <v>20</v>
      </c>
      <c r="O316" s="6"/>
      <c r="P316" s="6"/>
      <c r="Q316" s="6"/>
      <c r="R316" s="6"/>
      <c r="S316" s="6"/>
      <c r="T316" s="6"/>
      <c r="U316" s="6">
        <f>SUM(O316:T316)</f>
        <v>0</v>
      </c>
    </row>
    <row r="317" spans="1:21" ht="15">
      <c r="N317" s="6" t="s">
        <v>21</v>
      </c>
      <c r="O317" s="6">
        <f>+O316*L316</f>
        <v>0</v>
      </c>
      <c r="P317" s="6">
        <f>+P316*L316</f>
        <v>0</v>
      </c>
      <c r="Q317" s="6">
        <f>+Q316*L316</f>
        <v>0</v>
      </c>
      <c r="R317" s="6">
        <f>+R316*L316</f>
        <v>0</v>
      </c>
      <c r="S317" s="6">
        <f>+S316*L316</f>
        <v>0</v>
      </c>
      <c r="T317" s="6">
        <f>+T316*L316</f>
        <v>0</v>
      </c>
      <c r="U317" s="6">
        <f>SUM(O317:T317)</f>
        <v>0</v>
      </c>
    </row>
    <row r="318" spans="1:21" ht="15">
      <c r="N318" s="6" t="s">
        <v>22</v>
      </c>
      <c r="O318" s="6">
        <f t="shared" ref="O318:T318" si="104">+O317/1.2</f>
        <v>0</v>
      </c>
      <c r="P318" s="6">
        <f t="shared" si="104"/>
        <v>0</v>
      </c>
      <c r="Q318" s="6">
        <f t="shared" si="104"/>
        <v>0</v>
      </c>
      <c r="R318" s="6">
        <f t="shared" si="104"/>
        <v>0</v>
      </c>
      <c r="S318" s="6">
        <f t="shared" si="104"/>
        <v>0</v>
      </c>
      <c r="T318" s="6">
        <f t="shared" si="104"/>
        <v>0</v>
      </c>
      <c r="U318" s="6">
        <f>SUM(O318:T318)</f>
        <v>0</v>
      </c>
    </row>
    <row r="319" spans="1:21" ht="15">
      <c r="N319" s="6" t="s">
        <v>23</v>
      </c>
      <c r="O319" s="6">
        <f>O318/1000*J316</f>
        <v>0</v>
      </c>
      <c r="P319" s="6">
        <f>P318/1000*J316</f>
        <v>0</v>
      </c>
      <c r="Q319" s="6">
        <f>Q318/1000*J316</f>
        <v>0</v>
      </c>
      <c r="R319" s="6">
        <f>R318/1000*J316</f>
        <v>0</v>
      </c>
      <c r="S319" s="6">
        <f>S318/1000*J316</f>
        <v>0</v>
      </c>
      <c r="T319" s="6">
        <f>T318/1000*J316</f>
        <v>0</v>
      </c>
      <c r="U319" s="6">
        <f>SUM(O319:T319)</f>
        <v>0</v>
      </c>
    </row>
    <row r="320" spans="1:21" ht="15">
      <c r="N320" s="6" t="s">
        <v>16</v>
      </c>
      <c r="O320" s="6">
        <f>+O317/H316*M316</f>
        <v>0</v>
      </c>
      <c r="P320" s="6">
        <f>+P317/H316*M316</f>
        <v>0</v>
      </c>
      <c r="Q320" s="6">
        <f>+Q317/H316*M316</f>
        <v>0</v>
      </c>
      <c r="R320" s="6">
        <f>+R317/H316*M316</f>
        <v>0</v>
      </c>
      <c r="S320" s="6">
        <f>+S317/H316*M316</f>
        <v>0</v>
      </c>
      <c r="T320" s="6">
        <f>+T317/H316*M316</f>
        <v>0</v>
      </c>
      <c r="U320" s="6">
        <f>SUM(O320:T320)</f>
        <v>0</v>
      </c>
    </row>
    <row r="321" spans="1:21">
      <c r="A321" s="31" t="str">
        <f t="shared" ref="A321:U321" si="105">A315</f>
        <v>رقم
الاذن</v>
      </c>
      <c r="B321" s="31" t="str">
        <f t="shared" si="105"/>
        <v>التاريخ</v>
      </c>
      <c r="C321" s="31" t="str">
        <f t="shared" si="105"/>
        <v>المزرعة</v>
      </c>
      <c r="D321" s="31" t="str">
        <f t="shared" si="105"/>
        <v>اسم العميل</v>
      </c>
      <c r="E321" s="31" t="str">
        <f t="shared" si="105"/>
        <v>عدد
السيارات</v>
      </c>
      <c r="F321" s="31" t="str">
        <f t="shared" si="105"/>
        <v>اجمالىالحمولة
 ( بالطن )</v>
      </c>
      <c r="G321" s="31" t="str">
        <f t="shared" si="105"/>
        <v>وزن السيارة
فارغ ( بالطن )</v>
      </c>
      <c r="H321" s="31" t="str">
        <f t="shared" si="105"/>
        <v>الوزن
 قائم</v>
      </c>
      <c r="I321" s="31" t="str">
        <f t="shared" si="105"/>
        <v>الوزن
 الصافى</v>
      </c>
      <c r="J321" s="31" t="str">
        <f t="shared" si="105"/>
        <v>السعر</v>
      </c>
      <c r="K321" s="31" t="str">
        <f t="shared" si="105"/>
        <v>القيمه</v>
      </c>
      <c r="L321" s="31" t="str">
        <f t="shared" si="105"/>
        <v>متوسط 
الوزن</v>
      </c>
      <c r="M321" s="31" t="str">
        <f t="shared" si="105"/>
        <v>العيوش</v>
      </c>
      <c r="N321" s="31" t="str">
        <f t="shared" si="105"/>
        <v>البيان</v>
      </c>
      <c r="O321" s="31" t="str">
        <f t="shared" si="105"/>
        <v>موز 3 - 2007 (زينه ) 
ح 1</v>
      </c>
      <c r="P321" s="31" t="str">
        <f t="shared" si="105"/>
        <v>موز 3 - 2007 (زينه ) 
ح 2</v>
      </c>
      <c r="Q321" s="31" t="str">
        <f t="shared" si="105"/>
        <v>موز 3 - 2007 (زينه ) 
ح 3</v>
      </c>
      <c r="R321" s="31" t="str">
        <f t="shared" si="105"/>
        <v>موز 3 - 2007 (زينه ) 
ح 4</v>
      </c>
      <c r="S321" s="31" t="str">
        <f t="shared" si="105"/>
        <v>موز 7 - 2008 (زينه ) 
ح 7</v>
      </c>
      <c r="T321" s="31">
        <f t="shared" si="105"/>
        <v>0</v>
      </c>
      <c r="U321" s="31" t="str">
        <f t="shared" si="105"/>
        <v>اجمالى</v>
      </c>
    </row>
    <row r="322" spans="1:21" ht="15.75">
      <c r="A322" s="1">
        <f>+A316+1</f>
        <v>2562</v>
      </c>
      <c r="B322" s="2"/>
      <c r="C322" s="3" t="s">
        <v>92</v>
      </c>
      <c r="D322" s="4"/>
      <c r="E322" s="3"/>
      <c r="F322" s="5">
        <v>1E-13</v>
      </c>
      <c r="G322" s="5">
        <v>9.9999999999999998E-13</v>
      </c>
      <c r="H322" s="5">
        <f>F322-G322</f>
        <v>-9E-13</v>
      </c>
      <c r="I322" s="5">
        <f>H322/1.2</f>
        <v>-7.5000000000000004E-13</v>
      </c>
      <c r="J322" s="5"/>
      <c r="K322" s="5">
        <f>+I322*J322/1000</f>
        <v>0</v>
      </c>
      <c r="L322" s="6"/>
      <c r="M322" s="5"/>
      <c r="N322" s="6" t="s">
        <v>20</v>
      </c>
      <c r="O322" s="6"/>
      <c r="P322" s="6"/>
      <c r="Q322" s="6"/>
      <c r="R322" s="6"/>
      <c r="S322" s="6"/>
      <c r="T322" s="6"/>
      <c r="U322" s="6">
        <f>SUM(O322:T322)</f>
        <v>0</v>
      </c>
    </row>
    <row r="323" spans="1:21" ht="15">
      <c r="N323" s="6" t="s">
        <v>21</v>
      </c>
      <c r="O323" s="6">
        <f>+O322*L322</f>
        <v>0</v>
      </c>
      <c r="P323" s="6">
        <f>+P322*L322</f>
        <v>0</v>
      </c>
      <c r="Q323" s="6">
        <f>+Q322*L322</f>
        <v>0</v>
      </c>
      <c r="R323" s="6">
        <f>+R322*L322</f>
        <v>0</v>
      </c>
      <c r="S323" s="6">
        <f>+S322*L322</f>
        <v>0</v>
      </c>
      <c r="T323" s="6">
        <f>+T322*L322</f>
        <v>0</v>
      </c>
      <c r="U323" s="6">
        <f>SUM(O323:T323)</f>
        <v>0</v>
      </c>
    </row>
    <row r="324" spans="1:21" ht="15">
      <c r="N324" s="6" t="s">
        <v>22</v>
      </c>
      <c r="O324" s="6">
        <f t="shared" ref="O324:T324" si="106">+O323/1.2</f>
        <v>0</v>
      </c>
      <c r="P324" s="6">
        <f t="shared" si="106"/>
        <v>0</v>
      </c>
      <c r="Q324" s="6">
        <f t="shared" si="106"/>
        <v>0</v>
      </c>
      <c r="R324" s="6">
        <f t="shared" si="106"/>
        <v>0</v>
      </c>
      <c r="S324" s="6">
        <f t="shared" si="106"/>
        <v>0</v>
      </c>
      <c r="T324" s="6">
        <f t="shared" si="106"/>
        <v>0</v>
      </c>
      <c r="U324" s="6">
        <f>SUM(O324:T324)</f>
        <v>0</v>
      </c>
    </row>
    <row r="325" spans="1:21" ht="15">
      <c r="N325" s="6" t="s">
        <v>23</v>
      </c>
      <c r="O325" s="6">
        <f>O324/1000*J322</f>
        <v>0</v>
      </c>
      <c r="P325" s="6">
        <f>P324/1000*J322</f>
        <v>0</v>
      </c>
      <c r="Q325" s="6">
        <f>Q324/1000*J322</f>
        <v>0</v>
      </c>
      <c r="R325" s="6">
        <f>R324/1000*J322</f>
        <v>0</v>
      </c>
      <c r="S325" s="6">
        <f>S324/1000*J322</f>
        <v>0</v>
      </c>
      <c r="T325" s="6">
        <f>T324/1000*J322</f>
        <v>0</v>
      </c>
      <c r="U325" s="6">
        <f>SUM(O325:T325)</f>
        <v>0</v>
      </c>
    </row>
    <row r="326" spans="1:21" ht="15">
      <c r="N326" s="6" t="s">
        <v>16</v>
      </c>
      <c r="O326" s="6">
        <f>+O323/H322*M322</f>
        <v>0</v>
      </c>
      <c r="P326" s="6">
        <f>+P323/H322*M322</f>
        <v>0</v>
      </c>
      <c r="Q326" s="6">
        <f>+Q323/H322*M322</f>
        <v>0</v>
      </c>
      <c r="R326" s="6">
        <f>+R323/H322*M322</f>
        <v>0</v>
      </c>
      <c r="S326" s="6">
        <f>+S323/H322*M322</f>
        <v>0</v>
      </c>
      <c r="T326" s="6">
        <f>+T323/H322*M322</f>
        <v>0</v>
      </c>
      <c r="U326" s="6">
        <f>SUM(O326:T326)</f>
        <v>0</v>
      </c>
    </row>
    <row r="327" spans="1:21">
      <c r="A327" s="31" t="str">
        <f t="shared" ref="A327:U327" si="107">A321</f>
        <v>رقم
الاذن</v>
      </c>
      <c r="B327" s="31" t="str">
        <f t="shared" si="107"/>
        <v>التاريخ</v>
      </c>
      <c r="C327" s="31" t="str">
        <f t="shared" si="107"/>
        <v>المزرعة</v>
      </c>
      <c r="D327" s="31" t="str">
        <f t="shared" si="107"/>
        <v>اسم العميل</v>
      </c>
      <c r="E327" s="31" t="str">
        <f t="shared" si="107"/>
        <v>عدد
السيارات</v>
      </c>
      <c r="F327" s="31" t="str">
        <f t="shared" si="107"/>
        <v>اجمالىالحمولة
 ( بالطن )</v>
      </c>
      <c r="G327" s="31" t="str">
        <f t="shared" si="107"/>
        <v>وزن السيارة
فارغ ( بالطن )</v>
      </c>
      <c r="H327" s="31" t="str">
        <f t="shared" si="107"/>
        <v>الوزن
 قائم</v>
      </c>
      <c r="I327" s="31" t="str">
        <f t="shared" si="107"/>
        <v>الوزن
 الصافى</v>
      </c>
      <c r="J327" s="31" t="str">
        <f t="shared" si="107"/>
        <v>السعر</v>
      </c>
      <c r="K327" s="31" t="str">
        <f t="shared" si="107"/>
        <v>القيمه</v>
      </c>
      <c r="L327" s="31" t="str">
        <f t="shared" si="107"/>
        <v>متوسط 
الوزن</v>
      </c>
      <c r="M327" s="31" t="str">
        <f t="shared" si="107"/>
        <v>العيوش</v>
      </c>
      <c r="N327" s="31" t="str">
        <f t="shared" si="107"/>
        <v>البيان</v>
      </c>
      <c r="O327" s="31" t="str">
        <f t="shared" si="107"/>
        <v>موز 3 - 2007 (زينه ) 
ح 1</v>
      </c>
      <c r="P327" s="31" t="str">
        <f t="shared" si="107"/>
        <v>موز 3 - 2007 (زينه ) 
ح 2</v>
      </c>
      <c r="Q327" s="31" t="str">
        <f t="shared" si="107"/>
        <v>موز 3 - 2007 (زينه ) 
ح 3</v>
      </c>
      <c r="R327" s="31" t="str">
        <f t="shared" si="107"/>
        <v>موز 3 - 2007 (زينه ) 
ح 4</v>
      </c>
      <c r="S327" s="31" t="str">
        <f t="shared" si="107"/>
        <v>موز 7 - 2008 (زينه ) 
ح 7</v>
      </c>
      <c r="T327" s="31">
        <f t="shared" si="107"/>
        <v>0</v>
      </c>
      <c r="U327" s="31" t="str">
        <f t="shared" si="107"/>
        <v>اجمالى</v>
      </c>
    </row>
    <row r="328" spans="1:21" ht="15.75">
      <c r="A328" s="1">
        <f>+A322+1</f>
        <v>2563</v>
      </c>
      <c r="B328" s="2"/>
      <c r="C328" s="3" t="s">
        <v>92</v>
      </c>
      <c r="D328" s="4"/>
      <c r="E328" s="3"/>
      <c r="F328" s="5">
        <v>1E-13</v>
      </c>
      <c r="G328" s="5">
        <v>9.9999999999999998E-13</v>
      </c>
      <c r="H328" s="5">
        <f>F328-G328</f>
        <v>-9E-13</v>
      </c>
      <c r="I328" s="5">
        <f>H328/1.2</f>
        <v>-7.5000000000000004E-13</v>
      </c>
      <c r="J328" s="5"/>
      <c r="K328" s="5">
        <f>+I328*J328/1000</f>
        <v>0</v>
      </c>
      <c r="L328" s="6"/>
      <c r="M328" s="5"/>
      <c r="N328" s="6" t="s">
        <v>20</v>
      </c>
      <c r="O328" s="6"/>
      <c r="P328" s="6"/>
      <c r="Q328" s="6"/>
      <c r="R328" s="6"/>
      <c r="S328" s="6"/>
      <c r="T328" s="6"/>
      <c r="U328" s="6">
        <f>SUM(O328:T328)</f>
        <v>0</v>
      </c>
    </row>
    <row r="329" spans="1:21" ht="15">
      <c r="N329" s="6" t="s">
        <v>21</v>
      </c>
      <c r="O329" s="6">
        <f>+O328*L328</f>
        <v>0</v>
      </c>
      <c r="P329" s="6">
        <f>+P328*L328</f>
        <v>0</v>
      </c>
      <c r="Q329" s="6">
        <f>+Q328*L328</f>
        <v>0</v>
      </c>
      <c r="R329" s="6">
        <f>+R328*L328</f>
        <v>0</v>
      </c>
      <c r="S329" s="6">
        <f>+S328*L328</f>
        <v>0</v>
      </c>
      <c r="T329" s="6">
        <f>+T328*L328</f>
        <v>0</v>
      </c>
      <c r="U329" s="6">
        <f>SUM(O329:T329)</f>
        <v>0</v>
      </c>
    </row>
    <row r="330" spans="1:21" ht="15">
      <c r="N330" s="6" t="s">
        <v>22</v>
      </c>
      <c r="O330" s="6">
        <f t="shared" ref="O330:T330" si="108">+O329/1.2</f>
        <v>0</v>
      </c>
      <c r="P330" s="6">
        <f t="shared" si="108"/>
        <v>0</v>
      </c>
      <c r="Q330" s="6">
        <f t="shared" si="108"/>
        <v>0</v>
      </c>
      <c r="R330" s="6">
        <f t="shared" si="108"/>
        <v>0</v>
      </c>
      <c r="S330" s="6">
        <f t="shared" si="108"/>
        <v>0</v>
      </c>
      <c r="T330" s="6">
        <f t="shared" si="108"/>
        <v>0</v>
      </c>
      <c r="U330" s="6">
        <f>SUM(O330:T330)</f>
        <v>0</v>
      </c>
    </row>
    <row r="331" spans="1:21" ht="15">
      <c r="N331" s="6" t="s">
        <v>23</v>
      </c>
      <c r="O331" s="6">
        <f>O330/1000*J328</f>
        <v>0</v>
      </c>
      <c r="P331" s="6">
        <f>P330/1000*J328</f>
        <v>0</v>
      </c>
      <c r="Q331" s="6">
        <f>Q330/1000*J328</f>
        <v>0</v>
      </c>
      <c r="R331" s="6">
        <f>R330/1000*J328</f>
        <v>0</v>
      </c>
      <c r="S331" s="6">
        <f>S330/1000*J328</f>
        <v>0</v>
      </c>
      <c r="T331" s="6">
        <f>T330/1000*J328</f>
        <v>0</v>
      </c>
      <c r="U331" s="6">
        <f>SUM(O331:T331)</f>
        <v>0</v>
      </c>
    </row>
    <row r="332" spans="1:21" ht="15">
      <c r="N332" s="6" t="s">
        <v>16</v>
      </c>
      <c r="O332" s="6">
        <f>+O329/H328*M328</f>
        <v>0</v>
      </c>
      <c r="P332" s="6">
        <f>+P329/H328*M328</f>
        <v>0</v>
      </c>
      <c r="Q332" s="6">
        <f>+Q329/H328*M328</f>
        <v>0</v>
      </c>
      <c r="R332" s="6">
        <f>+R329/H328*M328</f>
        <v>0</v>
      </c>
      <c r="S332" s="6">
        <f>+S329/H328*M328</f>
        <v>0</v>
      </c>
      <c r="T332" s="6">
        <f>+T329/H328*M328</f>
        <v>0</v>
      </c>
      <c r="U332" s="6">
        <f>SUM(O332:T332)</f>
        <v>0</v>
      </c>
    </row>
    <row r="333" spans="1:21">
      <c r="A333" s="31" t="str">
        <f t="shared" ref="A333:U333" si="109">A327</f>
        <v>رقم
الاذن</v>
      </c>
      <c r="B333" s="31" t="str">
        <f t="shared" si="109"/>
        <v>التاريخ</v>
      </c>
      <c r="C333" s="31" t="str">
        <f t="shared" si="109"/>
        <v>المزرعة</v>
      </c>
      <c r="D333" s="31" t="str">
        <f t="shared" si="109"/>
        <v>اسم العميل</v>
      </c>
      <c r="E333" s="31" t="str">
        <f t="shared" si="109"/>
        <v>عدد
السيارات</v>
      </c>
      <c r="F333" s="31" t="str">
        <f t="shared" si="109"/>
        <v>اجمالىالحمولة
 ( بالطن )</v>
      </c>
      <c r="G333" s="31" t="str">
        <f t="shared" si="109"/>
        <v>وزن السيارة
فارغ ( بالطن )</v>
      </c>
      <c r="H333" s="31" t="str">
        <f t="shared" si="109"/>
        <v>الوزن
 قائم</v>
      </c>
      <c r="I333" s="31" t="str">
        <f t="shared" si="109"/>
        <v>الوزن
 الصافى</v>
      </c>
      <c r="J333" s="31" t="str">
        <f t="shared" si="109"/>
        <v>السعر</v>
      </c>
      <c r="K333" s="31" t="str">
        <f t="shared" si="109"/>
        <v>القيمه</v>
      </c>
      <c r="L333" s="31" t="str">
        <f t="shared" si="109"/>
        <v>متوسط 
الوزن</v>
      </c>
      <c r="M333" s="31" t="str">
        <f t="shared" si="109"/>
        <v>العيوش</v>
      </c>
      <c r="N333" s="31" t="str">
        <f t="shared" si="109"/>
        <v>البيان</v>
      </c>
      <c r="O333" s="31" t="str">
        <f t="shared" si="109"/>
        <v>موز 3 - 2007 (زينه ) 
ح 1</v>
      </c>
      <c r="P333" s="31" t="str">
        <f t="shared" si="109"/>
        <v>موز 3 - 2007 (زينه ) 
ح 2</v>
      </c>
      <c r="Q333" s="31" t="str">
        <f t="shared" si="109"/>
        <v>موز 3 - 2007 (زينه ) 
ح 3</v>
      </c>
      <c r="R333" s="31" t="str">
        <f t="shared" si="109"/>
        <v>موز 3 - 2007 (زينه ) 
ح 4</v>
      </c>
      <c r="S333" s="31" t="str">
        <f t="shared" si="109"/>
        <v>موز 7 - 2008 (زينه ) 
ح 7</v>
      </c>
      <c r="T333" s="31">
        <f t="shared" si="109"/>
        <v>0</v>
      </c>
      <c r="U333" s="31" t="str">
        <f t="shared" si="109"/>
        <v>اجمالى</v>
      </c>
    </row>
    <row r="334" spans="1:21" ht="15.75">
      <c r="A334" s="1">
        <f>+A328+1</f>
        <v>2564</v>
      </c>
      <c r="B334" s="2"/>
      <c r="C334" s="3" t="s">
        <v>92</v>
      </c>
      <c r="D334" s="4"/>
      <c r="E334" s="3"/>
      <c r="F334" s="5">
        <v>1E-13</v>
      </c>
      <c r="G334" s="5">
        <v>9.9999999999999998E-13</v>
      </c>
      <c r="H334" s="5">
        <f>F334-G334</f>
        <v>-9E-13</v>
      </c>
      <c r="I334" s="5">
        <f>H334/1.2</f>
        <v>-7.5000000000000004E-13</v>
      </c>
      <c r="J334" s="5"/>
      <c r="K334" s="5">
        <f>+I334*J334/1000</f>
        <v>0</v>
      </c>
      <c r="L334" s="6"/>
      <c r="M334" s="5"/>
      <c r="N334" s="6" t="s">
        <v>20</v>
      </c>
      <c r="O334" s="6"/>
      <c r="P334" s="6"/>
      <c r="Q334" s="6"/>
      <c r="R334" s="6"/>
      <c r="S334" s="6"/>
      <c r="T334" s="6"/>
      <c r="U334" s="6">
        <f>SUM(O334:T334)</f>
        <v>0</v>
      </c>
    </row>
    <row r="335" spans="1:21" ht="15">
      <c r="N335" s="6" t="s">
        <v>21</v>
      </c>
      <c r="O335" s="6">
        <f>+O334*L334</f>
        <v>0</v>
      </c>
      <c r="P335" s="6">
        <f>+P334*L334</f>
        <v>0</v>
      </c>
      <c r="Q335" s="6">
        <f>+Q334*L334</f>
        <v>0</v>
      </c>
      <c r="R335" s="6">
        <f>+R334*L334</f>
        <v>0</v>
      </c>
      <c r="S335" s="6">
        <f>+S334*L334</f>
        <v>0</v>
      </c>
      <c r="T335" s="6">
        <f>+T334*L334</f>
        <v>0</v>
      </c>
      <c r="U335" s="6">
        <f>SUM(O335:T335)</f>
        <v>0</v>
      </c>
    </row>
    <row r="336" spans="1:21" ht="15">
      <c r="N336" s="6" t="s">
        <v>22</v>
      </c>
      <c r="O336" s="6">
        <f t="shared" ref="O336:T336" si="110">+O335/1.2</f>
        <v>0</v>
      </c>
      <c r="P336" s="6">
        <f t="shared" si="110"/>
        <v>0</v>
      </c>
      <c r="Q336" s="6">
        <f t="shared" si="110"/>
        <v>0</v>
      </c>
      <c r="R336" s="6">
        <f t="shared" si="110"/>
        <v>0</v>
      </c>
      <c r="S336" s="6">
        <f t="shared" si="110"/>
        <v>0</v>
      </c>
      <c r="T336" s="6">
        <f t="shared" si="110"/>
        <v>0</v>
      </c>
      <c r="U336" s="6">
        <f>SUM(O336:T336)</f>
        <v>0</v>
      </c>
    </row>
    <row r="337" spans="1:21" ht="15">
      <c r="N337" s="6" t="s">
        <v>23</v>
      </c>
      <c r="O337" s="6">
        <f>O336/1000*J334</f>
        <v>0</v>
      </c>
      <c r="P337" s="6">
        <f>P336/1000*J334</f>
        <v>0</v>
      </c>
      <c r="Q337" s="6">
        <f>Q336/1000*J334</f>
        <v>0</v>
      </c>
      <c r="R337" s="6">
        <f>R336/1000*J334</f>
        <v>0</v>
      </c>
      <c r="S337" s="6">
        <f>S336/1000*J334</f>
        <v>0</v>
      </c>
      <c r="T337" s="6">
        <f>T336/1000*J334</f>
        <v>0</v>
      </c>
      <c r="U337" s="6">
        <f>SUM(O337:T337)</f>
        <v>0</v>
      </c>
    </row>
    <row r="338" spans="1:21" ht="15">
      <c r="N338" s="6" t="s">
        <v>16</v>
      </c>
      <c r="O338" s="6">
        <f>+O335/H334*M334</f>
        <v>0</v>
      </c>
      <c r="P338" s="6">
        <f>+P335/H334*M334</f>
        <v>0</v>
      </c>
      <c r="Q338" s="6">
        <f>+Q335/H334*M334</f>
        <v>0</v>
      </c>
      <c r="R338" s="6">
        <f>+R335/H334*M334</f>
        <v>0</v>
      </c>
      <c r="S338" s="6">
        <f>+S335/H334*M334</f>
        <v>0</v>
      </c>
      <c r="T338" s="6">
        <f>+T335/H334*M334</f>
        <v>0</v>
      </c>
      <c r="U338" s="6">
        <f>SUM(O338:T338)</f>
        <v>0</v>
      </c>
    </row>
    <row r="339" spans="1:21">
      <c r="A339" s="31" t="str">
        <f t="shared" ref="A339:U339" si="111">A333</f>
        <v>رقم
الاذن</v>
      </c>
      <c r="B339" s="31" t="str">
        <f t="shared" si="111"/>
        <v>التاريخ</v>
      </c>
      <c r="C339" s="31" t="str">
        <f t="shared" si="111"/>
        <v>المزرعة</v>
      </c>
      <c r="D339" s="31" t="str">
        <f t="shared" si="111"/>
        <v>اسم العميل</v>
      </c>
      <c r="E339" s="31" t="str">
        <f t="shared" si="111"/>
        <v>عدد
السيارات</v>
      </c>
      <c r="F339" s="31" t="str">
        <f t="shared" si="111"/>
        <v>اجمالىالحمولة
 ( بالطن )</v>
      </c>
      <c r="G339" s="31" t="str">
        <f t="shared" si="111"/>
        <v>وزن السيارة
فارغ ( بالطن )</v>
      </c>
      <c r="H339" s="31" t="str">
        <f t="shared" si="111"/>
        <v>الوزن
 قائم</v>
      </c>
      <c r="I339" s="31" t="str">
        <f t="shared" si="111"/>
        <v>الوزن
 الصافى</v>
      </c>
      <c r="J339" s="31" t="str">
        <f t="shared" si="111"/>
        <v>السعر</v>
      </c>
      <c r="K339" s="31" t="str">
        <f t="shared" si="111"/>
        <v>القيمه</v>
      </c>
      <c r="L339" s="31" t="str">
        <f t="shared" si="111"/>
        <v>متوسط 
الوزن</v>
      </c>
      <c r="M339" s="31" t="str">
        <f t="shared" si="111"/>
        <v>العيوش</v>
      </c>
      <c r="N339" s="31" t="str">
        <f t="shared" si="111"/>
        <v>البيان</v>
      </c>
      <c r="O339" s="31" t="str">
        <f t="shared" si="111"/>
        <v>موز 3 - 2007 (زينه ) 
ح 1</v>
      </c>
      <c r="P339" s="31" t="str">
        <f t="shared" si="111"/>
        <v>موز 3 - 2007 (زينه ) 
ح 2</v>
      </c>
      <c r="Q339" s="31" t="str">
        <f t="shared" si="111"/>
        <v>موز 3 - 2007 (زينه ) 
ح 3</v>
      </c>
      <c r="R339" s="31" t="str">
        <f t="shared" si="111"/>
        <v>موز 3 - 2007 (زينه ) 
ح 4</v>
      </c>
      <c r="S339" s="31" t="str">
        <f t="shared" si="111"/>
        <v>موز 7 - 2008 (زينه ) 
ح 7</v>
      </c>
      <c r="T339" s="31">
        <f t="shared" si="111"/>
        <v>0</v>
      </c>
      <c r="U339" s="31" t="str">
        <f t="shared" si="111"/>
        <v>اجمالى</v>
      </c>
    </row>
    <row r="340" spans="1:21" ht="15.75">
      <c r="A340" s="1">
        <f>+A334+1</f>
        <v>2565</v>
      </c>
      <c r="B340" s="2"/>
      <c r="C340" s="3" t="s">
        <v>92</v>
      </c>
      <c r="D340" s="4"/>
      <c r="E340" s="3"/>
      <c r="F340" s="5">
        <v>1E-13</v>
      </c>
      <c r="G340" s="5">
        <v>9.9999999999999998E-13</v>
      </c>
      <c r="H340" s="5">
        <f>F340-G340</f>
        <v>-9E-13</v>
      </c>
      <c r="I340" s="5">
        <f>H340/1.2</f>
        <v>-7.5000000000000004E-13</v>
      </c>
      <c r="J340" s="5"/>
      <c r="K340" s="5">
        <f>+I340*J340/1000</f>
        <v>0</v>
      </c>
      <c r="L340" s="6"/>
      <c r="M340" s="5"/>
      <c r="N340" s="6" t="s">
        <v>20</v>
      </c>
      <c r="O340" s="6"/>
      <c r="P340" s="6"/>
      <c r="Q340" s="6"/>
      <c r="R340" s="6"/>
      <c r="S340" s="6"/>
      <c r="T340" s="6"/>
      <c r="U340" s="6">
        <f>SUM(O340:T340)</f>
        <v>0</v>
      </c>
    </row>
    <row r="341" spans="1:21" ht="15">
      <c r="N341" s="6" t="s">
        <v>21</v>
      </c>
      <c r="O341" s="6">
        <f>+O340*L340</f>
        <v>0</v>
      </c>
      <c r="P341" s="6">
        <f>+P340*L340</f>
        <v>0</v>
      </c>
      <c r="Q341" s="6">
        <f>+Q340*L340</f>
        <v>0</v>
      </c>
      <c r="R341" s="6">
        <f>+R340*L340</f>
        <v>0</v>
      </c>
      <c r="S341" s="6">
        <f>+S340*L340</f>
        <v>0</v>
      </c>
      <c r="T341" s="6">
        <f>+T340*L340</f>
        <v>0</v>
      </c>
      <c r="U341" s="6">
        <f>SUM(O341:T341)</f>
        <v>0</v>
      </c>
    </row>
    <row r="342" spans="1:21" ht="15">
      <c r="N342" s="6" t="s">
        <v>22</v>
      </c>
      <c r="O342" s="6">
        <f t="shared" ref="O342:T342" si="112">+O341/1.2</f>
        <v>0</v>
      </c>
      <c r="P342" s="6">
        <f t="shared" si="112"/>
        <v>0</v>
      </c>
      <c r="Q342" s="6">
        <f t="shared" si="112"/>
        <v>0</v>
      </c>
      <c r="R342" s="6">
        <f t="shared" si="112"/>
        <v>0</v>
      </c>
      <c r="S342" s="6">
        <f t="shared" si="112"/>
        <v>0</v>
      </c>
      <c r="T342" s="6">
        <f t="shared" si="112"/>
        <v>0</v>
      </c>
      <c r="U342" s="6">
        <f>SUM(O342:T342)</f>
        <v>0</v>
      </c>
    </row>
    <row r="343" spans="1:21" ht="15">
      <c r="N343" s="6" t="s">
        <v>23</v>
      </c>
      <c r="O343" s="6">
        <f>O342/1000*J340</f>
        <v>0</v>
      </c>
      <c r="P343" s="6">
        <f>P342/1000*J340</f>
        <v>0</v>
      </c>
      <c r="Q343" s="6">
        <f>Q342/1000*J340</f>
        <v>0</v>
      </c>
      <c r="R343" s="6">
        <f>R342/1000*J340</f>
        <v>0</v>
      </c>
      <c r="S343" s="6">
        <f>S342/1000*J340</f>
        <v>0</v>
      </c>
      <c r="T343" s="6">
        <f>T342/1000*J340</f>
        <v>0</v>
      </c>
      <c r="U343" s="6">
        <f>SUM(O343:T343)</f>
        <v>0</v>
      </c>
    </row>
    <row r="344" spans="1:21" ht="15">
      <c r="N344" s="6" t="s">
        <v>16</v>
      </c>
      <c r="O344" s="6">
        <f>+O341/H340*M340</f>
        <v>0</v>
      </c>
      <c r="P344" s="6">
        <f>+P341/H340*M340</f>
        <v>0</v>
      </c>
      <c r="Q344" s="6">
        <f>+Q341/H340*M340</f>
        <v>0</v>
      </c>
      <c r="R344" s="6">
        <f>+R341/H340*M340</f>
        <v>0</v>
      </c>
      <c r="S344" s="6">
        <f>+S341/H340*M340</f>
        <v>0</v>
      </c>
      <c r="T344" s="6">
        <f>+T341/H340*M340</f>
        <v>0</v>
      </c>
      <c r="U344" s="6">
        <f>SUM(O344:T344)</f>
        <v>0</v>
      </c>
    </row>
    <row r="345" spans="1:21">
      <c r="A345" s="31" t="str">
        <f t="shared" ref="A345:U345" si="113">A339</f>
        <v>رقم
الاذن</v>
      </c>
      <c r="B345" s="31" t="str">
        <f t="shared" si="113"/>
        <v>التاريخ</v>
      </c>
      <c r="C345" s="31" t="str">
        <f t="shared" si="113"/>
        <v>المزرعة</v>
      </c>
      <c r="D345" s="31" t="str">
        <f t="shared" si="113"/>
        <v>اسم العميل</v>
      </c>
      <c r="E345" s="31" t="str">
        <f t="shared" si="113"/>
        <v>عدد
السيارات</v>
      </c>
      <c r="F345" s="31" t="str">
        <f t="shared" si="113"/>
        <v>اجمالىالحمولة
 ( بالطن )</v>
      </c>
      <c r="G345" s="31" t="str">
        <f t="shared" si="113"/>
        <v>وزن السيارة
فارغ ( بالطن )</v>
      </c>
      <c r="H345" s="31" t="str">
        <f t="shared" si="113"/>
        <v>الوزن
 قائم</v>
      </c>
      <c r="I345" s="31" t="str">
        <f t="shared" si="113"/>
        <v>الوزن
 الصافى</v>
      </c>
      <c r="J345" s="31" t="str">
        <f t="shared" si="113"/>
        <v>السعر</v>
      </c>
      <c r="K345" s="31" t="str">
        <f t="shared" si="113"/>
        <v>القيمه</v>
      </c>
      <c r="L345" s="31" t="str">
        <f t="shared" si="113"/>
        <v>متوسط 
الوزن</v>
      </c>
      <c r="M345" s="31" t="str">
        <f t="shared" si="113"/>
        <v>العيوش</v>
      </c>
      <c r="N345" s="31" t="str">
        <f t="shared" si="113"/>
        <v>البيان</v>
      </c>
      <c r="O345" s="31" t="str">
        <f t="shared" si="113"/>
        <v>موز 3 - 2007 (زينه ) 
ح 1</v>
      </c>
      <c r="P345" s="31" t="str">
        <f t="shared" si="113"/>
        <v>موز 3 - 2007 (زينه ) 
ح 2</v>
      </c>
      <c r="Q345" s="31" t="str">
        <f t="shared" si="113"/>
        <v>موز 3 - 2007 (زينه ) 
ح 3</v>
      </c>
      <c r="R345" s="31" t="str">
        <f t="shared" si="113"/>
        <v>موز 3 - 2007 (زينه ) 
ح 4</v>
      </c>
      <c r="S345" s="31" t="str">
        <f t="shared" si="113"/>
        <v>موز 7 - 2008 (زينه ) 
ح 7</v>
      </c>
      <c r="T345" s="31">
        <f t="shared" si="113"/>
        <v>0</v>
      </c>
      <c r="U345" s="31" t="str">
        <f t="shared" si="113"/>
        <v>اجمالى</v>
      </c>
    </row>
    <row r="346" spans="1:21" ht="15.75">
      <c r="A346" s="1">
        <f>+A340+1</f>
        <v>2566</v>
      </c>
      <c r="B346" s="2"/>
      <c r="C346" s="3" t="s">
        <v>92</v>
      </c>
      <c r="D346" s="4"/>
      <c r="E346" s="3"/>
      <c r="F346" s="5">
        <v>1E-13</v>
      </c>
      <c r="G346" s="5">
        <v>9.9999999999999998E-13</v>
      </c>
      <c r="H346" s="5">
        <f>F346-G346</f>
        <v>-9E-13</v>
      </c>
      <c r="I346" s="5">
        <f>H346/1.2</f>
        <v>-7.5000000000000004E-13</v>
      </c>
      <c r="J346" s="5"/>
      <c r="K346" s="5">
        <f>+I346*J346/1000</f>
        <v>0</v>
      </c>
      <c r="L346" s="6"/>
      <c r="M346" s="5"/>
      <c r="N346" s="6" t="s">
        <v>20</v>
      </c>
      <c r="O346" s="6"/>
      <c r="P346" s="6"/>
      <c r="Q346" s="6"/>
      <c r="R346" s="6"/>
      <c r="S346" s="6"/>
      <c r="T346" s="6"/>
      <c r="U346" s="6">
        <f>SUM(O346:T346)</f>
        <v>0</v>
      </c>
    </row>
    <row r="347" spans="1:21" ht="15">
      <c r="N347" s="6" t="s">
        <v>21</v>
      </c>
      <c r="O347" s="6">
        <f>+O346*L346</f>
        <v>0</v>
      </c>
      <c r="P347" s="6">
        <f>+P346*L346</f>
        <v>0</v>
      </c>
      <c r="Q347" s="6">
        <f>+Q346*L346</f>
        <v>0</v>
      </c>
      <c r="R347" s="6">
        <f>+R346*L346</f>
        <v>0</v>
      </c>
      <c r="S347" s="6">
        <f>+S346*L346</f>
        <v>0</v>
      </c>
      <c r="T347" s="6">
        <f>+T346*L346</f>
        <v>0</v>
      </c>
      <c r="U347" s="6">
        <f>SUM(O347:T347)</f>
        <v>0</v>
      </c>
    </row>
    <row r="348" spans="1:21" ht="15">
      <c r="N348" s="6" t="s">
        <v>22</v>
      </c>
      <c r="O348" s="6">
        <f t="shared" ref="O348:T348" si="114">+O347/1.2</f>
        <v>0</v>
      </c>
      <c r="P348" s="6">
        <f t="shared" si="114"/>
        <v>0</v>
      </c>
      <c r="Q348" s="6">
        <f t="shared" si="114"/>
        <v>0</v>
      </c>
      <c r="R348" s="6">
        <f t="shared" si="114"/>
        <v>0</v>
      </c>
      <c r="S348" s="6">
        <f t="shared" si="114"/>
        <v>0</v>
      </c>
      <c r="T348" s="6">
        <f t="shared" si="114"/>
        <v>0</v>
      </c>
      <c r="U348" s="6">
        <f>SUM(O348:T348)</f>
        <v>0</v>
      </c>
    </row>
    <row r="349" spans="1:21" ht="15">
      <c r="N349" s="6" t="s">
        <v>23</v>
      </c>
      <c r="O349" s="6">
        <f>O348/1000*J346</f>
        <v>0</v>
      </c>
      <c r="P349" s="6">
        <f>P348/1000*J346</f>
        <v>0</v>
      </c>
      <c r="Q349" s="6">
        <f>Q348/1000*J346</f>
        <v>0</v>
      </c>
      <c r="R349" s="6">
        <f>R348/1000*J346</f>
        <v>0</v>
      </c>
      <c r="S349" s="6">
        <f>S348/1000*J346</f>
        <v>0</v>
      </c>
      <c r="T349" s="6">
        <f>T348/1000*J346</f>
        <v>0</v>
      </c>
      <c r="U349" s="6">
        <f>SUM(O349:T349)</f>
        <v>0</v>
      </c>
    </row>
    <row r="350" spans="1:21" ht="15">
      <c r="N350" s="6" t="s">
        <v>16</v>
      </c>
      <c r="O350" s="6">
        <f>+O347/H346*M346</f>
        <v>0</v>
      </c>
      <c r="P350" s="6">
        <f>+P347/H346*M346</f>
        <v>0</v>
      </c>
      <c r="Q350" s="6">
        <f>+Q347/H346*M346</f>
        <v>0</v>
      </c>
      <c r="R350" s="6">
        <f>+R347/H346*M346</f>
        <v>0</v>
      </c>
      <c r="S350" s="6">
        <f>+S347/H346*M346</f>
        <v>0</v>
      </c>
      <c r="T350" s="6">
        <f>+T347/H346*M346</f>
        <v>0</v>
      </c>
      <c r="U350" s="6">
        <f>SUM(O350:T350)</f>
        <v>0</v>
      </c>
    </row>
    <row r="351" spans="1:21">
      <c r="A351" s="31" t="str">
        <f t="shared" ref="A351:U351" si="115">A345</f>
        <v>رقم
الاذن</v>
      </c>
      <c r="B351" s="31" t="str">
        <f t="shared" si="115"/>
        <v>التاريخ</v>
      </c>
      <c r="C351" s="31" t="str">
        <f t="shared" si="115"/>
        <v>المزرعة</v>
      </c>
      <c r="D351" s="31" t="str">
        <f t="shared" si="115"/>
        <v>اسم العميل</v>
      </c>
      <c r="E351" s="31" t="str">
        <f t="shared" si="115"/>
        <v>عدد
السيارات</v>
      </c>
      <c r="F351" s="31" t="str">
        <f t="shared" si="115"/>
        <v>اجمالىالحمولة
 ( بالطن )</v>
      </c>
      <c r="G351" s="31" t="str">
        <f t="shared" si="115"/>
        <v>وزن السيارة
فارغ ( بالطن )</v>
      </c>
      <c r="H351" s="31" t="str">
        <f t="shared" si="115"/>
        <v>الوزن
 قائم</v>
      </c>
      <c r="I351" s="31" t="str">
        <f t="shared" si="115"/>
        <v>الوزن
 الصافى</v>
      </c>
      <c r="J351" s="31" t="str">
        <f t="shared" si="115"/>
        <v>السعر</v>
      </c>
      <c r="K351" s="31" t="str">
        <f t="shared" si="115"/>
        <v>القيمه</v>
      </c>
      <c r="L351" s="31" t="str">
        <f t="shared" si="115"/>
        <v>متوسط 
الوزن</v>
      </c>
      <c r="M351" s="31" t="str">
        <f t="shared" si="115"/>
        <v>العيوش</v>
      </c>
      <c r="N351" s="31" t="str">
        <f t="shared" si="115"/>
        <v>البيان</v>
      </c>
      <c r="O351" s="31" t="str">
        <f t="shared" si="115"/>
        <v>موز 3 - 2007 (زينه ) 
ح 1</v>
      </c>
      <c r="P351" s="31" t="str">
        <f t="shared" si="115"/>
        <v>موز 3 - 2007 (زينه ) 
ح 2</v>
      </c>
      <c r="Q351" s="31" t="str">
        <f t="shared" si="115"/>
        <v>موز 3 - 2007 (زينه ) 
ح 3</v>
      </c>
      <c r="R351" s="31" t="str">
        <f t="shared" si="115"/>
        <v>موز 3 - 2007 (زينه ) 
ح 4</v>
      </c>
      <c r="S351" s="31" t="str">
        <f t="shared" si="115"/>
        <v>موز 7 - 2008 (زينه ) 
ح 7</v>
      </c>
      <c r="T351" s="31">
        <f t="shared" si="115"/>
        <v>0</v>
      </c>
      <c r="U351" s="31" t="str">
        <f t="shared" si="115"/>
        <v>اجمالى</v>
      </c>
    </row>
    <row r="352" spans="1:21" ht="15.75">
      <c r="A352" s="1">
        <f>+A346+1</f>
        <v>2567</v>
      </c>
      <c r="B352" s="2"/>
      <c r="C352" s="3" t="s">
        <v>92</v>
      </c>
      <c r="D352" s="4"/>
      <c r="E352" s="3"/>
      <c r="F352" s="5">
        <v>1E-13</v>
      </c>
      <c r="G352" s="5">
        <v>9.9999999999999998E-13</v>
      </c>
      <c r="H352" s="5">
        <f>F352-G352</f>
        <v>-9E-13</v>
      </c>
      <c r="I352" s="5">
        <f>H352/1.2</f>
        <v>-7.5000000000000004E-13</v>
      </c>
      <c r="J352" s="5"/>
      <c r="K352" s="5">
        <f>+I352*J352/1000</f>
        <v>0</v>
      </c>
      <c r="L352" s="6"/>
      <c r="M352" s="5"/>
      <c r="N352" s="6" t="s">
        <v>20</v>
      </c>
      <c r="O352" s="6"/>
      <c r="P352" s="6"/>
      <c r="Q352" s="6"/>
      <c r="R352" s="6"/>
      <c r="S352" s="6"/>
      <c r="T352" s="6"/>
      <c r="U352" s="6">
        <f>SUM(O352:T352)</f>
        <v>0</v>
      </c>
    </row>
    <row r="353" spans="1:21" ht="15">
      <c r="N353" s="6" t="s">
        <v>21</v>
      </c>
      <c r="O353" s="6">
        <f>+O352*L352</f>
        <v>0</v>
      </c>
      <c r="P353" s="6">
        <f>+P352*L352</f>
        <v>0</v>
      </c>
      <c r="Q353" s="6">
        <f>+Q352*L352</f>
        <v>0</v>
      </c>
      <c r="R353" s="6">
        <f>+R352*L352</f>
        <v>0</v>
      </c>
      <c r="S353" s="6">
        <f>+S352*L352</f>
        <v>0</v>
      </c>
      <c r="T353" s="6">
        <f>+T352*L352</f>
        <v>0</v>
      </c>
      <c r="U353" s="6">
        <f>SUM(O353:T353)</f>
        <v>0</v>
      </c>
    </row>
    <row r="354" spans="1:21" ht="15">
      <c r="N354" s="6" t="s">
        <v>22</v>
      </c>
      <c r="O354" s="6">
        <f t="shared" ref="O354:T354" si="116">+O353/1.2</f>
        <v>0</v>
      </c>
      <c r="P354" s="6">
        <f t="shared" si="116"/>
        <v>0</v>
      </c>
      <c r="Q354" s="6">
        <f t="shared" si="116"/>
        <v>0</v>
      </c>
      <c r="R354" s="6">
        <f t="shared" si="116"/>
        <v>0</v>
      </c>
      <c r="S354" s="6">
        <f t="shared" si="116"/>
        <v>0</v>
      </c>
      <c r="T354" s="6">
        <f t="shared" si="116"/>
        <v>0</v>
      </c>
      <c r="U354" s="6">
        <f>SUM(O354:T354)</f>
        <v>0</v>
      </c>
    </row>
    <row r="355" spans="1:21" ht="15">
      <c r="N355" s="6" t="s">
        <v>23</v>
      </c>
      <c r="O355" s="6">
        <f>O354/1000*J352</f>
        <v>0</v>
      </c>
      <c r="P355" s="6">
        <f>P354/1000*J352</f>
        <v>0</v>
      </c>
      <c r="Q355" s="6">
        <f>Q354/1000*J352</f>
        <v>0</v>
      </c>
      <c r="R355" s="6">
        <f>R354/1000*J352</f>
        <v>0</v>
      </c>
      <c r="S355" s="6">
        <f>S354/1000*J352</f>
        <v>0</v>
      </c>
      <c r="T355" s="6">
        <f>T354/1000*J352</f>
        <v>0</v>
      </c>
      <c r="U355" s="6">
        <f>SUM(O355:T355)</f>
        <v>0</v>
      </c>
    </row>
    <row r="356" spans="1:21" ht="15">
      <c r="N356" s="6" t="s">
        <v>16</v>
      </c>
      <c r="O356" s="6">
        <f>+O353/H352*M352</f>
        <v>0</v>
      </c>
      <c r="P356" s="6">
        <f>+P353/H352*M352</f>
        <v>0</v>
      </c>
      <c r="Q356" s="6">
        <f>+Q353/H352*M352</f>
        <v>0</v>
      </c>
      <c r="R356" s="6">
        <f>+R353/H352*M352</f>
        <v>0</v>
      </c>
      <c r="S356" s="6">
        <f>+S353/H352*M352</f>
        <v>0</v>
      </c>
      <c r="T356" s="6">
        <f>+T353/H352*M352</f>
        <v>0</v>
      </c>
      <c r="U356" s="6">
        <f>SUM(O356:T356)</f>
        <v>0</v>
      </c>
    </row>
    <row r="357" spans="1:21">
      <c r="A357" s="31" t="str">
        <f t="shared" ref="A357:U357" si="117">A351</f>
        <v>رقم
الاذن</v>
      </c>
      <c r="B357" s="31" t="str">
        <f t="shared" si="117"/>
        <v>التاريخ</v>
      </c>
      <c r="C357" s="31" t="str">
        <f t="shared" si="117"/>
        <v>المزرعة</v>
      </c>
      <c r="D357" s="31" t="str">
        <f t="shared" si="117"/>
        <v>اسم العميل</v>
      </c>
      <c r="E357" s="31" t="str">
        <f t="shared" si="117"/>
        <v>عدد
السيارات</v>
      </c>
      <c r="F357" s="31" t="str">
        <f t="shared" si="117"/>
        <v>اجمالىالحمولة
 ( بالطن )</v>
      </c>
      <c r="G357" s="31" t="str">
        <f t="shared" si="117"/>
        <v>وزن السيارة
فارغ ( بالطن )</v>
      </c>
      <c r="H357" s="31" t="str">
        <f t="shared" si="117"/>
        <v>الوزن
 قائم</v>
      </c>
      <c r="I357" s="31" t="str">
        <f t="shared" si="117"/>
        <v>الوزن
 الصافى</v>
      </c>
      <c r="J357" s="31" t="str">
        <f t="shared" si="117"/>
        <v>السعر</v>
      </c>
      <c r="K357" s="31" t="str">
        <f t="shared" si="117"/>
        <v>القيمه</v>
      </c>
      <c r="L357" s="31" t="str">
        <f t="shared" si="117"/>
        <v>متوسط 
الوزن</v>
      </c>
      <c r="M357" s="31" t="str">
        <f t="shared" si="117"/>
        <v>العيوش</v>
      </c>
      <c r="N357" s="31" t="str">
        <f t="shared" si="117"/>
        <v>البيان</v>
      </c>
      <c r="O357" s="31" t="str">
        <f t="shared" si="117"/>
        <v>موز 3 - 2007 (زينه ) 
ح 1</v>
      </c>
      <c r="P357" s="31" t="str">
        <f t="shared" si="117"/>
        <v>موز 3 - 2007 (زينه ) 
ح 2</v>
      </c>
      <c r="Q357" s="31" t="str">
        <f t="shared" si="117"/>
        <v>موز 3 - 2007 (زينه ) 
ح 3</v>
      </c>
      <c r="R357" s="31" t="str">
        <f t="shared" si="117"/>
        <v>موز 3 - 2007 (زينه ) 
ح 4</v>
      </c>
      <c r="S357" s="31" t="str">
        <f t="shared" si="117"/>
        <v>موز 7 - 2008 (زينه ) 
ح 7</v>
      </c>
      <c r="T357" s="31">
        <f t="shared" si="117"/>
        <v>0</v>
      </c>
      <c r="U357" s="31" t="str">
        <f t="shared" si="117"/>
        <v>اجمالى</v>
      </c>
    </row>
    <row r="358" spans="1:21" ht="15.75">
      <c r="A358" s="1">
        <f>+A352+1</f>
        <v>2568</v>
      </c>
      <c r="B358" s="2"/>
      <c r="C358" s="3" t="s">
        <v>92</v>
      </c>
      <c r="D358" s="4"/>
      <c r="E358" s="3"/>
      <c r="F358" s="5">
        <v>1E-13</v>
      </c>
      <c r="G358" s="5">
        <v>9.9999999999999998E-13</v>
      </c>
      <c r="H358" s="5">
        <f>F358-G358</f>
        <v>-9E-13</v>
      </c>
      <c r="I358" s="5">
        <f>H358/1.2</f>
        <v>-7.5000000000000004E-13</v>
      </c>
      <c r="J358" s="5"/>
      <c r="K358" s="5">
        <f>+I358*J358/1000</f>
        <v>0</v>
      </c>
      <c r="L358" s="6"/>
      <c r="M358" s="5"/>
      <c r="N358" s="6" t="s">
        <v>20</v>
      </c>
      <c r="O358" s="6"/>
      <c r="P358" s="6"/>
      <c r="Q358" s="6"/>
      <c r="R358" s="6"/>
      <c r="S358" s="6"/>
      <c r="T358" s="6"/>
      <c r="U358" s="6">
        <f>SUM(O358:T358)</f>
        <v>0</v>
      </c>
    </row>
    <row r="359" spans="1:21" ht="15">
      <c r="N359" s="6" t="s">
        <v>21</v>
      </c>
      <c r="O359" s="6">
        <f>+O358*L358</f>
        <v>0</v>
      </c>
      <c r="P359" s="6">
        <f>+P358*L358</f>
        <v>0</v>
      </c>
      <c r="Q359" s="6">
        <f>+Q358*L358</f>
        <v>0</v>
      </c>
      <c r="R359" s="6">
        <f>+R358*L358</f>
        <v>0</v>
      </c>
      <c r="S359" s="6">
        <f>+S358*L358</f>
        <v>0</v>
      </c>
      <c r="T359" s="6">
        <f>+T358*L358</f>
        <v>0</v>
      </c>
      <c r="U359" s="6">
        <f>SUM(O359:T359)</f>
        <v>0</v>
      </c>
    </row>
    <row r="360" spans="1:21" ht="15">
      <c r="N360" s="6" t="s">
        <v>22</v>
      </c>
      <c r="O360" s="6">
        <f t="shared" ref="O360:T360" si="118">+O359/1.2</f>
        <v>0</v>
      </c>
      <c r="P360" s="6">
        <f t="shared" si="118"/>
        <v>0</v>
      </c>
      <c r="Q360" s="6">
        <f t="shared" si="118"/>
        <v>0</v>
      </c>
      <c r="R360" s="6">
        <f t="shared" si="118"/>
        <v>0</v>
      </c>
      <c r="S360" s="6">
        <f t="shared" si="118"/>
        <v>0</v>
      </c>
      <c r="T360" s="6">
        <f t="shared" si="118"/>
        <v>0</v>
      </c>
      <c r="U360" s="6">
        <f>SUM(O360:T360)</f>
        <v>0</v>
      </c>
    </row>
    <row r="361" spans="1:21" ht="15">
      <c r="N361" s="6" t="s">
        <v>23</v>
      </c>
      <c r="O361" s="6">
        <f>O360/1000*J358</f>
        <v>0</v>
      </c>
      <c r="P361" s="6">
        <f>P360/1000*J358</f>
        <v>0</v>
      </c>
      <c r="Q361" s="6">
        <f>Q360/1000*J358</f>
        <v>0</v>
      </c>
      <c r="R361" s="6">
        <f>R360/1000*J358</f>
        <v>0</v>
      </c>
      <c r="S361" s="6">
        <f>S360/1000*J358</f>
        <v>0</v>
      </c>
      <c r="T361" s="6">
        <f>T360/1000*J358</f>
        <v>0</v>
      </c>
      <c r="U361" s="6">
        <f>SUM(O361:T361)</f>
        <v>0</v>
      </c>
    </row>
    <row r="362" spans="1:21" ht="15">
      <c r="N362" s="6" t="s">
        <v>16</v>
      </c>
      <c r="O362" s="6">
        <f>+O359/H358*M358</f>
        <v>0</v>
      </c>
      <c r="P362" s="6">
        <f>+P359/H358*M358</f>
        <v>0</v>
      </c>
      <c r="Q362" s="6">
        <f>+Q359/H358*M358</f>
        <v>0</v>
      </c>
      <c r="R362" s="6">
        <f>+R359/H358*M358</f>
        <v>0</v>
      </c>
      <c r="S362" s="6">
        <f>+S359/H358*M358</f>
        <v>0</v>
      </c>
      <c r="T362" s="6">
        <f>+T359/H358*M358</f>
        <v>0</v>
      </c>
      <c r="U362" s="6">
        <f>SUM(O362:T362)</f>
        <v>0</v>
      </c>
    </row>
    <row r="363" spans="1:21">
      <c r="A363" s="31" t="str">
        <f t="shared" ref="A363:U363" si="119">A357</f>
        <v>رقم
الاذن</v>
      </c>
      <c r="B363" s="31" t="str">
        <f t="shared" si="119"/>
        <v>التاريخ</v>
      </c>
      <c r="C363" s="31" t="str">
        <f t="shared" si="119"/>
        <v>المزرعة</v>
      </c>
      <c r="D363" s="31" t="str">
        <f t="shared" si="119"/>
        <v>اسم العميل</v>
      </c>
      <c r="E363" s="31" t="str">
        <f t="shared" si="119"/>
        <v>عدد
السيارات</v>
      </c>
      <c r="F363" s="31" t="str">
        <f t="shared" si="119"/>
        <v>اجمالىالحمولة
 ( بالطن )</v>
      </c>
      <c r="G363" s="31" t="str">
        <f t="shared" si="119"/>
        <v>وزن السيارة
فارغ ( بالطن )</v>
      </c>
      <c r="H363" s="31" t="str">
        <f t="shared" si="119"/>
        <v>الوزن
 قائم</v>
      </c>
      <c r="I363" s="31" t="str">
        <f t="shared" si="119"/>
        <v>الوزن
 الصافى</v>
      </c>
      <c r="J363" s="31" t="str">
        <f t="shared" si="119"/>
        <v>السعر</v>
      </c>
      <c r="K363" s="31" t="str">
        <f t="shared" si="119"/>
        <v>القيمه</v>
      </c>
      <c r="L363" s="31" t="str">
        <f t="shared" si="119"/>
        <v>متوسط 
الوزن</v>
      </c>
      <c r="M363" s="31" t="str">
        <f t="shared" si="119"/>
        <v>العيوش</v>
      </c>
      <c r="N363" s="31" t="str">
        <f t="shared" si="119"/>
        <v>البيان</v>
      </c>
      <c r="O363" s="31" t="str">
        <f t="shared" si="119"/>
        <v>موز 3 - 2007 (زينه ) 
ح 1</v>
      </c>
      <c r="P363" s="31" t="str">
        <f t="shared" si="119"/>
        <v>موز 3 - 2007 (زينه ) 
ح 2</v>
      </c>
      <c r="Q363" s="31" t="str">
        <f t="shared" si="119"/>
        <v>موز 3 - 2007 (زينه ) 
ح 3</v>
      </c>
      <c r="R363" s="31" t="str">
        <f t="shared" si="119"/>
        <v>موز 3 - 2007 (زينه ) 
ح 4</v>
      </c>
      <c r="S363" s="31" t="str">
        <f t="shared" si="119"/>
        <v>موز 7 - 2008 (زينه ) 
ح 7</v>
      </c>
      <c r="T363" s="31">
        <f t="shared" si="119"/>
        <v>0</v>
      </c>
      <c r="U363" s="31" t="str">
        <f t="shared" si="119"/>
        <v>اجمالى</v>
      </c>
    </row>
    <row r="364" spans="1:21" ht="15.75">
      <c r="A364" s="1">
        <f>+A358+1</f>
        <v>2569</v>
      </c>
      <c r="B364" s="2"/>
      <c r="C364" s="3" t="s">
        <v>92</v>
      </c>
      <c r="D364" s="4"/>
      <c r="E364" s="3"/>
      <c r="F364" s="5">
        <v>1E-13</v>
      </c>
      <c r="G364" s="5">
        <v>9.9999999999999998E-13</v>
      </c>
      <c r="H364" s="5">
        <f>F364-G364</f>
        <v>-9E-13</v>
      </c>
      <c r="I364" s="5">
        <f>H364/1.2</f>
        <v>-7.5000000000000004E-13</v>
      </c>
      <c r="J364" s="5"/>
      <c r="K364" s="5">
        <f>+I364*J364/1000</f>
        <v>0</v>
      </c>
      <c r="L364" s="6"/>
      <c r="M364" s="5"/>
      <c r="N364" s="6" t="s">
        <v>20</v>
      </c>
      <c r="O364" s="6"/>
      <c r="P364" s="6"/>
      <c r="Q364" s="6"/>
      <c r="R364" s="6"/>
      <c r="S364" s="6"/>
      <c r="T364" s="6"/>
      <c r="U364" s="6">
        <f>SUM(O364:T364)</f>
        <v>0</v>
      </c>
    </row>
    <row r="365" spans="1:21" ht="15">
      <c r="N365" s="6" t="s">
        <v>21</v>
      </c>
      <c r="O365" s="6">
        <f>+O364*L364</f>
        <v>0</v>
      </c>
      <c r="P365" s="6">
        <f>+P364*L364</f>
        <v>0</v>
      </c>
      <c r="Q365" s="6">
        <f>+Q364*L364</f>
        <v>0</v>
      </c>
      <c r="R365" s="6">
        <f>+R364*L364</f>
        <v>0</v>
      </c>
      <c r="S365" s="6">
        <f>+S364*L364</f>
        <v>0</v>
      </c>
      <c r="T365" s="6">
        <f>+T364*L364</f>
        <v>0</v>
      </c>
      <c r="U365" s="6">
        <f>SUM(O365:T365)</f>
        <v>0</v>
      </c>
    </row>
    <row r="366" spans="1:21" ht="15">
      <c r="N366" s="6" t="s">
        <v>22</v>
      </c>
      <c r="O366" s="6">
        <f t="shared" ref="O366:T366" si="120">+O365/1.2</f>
        <v>0</v>
      </c>
      <c r="P366" s="6">
        <f t="shared" si="120"/>
        <v>0</v>
      </c>
      <c r="Q366" s="6">
        <f t="shared" si="120"/>
        <v>0</v>
      </c>
      <c r="R366" s="6">
        <f t="shared" si="120"/>
        <v>0</v>
      </c>
      <c r="S366" s="6">
        <f t="shared" si="120"/>
        <v>0</v>
      </c>
      <c r="T366" s="6">
        <f t="shared" si="120"/>
        <v>0</v>
      </c>
      <c r="U366" s="6">
        <f>SUM(O366:T366)</f>
        <v>0</v>
      </c>
    </row>
    <row r="367" spans="1:21" ht="15">
      <c r="N367" s="6" t="s">
        <v>23</v>
      </c>
      <c r="O367" s="6">
        <f>O366/1000*J364</f>
        <v>0</v>
      </c>
      <c r="P367" s="6">
        <f>P366/1000*J364</f>
        <v>0</v>
      </c>
      <c r="Q367" s="6">
        <f>Q366/1000*J364</f>
        <v>0</v>
      </c>
      <c r="R367" s="6">
        <f>R366/1000*J364</f>
        <v>0</v>
      </c>
      <c r="S367" s="6">
        <f>S366/1000*J364</f>
        <v>0</v>
      </c>
      <c r="T367" s="6">
        <f>T366/1000*J364</f>
        <v>0</v>
      </c>
      <c r="U367" s="6">
        <f>SUM(O367:T367)</f>
        <v>0</v>
      </c>
    </row>
    <row r="368" spans="1:21" ht="15">
      <c r="N368" s="6" t="s">
        <v>16</v>
      </c>
      <c r="O368" s="6">
        <f>+O365/H364*M364</f>
        <v>0</v>
      </c>
      <c r="P368" s="6">
        <f>+P365/H364*M364</f>
        <v>0</v>
      </c>
      <c r="Q368" s="6">
        <f>+Q365/H364*M364</f>
        <v>0</v>
      </c>
      <c r="R368" s="6">
        <f>+R365/H364*M364</f>
        <v>0</v>
      </c>
      <c r="S368" s="6">
        <f>+S365/H364*M364</f>
        <v>0</v>
      </c>
      <c r="T368" s="6">
        <f>+T365/H364*M364</f>
        <v>0</v>
      </c>
      <c r="U368" s="6">
        <f>SUM(O368:T368)</f>
        <v>0</v>
      </c>
    </row>
    <row r="369" spans="1:21">
      <c r="A369" s="31" t="str">
        <f t="shared" ref="A369:U369" si="121">A363</f>
        <v>رقم
الاذن</v>
      </c>
      <c r="B369" s="31" t="str">
        <f t="shared" si="121"/>
        <v>التاريخ</v>
      </c>
      <c r="C369" s="31" t="str">
        <f t="shared" si="121"/>
        <v>المزرعة</v>
      </c>
      <c r="D369" s="31" t="str">
        <f t="shared" si="121"/>
        <v>اسم العميل</v>
      </c>
      <c r="E369" s="31" t="str">
        <f t="shared" si="121"/>
        <v>عدد
السيارات</v>
      </c>
      <c r="F369" s="31" t="str">
        <f t="shared" si="121"/>
        <v>اجمالىالحمولة
 ( بالطن )</v>
      </c>
      <c r="G369" s="31" t="str">
        <f t="shared" si="121"/>
        <v>وزن السيارة
فارغ ( بالطن )</v>
      </c>
      <c r="H369" s="31" t="str">
        <f t="shared" si="121"/>
        <v>الوزن
 قائم</v>
      </c>
      <c r="I369" s="31" t="str">
        <f t="shared" si="121"/>
        <v>الوزن
 الصافى</v>
      </c>
      <c r="J369" s="31" t="str">
        <f t="shared" si="121"/>
        <v>السعر</v>
      </c>
      <c r="K369" s="31" t="str">
        <f t="shared" si="121"/>
        <v>القيمه</v>
      </c>
      <c r="L369" s="31" t="str">
        <f t="shared" si="121"/>
        <v>متوسط 
الوزن</v>
      </c>
      <c r="M369" s="31" t="str">
        <f t="shared" si="121"/>
        <v>العيوش</v>
      </c>
      <c r="N369" s="31" t="str">
        <f t="shared" si="121"/>
        <v>البيان</v>
      </c>
      <c r="O369" s="31" t="str">
        <f t="shared" si="121"/>
        <v>موز 3 - 2007 (زينه ) 
ح 1</v>
      </c>
      <c r="P369" s="31" t="str">
        <f t="shared" si="121"/>
        <v>موز 3 - 2007 (زينه ) 
ح 2</v>
      </c>
      <c r="Q369" s="31" t="str">
        <f t="shared" si="121"/>
        <v>موز 3 - 2007 (زينه ) 
ح 3</v>
      </c>
      <c r="R369" s="31" t="str">
        <f t="shared" si="121"/>
        <v>موز 3 - 2007 (زينه ) 
ح 4</v>
      </c>
      <c r="S369" s="31" t="str">
        <f t="shared" si="121"/>
        <v>موز 7 - 2008 (زينه ) 
ح 7</v>
      </c>
      <c r="T369" s="31">
        <f t="shared" si="121"/>
        <v>0</v>
      </c>
      <c r="U369" s="31" t="str">
        <f t="shared" si="121"/>
        <v>اجمالى</v>
      </c>
    </row>
    <row r="370" spans="1:21" ht="15.75">
      <c r="A370" s="1">
        <f>+A364+1</f>
        <v>2570</v>
      </c>
      <c r="B370" s="2"/>
      <c r="C370" s="3" t="s">
        <v>92</v>
      </c>
      <c r="D370" s="4"/>
      <c r="E370" s="3"/>
      <c r="F370" s="5">
        <v>1E-13</v>
      </c>
      <c r="G370" s="5">
        <v>9.9999999999999998E-13</v>
      </c>
      <c r="H370" s="5">
        <f>F370-G370</f>
        <v>-9E-13</v>
      </c>
      <c r="I370" s="5">
        <f>H370/1.2</f>
        <v>-7.5000000000000004E-13</v>
      </c>
      <c r="J370" s="5"/>
      <c r="K370" s="5">
        <f>+I370*J370/1000</f>
        <v>0</v>
      </c>
      <c r="L370" s="6"/>
      <c r="M370" s="5"/>
      <c r="N370" s="6" t="s">
        <v>20</v>
      </c>
      <c r="O370" s="6"/>
      <c r="P370" s="6"/>
      <c r="Q370" s="6"/>
      <c r="R370" s="6"/>
      <c r="S370" s="6"/>
      <c r="T370" s="6"/>
      <c r="U370" s="6">
        <f>SUM(O370:T370)</f>
        <v>0</v>
      </c>
    </row>
    <row r="371" spans="1:21" ht="15">
      <c r="N371" s="6" t="s">
        <v>21</v>
      </c>
      <c r="O371" s="6">
        <f>+O370*L370</f>
        <v>0</v>
      </c>
      <c r="P371" s="6">
        <f>+P370*L370</f>
        <v>0</v>
      </c>
      <c r="Q371" s="6">
        <f>+Q370*L370</f>
        <v>0</v>
      </c>
      <c r="R371" s="6">
        <f>+R370*L370</f>
        <v>0</v>
      </c>
      <c r="S371" s="6">
        <f>+S370*L370</f>
        <v>0</v>
      </c>
      <c r="T371" s="6">
        <f>+T370*L370</f>
        <v>0</v>
      </c>
      <c r="U371" s="6">
        <f>SUM(O371:T371)</f>
        <v>0</v>
      </c>
    </row>
    <row r="372" spans="1:21" ht="15">
      <c r="N372" s="6" t="s">
        <v>22</v>
      </c>
      <c r="O372" s="6">
        <f t="shared" ref="O372:T372" si="122">+O371/1.2</f>
        <v>0</v>
      </c>
      <c r="P372" s="6">
        <f t="shared" si="122"/>
        <v>0</v>
      </c>
      <c r="Q372" s="6">
        <f t="shared" si="122"/>
        <v>0</v>
      </c>
      <c r="R372" s="6">
        <f t="shared" si="122"/>
        <v>0</v>
      </c>
      <c r="S372" s="6">
        <f t="shared" si="122"/>
        <v>0</v>
      </c>
      <c r="T372" s="6">
        <f t="shared" si="122"/>
        <v>0</v>
      </c>
      <c r="U372" s="6">
        <f>SUM(O372:T372)</f>
        <v>0</v>
      </c>
    </row>
    <row r="373" spans="1:21" ht="15">
      <c r="N373" s="6" t="s">
        <v>23</v>
      </c>
      <c r="O373" s="6">
        <f>O372/1000*J370</f>
        <v>0</v>
      </c>
      <c r="P373" s="6">
        <f>P372/1000*J370</f>
        <v>0</v>
      </c>
      <c r="Q373" s="6">
        <f>Q372/1000*J370</f>
        <v>0</v>
      </c>
      <c r="R373" s="6">
        <f>R372/1000*J370</f>
        <v>0</v>
      </c>
      <c r="S373" s="6">
        <f>S372/1000*J370</f>
        <v>0</v>
      </c>
      <c r="T373" s="6">
        <f>T372/1000*J370</f>
        <v>0</v>
      </c>
      <c r="U373" s="6">
        <f>SUM(O373:T373)</f>
        <v>0</v>
      </c>
    </row>
    <row r="374" spans="1:21" ht="15">
      <c r="N374" s="6" t="s">
        <v>16</v>
      </c>
      <c r="O374" s="6">
        <f>+O371/H370*M370</f>
        <v>0</v>
      </c>
      <c r="P374" s="6">
        <f>+P371/H370*M370</f>
        <v>0</v>
      </c>
      <c r="Q374" s="6">
        <f>+Q371/H370*M370</f>
        <v>0</v>
      </c>
      <c r="R374" s="6">
        <f>+R371/H370*M370</f>
        <v>0</v>
      </c>
      <c r="S374" s="6">
        <f>+S371/H370*M370</f>
        <v>0</v>
      </c>
      <c r="T374" s="6">
        <f>+T371/H370*M370</f>
        <v>0</v>
      </c>
      <c r="U374" s="6">
        <f>SUM(O374:T374)</f>
        <v>0</v>
      </c>
    </row>
    <row r="375" spans="1:21">
      <c r="A375" s="31" t="str">
        <f t="shared" ref="A375:U375" si="123">A369</f>
        <v>رقم
الاذن</v>
      </c>
      <c r="B375" s="31" t="str">
        <f t="shared" si="123"/>
        <v>التاريخ</v>
      </c>
      <c r="C375" s="31" t="str">
        <f t="shared" si="123"/>
        <v>المزرعة</v>
      </c>
      <c r="D375" s="31" t="str">
        <f t="shared" si="123"/>
        <v>اسم العميل</v>
      </c>
      <c r="E375" s="31" t="str">
        <f t="shared" si="123"/>
        <v>عدد
السيارات</v>
      </c>
      <c r="F375" s="31" t="str">
        <f t="shared" si="123"/>
        <v>اجمالىالحمولة
 ( بالطن )</v>
      </c>
      <c r="G375" s="31" t="str">
        <f t="shared" si="123"/>
        <v>وزن السيارة
فارغ ( بالطن )</v>
      </c>
      <c r="H375" s="31" t="str">
        <f t="shared" si="123"/>
        <v>الوزن
 قائم</v>
      </c>
      <c r="I375" s="31" t="str">
        <f t="shared" si="123"/>
        <v>الوزن
 الصافى</v>
      </c>
      <c r="J375" s="31" t="str">
        <f t="shared" si="123"/>
        <v>السعر</v>
      </c>
      <c r="K375" s="31" t="str">
        <f t="shared" si="123"/>
        <v>القيمه</v>
      </c>
      <c r="L375" s="31" t="str">
        <f t="shared" si="123"/>
        <v>متوسط 
الوزن</v>
      </c>
      <c r="M375" s="31" t="str">
        <f t="shared" si="123"/>
        <v>العيوش</v>
      </c>
      <c r="N375" s="31" t="str">
        <f t="shared" si="123"/>
        <v>البيان</v>
      </c>
      <c r="O375" s="31" t="str">
        <f t="shared" si="123"/>
        <v>موز 3 - 2007 (زينه ) 
ح 1</v>
      </c>
      <c r="P375" s="31" t="str">
        <f t="shared" si="123"/>
        <v>موز 3 - 2007 (زينه ) 
ح 2</v>
      </c>
      <c r="Q375" s="31" t="str">
        <f t="shared" si="123"/>
        <v>موز 3 - 2007 (زينه ) 
ح 3</v>
      </c>
      <c r="R375" s="31" t="str">
        <f t="shared" si="123"/>
        <v>موز 3 - 2007 (زينه ) 
ح 4</v>
      </c>
      <c r="S375" s="31" t="str">
        <f t="shared" si="123"/>
        <v>موز 7 - 2008 (زينه ) 
ح 7</v>
      </c>
      <c r="T375" s="31">
        <f t="shared" si="123"/>
        <v>0</v>
      </c>
      <c r="U375" s="31" t="str">
        <f t="shared" si="123"/>
        <v>اجمالى</v>
      </c>
    </row>
    <row r="376" spans="1:21" ht="15.75">
      <c r="A376" s="1">
        <f>+A370+1</f>
        <v>2571</v>
      </c>
      <c r="B376" s="2"/>
      <c r="C376" s="3" t="s">
        <v>92</v>
      </c>
      <c r="D376" s="4"/>
      <c r="E376" s="3"/>
      <c r="F376" s="5">
        <v>1E-13</v>
      </c>
      <c r="G376" s="5">
        <v>9.9999999999999998E-13</v>
      </c>
      <c r="H376" s="5">
        <f>F376-G376</f>
        <v>-9E-13</v>
      </c>
      <c r="I376" s="5">
        <f>H376/1.2</f>
        <v>-7.5000000000000004E-13</v>
      </c>
      <c r="J376" s="5"/>
      <c r="K376" s="5">
        <f>+I376*J376/1000</f>
        <v>0</v>
      </c>
      <c r="L376" s="6"/>
      <c r="M376" s="5"/>
      <c r="N376" s="6" t="s">
        <v>20</v>
      </c>
      <c r="O376" s="6"/>
      <c r="P376" s="6"/>
      <c r="Q376" s="6"/>
      <c r="R376" s="6"/>
      <c r="S376" s="6"/>
      <c r="T376" s="6"/>
      <c r="U376" s="6">
        <f>SUM(O376:T376)</f>
        <v>0</v>
      </c>
    </row>
    <row r="377" spans="1:21" ht="15">
      <c r="N377" s="6" t="s">
        <v>21</v>
      </c>
      <c r="O377" s="6">
        <f>+O376*L376</f>
        <v>0</v>
      </c>
      <c r="P377" s="6">
        <f>+P376*L376</f>
        <v>0</v>
      </c>
      <c r="Q377" s="6">
        <f>+Q376*L376</f>
        <v>0</v>
      </c>
      <c r="R377" s="6">
        <f>+R376*L376</f>
        <v>0</v>
      </c>
      <c r="S377" s="6">
        <f>+S376*L376</f>
        <v>0</v>
      </c>
      <c r="T377" s="6">
        <f>+T376*L376</f>
        <v>0</v>
      </c>
      <c r="U377" s="6">
        <f>SUM(O377:T377)</f>
        <v>0</v>
      </c>
    </row>
    <row r="378" spans="1:21" ht="15">
      <c r="N378" s="6" t="s">
        <v>22</v>
      </c>
      <c r="O378" s="6">
        <f t="shared" ref="O378:T378" si="124">+O377/1.2</f>
        <v>0</v>
      </c>
      <c r="P378" s="6">
        <f t="shared" si="124"/>
        <v>0</v>
      </c>
      <c r="Q378" s="6">
        <f t="shared" si="124"/>
        <v>0</v>
      </c>
      <c r="R378" s="6">
        <f t="shared" si="124"/>
        <v>0</v>
      </c>
      <c r="S378" s="6">
        <f t="shared" si="124"/>
        <v>0</v>
      </c>
      <c r="T378" s="6">
        <f t="shared" si="124"/>
        <v>0</v>
      </c>
      <c r="U378" s="6">
        <f>SUM(O378:T378)</f>
        <v>0</v>
      </c>
    </row>
    <row r="379" spans="1:21" ht="15">
      <c r="N379" s="6" t="s">
        <v>23</v>
      </c>
      <c r="O379" s="6">
        <f>O378/1000*J376</f>
        <v>0</v>
      </c>
      <c r="P379" s="6">
        <f>P378/1000*J376</f>
        <v>0</v>
      </c>
      <c r="Q379" s="6">
        <f>Q378/1000*J376</f>
        <v>0</v>
      </c>
      <c r="R379" s="6">
        <f>R378/1000*J376</f>
        <v>0</v>
      </c>
      <c r="S379" s="6">
        <f>S378/1000*J376</f>
        <v>0</v>
      </c>
      <c r="T379" s="6">
        <f>T378/1000*J376</f>
        <v>0</v>
      </c>
      <c r="U379" s="6">
        <f>SUM(O379:T379)</f>
        <v>0</v>
      </c>
    </row>
    <row r="380" spans="1:21" ht="15">
      <c r="N380" s="6" t="s">
        <v>16</v>
      </c>
      <c r="O380" s="6">
        <f>+O377/H376*M376</f>
        <v>0</v>
      </c>
      <c r="P380" s="6">
        <f>+P377/H376*M376</f>
        <v>0</v>
      </c>
      <c r="Q380" s="6">
        <f>+Q377/H376*M376</f>
        <v>0</v>
      </c>
      <c r="R380" s="6">
        <f>+R377/H376*M376</f>
        <v>0</v>
      </c>
      <c r="S380" s="6">
        <f>+S377/H376*M376</f>
        <v>0</v>
      </c>
      <c r="T380" s="6">
        <f>+T377/H376*M376</f>
        <v>0</v>
      </c>
      <c r="U380" s="6">
        <f>SUM(O380:T380)</f>
        <v>0</v>
      </c>
    </row>
    <row r="381" spans="1:21">
      <c r="A381" s="31" t="str">
        <f t="shared" ref="A381:U381" si="125">A375</f>
        <v>رقم
الاذن</v>
      </c>
      <c r="B381" s="31" t="str">
        <f t="shared" si="125"/>
        <v>التاريخ</v>
      </c>
      <c r="C381" s="31" t="str">
        <f t="shared" si="125"/>
        <v>المزرعة</v>
      </c>
      <c r="D381" s="31" t="str">
        <f t="shared" si="125"/>
        <v>اسم العميل</v>
      </c>
      <c r="E381" s="31" t="str">
        <f t="shared" si="125"/>
        <v>عدد
السيارات</v>
      </c>
      <c r="F381" s="31" t="str">
        <f t="shared" si="125"/>
        <v>اجمالىالحمولة
 ( بالطن )</v>
      </c>
      <c r="G381" s="31" t="str">
        <f t="shared" si="125"/>
        <v>وزن السيارة
فارغ ( بالطن )</v>
      </c>
      <c r="H381" s="31" t="str">
        <f t="shared" si="125"/>
        <v>الوزن
 قائم</v>
      </c>
      <c r="I381" s="31" t="str">
        <f t="shared" si="125"/>
        <v>الوزن
 الصافى</v>
      </c>
      <c r="J381" s="31" t="str">
        <f t="shared" si="125"/>
        <v>السعر</v>
      </c>
      <c r="K381" s="31" t="str">
        <f t="shared" si="125"/>
        <v>القيمه</v>
      </c>
      <c r="L381" s="31" t="str">
        <f t="shared" si="125"/>
        <v>متوسط 
الوزن</v>
      </c>
      <c r="M381" s="31" t="str">
        <f t="shared" si="125"/>
        <v>العيوش</v>
      </c>
      <c r="N381" s="31" t="str">
        <f t="shared" si="125"/>
        <v>البيان</v>
      </c>
      <c r="O381" s="31" t="str">
        <f t="shared" si="125"/>
        <v>موز 3 - 2007 (زينه ) 
ح 1</v>
      </c>
      <c r="P381" s="31" t="str">
        <f t="shared" si="125"/>
        <v>موز 3 - 2007 (زينه ) 
ح 2</v>
      </c>
      <c r="Q381" s="31" t="str">
        <f t="shared" si="125"/>
        <v>موز 3 - 2007 (زينه ) 
ح 3</v>
      </c>
      <c r="R381" s="31" t="str">
        <f t="shared" si="125"/>
        <v>موز 3 - 2007 (زينه ) 
ح 4</v>
      </c>
      <c r="S381" s="31" t="str">
        <f t="shared" si="125"/>
        <v>موز 7 - 2008 (زينه ) 
ح 7</v>
      </c>
      <c r="T381" s="31">
        <f t="shared" si="125"/>
        <v>0</v>
      </c>
      <c r="U381" s="31" t="str">
        <f t="shared" si="125"/>
        <v>اجمالى</v>
      </c>
    </row>
    <row r="382" spans="1:21" ht="15.75">
      <c r="A382" s="1">
        <f>+A376+1</f>
        <v>2572</v>
      </c>
      <c r="B382" s="2"/>
      <c r="C382" s="3" t="s">
        <v>92</v>
      </c>
      <c r="D382" s="4"/>
      <c r="E382" s="3"/>
      <c r="F382" s="5">
        <v>1E-13</v>
      </c>
      <c r="G382" s="5">
        <v>9.9999999999999998E-13</v>
      </c>
      <c r="H382" s="5">
        <f>F382-G382</f>
        <v>-9E-13</v>
      </c>
      <c r="I382" s="5">
        <f>H382/1.2</f>
        <v>-7.5000000000000004E-13</v>
      </c>
      <c r="J382" s="5"/>
      <c r="K382" s="5">
        <f>+I382*J382/1000</f>
        <v>0</v>
      </c>
      <c r="L382" s="6"/>
      <c r="M382" s="5"/>
      <c r="N382" s="6" t="s">
        <v>20</v>
      </c>
      <c r="O382" s="6"/>
      <c r="P382" s="6"/>
      <c r="Q382" s="6"/>
      <c r="R382" s="6"/>
      <c r="S382" s="6"/>
      <c r="T382" s="6"/>
      <c r="U382" s="6">
        <f>SUM(O382:T382)</f>
        <v>0</v>
      </c>
    </row>
    <row r="383" spans="1:21" ht="15">
      <c r="N383" s="6" t="s">
        <v>21</v>
      </c>
      <c r="O383" s="6">
        <f>+O382*L382</f>
        <v>0</v>
      </c>
      <c r="P383" s="6">
        <f>+P382*L382</f>
        <v>0</v>
      </c>
      <c r="Q383" s="6">
        <f>+Q382*L382</f>
        <v>0</v>
      </c>
      <c r="R383" s="6">
        <f>+R382*L382</f>
        <v>0</v>
      </c>
      <c r="S383" s="6">
        <f>+S382*L382</f>
        <v>0</v>
      </c>
      <c r="T383" s="6">
        <f>+T382*L382</f>
        <v>0</v>
      </c>
      <c r="U383" s="6">
        <f>SUM(O383:T383)</f>
        <v>0</v>
      </c>
    </row>
    <row r="384" spans="1:21" ht="15">
      <c r="N384" s="6" t="s">
        <v>22</v>
      </c>
      <c r="O384" s="6">
        <f t="shared" ref="O384:T384" si="126">+O383/1.2</f>
        <v>0</v>
      </c>
      <c r="P384" s="6">
        <f t="shared" si="126"/>
        <v>0</v>
      </c>
      <c r="Q384" s="6">
        <f t="shared" si="126"/>
        <v>0</v>
      </c>
      <c r="R384" s="6">
        <f t="shared" si="126"/>
        <v>0</v>
      </c>
      <c r="S384" s="6">
        <f t="shared" si="126"/>
        <v>0</v>
      </c>
      <c r="T384" s="6">
        <f t="shared" si="126"/>
        <v>0</v>
      </c>
      <c r="U384" s="6">
        <f>SUM(O384:T384)</f>
        <v>0</v>
      </c>
    </row>
    <row r="385" spans="1:21" ht="15">
      <c r="N385" s="6" t="s">
        <v>23</v>
      </c>
      <c r="O385" s="6">
        <f>O384/1000*J382</f>
        <v>0</v>
      </c>
      <c r="P385" s="6">
        <f>P384/1000*J382</f>
        <v>0</v>
      </c>
      <c r="Q385" s="6">
        <f>Q384/1000*J382</f>
        <v>0</v>
      </c>
      <c r="R385" s="6">
        <f>R384/1000*J382</f>
        <v>0</v>
      </c>
      <c r="S385" s="6">
        <f>S384/1000*J382</f>
        <v>0</v>
      </c>
      <c r="T385" s="6">
        <f>T384/1000*J382</f>
        <v>0</v>
      </c>
      <c r="U385" s="6">
        <f>SUM(O385:T385)</f>
        <v>0</v>
      </c>
    </row>
    <row r="386" spans="1:21" ht="15">
      <c r="N386" s="6" t="s">
        <v>16</v>
      </c>
      <c r="O386" s="6">
        <f>+O383/H382*M382</f>
        <v>0</v>
      </c>
      <c r="P386" s="6">
        <f>+P383/H382*M382</f>
        <v>0</v>
      </c>
      <c r="Q386" s="6">
        <f>+Q383/H382*M382</f>
        <v>0</v>
      </c>
      <c r="R386" s="6">
        <f>+R383/H382*M382</f>
        <v>0</v>
      </c>
      <c r="S386" s="6">
        <f>+S383/H382*M382</f>
        <v>0</v>
      </c>
      <c r="T386" s="6">
        <f>+T383/H382*M382</f>
        <v>0</v>
      </c>
      <c r="U386" s="6">
        <f>SUM(O386:T386)</f>
        <v>0</v>
      </c>
    </row>
    <row r="387" spans="1:21">
      <c r="A387" s="31" t="str">
        <f t="shared" ref="A387:U387" si="127">A381</f>
        <v>رقم
الاذن</v>
      </c>
      <c r="B387" s="31" t="str">
        <f t="shared" si="127"/>
        <v>التاريخ</v>
      </c>
      <c r="C387" s="31" t="str">
        <f t="shared" si="127"/>
        <v>المزرعة</v>
      </c>
      <c r="D387" s="31" t="str">
        <f t="shared" si="127"/>
        <v>اسم العميل</v>
      </c>
      <c r="E387" s="31" t="str">
        <f t="shared" si="127"/>
        <v>عدد
السيارات</v>
      </c>
      <c r="F387" s="31" t="str">
        <f t="shared" si="127"/>
        <v>اجمالىالحمولة
 ( بالطن )</v>
      </c>
      <c r="G387" s="31" t="str">
        <f t="shared" si="127"/>
        <v>وزن السيارة
فارغ ( بالطن )</v>
      </c>
      <c r="H387" s="31" t="str">
        <f t="shared" si="127"/>
        <v>الوزن
 قائم</v>
      </c>
      <c r="I387" s="31" t="str">
        <f t="shared" si="127"/>
        <v>الوزن
 الصافى</v>
      </c>
      <c r="J387" s="31" t="str">
        <f t="shared" si="127"/>
        <v>السعر</v>
      </c>
      <c r="K387" s="31" t="str">
        <f t="shared" si="127"/>
        <v>القيمه</v>
      </c>
      <c r="L387" s="31" t="str">
        <f t="shared" si="127"/>
        <v>متوسط 
الوزن</v>
      </c>
      <c r="M387" s="31" t="str">
        <f t="shared" si="127"/>
        <v>العيوش</v>
      </c>
      <c r="N387" s="31" t="str">
        <f t="shared" si="127"/>
        <v>البيان</v>
      </c>
      <c r="O387" s="31" t="str">
        <f t="shared" si="127"/>
        <v>موز 3 - 2007 (زينه ) 
ح 1</v>
      </c>
      <c r="P387" s="31" t="str">
        <f t="shared" si="127"/>
        <v>موز 3 - 2007 (زينه ) 
ح 2</v>
      </c>
      <c r="Q387" s="31" t="str">
        <f t="shared" si="127"/>
        <v>موز 3 - 2007 (زينه ) 
ح 3</v>
      </c>
      <c r="R387" s="31" t="str">
        <f t="shared" si="127"/>
        <v>موز 3 - 2007 (زينه ) 
ح 4</v>
      </c>
      <c r="S387" s="31" t="str">
        <f t="shared" si="127"/>
        <v>موز 7 - 2008 (زينه ) 
ح 7</v>
      </c>
      <c r="T387" s="31">
        <f t="shared" si="127"/>
        <v>0</v>
      </c>
      <c r="U387" s="31" t="str">
        <f t="shared" si="127"/>
        <v>اجمالى</v>
      </c>
    </row>
    <row r="388" spans="1:21" ht="15.75">
      <c r="A388" s="1">
        <f>+A382+1</f>
        <v>2573</v>
      </c>
      <c r="B388" s="2"/>
      <c r="C388" s="3" t="s">
        <v>92</v>
      </c>
      <c r="D388" s="4"/>
      <c r="E388" s="3"/>
      <c r="F388" s="5">
        <v>1E-13</v>
      </c>
      <c r="G388" s="5">
        <v>9.9999999999999998E-13</v>
      </c>
      <c r="H388" s="5">
        <f>F388-G388</f>
        <v>-9E-13</v>
      </c>
      <c r="I388" s="5">
        <f>H388/1.2</f>
        <v>-7.5000000000000004E-13</v>
      </c>
      <c r="J388" s="5"/>
      <c r="K388" s="5">
        <f>+I388*J388/1000</f>
        <v>0</v>
      </c>
      <c r="L388" s="6"/>
      <c r="M388" s="5"/>
      <c r="N388" s="6" t="s">
        <v>20</v>
      </c>
      <c r="O388" s="6"/>
      <c r="P388" s="6"/>
      <c r="Q388" s="6"/>
      <c r="R388" s="6"/>
      <c r="S388" s="6"/>
      <c r="T388" s="6"/>
      <c r="U388" s="6">
        <f>SUM(O388:T388)</f>
        <v>0</v>
      </c>
    </row>
    <row r="389" spans="1:21" ht="15">
      <c r="N389" s="6" t="s">
        <v>21</v>
      </c>
      <c r="O389" s="6">
        <f>+O388*L388</f>
        <v>0</v>
      </c>
      <c r="P389" s="6">
        <f>+P388*L388</f>
        <v>0</v>
      </c>
      <c r="Q389" s="6">
        <f>+Q388*L388</f>
        <v>0</v>
      </c>
      <c r="R389" s="6">
        <f>+R388*L388</f>
        <v>0</v>
      </c>
      <c r="S389" s="6">
        <f>+S388*L388</f>
        <v>0</v>
      </c>
      <c r="T389" s="6">
        <f>+T388*L388</f>
        <v>0</v>
      </c>
      <c r="U389" s="6">
        <f>SUM(O389:T389)</f>
        <v>0</v>
      </c>
    </row>
    <row r="390" spans="1:21" ht="15">
      <c r="N390" s="6" t="s">
        <v>22</v>
      </c>
      <c r="O390" s="6">
        <f t="shared" ref="O390:T390" si="128">+O389/1.2</f>
        <v>0</v>
      </c>
      <c r="P390" s="6">
        <f t="shared" si="128"/>
        <v>0</v>
      </c>
      <c r="Q390" s="6">
        <f t="shared" si="128"/>
        <v>0</v>
      </c>
      <c r="R390" s="6">
        <f t="shared" si="128"/>
        <v>0</v>
      </c>
      <c r="S390" s="6">
        <f t="shared" si="128"/>
        <v>0</v>
      </c>
      <c r="T390" s="6">
        <f t="shared" si="128"/>
        <v>0</v>
      </c>
      <c r="U390" s="6">
        <f>SUM(O390:T390)</f>
        <v>0</v>
      </c>
    </row>
    <row r="391" spans="1:21" ht="15">
      <c r="N391" s="6" t="s">
        <v>23</v>
      </c>
      <c r="O391" s="6">
        <f>O390/1000*J388</f>
        <v>0</v>
      </c>
      <c r="P391" s="6">
        <f>P390/1000*J388</f>
        <v>0</v>
      </c>
      <c r="Q391" s="6">
        <f>Q390/1000*J388</f>
        <v>0</v>
      </c>
      <c r="R391" s="6">
        <f>R390/1000*J388</f>
        <v>0</v>
      </c>
      <c r="S391" s="6">
        <f>S390/1000*J388</f>
        <v>0</v>
      </c>
      <c r="T391" s="6">
        <f>T390/1000*J388</f>
        <v>0</v>
      </c>
      <c r="U391" s="6">
        <f>SUM(O391:T391)</f>
        <v>0</v>
      </c>
    </row>
    <row r="392" spans="1:21" ht="15">
      <c r="N392" s="6" t="s">
        <v>16</v>
      </c>
      <c r="O392" s="6">
        <f>+O389/H388*M388</f>
        <v>0</v>
      </c>
      <c r="P392" s="6">
        <f>+P389/H388*M388</f>
        <v>0</v>
      </c>
      <c r="Q392" s="6">
        <f>+Q389/H388*M388</f>
        <v>0</v>
      </c>
      <c r="R392" s="6">
        <f>+R389/H388*M388</f>
        <v>0</v>
      </c>
      <c r="S392" s="6">
        <f>+S389/H388*M388</f>
        <v>0</v>
      </c>
      <c r="T392" s="6">
        <f>+T389/H388*M388</f>
        <v>0</v>
      </c>
      <c r="U392" s="6">
        <f>SUM(O392:T392)</f>
        <v>0</v>
      </c>
    </row>
    <row r="393" spans="1:21">
      <c r="A393" s="31" t="str">
        <f t="shared" ref="A393:U393" si="129">A387</f>
        <v>رقم
الاذن</v>
      </c>
      <c r="B393" s="31" t="str">
        <f t="shared" si="129"/>
        <v>التاريخ</v>
      </c>
      <c r="C393" s="31" t="str">
        <f t="shared" si="129"/>
        <v>المزرعة</v>
      </c>
      <c r="D393" s="31" t="str">
        <f t="shared" si="129"/>
        <v>اسم العميل</v>
      </c>
      <c r="E393" s="31" t="str">
        <f t="shared" si="129"/>
        <v>عدد
السيارات</v>
      </c>
      <c r="F393" s="31" t="str">
        <f t="shared" si="129"/>
        <v>اجمالىالحمولة
 ( بالطن )</v>
      </c>
      <c r="G393" s="31" t="str">
        <f t="shared" si="129"/>
        <v>وزن السيارة
فارغ ( بالطن )</v>
      </c>
      <c r="H393" s="31" t="str">
        <f t="shared" si="129"/>
        <v>الوزن
 قائم</v>
      </c>
      <c r="I393" s="31" t="str">
        <f t="shared" si="129"/>
        <v>الوزن
 الصافى</v>
      </c>
      <c r="J393" s="31" t="str">
        <f t="shared" si="129"/>
        <v>السعر</v>
      </c>
      <c r="K393" s="31" t="str">
        <f t="shared" si="129"/>
        <v>القيمه</v>
      </c>
      <c r="L393" s="31" t="str">
        <f t="shared" si="129"/>
        <v>متوسط 
الوزن</v>
      </c>
      <c r="M393" s="31" t="str">
        <f t="shared" si="129"/>
        <v>العيوش</v>
      </c>
      <c r="N393" s="31" t="str">
        <f t="shared" si="129"/>
        <v>البيان</v>
      </c>
      <c r="O393" s="31" t="str">
        <f t="shared" si="129"/>
        <v>موز 3 - 2007 (زينه ) 
ح 1</v>
      </c>
      <c r="P393" s="31" t="str">
        <f t="shared" si="129"/>
        <v>موز 3 - 2007 (زينه ) 
ح 2</v>
      </c>
      <c r="Q393" s="31" t="str">
        <f t="shared" si="129"/>
        <v>موز 3 - 2007 (زينه ) 
ح 3</v>
      </c>
      <c r="R393" s="31" t="str">
        <f t="shared" si="129"/>
        <v>موز 3 - 2007 (زينه ) 
ح 4</v>
      </c>
      <c r="S393" s="31" t="str">
        <f t="shared" si="129"/>
        <v>موز 7 - 2008 (زينه ) 
ح 7</v>
      </c>
      <c r="T393" s="31">
        <f t="shared" si="129"/>
        <v>0</v>
      </c>
      <c r="U393" s="31" t="str">
        <f t="shared" si="129"/>
        <v>اجمالى</v>
      </c>
    </row>
    <row r="394" spans="1:21" ht="15.75">
      <c r="A394" s="1">
        <f>+A388+1</f>
        <v>2574</v>
      </c>
      <c r="B394" s="2"/>
      <c r="C394" s="3" t="s">
        <v>92</v>
      </c>
      <c r="D394" s="4"/>
      <c r="E394" s="3"/>
      <c r="F394" s="5">
        <v>1E-13</v>
      </c>
      <c r="G394" s="5">
        <v>9.9999999999999998E-13</v>
      </c>
      <c r="H394" s="5">
        <f>F394-G394</f>
        <v>-9E-13</v>
      </c>
      <c r="I394" s="5">
        <f>H394/1.2</f>
        <v>-7.5000000000000004E-13</v>
      </c>
      <c r="J394" s="5"/>
      <c r="K394" s="5">
        <f>+I394*J394/1000</f>
        <v>0</v>
      </c>
      <c r="L394" s="6"/>
      <c r="M394" s="5"/>
      <c r="N394" s="6" t="s">
        <v>20</v>
      </c>
      <c r="O394" s="6"/>
      <c r="P394" s="6"/>
      <c r="Q394" s="6"/>
      <c r="R394" s="6"/>
      <c r="S394" s="6"/>
      <c r="T394" s="6"/>
      <c r="U394" s="6">
        <f>SUM(O394:T394)</f>
        <v>0</v>
      </c>
    </row>
    <row r="395" spans="1:21" ht="15">
      <c r="N395" s="6" t="s">
        <v>21</v>
      </c>
      <c r="O395" s="6">
        <f>+O394*L394</f>
        <v>0</v>
      </c>
      <c r="P395" s="6">
        <f>+P394*L394</f>
        <v>0</v>
      </c>
      <c r="Q395" s="6">
        <f>+Q394*L394</f>
        <v>0</v>
      </c>
      <c r="R395" s="6">
        <f>+R394*L394</f>
        <v>0</v>
      </c>
      <c r="S395" s="6">
        <f>+S394*L394</f>
        <v>0</v>
      </c>
      <c r="T395" s="6">
        <f>+T394*L394</f>
        <v>0</v>
      </c>
      <c r="U395" s="6">
        <f>SUM(O395:T395)</f>
        <v>0</v>
      </c>
    </row>
    <row r="396" spans="1:21" ht="15">
      <c r="N396" s="6" t="s">
        <v>22</v>
      </c>
      <c r="O396" s="6">
        <f t="shared" ref="O396:T396" si="130">+O395/1.2</f>
        <v>0</v>
      </c>
      <c r="P396" s="6">
        <f t="shared" si="130"/>
        <v>0</v>
      </c>
      <c r="Q396" s="6">
        <f t="shared" si="130"/>
        <v>0</v>
      </c>
      <c r="R396" s="6">
        <f t="shared" si="130"/>
        <v>0</v>
      </c>
      <c r="S396" s="6">
        <f t="shared" si="130"/>
        <v>0</v>
      </c>
      <c r="T396" s="6">
        <f t="shared" si="130"/>
        <v>0</v>
      </c>
      <c r="U396" s="6">
        <f>SUM(O396:T396)</f>
        <v>0</v>
      </c>
    </row>
    <row r="397" spans="1:21" ht="15">
      <c r="N397" s="6" t="s">
        <v>23</v>
      </c>
      <c r="O397" s="6">
        <f>O396/1000*J394</f>
        <v>0</v>
      </c>
      <c r="P397" s="6">
        <f>P396/1000*J394</f>
        <v>0</v>
      </c>
      <c r="Q397" s="6">
        <f>Q396/1000*J394</f>
        <v>0</v>
      </c>
      <c r="R397" s="6">
        <f>R396/1000*J394</f>
        <v>0</v>
      </c>
      <c r="S397" s="6">
        <f>S396/1000*J394</f>
        <v>0</v>
      </c>
      <c r="T397" s="6">
        <f>T396/1000*J394</f>
        <v>0</v>
      </c>
      <c r="U397" s="6">
        <f>SUM(O397:T397)</f>
        <v>0</v>
      </c>
    </row>
    <row r="398" spans="1:21" ht="15">
      <c r="N398" s="6" t="s">
        <v>16</v>
      </c>
      <c r="O398" s="6">
        <f>+O395/H394*M394</f>
        <v>0</v>
      </c>
      <c r="P398" s="6">
        <f>+P395/H394*M394</f>
        <v>0</v>
      </c>
      <c r="Q398" s="6">
        <f>+Q395/H394*M394</f>
        <v>0</v>
      </c>
      <c r="R398" s="6">
        <f>+R395/H394*M394</f>
        <v>0</v>
      </c>
      <c r="S398" s="6">
        <f>+S395/H394*M394</f>
        <v>0</v>
      </c>
      <c r="T398" s="6">
        <f>+T395/H394*M394</f>
        <v>0</v>
      </c>
      <c r="U398" s="6">
        <f>SUM(O398:T398)</f>
        <v>0</v>
      </c>
    </row>
    <row r="399" spans="1:21">
      <c r="A399" s="31" t="str">
        <f t="shared" ref="A399:U399" si="131">A393</f>
        <v>رقم
الاذن</v>
      </c>
      <c r="B399" s="31" t="str">
        <f t="shared" si="131"/>
        <v>التاريخ</v>
      </c>
      <c r="C399" s="31" t="str">
        <f t="shared" si="131"/>
        <v>المزرعة</v>
      </c>
      <c r="D399" s="31" t="str">
        <f t="shared" si="131"/>
        <v>اسم العميل</v>
      </c>
      <c r="E399" s="31" t="str">
        <f t="shared" si="131"/>
        <v>عدد
السيارات</v>
      </c>
      <c r="F399" s="31" t="str">
        <f t="shared" si="131"/>
        <v>اجمالىالحمولة
 ( بالطن )</v>
      </c>
      <c r="G399" s="31" t="str">
        <f t="shared" si="131"/>
        <v>وزن السيارة
فارغ ( بالطن )</v>
      </c>
      <c r="H399" s="31" t="str">
        <f t="shared" si="131"/>
        <v>الوزن
 قائم</v>
      </c>
      <c r="I399" s="31" t="str">
        <f t="shared" si="131"/>
        <v>الوزن
 الصافى</v>
      </c>
      <c r="J399" s="31" t="str">
        <f t="shared" si="131"/>
        <v>السعر</v>
      </c>
      <c r="K399" s="31" t="str">
        <f t="shared" si="131"/>
        <v>القيمه</v>
      </c>
      <c r="L399" s="31" t="str">
        <f t="shared" si="131"/>
        <v>متوسط 
الوزن</v>
      </c>
      <c r="M399" s="31" t="str">
        <f t="shared" si="131"/>
        <v>العيوش</v>
      </c>
      <c r="N399" s="31" t="str">
        <f t="shared" si="131"/>
        <v>البيان</v>
      </c>
      <c r="O399" s="31" t="str">
        <f t="shared" si="131"/>
        <v>موز 3 - 2007 (زينه ) 
ح 1</v>
      </c>
      <c r="P399" s="31" t="str">
        <f t="shared" si="131"/>
        <v>موز 3 - 2007 (زينه ) 
ح 2</v>
      </c>
      <c r="Q399" s="31" t="str">
        <f t="shared" si="131"/>
        <v>موز 3 - 2007 (زينه ) 
ح 3</v>
      </c>
      <c r="R399" s="31" t="str">
        <f t="shared" si="131"/>
        <v>موز 3 - 2007 (زينه ) 
ح 4</v>
      </c>
      <c r="S399" s="31" t="str">
        <f t="shared" si="131"/>
        <v>موز 7 - 2008 (زينه ) 
ح 7</v>
      </c>
      <c r="T399" s="31">
        <f t="shared" si="131"/>
        <v>0</v>
      </c>
      <c r="U399" s="31" t="str">
        <f t="shared" si="131"/>
        <v>اجمالى</v>
      </c>
    </row>
    <row r="400" spans="1:21" ht="15.75">
      <c r="A400" s="1">
        <f>+A394+1</f>
        <v>2575</v>
      </c>
      <c r="B400" s="2"/>
      <c r="C400" s="3" t="s">
        <v>92</v>
      </c>
      <c r="D400" s="4"/>
      <c r="E400" s="3"/>
      <c r="F400" s="5">
        <v>1E-13</v>
      </c>
      <c r="G400" s="5">
        <v>9.9999999999999998E-13</v>
      </c>
      <c r="H400" s="5">
        <f>F400-G400</f>
        <v>-9E-13</v>
      </c>
      <c r="I400" s="5">
        <f>H400/1.2</f>
        <v>-7.5000000000000004E-13</v>
      </c>
      <c r="J400" s="5"/>
      <c r="K400" s="5">
        <f>+I400*J400/1000</f>
        <v>0</v>
      </c>
      <c r="L400" s="6"/>
      <c r="M400" s="5"/>
      <c r="N400" s="6" t="s">
        <v>20</v>
      </c>
      <c r="O400" s="6"/>
      <c r="P400" s="6"/>
      <c r="Q400" s="6"/>
      <c r="R400" s="6"/>
      <c r="S400" s="6"/>
      <c r="T400" s="6"/>
      <c r="U400" s="6">
        <f>SUM(O400:T400)</f>
        <v>0</v>
      </c>
    </row>
    <row r="401" spans="1:21" ht="15">
      <c r="N401" s="6" t="s">
        <v>21</v>
      </c>
      <c r="O401" s="6">
        <f>+O400*L400</f>
        <v>0</v>
      </c>
      <c r="P401" s="6">
        <f>+P400*L400</f>
        <v>0</v>
      </c>
      <c r="Q401" s="6">
        <f>+Q400*L400</f>
        <v>0</v>
      </c>
      <c r="R401" s="6">
        <f>+R400*L400</f>
        <v>0</v>
      </c>
      <c r="S401" s="6">
        <f>+S400*L400</f>
        <v>0</v>
      </c>
      <c r="T401" s="6">
        <f>+T400*L400</f>
        <v>0</v>
      </c>
      <c r="U401" s="6">
        <f>SUM(O401:T401)</f>
        <v>0</v>
      </c>
    </row>
    <row r="402" spans="1:21" ht="15">
      <c r="N402" s="6" t="s">
        <v>22</v>
      </c>
      <c r="O402" s="6">
        <f t="shared" ref="O402:T402" si="132">+O401/1.2</f>
        <v>0</v>
      </c>
      <c r="P402" s="6">
        <f t="shared" si="132"/>
        <v>0</v>
      </c>
      <c r="Q402" s="6">
        <f t="shared" si="132"/>
        <v>0</v>
      </c>
      <c r="R402" s="6">
        <f t="shared" si="132"/>
        <v>0</v>
      </c>
      <c r="S402" s="6">
        <f t="shared" si="132"/>
        <v>0</v>
      </c>
      <c r="T402" s="6">
        <f t="shared" si="132"/>
        <v>0</v>
      </c>
      <c r="U402" s="6">
        <f>SUM(O402:T402)</f>
        <v>0</v>
      </c>
    </row>
    <row r="403" spans="1:21" ht="15">
      <c r="N403" s="6" t="s">
        <v>23</v>
      </c>
      <c r="O403" s="6">
        <f>O402/1000*J400</f>
        <v>0</v>
      </c>
      <c r="P403" s="6">
        <f>P402/1000*J400</f>
        <v>0</v>
      </c>
      <c r="Q403" s="6">
        <f>Q402/1000*J400</f>
        <v>0</v>
      </c>
      <c r="R403" s="6">
        <f>R402/1000*J400</f>
        <v>0</v>
      </c>
      <c r="S403" s="6">
        <f>S402/1000*J400</f>
        <v>0</v>
      </c>
      <c r="T403" s="6">
        <f>T402/1000*J400</f>
        <v>0</v>
      </c>
      <c r="U403" s="6">
        <f>SUM(O403:T403)</f>
        <v>0</v>
      </c>
    </row>
    <row r="404" spans="1:21" ht="15">
      <c r="N404" s="6" t="s">
        <v>16</v>
      </c>
      <c r="O404" s="6">
        <f>+O401/H400*M400</f>
        <v>0</v>
      </c>
      <c r="P404" s="6">
        <f>+P401/H400*M400</f>
        <v>0</v>
      </c>
      <c r="Q404" s="6">
        <f>+Q401/H400*M400</f>
        <v>0</v>
      </c>
      <c r="R404" s="6">
        <f>+R401/H400*M400</f>
        <v>0</v>
      </c>
      <c r="S404" s="6">
        <f>+S401/H400*M400</f>
        <v>0</v>
      </c>
      <c r="T404" s="6">
        <f>+T401/H400*M400</f>
        <v>0</v>
      </c>
      <c r="U404" s="6">
        <f>SUM(O404:T404)</f>
        <v>0</v>
      </c>
    </row>
    <row r="405" spans="1:21">
      <c r="A405" s="31" t="str">
        <f t="shared" ref="A405:U405" si="133">A399</f>
        <v>رقم
الاذن</v>
      </c>
      <c r="B405" s="31" t="str">
        <f t="shared" si="133"/>
        <v>التاريخ</v>
      </c>
      <c r="C405" s="31" t="str">
        <f t="shared" si="133"/>
        <v>المزرعة</v>
      </c>
      <c r="D405" s="31" t="str">
        <f t="shared" si="133"/>
        <v>اسم العميل</v>
      </c>
      <c r="E405" s="31" t="str">
        <f t="shared" si="133"/>
        <v>عدد
السيارات</v>
      </c>
      <c r="F405" s="31" t="str">
        <f t="shared" si="133"/>
        <v>اجمالىالحمولة
 ( بالطن )</v>
      </c>
      <c r="G405" s="31" t="str">
        <f t="shared" si="133"/>
        <v>وزن السيارة
فارغ ( بالطن )</v>
      </c>
      <c r="H405" s="31" t="str">
        <f t="shared" si="133"/>
        <v>الوزن
 قائم</v>
      </c>
      <c r="I405" s="31" t="str">
        <f t="shared" si="133"/>
        <v>الوزن
 الصافى</v>
      </c>
      <c r="J405" s="31" t="str">
        <f t="shared" si="133"/>
        <v>السعر</v>
      </c>
      <c r="K405" s="31" t="str">
        <f t="shared" si="133"/>
        <v>القيمه</v>
      </c>
      <c r="L405" s="31" t="str">
        <f t="shared" si="133"/>
        <v>متوسط 
الوزن</v>
      </c>
      <c r="M405" s="31" t="str">
        <f t="shared" si="133"/>
        <v>العيوش</v>
      </c>
      <c r="N405" s="31" t="str">
        <f t="shared" si="133"/>
        <v>البيان</v>
      </c>
      <c r="O405" s="31" t="str">
        <f t="shared" si="133"/>
        <v>موز 3 - 2007 (زينه ) 
ح 1</v>
      </c>
      <c r="P405" s="31" t="str">
        <f t="shared" si="133"/>
        <v>موز 3 - 2007 (زينه ) 
ح 2</v>
      </c>
      <c r="Q405" s="31" t="str">
        <f t="shared" si="133"/>
        <v>موز 3 - 2007 (زينه ) 
ح 3</v>
      </c>
      <c r="R405" s="31" t="str">
        <f t="shared" si="133"/>
        <v>موز 3 - 2007 (زينه ) 
ح 4</v>
      </c>
      <c r="S405" s="31" t="str">
        <f t="shared" si="133"/>
        <v>موز 7 - 2008 (زينه ) 
ح 7</v>
      </c>
      <c r="T405" s="31">
        <f t="shared" si="133"/>
        <v>0</v>
      </c>
      <c r="U405" s="31" t="str">
        <f t="shared" si="133"/>
        <v>اجمالى</v>
      </c>
    </row>
    <row r="406" spans="1:21" ht="15.75">
      <c r="A406" s="1">
        <f>+A400+1</f>
        <v>2576</v>
      </c>
      <c r="B406" s="2"/>
      <c r="C406" s="3" t="s">
        <v>92</v>
      </c>
      <c r="D406" s="4"/>
      <c r="E406" s="3"/>
      <c r="F406" s="5">
        <v>1E-13</v>
      </c>
      <c r="G406" s="5">
        <v>9.9999999999999998E-13</v>
      </c>
      <c r="H406" s="5">
        <f>F406-G406</f>
        <v>-9E-13</v>
      </c>
      <c r="I406" s="5">
        <f>H406/1.2</f>
        <v>-7.5000000000000004E-13</v>
      </c>
      <c r="J406" s="5"/>
      <c r="K406" s="5">
        <f>+I406*J406/1000</f>
        <v>0</v>
      </c>
      <c r="L406" s="6"/>
      <c r="M406" s="5"/>
      <c r="N406" s="6" t="s">
        <v>20</v>
      </c>
      <c r="O406" s="6"/>
      <c r="P406" s="6"/>
      <c r="Q406" s="6"/>
      <c r="R406" s="6"/>
      <c r="S406" s="6"/>
      <c r="T406" s="6"/>
      <c r="U406" s="6">
        <f>SUM(O406:T406)</f>
        <v>0</v>
      </c>
    </row>
    <row r="407" spans="1:21" ht="15">
      <c r="N407" s="6" t="s">
        <v>21</v>
      </c>
      <c r="O407" s="6">
        <f>+O406*L406</f>
        <v>0</v>
      </c>
      <c r="P407" s="6">
        <f>+P406*L406</f>
        <v>0</v>
      </c>
      <c r="Q407" s="6">
        <f>+Q406*L406</f>
        <v>0</v>
      </c>
      <c r="R407" s="6">
        <f>+R406*L406</f>
        <v>0</v>
      </c>
      <c r="S407" s="6">
        <f>+S406*L406</f>
        <v>0</v>
      </c>
      <c r="T407" s="6">
        <f>+T406*L406</f>
        <v>0</v>
      </c>
      <c r="U407" s="6">
        <f>SUM(O407:T407)</f>
        <v>0</v>
      </c>
    </row>
    <row r="408" spans="1:21" ht="15">
      <c r="N408" s="6" t="s">
        <v>22</v>
      </c>
      <c r="O408" s="6">
        <f t="shared" ref="O408:T408" si="134">+O407/1.2</f>
        <v>0</v>
      </c>
      <c r="P408" s="6">
        <f t="shared" si="134"/>
        <v>0</v>
      </c>
      <c r="Q408" s="6">
        <f t="shared" si="134"/>
        <v>0</v>
      </c>
      <c r="R408" s="6">
        <f t="shared" si="134"/>
        <v>0</v>
      </c>
      <c r="S408" s="6">
        <f t="shared" si="134"/>
        <v>0</v>
      </c>
      <c r="T408" s="6">
        <f t="shared" si="134"/>
        <v>0</v>
      </c>
      <c r="U408" s="6">
        <f>SUM(O408:T408)</f>
        <v>0</v>
      </c>
    </row>
    <row r="409" spans="1:21" ht="15">
      <c r="N409" s="6" t="s">
        <v>23</v>
      </c>
      <c r="O409" s="6">
        <f>O408/1000*J406</f>
        <v>0</v>
      </c>
      <c r="P409" s="6">
        <f>P408/1000*J406</f>
        <v>0</v>
      </c>
      <c r="Q409" s="6">
        <f>Q408/1000*J406</f>
        <v>0</v>
      </c>
      <c r="R409" s="6">
        <f>R408/1000*J406</f>
        <v>0</v>
      </c>
      <c r="S409" s="6">
        <f>S408/1000*J406</f>
        <v>0</v>
      </c>
      <c r="T409" s="6">
        <f>T408/1000*J406</f>
        <v>0</v>
      </c>
      <c r="U409" s="6">
        <f>SUM(O409:T409)</f>
        <v>0</v>
      </c>
    </row>
    <row r="410" spans="1:21" ht="15">
      <c r="N410" s="6" t="s">
        <v>16</v>
      </c>
      <c r="O410" s="6">
        <f>+O407/H406*M406</f>
        <v>0</v>
      </c>
      <c r="P410" s="6">
        <f>+P407/H406*M406</f>
        <v>0</v>
      </c>
      <c r="Q410" s="6">
        <f>+Q407/H406*M406</f>
        <v>0</v>
      </c>
      <c r="R410" s="6">
        <f>+R407/H406*M406</f>
        <v>0</v>
      </c>
      <c r="S410" s="6">
        <f>+S407/H406*M406</f>
        <v>0</v>
      </c>
      <c r="T410" s="6">
        <f>+T407/H406*M406</f>
        <v>0</v>
      </c>
      <c r="U410" s="6">
        <f>SUM(O410:T410)</f>
        <v>0</v>
      </c>
    </row>
    <row r="411" spans="1:21">
      <c r="A411" s="31" t="str">
        <f t="shared" ref="A411:U411" si="135">A405</f>
        <v>رقم
الاذن</v>
      </c>
      <c r="B411" s="31" t="str">
        <f t="shared" si="135"/>
        <v>التاريخ</v>
      </c>
      <c r="C411" s="31" t="str">
        <f t="shared" si="135"/>
        <v>المزرعة</v>
      </c>
      <c r="D411" s="31" t="str">
        <f t="shared" si="135"/>
        <v>اسم العميل</v>
      </c>
      <c r="E411" s="31" t="str">
        <f t="shared" si="135"/>
        <v>عدد
السيارات</v>
      </c>
      <c r="F411" s="31" t="str">
        <f t="shared" si="135"/>
        <v>اجمالىالحمولة
 ( بالطن )</v>
      </c>
      <c r="G411" s="31" t="str">
        <f t="shared" si="135"/>
        <v>وزن السيارة
فارغ ( بالطن )</v>
      </c>
      <c r="H411" s="31" t="str">
        <f t="shared" si="135"/>
        <v>الوزن
 قائم</v>
      </c>
      <c r="I411" s="31" t="str">
        <f t="shared" si="135"/>
        <v>الوزن
 الصافى</v>
      </c>
      <c r="J411" s="31" t="str">
        <f t="shared" si="135"/>
        <v>السعر</v>
      </c>
      <c r="K411" s="31" t="str">
        <f t="shared" si="135"/>
        <v>القيمه</v>
      </c>
      <c r="L411" s="31" t="str">
        <f t="shared" si="135"/>
        <v>متوسط 
الوزن</v>
      </c>
      <c r="M411" s="31" t="str">
        <f t="shared" si="135"/>
        <v>العيوش</v>
      </c>
      <c r="N411" s="31" t="str">
        <f t="shared" si="135"/>
        <v>البيان</v>
      </c>
      <c r="O411" s="31" t="str">
        <f t="shared" si="135"/>
        <v>موز 3 - 2007 (زينه ) 
ح 1</v>
      </c>
      <c r="P411" s="31" t="str">
        <f t="shared" si="135"/>
        <v>موز 3 - 2007 (زينه ) 
ح 2</v>
      </c>
      <c r="Q411" s="31" t="str">
        <f t="shared" si="135"/>
        <v>موز 3 - 2007 (زينه ) 
ح 3</v>
      </c>
      <c r="R411" s="31" t="str">
        <f t="shared" si="135"/>
        <v>موز 3 - 2007 (زينه ) 
ح 4</v>
      </c>
      <c r="S411" s="31" t="str">
        <f t="shared" si="135"/>
        <v>موز 7 - 2008 (زينه ) 
ح 7</v>
      </c>
      <c r="T411" s="31">
        <f t="shared" si="135"/>
        <v>0</v>
      </c>
      <c r="U411" s="31" t="str">
        <f t="shared" si="135"/>
        <v>اجمالى</v>
      </c>
    </row>
    <row r="412" spans="1:21" ht="15.75">
      <c r="A412" s="1">
        <f>+A406+1</f>
        <v>2577</v>
      </c>
      <c r="B412" s="2"/>
      <c r="C412" s="3" t="s">
        <v>92</v>
      </c>
      <c r="D412" s="4"/>
      <c r="E412" s="3"/>
      <c r="F412" s="5">
        <v>1E-13</v>
      </c>
      <c r="G412" s="5">
        <v>9.9999999999999998E-13</v>
      </c>
      <c r="H412" s="5">
        <f>F412-G412</f>
        <v>-9E-13</v>
      </c>
      <c r="I412" s="5">
        <f>H412/1.2</f>
        <v>-7.5000000000000004E-13</v>
      </c>
      <c r="J412" s="5"/>
      <c r="K412" s="5">
        <f>+I412*J412/1000</f>
        <v>0</v>
      </c>
      <c r="L412" s="6"/>
      <c r="M412" s="5"/>
      <c r="N412" s="6" t="s">
        <v>20</v>
      </c>
      <c r="O412" s="6"/>
      <c r="P412" s="6"/>
      <c r="Q412" s="6"/>
      <c r="R412" s="6"/>
      <c r="S412" s="6"/>
      <c r="T412" s="6"/>
      <c r="U412" s="6">
        <f>SUM(O412:T412)</f>
        <v>0</v>
      </c>
    </row>
    <row r="413" spans="1:21" ht="15">
      <c r="N413" s="6" t="s">
        <v>21</v>
      </c>
      <c r="O413" s="6">
        <f>+O412*L412</f>
        <v>0</v>
      </c>
      <c r="P413" s="6">
        <f>+P412*L412</f>
        <v>0</v>
      </c>
      <c r="Q413" s="6">
        <f>+Q412*L412</f>
        <v>0</v>
      </c>
      <c r="R413" s="6">
        <f>+R412*L412</f>
        <v>0</v>
      </c>
      <c r="S413" s="6">
        <f>+S412*L412</f>
        <v>0</v>
      </c>
      <c r="T413" s="6">
        <f>+T412*L412</f>
        <v>0</v>
      </c>
      <c r="U413" s="6">
        <f>SUM(O413:T413)</f>
        <v>0</v>
      </c>
    </row>
    <row r="414" spans="1:21" ht="15">
      <c r="N414" s="6" t="s">
        <v>22</v>
      </c>
      <c r="O414" s="6">
        <f t="shared" ref="O414:T414" si="136">+O413/1.2</f>
        <v>0</v>
      </c>
      <c r="P414" s="6">
        <f t="shared" si="136"/>
        <v>0</v>
      </c>
      <c r="Q414" s="6">
        <f t="shared" si="136"/>
        <v>0</v>
      </c>
      <c r="R414" s="6">
        <f t="shared" si="136"/>
        <v>0</v>
      </c>
      <c r="S414" s="6">
        <f t="shared" si="136"/>
        <v>0</v>
      </c>
      <c r="T414" s="6">
        <f t="shared" si="136"/>
        <v>0</v>
      </c>
      <c r="U414" s="6">
        <f>SUM(O414:T414)</f>
        <v>0</v>
      </c>
    </row>
    <row r="415" spans="1:21" ht="15">
      <c r="N415" s="6" t="s">
        <v>23</v>
      </c>
      <c r="O415" s="6">
        <f>O414/1000*J412</f>
        <v>0</v>
      </c>
      <c r="P415" s="6">
        <f>P414/1000*J412</f>
        <v>0</v>
      </c>
      <c r="Q415" s="6">
        <f>Q414/1000*J412</f>
        <v>0</v>
      </c>
      <c r="R415" s="6">
        <f>R414/1000*J412</f>
        <v>0</v>
      </c>
      <c r="S415" s="6">
        <f>S414/1000*J412</f>
        <v>0</v>
      </c>
      <c r="T415" s="6">
        <f>T414/1000*J412</f>
        <v>0</v>
      </c>
      <c r="U415" s="6">
        <f>SUM(O415:T415)</f>
        <v>0</v>
      </c>
    </row>
    <row r="416" spans="1:21" ht="15">
      <c r="N416" s="6" t="s">
        <v>16</v>
      </c>
      <c r="O416" s="6">
        <f>+O413/H412*M412</f>
        <v>0</v>
      </c>
      <c r="P416" s="6">
        <f>+P413/H412*M412</f>
        <v>0</v>
      </c>
      <c r="Q416" s="6">
        <f>+Q413/H412*M412</f>
        <v>0</v>
      </c>
      <c r="R416" s="6">
        <f>+R413/H412*M412</f>
        <v>0</v>
      </c>
      <c r="S416" s="6">
        <f>+S413/H412*M412</f>
        <v>0</v>
      </c>
      <c r="T416" s="6">
        <f>+T413/H412*M412</f>
        <v>0</v>
      </c>
      <c r="U416" s="6">
        <f>SUM(O416:T416)</f>
        <v>0</v>
      </c>
    </row>
    <row r="417" spans="1:21">
      <c r="A417" s="31" t="str">
        <f t="shared" ref="A417:U417" si="137">A411</f>
        <v>رقم
الاذن</v>
      </c>
      <c r="B417" s="31" t="str">
        <f t="shared" si="137"/>
        <v>التاريخ</v>
      </c>
      <c r="C417" s="31" t="str">
        <f t="shared" si="137"/>
        <v>المزرعة</v>
      </c>
      <c r="D417" s="31" t="str">
        <f t="shared" si="137"/>
        <v>اسم العميل</v>
      </c>
      <c r="E417" s="31" t="str">
        <f t="shared" si="137"/>
        <v>عدد
السيارات</v>
      </c>
      <c r="F417" s="31" t="str">
        <f t="shared" si="137"/>
        <v>اجمالىالحمولة
 ( بالطن )</v>
      </c>
      <c r="G417" s="31" t="str">
        <f t="shared" si="137"/>
        <v>وزن السيارة
فارغ ( بالطن )</v>
      </c>
      <c r="H417" s="31" t="str">
        <f t="shared" si="137"/>
        <v>الوزن
 قائم</v>
      </c>
      <c r="I417" s="31" t="str">
        <f t="shared" si="137"/>
        <v>الوزن
 الصافى</v>
      </c>
      <c r="J417" s="31" t="str">
        <f t="shared" si="137"/>
        <v>السعر</v>
      </c>
      <c r="K417" s="31" t="str">
        <f t="shared" si="137"/>
        <v>القيمه</v>
      </c>
      <c r="L417" s="31" t="str">
        <f t="shared" si="137"/>
        <v>متوسط 
الوزن</v>
      </c>
      <c r="M417" s="31" t="str">
        <f t="shared" si="137"/>
        <v>العيوش</v>
      </c>
      <c r="N417" s="31" t="str">
        <f t="shared" si="137"/>
        <v>البيان</v>
      </c>
      <c r="O417" s="31" t="str">
        <f t="shared" si="137"/>
        <v>موز 3 - 2007 (زينه ) 
ح 1</v>
      </c>
      <c r="P417" s="31" t="str">
        <f t="shared" si="137"/>
        <v>موز 3 - 2007 (زينه ) 
ح 2</v>
      </c>
      <c r="Q417" s="31" t="str">
        <f t="shared" si="137"/>
        <v>موز 3 - 2007 (زينه ) 
ح 3</v>
      </c>
      <c r="R417" s="31" t="str">
        <f t="shared" si="137"/>
        <v>موز 3 - 2007 (زينه ) 
ح 4</v>
      </c>
      <c r="S417" s="31" t="str">
        <f t="shared" si="137"/>
        <v>موز 7 - 2008 (زينه ) 
ح 7</v>
      </c>
      <c r="T417" s="31">
        <f t="shared" si="137"/>
        <v>0</v>
      </c>
      <c r="U417" s="31" t="str">
        <f t="shared" si="137"/>
        <v>اجمالى</v>
      </c>
    </row>
    <row r="418" spans="1:21" ht="15.75">
      <c r="A418" s="1">
        <f>+A412+1</f>
        <v>2578</v>
      </c>
      <c r="B418" s="2"/>
      <c r="C418" s="3" t="s">
        <v>92</v>
      </c>
      <c r="D418" s="4"/>
      <c r="E418" s="3"/>
      <c r="F418" s="5">
        <v>1E-13</v>
      </c>
      <c r="G418" s="5">
        <v>9.9999999999999998E-13</v>
      </c>
      <c r="H418" s="5">
        <f>F418-G418</f>
        <v>-9E-13</v>
      </c>
      <c r="I418" s="5">
        <f>H418/1.2</f>
        <v>-7.5000000000000004E-13</v>
      </c>
      <c r="J418" s="5"/>
      <c r="K418" s="5">
        <f>+I418*J418/1000</f>
        <v>0</v>
      </c>
      <c r="L418" s="6"/>
      <c r="M418" s="5"/>
      <c r="N418" s="6" t="s">
        <v>20</v>
      </c>
      <c r="O418" s="6"/>
      <c r="P418" s="6"/>
      <c r="Q418" s="6"/>
      <c r="R418" s="6"/>
      <c r="S418" s="6"/>
      <c r="T418" s="6"/>
      <c r="U418" s="6">
        <f>SUM(O418:T418)</f>
        <v>0</v>
      </c>
    </row>
    <row r="419" spans="1:21" ht="15">
      <c r="N419" s="6" t="s">
        <v>21</v>
      </c>
      <c r="O419" s="6">
        <f>+O418*L418</f>
        <v>0</v>
      </c>
      <c r="P419" s="6">
        <f>+P418*L418</f>
        <v>0</v>
      </c>
      <c r="Q419" s="6">
        <f>+Q418*L418</f>
        <v>0</v>
      </c>
      <c r="R419" s="6">
        <f>+R418*L418</f>
        <v>0</v>
      </c>
      <c r="S419" s="6">
        <f>+S418*L418</f>
        <v>0</v>
      </c>
      <c r="T419" s="6">
        <f>+T418*L418</f>
        <v>0</v>
      </c>
      <c r="U419" s="6">
        <f>SUM(O419:T419)</f>
        <v>0</v>
      </c>
    </row>
    <row r="420" spans="1:21" ht="15">
      <c r="N420" s="6" t="s">
        <v>22</v>
      </c>
      <c r="O420" s="6">
        <f t="shared" ref="O420:T420" si="138">+O419/1.2</f>
        <v>0</v>
      </c>
      <c r="P420" s="6">
        <f t="shared" si="138"/>
        <v>0</v>
      </c>
      <c r="Q420" s="6">
        <f t="shared" si="138"/>
        <v>0</v>
      </c>
      <c r="R420" s="6">
        <f t="shared" si="138"/>
        <v>0</v>
      </c>
      <c r="S420" s="6">
        <f t="shared" si="138"/>
        <v>0</v>
      </c>
      <c r="T420" s="6">
        <f t="shared" si="138"/>
        <v>0</v>
      </c>
      <c r="U420" s="6">
        <f>SUM(O420:T420)</f>
        <v>0</v>
      </c>
    </row>
    <row r="421" spans="1:21" ht="15">
      <c r="N421" s="6" t="s">
        <v>23</v>
      </c>
      <c r="O421" s="6">
        <f>O420/1000*J418</f>
        <v>0</v>
      </c>
      <c r="P421" s="6">
        <f>P420/1000*J418</f>
        <v>0</v>
      </c>
      <c r="Q421" s="6">
        <f>Q420/1000*J418</f>
        <v>0</v>
      </c>
      <c r="R421" s="6">
        <f>R420/1000*J418</f>
        <v>0</v>
      </c>
      <c r="S421" s="6">
        <f>S420/1000*J418</f>
        <v>0</v>
      </c>
      <c r="T421" s="6">
        <f>T420/1000*J418</f>
        <v>0</v>
      </c>
      <c r="U421" s="6">
        <f>SUM(O421:T421)</f>
        <v>0</v>
      </c>
    </row>
    <row r="422" spans="1:21" ht="15">
      <c r="N422" s="6" t="s">
        <v>16</v>
      </c>
      <c r="O422" s="6">
        <f>+O419/H418*M418</f>
        <v>0</v>
      </c>
      <c r="P422" s="6">
        <f>+P419/H418*M418</f>
        <v>0</v>
      </c>
      <c r="Q422" s="6">
        <f>+Q419/H418*M418</f>
        <v>0</v>
      </c>
      <c r="R422" s="6">
        <f>+R419/H418*M418</f>
        <v>0</v>
      </c>
      <c r="S422" s="6">
        <f>+S419/H418*M418</f>
        <v>0</v>
      </c>
      <c r="T422" s="6">
        <f>+T419/H418*M418</f>
        <v>0</v>
      </c>
      <c r="U422" s="6">
        <f>SUM(O422:T422)</f>
        <v>0</v>
      </c>
    </row>
    <row r="423" spans="1:21">
      <c r="A423" s="31" t="str">
        <f t="shared" ref="A423:U423" si="139">A417</f>
        <v>رقم
الاذن</v>
      </c>
      <c r="B423" s="31" t="str">
        <f t="shared" si="139"/>
        <v>التاريخ</v>
      </c>
      <c r="C423" s="31" t="str">
        <f t="shared" si="139"/>
        <v>المزرعة</v>
      </c>
      <c r="D423" s="31" t="str">
        <f t="shared" si="139"/>
        <v>اسم العميل</v>
      </c>
      <c r="E423" s="31" t="str">
        <f t="shared" si="139"/>
        <v>عدد
السيارات</v>
      </c>
      <c r="F423" s="31" t="str">
        <f t="shared" si="139"/>
        <v>اجمالىالحمولة
 ( بالطن )</v>
      </c>
      <c r="G423" s="31" t="str">
        <f t="shared" si="139"/>
        <v>وزن السيارة
فارغ ( بالطن )</v>
      </c>
      <c r="H423" s="31" t="str">
        <f t="shared" si="139"/>
        <v>الوزن
 قائم</v>
      </c>
      <c r="I423" s="31" t="str">
        <f t="shared" si="139"/>
        <v>الوزن
 الصافى</v>
      </c>
      <c r="J423" s="31" t="str">
        <f t="shared" si="139"/>
        <v>السعر</v>
      </c>
      <c r="K423" s="31" t="str">
        <f t="shared" si="139"/>
        <v>القيمه</v>
      </c>
      <c r="L423" s="31" t="str">
        <f t="shared" si="139"/>
        <v>متوسط 
الوزن</v>
      </c>
      <c r="M423" s="31" t="str">
        <f t="shared" si="139"/>
        <v>العيوش</v>
      </c>
      <c r="N423" s="31" t="str">
        <f t="shared" si="139"/>
        <v>البيان</v>
      </c>
      <c r="O423" s="31" t="str">
        <f t="shared" si="139"/>
        <v>موز 3 - 2007 (زينه ) 
ح 1</v>
      </c>
      <c r="P423" s="31" t="str">
        <f t="shared" si="139"/>
        <v>موز 3 - 2007 (زينه ) 
ح 2</v>
      </c>
      <c r="Q423" s="31" t="str">
        <f t="shared" si="139"/>
        <v>موز 3 - 2007 (زينه ) 
ح 3</v>
      </c>
      <c r="R423" s="31" t="str">
        <f t="shared" si="139"/>
        <v>موز 3 - 2007 (زينه ) 
ح 4</v>
      </c>
      <c r="S423" s="31" t="str">
        <f t="shared" si="139"/>
        <v>موز 7 - 2008 (زينه ) 
ح 7</v>
      </c>
      <c r="T423" s="31">
        <f t="shared" si="139"/>
        <v>0</v>
      </c>
      <c r="U423" s="31" t="str">
        <f t="shared" si="139"/>
        <v>اجمالى</v>
      </c>
    </row>
    <row r="424" spans="1:21" ht="15.75">
      <c r="A424" s="1">
        <f>+A418+1</f>
        <v>2579</v>
      </c>
      <c r="B424" s="2"/>
      <c r="C424" s="3" t="s">
        <v>92</v>
      </c>
      <c r="D424" s="4"/>
      <c r="E424" s="3"/>
      <c r="F424" s="5">
        <v>1E-13</v>
      </c>
      <c r="G424" s="5">
        <v>9.9999999999999998E-13</v>
      </c>
      <c r="H424" s="5">
        <f>F424-G424</f>
        <v>-9E-13</v>
      </c>
      <c r="I424" s="5">
        <f>H424/1.2</f>
        <v>-7.5000000000000004E-13</v>
      </c>
      <c r="J424" s="5"/>
      <c r="K424" s="5">
        <f>+I424*J424/1000</f>
        <v>0</v>
      </c>
      <c r="L424" s="6"/>
      <c r="M424" s="5"/>
      <c r="N424" s="6" t="s">
        <v>20</v>
      </c>
      <c r="O424" s="6"/>
      <c r="P424" s="6"/>
      <c r="Q424" s="6"/>
      <c r="R424" s="6"/>
      <c r="S424" s="6"/>
      <c r="T424" s="6"/>
      <c r="U424" s="6">
        <f>SUM(O424:T424)</f>
        <v>0</v>
      </c>
    </row>
    <row r="425" spans="1:21" ht="15">
      <c r="N425" s="6" t="s">
        <v>21</v>
      </c>
      <c r="O425" s="6">
        <f>+O424*L424</f>
        <v>0</v>
      </c>
      <c r="P425" s="6">
        <f>+P424*L424</f>
        <v>0</v>
      </c>
      <c r="Q425" s="6">
        <f>+Q424*L424</f>
        <v>0</v>
      </c>
      <c r="R425" s="6">
        <f>+R424*L424</f>
        <v>0</v>
      </c>
      <c r="S425" s="6">
        <f>+S424*L424</f>
        <v>0</v>
      </c>
      <c r="T425" s="6">
        <f>+T424*L424</f>
        <v>0</v>
      </c>
      <c r="U425" s="6">
        <f>SUM(O425:T425)</f>
        <v>0</v>
      </c>
    </row>
    <row r="426" spans="1:21" ht="15">
      <c r="N426" s="6" t="s">
        <v>22</v>
      </c>
      <c r="O426" s="6">
        <f t="shared" ref="O426:T426" si="140">+O425/1.2</f>
        <v>0</v>
      </c>
      <c r="P426" s="6">
        <f t="shared" si="140"/>
        <v>0</v>
      </c>
      <c r="Q426" s="6">
        <f t="shared" si="140"/>
        <v>0</v>
      </c>
      <c r="R426" s="6">
        <f t="shared" si="140"/>
        <v>0</v>
      </c>
      <c r="S426" s="6">
        <f t="shared" si="140"/>
        <v>0</v>
      </c>
      <c r="T426" s="6">
        <f t="shared" si="140"/>
        <v>0</v>
      </c>
      <c r="U426" s="6">
        <f>SUM(O426:T426)</f>
        <v>0</v>
      </c>
    </row>
    <row r="427" spans="1:21" ht="15">
      <c r="N427" s="6" t="s">
        <v>23</v>
      </c>
      <c r="O427" s="6">
        <f>O426/1000*J424</f>
        <v>0</v>
      </c>
      <c r="P427" s="6">
        <f>P426/1000*J424</f>
        <v>0</v>
      </c>
      <c r="Q427" s="6">
        <f>Q426/1000*J424</f>
        <v>0</v>
      </c>
      <c r="R427" s="6">
        <f>R426/1000*J424</f>
        <v>0</v>
      </c>
      <c r="S427" s="6">
        <f>S426/1000*J424</f>
        <v>0</v>
      </c>
      <c r="T427" s="6">
        <f>T426/1000*J424</f>
        <v>0</v>
      </c>
      <c r="U427" s="6">
        <f>SUM(O427:T427)</f>
        <v>0</v>
      </c>
    </row>
    <row r="428" spans="1:21" ht="15">
      <c r="N428" s="6" t="s">
        <v>16</v>
      </c>
      <c r="O428" s="6">
        <f>+O425/H424*M424</f>
        <v>0</v>
      </c>
      <c r="P428" s="6">
        <f>+P425/H424*M424</f>
        <v>0</v>
      </c>
      <c r="Q428" s="6">
        <f>+Q425/H424*M424</f>
        <v>0</v>
      </c>
      <c r="R428" s="6">
        <f>+R425/H424*M424</f>
        <v>0</v>
      </c>
      <c r="S428" s="6">
        <f>+S425/H424*M424</f>
        <v>0</v>
      </c>
      <c r="T428" s="6">
        <f>+T425/H424*M424</f>
        <v>0</v>
      </c>
      <c r="U428" s="6">
        <f>SUM(O428:T428)</f>
        <v>0</v>
      </c>
    </row>
    <row r="429" spans="1:21">
      <c r="A429" s="31" t="str">
        <f t="shared" ref="A429:U429" si="141">A423</f>
        <v>رقم
الاذن</v>
      </c>
      <c r="B429" s="31" t="str">
        <f t="shared" si="141"/>
        <v>التاريخ</v>
      </c>
      <c r="C429" s="31" t="str">
        <f t="shared" si="141"/>
        <v>المزرعة</v>
      </c>
      <c r="D429" s="31" t="str">
        <f t="shared" si="141"/>
        <v>اسم العميل</v>
      </c>
      <c r="E429" s="31" t="str">
        <f t="shared" si="141"/>
        <v>عدد
السيارات</v>
      </c>
      <c r="F429" s="31" t="str">
        <f t="shared" si="141"/>
        <v>اجمالىالحمولة
 ( بالطن )</v>
      </c>
      <c r="G429" s="31" t="str">
        <f t="shared" si="141"/>
        <v>وزن السيارة
فارغ ( بالطن )</v>
      </c>
      <c r="H429" s="31" t="str">
        <f t="shared" si="141"/>
        <v>الوزن
 قائم</v>
      </c>
      <c r="I429" s="31" t="str">
        <f t="shared" si="141"/>
        <v>الوزن
 الصافى</v>
      </c>
      <c r="J429" s="31" t="str">
        <f t="shared" si="141"/>
        <v>السعر</v>
      </c>
      <c r="K429" s="31" t="str">
        <f t="shared" si="141"/>
        <v>القيمه</v>
      </c>
      <c r="L429" s="31" t="str">
        <f t="shared" si="141"/>
        <v>متوسط 
الوزن</v>
      </c>
      <c r="M429" s="31" t="str">
        <f t="shared" si="141"/>
        <v>العيوش</v>
      </c>
      <c r="N429" s="31" t="str">
        <f t="shared" si="141"/>
        <v>البيان</v>
      </c>
      <c r="O429" s="31" t="str">
        <f t="shared" si="141"/>
        <v>موز 3 - 2007 (زينه ) 
ح 1</v>
      </c>
      <c r="P429" s="31" t="str">
        <f t="shared" si="141"/>
        <v>موز 3 - 2007 (زينه ) 
ح 2</v>
      </c>
      <c r="Q429" s="31" t="str">
        <f t="shared" si="141"/>
        <v>موز 3 - 2007 (زينه ) 
ح 3</v>
      </c>
      <c r="R429" s="31" t="str">
        <f t="shared" si="141"/>
        <v>موز 3 - 2007 (زينه ) 
ح 4</v>
      </c>
      <c r="S429" s="31" t="str">
        <f t="shared" si="141"/>
        <v>موز 7 - 2008 (زينه ) 
ح 7</v>
      </c>
      <c r="T429" s="31">
        <f t="shared" si="141"/>
        <v>0</v>
      </c>
      <c r="U429" s="31" t="str">
        <f t="shared" si="141"/>
        <v>اجمالى</v>
      </c>
    </row>
    <row r="430" spans="1:21" ht="15.75">
      <c r="A430" s="1">
        <f>+A424+1</f>
        <v>2580</v>
      </c>
      <c r="B430" s="2"/>
      <c r="C430" s="3" t="s">
        <v>92</v>
      </c>
      <c r="D430" s="4"/>
      <c r="E430" s="3"/>
      <c r="F430" s="5">
        <v>1E-13</v>
      </c>
      <c r="G430" s="5">
        <v>9.9999999999999998E-13</v>
      </c>
      <c r="H430" s="5">
        <f>F430-G430</f>
        <v>-9E-13</v>
      </c>
      <c r="I430" s="5">
        <f>H430/1.2</f>
        <v>-7.5000000000000004E-13</v>
      </c>
      <c r="J430" s="5"/>
      <c r="K430" s="5">
        <f>+I430*J430/1000</f>
        <v>0</v>
      </c>
      <c r="L430" s="6"/>
      <c r="M430" s="5"/>
      <c r="N430" s="6" t="s">
        <v>20</v>
      </c>
      <c r="O430" s="6"/>
      <c r="P430" s="6"/>
      <c r="Q430" s="6"/>
      <c r="R430" s="6"/>
      <c r="S430" s="6"/>
      <c r="T430" s="6"/>
      <c r="U430" s="6">
        <f>SUM(O430:T430)</f>
        <v>0</v>
      </c>
    </row>
    <row r="431" spans="1:21" ht="15">
      <c r="N431" s="6" t="s">
        <v>21</v>
      </c>
      <c r="O431" s="6">
        <f>+O430*L430</f>
        <v>0</v>
      </c>
      <c r="P431" s="6">
        <f>+P430*L430</f>
        <v>0</v>
      </c>
      <c r="Q431" s="6">
        <f>+Q430*L430</f>
        <v>0</v>
      </c>
      <c r="R431" s="6">
        <f>+R430*L430</f>
        <v>0</v>
      </c>
      <c r="S431" s="6">
        <f>+S430*L430</f>
        <v>0</v>
      </c>
      <c r="T431" s="6">
        <f>+T430*L430</f>
        <v>0</v>
      </c>
      <c r="U431" s="6">
        <f>SUM(O431:T431)</f>
        <v>0</v>
      </c>
    </row>
    <row r="432" spans="1:21" ht="15">
      <c r="N432" s="6" t="s">
        <v>22</v>
      </c>
      <c r="O432" s="6">
        <f t="shared" ref="O432:T432" si="142">+O431/1.2</f>
        <v>0</v>
      </c>
      <c r="P432" s="6">
        <f t="shared" si="142"/>
        <v>0</v>
      </c>
      <c r="Q432" s="6">
        <f t="shared" si="142"/>
        <v>0</v>
      </c>
      <c r="R432" s="6">
        <f t="shared" si="142"/>
        <v>0</v>
      </c>
      <c r="S432" s="6">
        <f t="shared" si="142"/>
        <v>0</v>
      </c>
      <c r="T432" s="6">
        <f t="shared" si="142"/>
        <v>0</v>
      </c>
      <c r="U432" s="6">
        <f>SUM(O432:T432)</f>
        <v>0</v>
      </c>
    </row>
    <row r="433" spans="1:21" ht="15">
      <c r="N433" s="6" t="s">
        <v>23</v>
      </c>
      <c r="O433" s="6">
        <f>O432/1000*J430</f>
        <v>0</v>
      </c>
      <c r="P433" s="6">
        <f>P432/1000*J430</f>
        <v>0</v>
      </c>
      <c r="Q433" s="6">
        <f>Q432/1000*J430</f>
        <v>0</v>
      </c>
      <c r="R433" s="6">
        <f>R432/1000*J430</f>
        <v>0</v>
      </c>
      <c r="S433" s="6">
        <f>S432/1000*J430</f>
        <v>0</v>
      </c>
      <c r="T433" s="6">
        <f>T432/1000*J430</f>
        <v>0</v>
      </c>
      <c r="U433" s="6">
        <f>SUM(O433:T433)</f>
        <v>0</v>
      </c>
    </row>
    <row r="434" spans="1:21" ht="15">
      <c r="N434" s="6" t="s">
        <v>16</v>
      </c>
      <c r="O434" s="6">
        <f>+O431/H430*M430</f>
        <v>0</v>
      </c>
      <c r="P434" s="6">
        <f>+P431/H430*M430</f>
        <v>0</v>
      </c>
      <c r="Q434" s="6">
        <f>+Q431/H430*M430</f>
        <v>0</v>
      </c>
      <c r="R434" s="6">
        <f>+R431/H430*M430</f>
        <v>0</v>
      </c>
      <c r="S434" s="6">
        <f>+S431/H430*M430</f>
        <v>0</v>
      </c>
      <c r="T434" s="6">
        <f>+T431/H430*M430</f>
        <v>0</v>
      </c>
      <c r="U434" s="6">
        <f>SUM(O434:T434)</f>
        <v>0</v>
      </c>
    </row>
    <row r="435" spans="1:21">
      <c r="A435" s="31" t="str">
        <f t="shared" ref="A435:U435" si="143">A429</f>
        <v>رقم
الاذن</v>
      </c>
      <c r="B435" s="31" t="str">
        <f t="shared" si="143"/>
        <v>التاريخ</v>
      </c>
      <c r="C435" s="31" t="str">
        <f t="shared" si="143"/>
        <v>المزرعة</v>
      </c>
      <c r="D435" s="31" t="str">
        <f t="shared" si="143"/>
        <v>اسم العميل</v>
      </c>
      <c r="E435" s="31" t="str">
        <f t="shared" si="143"/>
        <v>عدد
السيارات</v>
      </c>
      <c r="F435" s="31" t="str">
        <f t="shared" si="143"/>
        <v>اجمالىالحمولة
 ( بالطن )</v>
      </c>
      <c r="G435" s="31" t="str">
        <f t="shared" si="143"/>
        <v>وزن السيارة
فارغ ( بالطن )</v>
      </c>
      <c r="H435" s="31" t="str">
        <f t="shared" si="143"/>
        <v>الوزن
 قائم</v>
      </c>
      <c r="I435" s="31" t="str">
        <f t="shared" si="143"/>
        <v>الوزن
 الصافى</v>
      </c>
      <c r="J435" s="31" t="str">
        <f t="shared" si="143"/>
        <v>السعر</v>
      </c>
      <c r="K435" s="31" t="str">
        <f t="shared" si="143"/>
        <v>القيمه</v>
      </c>
      <c r="L435" s="31" t="str">
        <f t="shared" si="143"/>
        <v>متوسط 
الوزن</v>
      </c>
      <c r="M435" s="31" t="str">
        <f t="shared" si="143"/>
        <v>العيوش</v>
      </c>
      <c r="N435" s="31" t="str">
        <f t="shared" si="143"/>
        <v>البيان</v>
      </c>
      <c r="O435" s="31" t="str">
        <f t="shared" si="143"/>
        <v>موز 3 - 2007 (زينه ) 
ح 1</v>
      </c>
      <c r="P435" s="31" t="str">
        <f t="shared" si="143"/>
        <v>موز 3 - 2007 (زينه ) 
ح 2</v>
      </c>
      <c r="Q435" s="31" t="str">
        <f t="shared" si="143"/>
        <v>موز 3 - 2007 (زينه ) 
ح 3</v>
      </c>
      <c r="R435" s="31" t="str">
        <f t="shared" si="143"/>
        <v>موز 3 - 2007 (زينه ) 
ح 4</v>
      </c>
      <c r="S435" s="31" t="str">
        <f t="shared" si="143"/>
        <v>موز 7 - 2008 (زينه ) 
ح 7</v>
      </c>
      <c r="T435" s="31">
        <f t="shared" si="143"/>
        <v>0</v>
      </c>
      <c r="U435" s="31" t="str">
        <f t="shared" si="143"/>
        <v>اجمالى</v>
      </c>
    </row>
    <row r="436" spans="1:21" ht="15.75">
      <c r="A436" s="1">
        <f>+A430+1</f>
        <v>2581</v>
      </c>
      <c r="B436" s="2"/>
      <c r="C436" s="3" t="s">
        <v>92</v>
      </c>
      <c r="D436" s="4"/>
      <c r="E436" s="3"/>
      <c r="F436" s="5">
        <v>1E-13</v>
      </c>
      <c r="G436" s="5">
        <v>9.9999999999999998E-13</v>
      </c>
      <c r="H436" s="5">
        <f>F436-G436</f>
        <v>-9E-13</v>
      </c>
      <c r="I436" s="5">
        <f>H436/1.2</f>
        <v>-7.5000000000000004E-13</v>
      </c>
      <c r="J436" s="5"/>
      <c r="K436" s="5">
        <f>+I436*J436/1000</f>
        <v>0</v>
      </c>
      <c r="L436" s="6"/>
      <c r="M436" s="5"/>
      <c r="N436" s="6" t="s">
        <v>20</v>
      </c>
      <c r="O436" s="6"/>
      <c r="P436" s="6"/>
      <c r="Q436" s="6"/>
      <c r="R436" s="6"/>
      <c r="S436" s="6"/>
      <c r="T436" s="6"/>
      <c r="U436" s="6">
        <f>SUM(O436:T436)</f>
        <v>0</v>
      </c>
    </row>
    <row r="437" spans="1:21" ht="15">
      <c r="N437" s="6" t="s">
        <v>21</v>
      </c>
      <c r="O437" s="6">
        <f>+O436*L436</f>
        <v>0</v>
      </c>
      <c r="P437" s="6">
        <f>+P436*L436</f>
        <v>0</v>
      </c>
      <c r="Q437" s="6">
        <f>+Q436*L436</f>
        <v>0</v>
      </c>
      <c r="R437" s="6">
        <f>+R436*L436</f>
        <v>0</v>
      </c>
      <c r="S437" s="6">
        <f>+S436*L436</f>
        <v>0</v>
      </c>
      <c r="T437" s="6">
        <f>+T436*L436</f>
        <v>0</v>
      </c>
      <c r="U437" s="6">
        <f>SUM(O437:T437)</f>
        <v>0</v>
      </c>
    </row>
    <row r="438" spans="1:21" ht="15">
      <c r="N438" s="6" t="s">
        <v>22</v>
      </c>
      <c r="O438" s="6">
        <f t="shared" ref="O438:T438" si="144">+O437/1.2</f>
        <v>0</v>
      </c>
      <c r="P438" s="6">
        <f t="shared" si="144"/>
        <v>0</v>
      </c>
      <c r="Q438" s="6">
        <f t="shared" si="144"/>
        <v>0</v>
      </c>
      <c r="R438" s="6">
        <f t="shared" si="144"/>
        <v>0</v>
      </c>
      <c r="S438" s="6">
        <f t="shared" si="144"/>
        <v>0</v>
      </c>
      <c r="T438" s="6">
        <f t="shared" si="144"/>
        <v>0</v>
      </c>
      <c r="U438" s="6">
        <f>SUM(O438:T438)</f>
        <v>0</v>
      </c>
    </row>
    <row r="439" spans="1:21" ht="15">
      <c r="N439" s="6" t="s">
        <v>23</v>
      </c>
      <c r="O439" s="6">
        <f>O438/1000*J436</f>
        <v>0</v>
      </c>
      <c r="P439" s="6">
        <f>P438/1000*J436</f>
        <v>0</v>
      </c>
      <c r="Q439" s="6">
        <f>Q438/1000*J436</f>
        <v>0</v>
      </c>
      <c r="R439" s="6">
        <f>R438/1000*J436</f>
        <v>0</v>
      </c>
      <c r="S439" s="6">
        <f>S438/1000*J436</f>
        <v>0</v>
      </c>
      <c r="T439" s="6">
        <f>T438/1000*J436</f>
        <v>0</v>
      </c>
      <c r="U439" s="6">
        <f>SUM(O439:T439)</f>
        <v>0</v>
      </c>
    </row>
    <row r="440" spans="1:21" ht="15">
      <c r="N440" s="6" t="s">
        <v>16</v>
      </c>
      <c r="O440" s="6">
        <f>+O437/H436*M436</f>
        <v>0</v>
      </c>
      <c r="P440" s="6">
        <f>+P437/H436*M436</f>
        <v>0</v>
      </c>
      <c r="Q440" s="6">
        <f>+Q437/H436*M436</f>
        <v>0</v>
      </c>
      <c r="R440" s="6">
        <f>+R437/H436*M436</f>
        <v>0</v>
      </c>
      <c r="S440" s="6">
        <f>+S437/H436*M436</f>
        <v>0</v>
      </c>
      <c r="T440" s="6">
        <f>+T437/H436*M436</f>
        <v>0</v>
      </c>
      <c r="U440" s="6">
        <f>SUM(O440:T440)</f>
        <v>0</v>
      </c>
    </row>
    <row r="441" spans="1:21">
      <c r="A441" s="31" t="str">
        <f t="shared" ref="A441:U441" si="145">A435</f>
        <v>رقم
الاذن</v>
      </c>
      <c r="B441" s="31" t="str">
        <f t="shared" si="145"/>
        <v>التاريخ</v>
      </c>
      <c r="C441" s="31" t="str">
        <f t="shared" si="145"/>
        <v>المزرعة</v>
      </c>
      <c r="D441" s="31" t="str">
        <f t="shared" si="145"/>
        <v>اسم العميل</v>
      </c>
      <c r="E441" s="31" t="str">
        <f t="shared" si="145"/>
        <v>عدد
السيارات</v>
      </c>
      <c r="F441" s="31" t="str">
        <f t="shared" si="145"/>
        <v>اجمالىالحمولة
 ( بالطن )</v>
      </c>
      <c r="G441" s="31" t="str">
        <f t="shared" si="145"/>
        <v>وزن السيارة
فارغ ( بالطن )</v>
      </c>
      <c r="H441" s="31" t="str">
        <f t="shared" si="145"/>
        <v>الوزن
 قائم</v>
      </c>
      <c r="I441" s="31" t="str">
        <f t="shared" si="145"/>
        <v>الوزن
 الصافى</v>
      </c>
      <c r="J441" s="31" t="str">
        <f t="shared" si="145"/>
        <v>السعر</v>
      </c>
      <c r="K441" s="31" t="str">
        <f t="shared" si="145"/>
        <v>القيمه</v>
      </c>
      <c r="L441" s="31" t="str">
        <f t="shared" si="145"/>
        <v>متوسط 
الوزن</v>
      </c>
      <c r="M441" s="31" t="str">
        <f t="shared" si="145"/>
        <v>العيوش</v>
      </c>
      <c r="N441" s="31" t="str">
        <f t="shared" si="145"/>
        <v>البيان</v>
      </c>
      <c r="O441" s="31" t="str">
        <f t="shared" si="145"/>
        <v>موز 3 - 2007 (زينه ) 
ح 1</v>
      </c>
      <c r="P441" s="31" t="str">
        <f t="shared" si="145"/>
        <v>موز 3 - 2007 (زينه ) 
ح 2</v>
      </c>
      <c r="Q441" s="31" t="str">
        <f t="shared" si="145"/>
        <v>موز 3 - 2007 (زينه ) 
ح 3</v>
      </c>
      <c r="R441" s="31" t="str">
        <f t="shared" si="145"/>
        <v>موز 3 - 2007 (زينه ) 
ح 4</v>
      </c>
      <c r="S441" s="31" t="str">
        <f t="shared" si="145"/>
        <v>موز 7 - 2008 (زينه ) 
ح 7</v>
      </c>
      <c r="T441" s="31">
        <f t="shared" si="145"/>
        <v>0</v>
      </c>
      <c r="U441" s="31" t="str">
        <f t="shared" si="145"/>
        <v>اجمالى</v>
      </c>
    </row>
    <row r="442" spans="1:21" ht="15.75">
      <c r="A442" s="1">
        <f>+A436+1</f>
        <v>2582</v>
      </c>
      <c r="B442" s="2"/>
      <c r="C442" s="3" t="s">
        <v>92</v>
      </c>
      <c r="D442" s="4"/>
      <c r="E442" s="3"/>
      <c r="F442" s="5">
        <v>1E-13</v>
      </c>
      <c r="G442" s="5">
        <v>9.9999999999999998E-13</v>
      </c>
      <c r="H442" s="5">
        <f>F442-G442</f>
        <v>-9E-13</v>
      </c>
      <c r="I442" s="5">
        <f>H442/1.2</f>
        <v>-7.5000000000000004E-13</v>
      </c>
      <c r="J442" s="5"/>
      <c r="K442" s="5">
        <f>+I442*J442/1000</f>
        <v>0</v>
      </c>
      <c r="L442" s="6"/>
      <c r="M442" s="5"/>
      <c r="N442" s="6" t="s">
        <v>20</v>
      </c>
      <c r="O442" s="6"/>
      <c r="P442" s="6"/>
      <c r="Q442" s="6"/>
      <c r="R442" s="6"/>
      <c r="S442" s="6"/>
      <c r="T442" s="6"/>
      <c r="U442" s="6">
        <f>SUM(O442:T442)</f>
        <v>0</v>
      </c>
    </row>
    <row r="443" spans="1:21" ht="15">
      <c r="N443" s="6" t="s">
        <v>21</v>
      </c>
      <c r="O443" s="6">
        <f>+O442*L442</f>
        <v>0</v>
      </c>
      <c r="P443" s="6">
        <f>+P442*L442</f>
        <v>0</v>
      </c>
      <c r="Q443" s="6">
        <f>+Q442*L442</f>
        <v>0</v>
      </c>
      <c r="R443" s="6">
        <f>+R442*L442</f>
        <v>0</v>
      </c>
      <c r="S443" s="6">
        <f>+S442*L442</f>
        <v>0</v>
      </c>
      <c r="T443" s="6">
        <f>+T442*L442</f>
        <v>0</v>
      </c>
      <c r="U443" s="6">
        <f>SUM(O443:T443)</f>
        <v>0</v>
      </c>
    </row>
    <row r="444" spans="1:21" ht="15">
      <c r="N444" s="6" t="s">
        <v>22</v>
      </c>
      <c r="O444" s="6">
        <f t="shared" ref="O444:T444" si="146">+O443/1.2</f>
        <v>0</v>
      </c>
      <c r="P444" s="6">
        <f t="shared" si="146"/>
        <v>0</v>
      </c>
      <c r="Q444" s="6">
        <f t="shared" si="146"/>
        <v>0</v>
      </c>
      <c r="R444" s="6">
        <f t="shared" si="146"/>
        <v>0</v>
      </c>
      <c r="S444" s="6">
        <f t="shared" si="146"/>
        <v>0</v>
      </c>
      <c r="T444" s="6">
        <f t="shared" si="146"/>
        <v>0</v>
      </c>
      <c r="U444" s="6">
        <f>SUM(O444:T444)</f>
        <v>0</v>
      </c>
    </row>
    <row r="445" spans="1:21" ht="15">
      <c r="N445" s="6" t="s">
        <v>23</v>
      </c>
      <c r="O445" s="6">
        <f>O444/1000*J442</f>
        <v>0</v>
      </c>
      <c r="P445" s="6">
        <f>P444/1000*J442</f>
        <v>0</v>
      </c>
      <c r="Q445" s="6">
        <f>Q444/1000*J442</f>
        <v>0</v>
      </c>
      <c r="R445" s="6">
        <f>R444/1000*J442</f>
        <v>0</v>
      </c>
      <c r="S445" s="6">
        <f>S444/1000*J442</f>
        <v>0</v>
      </c>
      <c r="T445" s="6">
        <f>T444/1000*J442</f>
        <v>0</v>
      </c>
      <c r="U445" s="6">
        <f>SUM(O445:T445)</f>
        <v>0</v>
      </c>
    </row>
    <row r="446" spans="1:21" ht="15">
      <c r="N446" s="6" t="s">
        <v>16</v>
      </c>
      <c r="O446" s="6">
        <f>+O443/H442*M442</f>
        <v>0</v>
      </c>
      <c r="P446" s="6">
        <f>+P443/H442*M442</f>
        <v>0</v>
      </c>
      <c r="Q446" s="6">
        <f>+Q443/H442*M442</f>
        <v>0</v>
      </c>
      <c r="R446" s="6">
        <f>+R443/H442*M442</f>
        <v>0</v>
      </c>
      <c r="S446" s="6">
        <f>+S443/H442*M442</f>
        <v>0</v>
      </c>
      <c r="T446" s="6">
        <f>+T443/H442*M442</f>
        <v>0</v>
      </c>
      <c r="U446" s="6">
        <f>SUM(O446:T446)</f>
        <v>0</v>
      </c>
    </row>
    <row r="447" spans="1:21">
      <c r="A447" s="31" t="str">
        <f t="shared" ref="A447:U447" si="147">A441</f>
        <v>رقم
الاذن</v>
      </c>
      <c r="B447" s="31" t="str">
        <f t="shared" si="147"/>
        <v>التاريخ</v>
      </c>
      <c r="C447" s="31" t="str">
        <f t="shared" si="147"/>
        <v>المزرعة</v>
      </c>
      <c r="D447" s="31" t="str">
        <f t="shared" si="147"/>
        <v>اسم العميل</v>
      </c>
      <c r="E447" s="31" t="str">
        <f t="shared" si="147"/>
        <v>عدد
السيارات</v>
      </c>
      <c r="F447" s="31" t="str">
        <f t="shared" si="147"/>
        <v>اجمالىالحمولة
 ( بالطن )</v>
      </c>
      <c r="G447" s="31" t="str">
        <f t="shared" si="147"/>
        <v>وزن السيارة
فارغ ( بالطن )</v>
      </c>
      <c r="H447" s="31" t="str">
        <f t="shared" si="147"/>
        <v>الوزن
 قائم</v>
      </c>
      <c r="I447" s="31" t="str">
        <f t="shared" si="147"/>
        <v>الوزن
 الصافى</v>
      </c>
      <c r="J447" s="31" t="str">
        <f t="shared" si="147"/>
        <v>السعر</v>
      </c>
      <c r="K447" s="31" t="str">
        <f t="shared" si="147"/>
        <v>القيمه</v>
      </c>
      <c r="L447" s="31" t="str">
        <f t="shared" si="147"/>
        <v>متوسط 
الوزن</v>
      </c>
      <c r="M447" s="31" t="str">
        <f t="shared" si="147"/>
        <v>العيوش</v>
      </c>
      <c r="N447" s="31" t="str">
        <f t="shared" si="147"/>
        <v>البيان</v>
      </c>
      <c r="O447" s="31" t="str">
        <f t="shared" si="147"/>
        <v>موز 3 - 2007 (زينه ) 
ح 1</v>
      </c>
      <c r="P447" s="31" t="str">
        <f t="shared" si="147"/>
        <v>موز 3 - 2007 (زينه ) 
ح 2</v>
      </c>
      <c r="Q447" s="31" t="str">
        <f t="shared" si="147"/>
        <v>موز 3 - 2007 (زينه ) 
ح 3</v>
      </c>
      <c r="R447" s="31" t="str">
        <f t="shared" si="147"/>
        <v>موز 3 - 2007 (زينه ) 
ح 4</v>
      </c>
      <c r="S447" s="31" t="str">
        <f t="shared" si="147"/>
        <v>موز 7 - 2008 (زينه ) 
ح 7</v>
      </c>
      <c r="T447" s="31">
        <f t="shared" si="147"/>
        <v>0</v>
      </c>
      <c r="U447" s="31" t="str">
        <f t="shared" si="147"/>
        <v>اجمالى</v>
      </c>
    </row>
    <row r="448" spans="1:21" ht="15.75">
      <c r="A448" s="1">
        <f>+A442+1</f>
        <v>2583</v>
      </c>
      <c r="B448" s="2"/>
      <c r="C448" s="3" t="s">
        <v>92</v>
      </c>
      <c r="D448" s="4"/>
      <c r="E448" s="3"/>
      <c r="F448" s="5">
        <v>1E-13</v>
      </c>
      <c r="G448" s="5">
        <v>9.9999999999999998E-13</v>
      </c>
      <c r="H448" s="5">
        <f>F448-G448</f>
        <v>-9E-13</v>
      </c>
      <c r="I448" s="5">
        <f>H448/1.2</f>
        <v>-7.5000000000000004E-13</v>
      </c>
      <c r="J448" s="5"/>
      <c r="K448" s="5">
        <f>+I448*J448/1000</f>
        <v>0</v>
      </c>
      <c r="L448" s="6"/>
      <c r="M448" s="5"/>
      <c r="N448" s="6" t="s">
        <v>20</v>
      </c>
      <c r="O448" s="6"/>
      <c r="P448" s="6"/>
      <c r="Q448" s="6"/>
      <c r="R448" s="6"/>
      <c r="S448" s="6"/>
      <c r="T448" s="6"/>
      <c r="U448" s="6">
        <f>SUM(O448:T448)</f>
        <v>0</v>
      </c>
    </row>
    <row r="449" spans="1:21" ht="15">
      <c r="N449" s="6" t="s">
        <v>21</v>
      </c>
      <c r="O449" s="6">
        <f>+O448*L448</f>
        <v>0</v>
      </c>
      <c r="P449" s="6">
        <f>+P448*L448</f>
        <v>0</v>
      </c>
      <c r="Q449" s="6">
        <f>+Q448*L448</f>
        <v>0</v>
      </c>
      <c r="R449" s="6">
        <f>+R448*L448</f>
        <v>0</v>
      </c>
      <c r="S449" s="6">
        <f>+S448*L448</f>
        <v>0</v>
      </c>
      <c r="T449" s="6">
        <f>+T448*L448</f>
        <v>0</v>
      </c>
      <c r="U449" s="6">
        <f>SUM(O449:T449)</f>
        <v>0</v>
      </c>
    </row>
    <row r="450" spans="1:21" ht="15">
      <c r="N450" s="6" t="s">
        <v>22</v>
      </c>
      <c r="O450" s="6">
        <f t="shared" ref="O450:T450" si="148">+O449/1.2</f>
        <v>0</v>
      </c>
      <c r="P450" s="6">
        <f t="shared" si="148"/>
        <v>0</v>
      </c>
      <c r="Q450" s="6">
        <f t="shared" si="148"/>
        <v>0</v>
      </c>
      <c r="R450" s="6">
        <f t="shared" si="148"/>
        <v>0</v>
      </c>
      <c r="S450" s="6">
        <f t="shared" si="148"/>
        <v>0</v>
      </c>
      <c r="T450" s="6">
        <f t="shared" si="148"/>
        <v>0</v>
      </c>
      <c r="U450" s="6">
        <f>SUM(O450:T450)</f>
        <v>0</v>
      </c>
    </row>
    <row r="451" spans="1:21" ht="15">
      <c r="N451" s="6" t="s">
        <v>23</v>
      </c>
      <c r="O451" s="6">
        <f>O450/1000*J448</f>
        <v>0</v>
      </c>
      <c r="P451" s="6">
        <f>P450/1000*J448</f>
        <v>0</v>
      </c>
      <c r="Q451" s="6">
        <f>Q450/1000*J448</f>
        <v>0</v>
      </c>
      <c r="R451" s="6">
        <f>R450/1000*J448</f>
        <v>0</v>
      </c>
      <c r="S451" s="6">
        <f>S450/1000*J448</f>
        <v>0</v>
      </c>
      <c r="T451" s="6">
        <f>T450/1000*J448</f>
        <v>0</v>
      </c>
      <c r="U451" s="6">
        <f>SUM(O451:T451)</f>
        <v>0</v>
      </c>
    </row>
    <row r="452" spans="1:21" ht="15">
      <c r="N452" s="6" t="s">
        <v>16</v>
      </c>
      <c r="O452" s="6">
        <f>+O449/H448*M448</f>
        <v>0</v>
      </c>
      <c r="P452" s="6">
        <f>+P449/H448*M448</f>
        <v>0</v>
      </c>
      <c r="Q452" s="6">
        <f>+Q449/H448*M448</f>
        <v>0</v>
      </c>
      <c r="R452" s="6">
        <f>+R449/H448*M448</f>
        <v>0</v>
      </c>
      <c r="S452" s="6">
        <f>+S449/H448*M448</f>
        <v>0</v>
      </c>
      <c r="T452" s="6">
        <f>+T449/H448*M448</f>
        <v>0</v>
      </c>
      <c r="U452" s="6">
        <f>SUM(O452:T452)</f>
        <v>0</v>
      </c>
    </row>
    <row r="453" spans="1:21">
      <c r="A453" s="31" t="str">
        <f t="shared" ref="A453:U453" si="149">A447</f>
        <v>رقم
الاذن</v>
      </c>
      <c r="B453" s="31" t="str">
        <f t="shared" si="149"/>
        <v>التاريخ</v>
      </c>
      <c r="C453" s="31" t="str">
        <f t="shared" si="149"/>
        <v>المزرعة</v>
      </c>
      <c r="D453" s="31" t="str">
        <f t="shared" si="149"/>
        <v>اسم العميل</v>
      </c>
      <c r="E453" s="31" t="str">
        <f t="shared" si="149"/>
        <v>عدد
السيارات</v>
      </c>
      <c r="F453" s="31" t="str">
        <f t="shared" si="149"/>
        <v>اجمالىالحمولة
 ( بالطن )</v>
      </c>
      <c r="G453" s="31" t="str">
        <f t="shared" si="149"/>
        <v>وزن السيارة
فارغ ( بالطن )</v>
      </c>
      <c r="H453" s="31" t="str">
        <f t="shared" si="149"/>
        <v>الوزن
 قائم</v>
      </c>
      <c r="I453" s="31" t="str">
        <f t="shared" si="149"/>
        <v>الوزن
 الصافى</v>
      </c>
      <c r="J453" s="31" t="str">
        <f t="shared" si="149"/>
        <v>السعر</v>
      </c>
      <c r="K453" s="31" t="str">
        <f t="shared" si="149"/>
        <v>القيمه</v>
      </c>
      <c r="L453" s="31" t="str">
        <f t="shared" si="149"/>
        <v>متوسط 
الوزن</v>
      </c>
      <c r="M453" s="31" t="str">
        <f t="shared" si="149"/>
        <v>العيوش</v>
      </c>
      <c r="N453" s="31" t="str">
        <f t="shared" si="149"/>
        <v>البيان</v>
      </c>
      <c r="O453" s="31" t="str">
        <f t="shared" si="149"/>
        <v>موز 3 - 2007 (زينه ) 
ح 1</v>
      </c>
      <c r="P453" s="31" t="str">
        <f t="shared" si="149"/>
        <v>موز 3 - 2007 (زينه ) 
ح 2</v>
      </c>
      <c r="Q453" s="31" t="str">
        <f t="shared" si="149"/>
        <v>موز 3 - 2007 (زينه ) 
ح 3</v>
      </c>
      <c r="R453" s="31" t="str">
        <f t="shared" si="149"/>
        <v>موز 3 - 2007 (زينه ) 
ح 4</v>
      </c>
      <c r="S453" s="31" t="str">
        <f t="shared" si="149"/>
        <v>موز 7 - 2008 (زينه ) 
ح 7</v>
      </c>
      <c r="T453" s="31">
        <f t="shared" si="149"/>
        <v>0</v>
      </c>
      <c r="U453" s="31" t="str">
        <f t="shared" si="149"/>
        <v>اجمالى</v>
      </c>
    </row>
    <row r="454" spans="1:21" ht="15.75">
      <c r="A454" s="1">
        <f>+A448+1</f>
        <v>2584</v>
      </c>
      <c r="B454" s="2"/>
      <c r="C454" s="3" t="s">
        <v>92</v>
      </c>
      <c r="D454" s="4"/>
      <c r="E454" s="3"/>
      <c r="F454" s="5">
        <v>1E-13</v>
      </c>
      <c r="G454" s="5">
        <v>9.9999999999999998E-13</v>
      </c>
      <c r="H454" s="5">
        <f>F454-G454</f>
        <v>-9E-13</v>
      </c>
      <c r="I454" s="5">
        <f>H454/1.2</f>
        <v>-7.5000000000000004E-13</v>
      </c>
      <c r="J454" s="5"/>
      <c r="K454" s="5">
        <f>+I454*J454/1000</f>
        <v>0</v>
      </c>
      <c r="L454" s="6"/>
      <c r="M454" s="5"/>
      <c r="N454" s="6" t="s">
        <v>20</v>
      </c>
      <c r="O454" s="6"/>
      <c r="P454" s="6"/>
      <c r="Q454" s="6"/>
      <c r="R454" s="6"/>
      <c r="S454" s="6"/>
      <c r="T454" s="6"/>
      <c r="U454" s="6">
        <f>SUM(O454:T454)</f>
        <v>0</v>
      </c>
    </row>
    <row r="455" spans="1:21" ht="15">
      <c r="N455" s="6" t="s">
        <v>21</v>
      </c>
      <c r="O455" s="6">
        <f>+O454*L454</f>
        <v>0</v>
      </c>
      <c r="P455" s="6">
        <f>+P454*L454</f>
        <v>0</v>
      </c>
      <c r="Q455" s="6">
        <f>+Q454*L454</f>
        <v>0</v>
      </c>
      <c r="R455" s="6">
        <f>+R454*L454</f>
        <v>0</v>
      </c>
      <c r="S455" s="6">
        <f>+S454*L454</f>
        <v>0</v>
      </c>
      <c r="T455" s="6">
        <f>+T454*L454</f>
        <v>0</v>
      </c>
      <c r="U455" s="6">
        <f>SUM(O455:T455)</f>
        <v>0</v>
      </c>
    </row>
    <row r="456" spans="1:21" ht="15">
      <c r="N456" s="6" t="s">
        <v>22</v>
      </c>
      <c r="O456" s="6">
        <f t="shared" ref="O456:T456" si="150">+O455/1.2</f>
        <v>0</v>
      </c>
      <c r="P456" s="6">
        <f t="shared" si="150"/>
        <v>0</v>
      </c>
      <c r="Q456" s="6">
        <f t="shared" si="150"/>
        <v>0</v>
      </c>
      <c r="R456" s="6">
        <f t="shared" si="150"/>
        <v>0</v>
      </c>
      <c r="S456" s="6">
        <f t="shared" si="150"/>
        <v>0</v>
      </c>
      <c r="T456" s="6">
        <f t="shared" si="150"/>
        <v>0</v>
      </c>
      <c r="U456" s="6">
        <f>SUM(O456:T456)</f>
        <v>0</v>
      </c>
    </row>
    <row r="457" spans="1:21" ht="15">
      <c r="N457" s="6" t="s">
        <v>23</v>
      </c>
      <c r="O457" s="6">
        <f>O456/1000*J454</f>
        <v>0</v>
      </c>
      <c r="P457" s="6">
        <f>P456/1000*J454</f>
        <v>0</v>
      </c>
      <c r="Q457" s="6">
        <f>Q456/1000*J454</f>
        <v>0</v>
      </c>
      <c r="R457" s="6">
        <f>R456/1000*J454</f>
        <v>0</v>
      </c>
      <c r="S457" s="6">
        <f>S456/1000*J454</f>
        <v>0</v>
      </c>
      <c r="T457" s="6">
        <f>T456/1000*J454</f>
        <v>0</v>
      </c>
      <c r="U457" s="6">
        <f>SUM(O457:T457)</f>
        <v>0</v>
      </c>
    </row>
    <row r="458" spans="1:21" ht="15">
      <c r="N458" s="6" t="s">
        <v>16</v>
      </c>
      <c r="O458" s="6">
        <f>+O455/H454*M454</f>
        <v>0</v>
      </c>
      <c r="P458" s="6">
        <f>+P455/H454*M454</f>
        <v>0</v>
      </c>
      <c r="Q458" s="6">
        <f>+Q455/H454*M454</f>
        <v>0</v>
      </c>
      <c r="R458" s="6">
        <f>+R455/H454*M454</f>
        <v>0</v>
      </c>
      <c r="S458" s="6">
        <f>+S455/H454*M454</f>
        <v>0</v>
      </c>
      <c r="T458" s="6">
        <f>+T455/H454*M454</f>
        <v>0</v>
      </c>
      <c r="U458" s="6">
        <f>SUM(O458:T458)</f>
        <v>0</v>
      </c>
    </row>
    <row r="459" spans="1:21">
      <c r="A459" s="31" t="str">
        <f t="shared" ref="A459:U459" si="151">A453</f>
        <v>رقم
الاذن</v>
      </c>
      <c r="B459" s="31" t="str">
        <f t="shared" si="151"/>
        <v>التاريخ</v>
      </c>
      <c r="C459" s="31" t="str">
        <f t="shared" si="151"/>
        <v>المزرعة</v>
      </c>
      <c r="D459" s="31" t="str">
        <f t="shared" si="151"/>
        <v>اسم العميل</v>
      </c>
      <c r="E459" s="31" t="str">
        <f t="shared" si="151"/>
        <v>عدد
السيارات</v>
      </c>
      <c r="F459" s="31" t="str">
        <f t="shared" si="151"/>
        <v>اجمالىالحمولة
 ( بالطن )</v>
      </c>
      <c r="G459" s="31" t="str">
        <f t="shared" si="151"/>
        <v>وزن السيارة
فارغ ( بالطن )</v>
      </c>
      <c r="H459" s="31" t="str">
        <f t="shared" si="151"/>
        <v>الوزن
 قائم</v>
      </c>
      <c r="I459" s="31" t="str">
        <f t="shared" si="151"/>
        <v>الوزن
 الصافى</v>
      </c>
      <c r="J459" s="31" t="str">
        <f t="shared" si="151"/>
        <v>السعر</v>
      </c>
      <c r="K459" s="31" t="str">
        <f t="shared" si="151"/>
        <v>القيمه</v>
      </c>
      <c r="L459" s="31" t="str">
        <f t="shared" si="151"/>
        <v>متوسط 
الوزن</v>
      </c>
      <c r="M459" s="31" t="str">
        <f t="shared" si="151"/>
        <v>العيوش</v>
      </c>
      <c r="N459" s="31" t="str">
        <f t="shared" si="151"/>
        <v>البيان</v>
      </c>
      <c r="O459" s="31" t="str">
        <f t="shared" si="151"/>
        <v>موز 3 - 2007 (زينه ) 
ح 1</v>
      </c>
      <c r="P459" s="31" t="str">
        <f t="shared" si="151"/>
        <v>موز 3 - 2007 (زينه ) 
ح 2</v>
      </c>
      <c r="Q459" s="31" t="str">
        <f t="shared" si="151"/>
        <v>موز 3 - 2007 (زينه ) 
ح 3</v>
      </c>
      <c r="R459" s="31" t="str">
        <f t="shared" si="151"/>
        <v>موز 3 - 2007 (زينه ) 
ح 4</v>
      </c>
      <c r="S459" s="31" t="str">
        <f t="shared" si="151"/>
        <v>موز 7 - 2008 (زينه ) 
ح 7</v>
      </c>
      <c r="T459" s="31">
        <f t="shared" si="151"/>
        <v>0</v>
      </c>
      <c r="U459" s="31" t="str">
        <f t="shared" si="151"/>
        <v>اجمالى</v>
      </c>
    </row>
    <row r="460" spans="1:21" ht="15.75">
      <c r="A460" s="1">
        <f>+A454+1</f>
        <v>2585</v>
      </c>
      <c r="B460" s="2"/>
      <c r="C460" s="3" t="s">
        <v>92</v>
      </c>
      <c r="D460" s="4"/>
      <c r="E460" s="3"/>
      <c r="F460" s="5">
        <v>1E-13</v>
      </c>
      <c r="G460" s="5">
        <v>9.9999999999999998E-13</v>
      </c>
      <c r="H460" s="5">
        <f>F460-G460</f>
        <v>-9E-13</v>
      </c>
      <c r="I460" s="5">
        <f>H460/1.2</f>
        <v>-7.5000000000000004E-13</v>
      </c>
      <c r="J460" s="5"/>
      <c r="K460" s="5">
        <f>+I460*J460/1000</f>
        <v>0</v>
      </c>
      <c r="L460" s="6"/>
      <c r="M460" s="5"/>
      <c r="N460" s="6" t="s">
        <v>20</v>
      </c>
      <c r="O460" s="6"/>
      <c r="P460" s="6"/>
      <c r="Q460" s="6"/>
      <c r="R460" s="6"/>
      <c r="S460" s="6"/>
      <c r="T460" s="6"/>
      <c r="U460" s="6">
        <f>SUM(O460:T460)</f>
        <v>0</v>
      </c>
    </row>
    <row r="461" spans="1:21" ht="15">
      <c r="N461" s="6" t="s">
        <v>21</v>
      </c>
      <c r="O461" s="6">
        <f>+O460*L460</f>
        <v>0</v>
      </c>
      <c r="P461" s="6">
        <f>+P460*L460</f>
        <v>0</v>
      </c>
      <c r="Q461" s="6">
        <f>+Q460*L460</f>
        <v>0</v>
      </c>
      <c r="R461" s="6">
        <f>+R460*L460</f>
        <v>0</v>
      </c>
      <c r="S461" s="6">
        <f>+S460*L460</f>
        <v>0</v>
      </c>
      <c r="T461" s="6">
        <f>+T460*L460</f>
        <v>0</v>
      </c>
      <c r="U461" s="6">
        <f>SUM(O461:T461)</f>
        <v>0</v>
      </c>
    </row>
    <row r="462" spans="1:21" ht="15">
      <c r="N462" s="6" t="s">
        <v>22</v>
      </c>
      <c r="O462" s="6">
        <f t="shared" ref="O462:T462" si="152">+O461/1.2</f>
        <v>0</v>
      </c>
      <c r="P462" s="6">
        <f t="shared" si="152"/>
        <v>0</v>
      </c>
      <c r="Q462" s="6">
        <f t="shared" si="152"/>
        <v>0</v>
      </c>
      <c r="R462" s="6">
        <f t="shared" si="152"/>
        <v>0</v>
      </c>
      <c r="S462" s="6">
        <f t="shared" si="152"/>
        <v>0</v>
      </c>
      <c r="T462" s="6">
        <f t="shared" si="152"/>
        <v>0</v>
      </c>
      <c r="U462" s="6">
        <f>SUM(O462:T462)</f>
        <v>0</v>
      </c>
    </row>
    <row r="463" spans="1:21" ht="15">
      <c r="N463" s="6" t="s">
        <v>23</v>
      </c>
      <c r="O463" s="6">
        <f>O462/1000*J460</f>
        <v>0</v>
      </c>
      <c r="P463" s="6">
        <f>P462/1000*J460</f>
        <v>0</v>
      </c>
      <c r="Q463" s="6">
        <f>Q462/1000*J460</f>
        <v>0</v>
      </c>
      <c r="R463" s="6">
        <f>R462/1000*J460</f>
        <v>0</v>
      </c>
      <c r="S463" s="6">
        <f>S462/1000*J460</f>
        <v>0</v>
      </c>
      <c r="T463" s="6">
        <f>T462/1000*J460</f>
        <v>0</v>
      </c>
      <c r="U463" s="6">
        <f>SUM(O463:T463)</f>
        <v>0</v>
      </c>
    </row>
    <row r="464" spans="1:21" ht="15">
      <c r="N464" s="6" t="s">
        <v>16</v>
      </c>
      <c r="O464" s="6">
        <f>+O461/H460*M460</f>
        <v>0</v>
      </c>
      <c r="P464" s="6">
        <f>+P461/H460*M460</f>
        <v>0</v>
      </c>
      <c r="Q464" s="6">
        <f>+Q461/H460*M460</f>
        <v>0</v>
      </c>
      <c r="R464" s="6">
        <f>+R461/H460*M460</f>
        <v>0</v>
      </c>
      <c r="S464" s="6">
        <f>+S461/H460*M460</f>
        <v>0</v>
      </c>
      <c r="T464" s="6">
        <f>+T461/H460*M460</f>
        <v>0</v>
      </c>
      <c r="U464" s="6">
        <f>SUM(O464:T464)</f>
        <v>0</v>
      </c>
    </row>
    <row r="465" spans="1:21">
      <c r="A465" s="31" t="str">
        <f t="shared" ref="A465:U465" si="153">A459</f>
        <v>رقم
الاذن</v>
      </c>
      <c r="B465" s="31" t="str">
        <f t="shared" si="153"/>
        <v>التاريخ</v>
      </c>
      <c r="C465" s="31" t="str">
        <f t="shared" si="153"/>
        <v>المزرعة</v>
      </c>
      <c r="D465" s="31" t="str">
        <f t="shared" si="153"/>
        <v>اسم العميل</v>
      </c>
      <c r="E465" s="31" t="str">
        <f t="shared" si="153"/>
        <v>عدد
السيارات</v>
      </c>
      <c r="F465" s="31" t="str">
        <f t="shared" si="153"/>
        <v>اجمالىالحمولة
 ( بالطن )</v>
      </c>
      <c r="G465" s="31" t="str">
        <f t="shared" si="153"/>
        <v>وزن السيارة
فارغ ( بالطن )</v>
      </c>
      <c r="H465" s="31" t="str">
        <f t="shared" si="153"/>
        <v>الوزن
 قائم</v>
      </c>
      <c r="I465" s="31" t="str">
        <f t="shared" si="153"/>
        <v>الوزن
 الصافى</v>
      </c>
      <c r="J465" s="31" t="str">
        <f t="shared" si="153"/>
        <v>السعر</v>
      </c>
      <c r="K465" s="31" t="str">
        <f t="shared" si="153"/>
        <v>القيمه</v>
      </c>
      <c r="L465" s="31" t="str">
        <f t="shared" si="153"/>
        <v>متوسط 
الوزن</v>
      </c>
      <c r="M465" s="31" t="str">
        <f t="shared" si="153"/>
        <v>العيوش</v>
      </c>
      <c r="N465" s="31" t="str">
        <f t="shared" si="153"/>
        <v>البيان</v>
      </c>
      <c r="O465" s="31" t="str">
        <f t="shared" si="153"/>
        <v>موز 3 - 2007 (زينه ) 
ح 1</v>
      </c>
      <c r="P465" s="31" t="str">
        <f t="shared" si="153"/>
        <v>موز 3 - 2007 (زينه ) 
ح 2</v>
      </c>
      <c r="Q465" s="31" t="str">
        <f t="shared" si="153"/>
        <v>موز 3 - 2007 (زينه ) 
ح 3</v>
      </c>
      <c r="R465" s="31" t="str">
        <f t="shared" si="153"/>
        <v>موز 3 - 2007 (زينه ) 
ح 4</v>
      </c>
      <c r="S465" s="31" t="str">
        <f t="shared" si="153"/>
        <v>موز 7 - 2008 (زينه ) 
ح 7</v>
      </c>
      <c r="T465" s="31">
        <f t="shared" si="153"/>
        <v>0</v>
      </c>
      <c r="U465" s="31" t="str">
        <f t="shared" si="153"/>
        <v>اجمالى</v>
      </c>
    </row>
    <row r="466" spans="1:21" ht="15.75">
      <c r="A466" s="1">
        <f>+A460+1</f>
        <v>2586</v>
      </c>
      <c r="B466" s="2"/>
      <c r="C466" s="3" t="s">
        <v>92</v>
      </c>
      <c r="D466" s="4"/>
      <c r="E466" s="3"/>
      <c r="F466" s="5">
        <v>1E-13</v>
      </c>
      <c r="G466" s="5">
        <v>9.9999999999999998E-13</v>
      </c>
      <c r="H466" s="5">
        <f>F466-G466</f>
        <v>-9E-13</v>
      </c>
      <c r="I466" s="5">
        <f>H466/1.2</f>
        <v>-7.5000000000000004E-13</v>
      </c>
      <c r="J466" s="5"/>
      <c r="K466" s="5">
        <f>+I466*J466/1000</f>
        <v>0</v>
      </c>
      <c r="L466" s="6"/>
      <c r="M466" s="5"/>
      <c r="N466" s="6" t="s">
        <v>20</v>
      </c>
      <c r="O466" s="6"/>
      <c r="P466" s="6"/>
      <c r="Q466" s="6"/>
      <c r="R466" s="6"/>
      <c r="S466" s="6"/>
      <c r="T466" s="6"/>
      <c r="U466" s="6">
        <f>SUM(O466:T466)</f>
        <v>0</v>
      </c>
    </row>
    <row r="467" spans="1:21" ht="15">
      <c r="N467" s="6" t="s">
        <v>21</v>
      </c>
      <c r="O467" s="6">
        <f>+O466*L466</f>
        <v>0</v>
      </c>
      <c r="P467" s="6">
        <f>+P466*L466</f>
        <v>0</v>
      </c>
      <c r="Q467" s="6">
        <f>+Q466*L466</f>
        <v>0</v>
      </c>
      <c r="R467" s="6">
        <f>+R466*L466</f>
        <v>0</v>
      </c>
      <c r="S467" s="6">
        <f>+S466*L466</f>
        <v>0</v>
      </c>
      <c r="T467" s="6">
        <f>+T466*L466</f>
        <v>0</v>
      </c>
      <c r="U467" s="6">
        <f>SUM(O467:T467)</f>
        <v>0</v>
      </c>
    </row>
    <row r="468" spans="1:21" ht="15">
      <c r="N468" s="6" t="s">
        <v>22</v>
      </c>
      <c r="O468" s="6">
        <f t="shared" ref="O468:T468" si="154">+O467/1.2</f>
        <v>0</v>
      </c>
      <c r="P468" s="6">
        <f t="shared" si="154"/>
        <v>0</v>
      </c>
      <c r="Q468" s="6">
        <f t="shared" si="154"/>
        <v>0</v>
      </c>
      <c r="R468" s="6">
        <f t="shared" si="154"/>
        <v>0</v>
      </c>
      <c r="S468" s="6">
        <f t="shared" si="154"/>
        <v>0</v>
      </c>
      <c r="T468" s="6">
        <f t="shared" si="154"/>
        <v>0</v>
      </c>
      <c r="U468" s="6">
        <f>SUM(O468:T468)</f>
        <v>0</v>
      </c>
    </row>
    <row r="469" spans="1:21" ht="15">
      <c r="N469" s="6" t="s">
        <v>23</v>
      </c>
      <c r="O469" s="6">
        <f>O468/1000*J466</f>
        <v>0</v>
      </c>
      <c r="P469" s="6">
        <f>P468/1000*J466</f>
        <v>0</v>
      </c>
      <c r="Q469" s="6">
        <f>Q468/1000*J466</f>
        <v>0</v>
      </c>
      <c r="R469" s="6">
        <f>R468/1000*J466</f>
        <v>0</v>
      </c>
      <c r="S469" s="6">
        <f>S468/1000*J466</f>
        <v>0</v>
      </c>
      <c r="T469" s="6">
        <f>T468/1000*J466</f>
        <v>0</v>
      </c>
      <c r="U469" s="6">
        <f>SUM(O469:T469)</f>
        <v>0</v>
      </c>
    </row>
    <row r="470" spans="1:21" ht="15">
      <c r="N470" s="6" t="s">
        <v>16</v>
      </c>
      <c r="O470" s="6">
        <f>+O467/H466*M466</f>
        <v>0</v>
      </c>
      <c r="P470" s="6">
        <f>+P467/H466*M466</f>
        <v>0</v>
      </c>
      <c r="Q470" s="6">
        <f>+Q467/H466*M466</f>
        <v>0</v>
      </c>
      <c r="R470" s="6">
        <f>+R467/H466*M466</f>
        <v>0</v>
      </c>
      <c r="S470" s="6">
        <f>+S467/H466*M466</f>
        <v>0</v>
      </c>
      <c r="T470" s="6">
        <f>+T467/H466*M466</f>
        <v>0</v>
      </c>
      <c r="U470" s="6">
        <f>SUM(O470:T470)</f>
        <v>0</v>
      </c>
    </row>
    <row r="471" spans="1:21">
      <c r="A471" s="31" t="str">
        <f t="shared" ref="A471:U471" si="155">A465</f>
        <v>رقم
الاذن</v>
      </c>
      <c r="B471" s="31" t="str">
        <f t="shared" si="155"/>
        <v>التاريخ</v>
      </c>
      <c r="C471" s="31" t="str">
        <f t="shared" si="155"/>
        <v>المزرعة</v>
      </c>
      <c r="D471" s="31" t="str">
        <f t="shared" si="155"/>
        <v>اسم العميل</v>
      </c>
      <c r="E471" s="31" t="str">
        <f t="shared" si="155"/>
        <v>عدد
السيارات</v>
      </c>
      <c r="F471" s="31" t="str">
        <f t="shared" si="155"/>
        <v>اجمالىالحمولة
 ( بالطن )</v>
      </c>
      <c r="G471" s="31" t="str">
        <f t="shared" si="155"/>
        <v>وزن السيارة
فارغ ( بالطن )</v>
      </c>
      <c r="H471" s="31" t="str">
        <f t="shared" si="155"/>
        <v>الوزن
 قائم</v>
      </c>
      <c r="I471" s="31" t="str">
        <f t="shared" si="155"/>
        <v>الوزن
 الصافى</v>
      </c>
      <c r="J471" s="31" t="str">
        <f t="shared" si="155"/>
        <v>السعر</v>
      </c>
      <c r="K471" s="31" t="str">
        <f t="shared" si="155"/>
        <v>القيمه</v>
      </c>
      <c r="L471" s="31" t="str">
        <f t="shared" si="155"/>
        <v>متوسط 
الوزن</v>
      </c>
      <c r="M471" s="31" t="str">
        <f t="shared" si="155"/>
        <v>العيوش</v>
      </c>
      <c r="N471" s="31" t="str">
        <f t="shared" si="155"/>
        <v>البيان</v>
      </c>
      <c r="O471" s="31" t="str">
        <f t="shared" si="155"/>
        <v>موز 3 - 2007 (زينه ) 
ح 1</v>
      </c>
      <c r="P471" s="31" t="str">
        <f t="shared" si="155"/>
        <v>موز 3 - 2007 (زينه ) 
ح 2</v>
      </c>
      <c r="Q471" s="31" t="str">
        <f t="shared" si="155"/>
        <v>موز 3 - 2007 (زينه ) 
ح 3</v>
      </c>
      <c r="R471" s="31" t="str">
        <f t="shared" si="155"/>
        <v>موز 3 - 2007 (زينه ) 
ح 4</v>
      </c>
      <c r="S471" s="31" t="str">
        <f t="shared" si="155"/>
        <v>موز 7 - 2008 (زينه ) 
ح 7</v>
      </c>
      <c r="T471" s="31">
        <f t="shared" si="155"/>
        <v>0</v>
      </c>
      <c r="U471" s="31" t="str">
        <f t="shared" si="155"/>
        <v>اجمالى</v>
      </c>
    </row>
    <row r="472" spans="1:21" ht="15.75">
      <c r="A472" s="1">
        <f>+A466+1</f>
        <v>2587</v>
      </c>
      <c r="B472" s="2"/>
      <c r="C472" s="3" t="s">
        <v>92</v>
      </c>
      <c r="D472" s="4"/>
      <c r="E472" s="3"/>
      <c r="F472" s="5">
        <v>1E-13</v>
      </c>
      <c r="G472" s="5">
        <v>9.9999999999999998E-13</v>
      </c>
      <c r="H472" s="5">
        <f>F472-G472</f>
        <v>-9E-13</v>
      </c>
      <c r="I472" s="5">
        <f>H472/1.2</f>
        <v>-7.5000000000000004E-13</v>
      </c>
      <c r="J472" s="5"/>
      <c r="K472" s="5">
        <f>+I472*J472/1000</f>
        <v>0</v>
      </c>
      <c r="L472" s="6"/>
      <c r="M472" s="5"/>
      <c r="N472" s="6" t="s">
        <v>20</v>
      </c>
      <c r="O472" s="6"/>
      <c r="P472" s="6"/>
      <c r="Q472" s="6"/>
      <c r="R472" s="6"/>
      <c r="S472" s="6"/>
      <c r="T472" s="6"/>
      <c r="U472" s="6">
        <f>SUM(O472:T472)</f>
        <v>0</v>
      </c>
    </row>
    <row r="473" spans="1:21" ht="15">
      <c r="N473" s="6" t="s">
        <v>21</v>
      </c>
      <c r="O473" s="6">
        <f>+O472*L472</f>
        <v>0</v>
      </c>
      <c r="P473" s="6">
        <f>+P472*L472</f>
        <v>0</v>
      </c>
      <c r="Q473" s="6">
        <f>+Q472*L472</f>
        <v>0</v>
      </c>
      <c r="R473" s="6">
        <f>+R472*L472</f>
        <v>0</v>
      </c>
      <c r="S473" s="6">
        <f>+S472*L472</f>
        <v>0</v>
      </c>
      <c r="T473" s="6">
        <f>+T472*L472</f>
        <v>0</v>
      </c>
      <c r="U473" s="6">
        <f>SUM(O473:T473)</f>
        <v>0</v>
      </c>
    </row>
    <row r="474" spans="1:21" ht="15">
      <c r="N474" s="6" t="s">
        <v>22</v>
      </c>
      <c r="O474" s="6">
        <f t="shared" ref="O474:T474" si="156">+O473/1.2</f>
        <v>0</v>
      </c>
      <c r="P474" s="6">
        <f t="shared" si="156"/>
        <v>0</v>
      </c>
      <c r="Q474" s="6">
        <f t="shared" si="156"/>
        <v>0</v>
      </c>
      <c r="R474" s="6">
        <f t="shared" si="156"/>
        <v>0</v>
      </c>
      <c r="S474" s="6">
        <f t="shared" si="156"/>
        <v>0</v>
      </c>
      <c r="T474" s="6">
        <f t="shared" si="156"/>
        <v>0</v>
      </c>
      <c r="U474" s="6">
        <f>SUM(O474:T474)</f>
        <v>0</v>
      </c>
    </row>
    <row r="475" spans="1:21" ht="15">
      <c r="N475" s="6" t="s">
        <v>23</v>
      </c>
      <c r="O475" s="6">
        <f>O474/1000*J472</f>
        <v>0</v>
      </c>
      <c r="P475" s="6">
        <f>P474/1000*J472</f>
        <v>0</v>
      </c>
      <c r="Q475" s="6">
        <f>Q474/1000*J472</f>
        <v>0</v>
      </c>
      <c r="R475" s="6">
        <f>R474/1000*J472</f>
        <v>0</v>
      </c>
      <c r="S475" s="6">
        <f>S474/1000*J472</f>
        <v>0</v>
      </c>
      <c r="T475" s="6">
        <f>T474/1000*J472</f>
        <v>0</v>
      </c>
      <c r="U475" s="6">
        <f>SUM(O475:T475)</f>
        <v>0</v>
      </c>
    </row>
    <row r="476" spans="1:21" ht="15">
      <c r="N476" s="6" t="s">
        <v>16</v>
      </c>
      <c r="O476" s="6">
        <f>+O473/H472*M472</f>
        <v>0</v>
      </c>
      <c r="P476" s="6">
        <f>+P473/H472*M472</f>
        <v>0</v>
      </c>
      <c r="Q476" s="6">
        <f>+Q473/H472*M472</f>
        <v>0</v>
      </c>
      <c r="R476" s="6">
        <f>+R473/H472*M472</f>
        <v>0</v>
      </c>
      <c r="S476" s="6">
        <f>+S473/H472*M472</f>
        <v>0</v>
      </c>
      <c r="T476" s="6">
        <f>+T473/H472*M472</f>
        <v>0</v>
      </c>
      <c r="U476" s="6">
        <f>SUM(O476:T476)</f>
        <v>0</v>
      </c>
    </row>
    <row r="477" spans="1:21">
      <c r="A477" s="31" t="str">
        <f t="shared" ref="A477:U477" si="157">A471</f>
        <v>رقم
الاذن</v>
      </c>
      <c r="B477" s="31" t="str">
        <f t="shared" si="157"/>
        <v>التاريخ</v>
      </c>
      <c r="C477" s="31" t="str">
        <f t="shared" si="157"/>
        <v>المزرعة</v>
      </c>
      <c r="D477" s="31" t="str">
        <f t="shared" si="157"/>
        <v>اسم العميل</v>
      </c>
      <c r="E477" s="31" t="str">
        <f t="shared" si="157"/>
        <v>عدد
السيارات</v>
      </c>
      <c r="F477" s="31" t="str">
        <f t="shared" si="157"/>
        <v>اجمالىالحمولة
 ( بالطن )</v>
      </c>
      <c r="G477" s="31" t="str">
        <f t="shared" si="157"/>
        <v>وزن السيارة
فارغ ( بالطن )</v>
      </c>
      <c r="H477" s="31" t="str">
        <f t="shared" si="157"/>
        <v>الوزن
 قائم</v>
      </c>
      <c r="I477" s="31" t="str">
        <f t="shared" si="157"/>
        <v>الوزن
 الصافى</v>
      </c>
      <c r="J477" s="31" t="str">
        <f t="shared" si="157"/>
        <v>السعر</v>
      </c>
      <c r="K477" s="31" t="str">
        <f t="shared" si="157"/>
        <v>القيمه</v>
      </c>
      <c r="L477" s="31" t="str">
        <f t="shared" si="157"/>
        <v>متوسط 
الوزن</v>
      </c>
      <c r="M477" s="31" t="str">
        <f t="shared" si="157"/>
        <v>العيوش</v>
      </c>
      <c r="N477" s="31" t="str">
        <f t="shared" si="157"/>
        <v>البيان</v>
      </c>
      <c r="O477" s="31" t="str">
        <f t="shared" si="157"/>
        <v>موز 3 - 2007 (زينه ) 
ح 1</v>
      </c>
      <c r="P477" s="31" t="str">
        <f t="shared" si="157"/>
        <v>موز 3 - 2007 (زينه ) 
ح 2</v>
      </c>
      <c r="Q477" s="31" t="str">
        <f t="shared" si="157"/>
        <v>موز 3 - 2007 (زينه ) 
ح 3</v>
      </c>
      <c r="R477" s="31" t="str">
        <f t="shared" si="157"/>
        <v>موز 3 - 2007 (زينه ) 
ح 4</v>
      </c>
      <c r="S477" s="31" t="str">
        <f t="shared" si="157"/>
        <v>موز 7 - 2008 (زينه ) 
ح 7</v>
      </c>
      <c r="T477" s="31">
        <f t="shared" si="157"/>
        <v>0</v>
      </c>
      <c r="U477" s="31" t="str">
        <f t="shared" si="157"/>
        <v>اجمالى</v>
      </c>
    </row>
    <row r="478" spans="1:21" ht="15.75">
      <c r="A478" s="1">
        <f>+A472+1</f>
        <v>2588</v>
      </c>
      <c r="B478" s="2"/>
      <c r="C478" s="3" t="s">
        <v>92</v>
      </c>
      <c r="D478" s="4"/>
      <c r="E478" s="3"/>
      <c r="F478" s="5">
        <v>1E-13</v>
      </c>
      <c r="G478" s="5">
        <v>9.9999999999999998E-13</v>
      </c>
      <c r="H478" s="5">
        <f>F478-G478</f>
        <v>-9E-13</v>
      </c>
      <c r="I478" s="5">
        <f>H478/1.2</f>
        <v>-7.5000000000000004E-13</v>
      </c>
      <c r="J478" s="5"/>
      <c r="K478" s="5">
        <f>+I478*J478/1000</f>
        <v>0</v>
      </c>
      <c r="L478" s="6"/>
      <c r="M478" s="5"/>
      <c r="N478" s="6" t="s">
        <v>20</v>
      </c>
      <c r="O478" s="6"/>
      <c r="P478" s="6"/>
      <c r="Q478" s="6"/>
      <c r="R478" s="6"/>
      <c r="S478" s="6"/>
      <c r="T478" s="6"/>
      <c r="U478" s="6">
        <f>SUM(O478:T478)</f>
        <v>0</v>
      </c>
    </row>
    <row r="479" spans="1:21" ht="15">
      <c r="N479" s="6" t="s">
        <v>21</v>
      </c>
      <c r="O479" s="6">
        <f>+O478*L478</f>
        <v>0</v>
      </c>
      <c r="P479" s="6">
        <f>+P478*L478</f>
        <v>0</v>
      </c>
      <c r="Q479" s="6">
        <f>+Q478*L478</f>
        <v>0</v>
      </c>
      <c r="R479" s="6">
        <f>+R478*L478</f>
        <v>0</v>
      </c>
      <c r="S479" s="6">
        <f>+S478*L478</f>
        <v>0</v>
      </c>
      <c r="T479" s="6">
        <f>+T478*L478</f>
        <v>0</v>
      </c>
      <c r="U479" s="6">
        <f>SUM(O479:T479)</f>
        <v>0</v>
      </c>
    </row>
    <row r="480" spans="1:21" ht="15">
      <c r="N480" s="6" t="s">
        <v>22</v>
      </c>
      <c r="O480" s="6">
        <f t="shared" ref="O480:T480" si="158">+O479/1.2</f>
        <v>0</v>
      </c>
      <c r="P480" s="6">
        <f t="shared" si="158"/>
        <v>0</v>
      </c>
      <c r="Q480" s="6">
        <f t="shared" si="158"/>
        <v>0</v>
      </c>
      <c r="R480" s="6">
        <f t="shared" si="158"/>
        <v>0</v>
      </c>
      <c r="S480" s="6">
        <f t="shared" si="158"/>
        <v>0</v>
      </c>
      <c r="T480" s="6">
        <f t="shared" si="158"/>
        <v>0</v>
      </c>
      <c r="U480" s="6">
        <f>SUM(O480:T480)</f>
        <v>0</v>
      </c>
    </row>
    <row r="481" spans="1:21" ht="15">
      <c r="N481" s="6" t="s">
        <v>23</v>
      </c>
      <c r="O481" s="6">
        <f>O480/1000*J478</f>
        <v>0</v>
      </c>
      <c r="P481" s="6">
        <f>P480/1000*J478</f>
        <v>0</v>
      </c>
      <c r="Q481" s="6">
        <f>Q480/1000*J478</f>
        <v>0</v>
      </c>
      <c r="R481" s="6">
        <f>R480/1000*J478</f>
        <v>0</v>
      </c>
      <c r="S481" s="6">
        <f>S480/1000*J478</f>
        <v>0</v>
      </c>
      <c r="T481" s="6">
        <f>T480/1000*J478</f>
        <v>0</v>
      </c>
      <c r="U481" s="6">
        <f>SUM(O481:T481)</f>
        <v>0</v>
      </c>
    </row>
    <row r="482" spans="1:21" ht="15">
      <c r="N482" s="6" t="s">
        <v>16</v>
      </c>
      <c r="O482" s="6">
        <f>+O479/H478*M478</f>
        <v>0</v>
      </c>
      <c r="P482" s="6">
        <f>+P479/H478*M478</f>
        <v>0</v>
      </c>
      <c r="Q482" s="6">
        <f>+Q479/H478*M478</f>
        <v>0</v>
      </c>
      <c r="R482" s="6">
        <f>+R479/H478*M478</f>
        <v>0</v>
      </c>
      <c r="S482" s="6">
        <f>+S479/H478*M478</f>
        <v>0</v>
      </c>
      <c r="T482" s="6">
        <f>+T479/H478*M478</f>
        <v>0</v>
      </c>
      <c r="U482" s="6">
        <f>SUM(O482:T482)</f>
        <v>0</v>
      </c>
    </row>
    <row r="483" spans="1:21">
      <c r="A483" s="31" t="str">
        <f t="shared" ref="A483:U483" si="159">A477</f>
        <v>رقم
الاذن</v>
      </c>
      <c r="B483" s="31" t="str">
        <f t="shared" si="159"/>
        <v>التاريخ</v>
      </c>
      <c r="C483" s="31" t="str">
        <f t="shared" si="159"/>
        <v>المزرعة</v>
      </c>
      <c r="D483" s="31" t="str">
        <f t="shared" si="159"/>
        <v>اسم العميل</v>
      </c>
      <c r="E483" s="31" t="str">
        <f t="shared" si="159"/>
        <v>عدد
السيارات</v>
      </c>
      <c r="F483" s="31" t="str">
        <f t="shared" si="159"/>
        <v>اجمالىالحمولة
 ( بالطن )</v>
      </c>
      <c r="G483" s="31" t="str">
        <f t="shared" si="159"/>
        <v>وزن السيارة
فارغ ( بالطن )</v>
      </c>
      <c r="H483" s="31" t="str">
        <f t="shared" si="159"/>
        <v>الوزن
 قائم</v>
      </c>
      <c r="I483" s="31" t="str">
        <f t="shared" si="159"/>
        <v>الوزن
 الصافى</v>
      </c>
      <c r="J483" s="31" t="str">
        <f t="shared" si="159"/>
        <v>السعر</v>
      </c>
      <c r="K483" s="31" t="str">
        <f t="shared" si="159"/>
        <v>القيمه</v>
      </c>
      <c r="L483" s="31" t="str">
        <f t="shared" si="159"/>
        <v>متوسط 
الوزن</v>
      </c>
      <c r="M483" s="31" t="str">
        <f t="shared" si="159"/>
        <v>العيوش</v>
      </c>
      <c r="N483" s="31" t="str">
        <f t="shared" si="159"/>
        <v>البيان</v>
      </c>
      <c r="O483" s="31" t="str">
        <f t="shared" si="159"/>
        <v>موز 3 - 2007 (زينه ) 
ح 1</v>
      </c>
      <c r="P483" s="31" t="str">
        <f t="shared" si="159"/>
        <v>موز 3 - 2007 (زينه ) 
ح 2</v>
      </c>
      <c r="Q483" s="31" t="str">
        <f t="shared" si="159"/>
        <v>موز 3 - 2007 (زينه ) 
ح 3</v>
      </c>
      <c r="R483" s="31" t="str">
        <f t="shared" si="159"/>
        <v>موز 3 - 2007 (زينه ) 
ح 4</v>
      </c>
      <c r="S483" s="31" t="str">
        <f t="shared" si="159"/>
        <v>موز 7 - 2008 (زينه ) 
ح 7</v>
      </c>
      <c r="T483" s="31">
        <f t="shared" si="159"/>
        <v>0</v>
      </c>
      <c r="U483" s="31" t="str">
        <f t="shared" si="159"/>
        <v>اجمالى</v>
      </c>
    </row>
    <row r="484" spans="1:21" ht="15.75">
      <c r="A484" s="1">
        <f>+A478+1</f>
        <v>2589</v>
      </c>
      <c r="B484" s="2"/>
      <c r="C484" s="3" t="s">
        <v>92</v>
      </c>
      <c r="D484" s="4"/>
      <c r="E484" s="3"/>
      <c r="F484" s="5">
        <v>1E-13</v>
      </c>
      <c r="G484" s="5">
        <v>9.9999999999999998E-13</v>
      </c>
      <c r="H484" s="5">
        <f>F484-G484</f>
        <v>-9E-13</v>
      </c>
      <c r="I484" s="5">
        <f>H484/1.2</f>
        <v>-7.5000000000000004E-13</v>
      </c>
      <c r="J484" s="5"/>
      <c r="K484" s="5">
        <f>+I484*J484/1000</f>
        <v>0</v>
      </c>
      <c r="L484" s="6"/>
      <c r="M484" s="5"/>
      <c r="N484" s="6" t="s">
        <v>20</v>
      </c>
      <c r="O484" s="6"/>
      <c r="P484" s="6"/>
      <c r="Q484" s="6"/>
      <c r="R484" s="6"/>
      <c r="S484" s="6"/>
      <c r="T484" s="6"/>
      <c r="U484" s="6">
        <f>SUM(O484:T484)</f>
        <v>0</v>
      </c>
    </row>
    <row r="485" spans="1:21" ht="15">
      <c r="N485" s="6" t="s">
        <v>21</v>
      </c>
      <c r="O485" s="6">
        <f>+O484*L484</f>
        <v>0</v>
      </c>
      <c r="P485" s="6">
        <f>+P484*L484</f>
        <v>0</v>
      </c>
      <c r="Q485" s="6">
        <f>+Q484*L484</f>
        <v>0</v>
      </c>
      <c r="R485" s="6">
        <f>+R484*L484</f>
        <v>0</v>
      </c>
      <c r="S485" s="6">
        <f>+S484*L484</f>
        <v>0</v>
      </c>
      <c r="T485" s="6">
        <f>+T484*L484</f>
        <v>0</v>
      </c>
      <c r="U485" s="6">
        <f>SUM(O485:T485)</f>
        <v>0</v>
      </c>
    </row>
    <row r="486" spans="1:21" ht="15">
      <c r="N486" s="6" t="s">
        <v>22</v>
      </c>
      <c r="O486" s="6">
        <f t="shared" ref="O486:T486" si="160">+O485/1.2</f>
        <v>0</v>
      </c>
      <c r="P486" s="6">
        <f t="shared" si="160"/>
        <v>0</v>
      </c>
      <c r="Q486" s="6">
        <f t="shared" si="160"/>
        <v>0</v>
      </c>
      <c r="R486" s="6">
        <f t="shared" si="160"/>
        <v>0</v>
      </c>
      <c r="S486" s="6">
        <f t="shared" si="160"/>
        <v>0</v>
      </c>
      <c r="T486" s="6">
        <f t="shared" si="160"/>
        <v>0</v>
      </c>
      <c r="U486" s="6">
        <f>SUM(O486:T486)</f>
        <v>0</v>
      </c>
    </row>
    <row r="487" spans="1:21" ht="15">
      <c r="N487" s="6" t="s">
        <v>23</v>
      </c>
      <c r="O487" s="6">
        <f>O486/1000*J484</f>
        <v>0</v>
      </c>
      <c r="P487" s="6">
        <f>P486/1000*J484</f>
        <v>0</v>
      </c>
      <c r="Q487" s="6">
        <f>Q486/1000*J484</f>
        <v>0</v>
      </c>
      <c r="R487" s="6">
        <f>R486/1000*J484</f>
        <v>0</v>
      </c>
      <c r="S487" s="6">
        <f>S486/1000*J484</f>
        <v>0</v>
      </c>
      <c r="T487" s="6">
        <f>T486/1000*J484</f>
        <v>0</v>
      </c>
      <c r="U487" s="6">
        <f>SUM(O487:T487)</f>
        <v>0</v>
      </c>
    </row>
    <row r="488" spans="1:21" ht="15">
      <c r="N488" s="6" t="s">
        <v>16</v>
      </c>
      <c r="O488" s="6">
        <f>+O485/H484*M484</f>
        <v>0</v>
      </c>
      <c r="P488" s="6">
        <f>+P485/H484*M484</f>
        <v>0</v>
      </c>
      <c r="Q488" s="6">
        <f>+Q485/H484*M484</f>
        <v>0</v>
      </c>
      <c r="R488" s="6">
        <f>+R485/H484*M484</f>
        <v>0</v>
      </c>
      <c r="S488" s="6">
        <f>+S485/H484*M484</f>
        <v>0</v>
      </c>
      <c r="T488" s="6">
        <f>+T485/H484*M484</f>
        <v>0</v>
      </c>
      <c r="U488" s="6">
        <f>SUM(O488:T488)</f>
        <v>0</v>
      </c>
    </row>
    <row r="489" spans="1:21">
      <c r="A489" s="31" t="str">
        <f t="shared" ref="A489:U489" si="161">A483</f>
        <v>رقم
الاذن</v>
      </c>
      <c r="B489" s="31" t="str">
        <f t="shared" si="161"/>
        <v>التاريخ</v>
      </c>
      <c r="C489" s="31" t="str">
        <f t="shared" si="161"/>
        <v>المزرعة</v>
      </c>
      <c r="D489" s="31" t="str">
        <f t="shared" si="161"/>
        <v>اسم العميل</v>
      </c>
      <c r="E489" s="31" t="str">
        <f t="shared" si="161"/>
        <v>عدد
السيارات</v>
      </c>
      <c r="F489" s="31" t="str">
        <f t="shared" si="161"/>
        <v>اجمالىالحمولة
 ( بالطن )</v>
      </c>
      <c r="G489" s="31" t="str">
        <f t="shared" si="161"/>
        <v>وزن السيارة
فارغ ( بالطن )</v>
      </c>
      <c r="H489" s="31" t="str">
        <f t="shared" si="161"/>
        <v>الوزن
 قائم</v>
      </c>
      <c r="I489" s="31" t="str">
        <f t="shared" si="161"/>
        <v>الوزن
 الصافى</v>
      </c>
      <c r="J489" s="31" t="str">
        <f t="shared" si="161"/>
        <v>السعر</v>
      </c>
      <c r="K489" s="31" t="str">
        <f t="shared" si="161"/>
        <v>القيمه</v>
      </c>
      <c r="L489" s="31" t="str">
        <f t="shared" si="161"/>
        <v>متوسط 
الوزن</v>
      </c>
      <c r="M489" s="31" t="str">
        <f t="shared" si="161"/>
        <v>العيوش</v>
      </c>
      <c r="N489" s="31" t="str">
        <f t="shared" si="161"/>
        <v>البيان</v>
      </c>
      <c r="O489" s="31" t="str">
        <f t="shared" si="161"/>
        <v>موز 3 - 2007 (زينه ) 
ح 1</v>
      </c>
      <c r="P489" s="31" t="str">
        <f t="shared" si="161"/>
        <v>موز 3 - 2007 (زينه ) 
ح 2</v>
      </c>
      <c r="Q489" s="31" t="str">
        <f t="shared" si="161"/>
        <v>موز 3 - 2007 (زينه ) 
ح 3</v>
      </c>
      <c r="R489" s="31" t="str">
        <f t="shared" si="161"/>
        <v>موز 3 - 2007 (زينه ) 
ح 4</v>
      </c>
      <c r="S489" s="31" t="str">
        <f t="shared" si="161"/>
        <v>موز 7 - 2008 (زينه ) 
ح 7</v>
      </c>
      <c r="T489" s="31">
        <f t="shared" si="161"/>
        <v>0</v>
      </c>
      <c r="U489" s="31" t="str">
        <f t="shared" si="161"/>
        <v>اجمالى</v>
      </c>
    </row>
    <row r="490" spans="1:21" ht="15.75">
      <c r="A490" s="1">
        <f>+A484+1</f>
        <v>2590</v>
      </c>
      <c r="B490" s="2"/>
      <c r="C490" s="3" t="s">
        <v>92</v>
      </c>
      <c r="D490" s="4"/>
      <c r="E490" s="3"/>
      <c r="F490" s="5">
        <v>1E-13</v>
      </c>
      <c r="G490" s="5">
        <v>9.9999999999999998E-13</v>
      </c>
      <c r="H490" s="5">
        <f>F490-G490</f>
        <v>-9E-13</v>
      </c>
      <c r="I490" s="5">
        <f>H490/1.2</f>
        <v>-7.5000000000000004E-13</v>
      </c>
      <c r="J490" s="5"/>
      <c r="K490" s="5">
        <f>+I490*J490/1000</f>
        <v>0</v>
      </c>
      <c r="L490" s="6"/>
      <c r="M490" s="5"/>
      <c r="N490" s="6" t="s">
        <v>20</v>
      </c>
      <c r="O490" s="6"/>
      <c r="P490" s="6"/>
      <c r="Q490" s="6"/>
      <c r="R490" s="6"/>
      <c r="S490" s="6"/>
      <c r="T490" s="6"/>
      <c r="U490" s="6">
        <f>SUM(O490:T490)</f>
        <v>0</v>
      </c>
    </row>
    <row r="491" spans="1:21" ht="15">
      <c r="N491" s="6" t="s">
        <v>21</v>
      </c>
      <c r="O491" s="6">
        <f>+O490*L490</f>
        <v>0</v>
      </c>
      <c r="P491" s="6">
        <f>+P490*L490</f>
        <v>0</v>
      </c>
      <c r="Q491" s="6">
        <f>+Q490*L490</f>
        <v>0</v>
      </c>
      <c r="R491" s="6">
        <f>+R490*L490</f>
        <v>0</v>
      </c>
      <c r="S491" s="6">
        <f>+S490*L490</f>
        <v>0</v>
      </c>
      <c r="T491" s="6">
        <f>+T490*L490</f>
        <v>0</v>
      </c>
      <c r="U491" s="6">
        <f>SUM(O491:T491)</f>
        <v>0</v>
      </c>
    </row>
    <row r="492" spans="1:21" ht="15">
      <c r="N492" s="6" t="s">
        <v>22</v>
      </c>
      <c r="O492" s="6">
        <f t="shared" ref="O492:T492" si="162">+O491/1.2</f>
        <v>0</v>
      </c>
      <c r="P492" s="6">
        <f t="shared" si="162"/>
        <v>0</v>
      </c>
      <c r="Q492" s="6">
        <f t="shared" si="162"/>
        <v>0</v>
      </c>
      <c r="R492" s="6">
        <f t="shared" si="162"/>
        <v>0</v>
      </c>
      <c r="S492" s="6">
        <f t="shared" si="162"/>
        <v>0</v>
      </c>
      <c r="T492" s="6">
        <f t="shared" si="162"/>
        <v>0</v>
      </c>
      <c r="U492" s="6">
        <f>SUM(O492:T492)</f>
        <v>0</v>
      </c>
    </row>
    <row r="493" spans="1:21" ht="15">
      <c r="N493" s="6" t="s">
        <v>23</v>
      </c>
      <c r="O493" s="6">
        <f>O492/1000*J490</f>
        <v>0</v>
      </c>
      <c r="P493" s="6">
        <f>P492/1000*J490</f>
        <v>0</v>
      </c>
      <c r="Q493" s="6">
        <f>Q492/1000*J490</f>
        <v>0</v>
      </c>
      <c r="R493" s="6">
        <f>R492/1000*J490</f>
        <v>0</v>
      </c>
      <c r="S493" s="6">
        <f>S492/1000*J490</f>
        <v>0</v>
      </c>
      <c r="T493" s="6">
        <f>T492/1000*J490</f>
        <v>0</v>
      </c>
      <c r="U493" s="6">
        <f>SUM(O493:T493)</f>
        <v>0</v>
      </c>
    </row>
    <row r="494" spans="1:21" ht="15">
      <c r="N494" s="6" t="s">
        <v>16</v>
      </c>
      <c r="O494" s="6">
        <f>+O491/H490*M490</f>
        <v>0</v>
      </c>
      <c r="P494" s="6">
        <f>+P491/H490*M490</f>
        <v>0</v>
      </c>
      <c r="Q494" s="6">
        <f>+Q491/H490*M490</f>
        <v>0</v>
      </c>
      <c r="R494" s="6">
        <f>+R491/H490*M490</f>
        <v>0</v>
      </c>
      <c r="S494" s="6">
        <f>+S491/H490*M490</f>
        <v>0</v>
      </c>
      <c r="T494" s="6">
        <f>+T491/H490*M490</f>
        <v>0</v>
      </c>
      <c r="U494" s="6">
        <f>SUM(O494:T494)</f>
        <v>0</v>
      </c>
    </row>
    <row r="495" spans="1:21">
      <c r="A495" s="31" t="str">
        <f t="shared" ref="A495:U495" si="163">A489</f>
        <v>رقم
الاذن</v>
      </c>
      <c r="B495" s="31" t="str">
        <f t="shared" si="163"/>
        <v>التاريخ</v>
      </c>
      <c r="C495" s="31" t="str">
        <f t="shared" si="163"/>
        <v>المزرعة</v>
      </c>
      <c r="D495" s="31" t="str">
        <f t="shared" si="163"/>
        <v>اسم العميل</v>
      </c>
      <c r="E495" s="31" t="str">
        <f t="shared" si="163"/>
        <v>عدد
السيارات</v>
      </c>
      <c r="F495" s="31" t="str">
        <f t="shared" si="163"/>
        <v>اجمالىالحمولة
 ( بالطن )</v>
      </c>
      <c r="G495" s="31" t="str">
        <f t="shared" si="163"/>
        <v>وزن السيارة
فارغ ( بالطن )</v>
      </c>
      <c r="H495" s="31" t="str">
        <f t="shared" si="163"/>
        <v>الوزن
 قائم</v>
      </c>
      <c r="I495" s="31" t="str">
        <f t="shared" si="163"/>
        <v>الوزن
 الصافى</v>
      </c>
      <c r="J495" s="31" t="str">
        <f t="shared" si="163"/>
        <v>السعر</v>
      </c>
      <c r="K495" s="31" t="str">
        <f t="shared" si="163"/>
        <v>القيمه</v>
      </c>
      <c r="L495" s="31" t="str">
        <f t="shared" si="163"/>
        <v>متوسط 
الوزن</v>
      </c>
      <c r="M495" s="31" t="str">
        <f t="shared" si="163"/>
        <v>العيوش</v>
      </c>
      <c r="N495" s="31" t="str">
        <f t="shared" si="163"/>
        <v>البيان</v>
      </c>
      <c r="O495" s="31" t="str">
        <f t="shared" si="163"/>
        <v>موز 3 - 2007 (زينه ) 
ح 1</v>
      </c>
      <c r="P495" s="31" t="str">
        <f t="shared" si="163"/>
        <v>موز 3 - 2007 (زينه ) 
ح 2</v>
      </c>
      <c r="Q495" s="31" t="str">
        <f t="shared" si="163"/>
        <v>موز 3 - 2007 (زينه ) 
ح 3</v>
      </c>
      <c r="R495" s="31" t="str">
        <f t="shared" si="163"/>
        <v>موز 3 - 2007 (زينه ) 
ح 4</v>
      </c>
      <c r="S495" s="31" t="str">
        <f t="shared" si="163"/>
        <v>موز 7 - 2008 (زينه ) 
ح 7</v>
      </c>
      <c r="T495" s="31">
        <f t="shared" si="163"/>
        <v>0</v>
      </c>
      <c r="U495" s="31" t="str">
        <f t="shared" si="163"/>
        <v>اجمالى</v>
      </c>
    </row>
    <row r="496" spans="1:21" ht="15.75">
      <c r="A496" s="1">
        <f>+A490+1</f>
        <v>2591</v>
      </c>
      <c r="B496" s="2"/>
      <c r="C496" s="3" t="s">
        <v>92</v>
      </c>
      <c r="D496" s="4"/>
      <c r="E496" s="3"/>
      <c r="F496" s="5">
        <v>1E-13</v>
      </c>
      <c r="G496" s="5">
        <v>9.9999999999999998E-13</v>
      </c>
      <c r="H496" s="5">
        <f>F496-G496</f>
        <v>-9E-13</v>
      </c>
      <c r="I496" s="5">
        <f>H496/1.2</f>
        <v>-7.5000000000000004E-13</v>
      </c>
      <c r="J496" s="5"/>
      <c r="K496" s="5">
        <f>+I496*J496/1000</f>
        <v>0</v>
      </c>
      <c r="L496" s="6"/>
      <c r="M496" s="5"/>
      <c r="N496" s="6" t="s">
        <v>20</v>
      </c>
      <c r="O496" s="6"/>
      <c r="P496" s="6"/>
      <c r="Q496" s="6"/>
      <c r="R496" s="6"/>
      <c r="S496" s="6"/>
      <c r="T496" s="6"/>
      <c r="U496" s="6">
        <f>SUM(O496:T496)</f>
        <v>0</v>
      </c>
    </row>
    <row r="497" spans="1:21" ht="15">
      <c r="N497" s="6" t="s">
        <v>21</v>
      </c>
      <c r="O497" s="6">
        <f>+O496*L496</f>
        <v>0</v>
      </c>
      <c r="P497" s="6">
        <f>+P496*L496</f>
        <v>0</v>
      </c>
      <c r="Q497" s="6">
        <f>+Q496*L496</f>
        <v>0</v>
      </c>
      <c r="R497" s="6">
        <f>+R496*L496</f>
        <v>0</v>
      </c>
      <c r="S497" s="6">
        <f>+S496*L496</f>
        <v>0</v>
      </c>
      <c r="T497" s="6">
        <f>+T496*L496</f>
        <v>0</v>
      </c>
      <c r="U497" s="6">
        <f>SUM(O497:T497)</f>
        <v>0</v>
      </c>
    </row>
    <row r="498" spans="1:21" ht="15">
      <c r="N498" s="6" t="s">
        <v>22</v>
      </c>
      <c r="O498" s="6">
        <f t="shared" ref="O498:T498" si="164">+O497/1.2</f>
        <v>0</v>
      </c>
      <c r="P498" s="6">
        <f t="shared" si="164"/>
        <v>0</v>
      </c>
      <c r="Q498" s="6">
        <f t="shared" si="164"/>
        <v>0</v>
      </c>
      <c r="R498" s="6">
        <f t="shared" si="164"/>
        <v>0</v>
      </c>
      <c r="S498" s="6">
        <f t="shared" si="164"/>
        <v>0</v>
      </c>
      <c r="T498" s="6">
        <f t="shared" si="164"/>
        <v>0</v>
      </c>
      <c r="U498" s="6">
        <f>SUM(O498:T498)</f>
        <v>0</v>
      </c>
    </row>
    <row r="499" spans="1:21" ht="15">
      <c r="N499" s="6" t="s">
        <v>23</v>
      </c>
      <c r="O499" s="6">
        <f>O498/1000*J496</f>
        <v>0</v>
      </c>
      <c r="P499" s="6">
        <f>P498/1000*J496</f>
        <v>0</v>
      </c>
      <c r="Q499" s="6">
        <f>Q498/1000*J496</f>
        <v>0</v>
      </c>
      <c r="R499" s="6">
        <f>R498/1000*J496</f>
        <v>0</v>
      </c>
      <c r="S499" s="6">
        <f>S498/1000*J496</f>
        <v>0</v>
      </c>
      <c r="T499" s="6">
        <f>T498/1000*J496</f>
        <v>0</v>
      </c>
      <c r="U499" s="6">
        <f>SUM(O499:T499)</f>
        <v>0</v>
      </c>
    </row>
    <row r="500" spans="1:21" ht="15">
      <c r="N500" s="6" t="s">
        <v>16</v>
      </c>
      <c r="O500" s="6">
        <f>+O497/H496*M496</f>
        <v>0</v>
      </c>
      <c r="P500" s="6">
        <f>+P497/H496*M496</f>
        <v>0</v>
      </c>
      <c r="Q500" s="6">
        <f>+Q497/H496*M496</f>
        <v>0</v>
      </c>
      <c r="R500" s="6">
        <f>+R497/H496*M496</f>
        <v>0</v>
      </c>
      <c r="S500" s="6">
        <f>+S497/H496*M496</f>
        <v>0</v>
      </c>
      <c r="T500" s="6">
        <f>+T497/H496*M496</f>
        <v>0</v>
      </c>
      <c r="U500" s="6">
        <f>SUM(O500:T500)</f>
        <v>0</v>
      </c>
    </row>
    <row r="501" spans="1:21">
      <c r="A501" s="31" t="str">
        <f t="shared" ref="A501:U501" si="165">A495</f>
        <v>رقم
الاذن</v>
      </c>
      <c r="B501" s="31" t="str">
        <f t="shared" si="165"/>
        <v>التاريخ</v>
      </c>
      <c r="C501" s="31" t="str">
        <f t="shared" si="165"/>
        <v>المزرعة</v>
      </c>
      <c r="D501" s="31" t="str">
        <f t="shared" si="165"/>
        <v>اسم العميل</v>
      </c>
      <c r="E501" s="31" t="str">
        <f t="shared" si="165"/>
        <v>عدد
السيارات</v>
      </c>
      <c r="F501" s="31" t="str">
        <f t="shared" si="165"/>
        <v>اجمالىالحمولة
 ( بالطن )</v>
      </c>
      <c r="G501" s="31" t="str">
        <f t="shared" si="165"/>
        <v>وزن السيارة
فارغ ( بالطن )</v>
      </c>
      <c r="H501" s="31" t="str">
        <f t="shared" si="165"/>
        <v>الوزن
 قائم</v>
      </c>
      <c r="I501" s="31" t="str">
        <f t="shared" si="165"/>
        <v>الوزن
 الصافى</v>
      </c>
      <c r="J501" s="31" t="str">
        <f t="shared" si="165"/>
        <v>السعر</v>
      </c>
      <c r="K501" s="31" t="str">
        <f t="shared" si="165"/>
        <v>القيمه</v>
      </c>
      <c r="L501" s="31" t="str">
        <f t="shared" si="165"/>
        <v>متوسط 
الوزن</v>
      </c>
      <c r="M501" s="31" t="str">
        <f t="shared" si="165"/>
        <v>العيوش</v>
      </c>
      <c r="N501" s="31" t="str">
        <f t="shared" si="165"/>
        <v>البيان</v>
      </c>
      <c r="O501" s="31" t="str">
        <f t="shared" si="165"/>
        <v>موز 3 - 2007 (زينه ) 
ح 1</v>
      </c>
      <c r="P501" s="31" t="str">
        <f t="shared" si="165"/>
        <v>موز 3 - 2007 (زينه ) 
ح 2</v>
      </c>
      <c r="Q501" s="31" t="str">
        <f t="shared" si="165"/>
        <v>موز 3 - 2007 (زينه ) 
ح 3</v>
      </c>
      <c r="R501" s="31" t="str">
        <f t="shared" si="165"/>
        <v>موز 3 - 2007 (زينه ) 
ح 4</v>
      </c>
      <c r="S501" s="31" t="str">
        <f t="shared" si="165"/>
        <v>موز 7 - 2008 (زينه ) 
ح 7</v>
      </c>
      <c r="T501" s="31">
        <f t="shared" si="165"/>
        <v>0</v>
      </c>
      <c r="U501" s="31" t="str">
        <f t="shared" si="165"/>
        <v>اجمالى</v>
      </c>
    </row>
    <row r="502" spans="1:21" ht="15.75">
      <c r="A502" s="1">
        <f>+A496+1</f>
        <v>2592</v>
      </c>
      <c r="B502" s="2"/>
      <c r="C502" s="3" t="s">
        <v>92</v>
      </c>
      <c r="D502" s="4"/>
      <c r="E502" s="3"/>
      <c r="F502" s="5">
        <v>1E-13</v>
      </c>
      <c r="G502" s="5">
        <v>9.9999999999999998E-13</v>
      </c>
      <c r="H502" s="5">
        <f>F502-G502</f>
        <v>-9E-13</v>
      </c>
      <c r="I502" s="5">
        <f>H502/1.2</f>
        <v>-7.5000000000000004E-13</v>
      </c>
      <c r="J502" s="5"/>
      <c r="K502" s="5">
        <f>+I502*J502/1000</f>
        <v>0</v>
      </c>
      <c r="L502" s="6"/>
      <c r="M502" s="5"/>
      <c r="N502" s="6" t="s">
        <v>20</v>
      </c>
      <c r="O502" s="6"/>
      <c r="P502" s="6"/>
      <c r="Q502" s="6"/>
      <c r="R502" s="6"/>
      <c r="S502" s="6"/>
      <c r="T502" s="6"/>
      <c r="U502" s="6">
        <f>SUM(O502:T502)</f>
        <v>0</v>
      </c>
    </row>
    <row r="503" spans="1:21" ht="15">
      <c r="N503" s="6" t="s">
        <v>21</v>
      </c>
      <c r="O503" s="6">
        <f>+O502*L502</f>
        <v>0</v>
      </c>
      <c r="P503" s="6">
        <f>+P502*L502</f>
        <v>0</v>
      </c>
      <c r="Q503" s="6">
        <f>+Q502*L502</f>
        <v>0</v>
      </c>
      <c r="R503" s="6">
        <f>+R502*L502</f>
        <v>0</v>
      </c>
      <c r="S503" s="6">
        <f>+S502*L502</f>
        <v>0</v>
      </c>
      <c r="T503" s="6">
        <f>+T502*L502</f>
        <v>0</v>
      </c>
      <c r="U503" s="6">
        <f>SUM(O503:T503)</f>
        <v>0</v>
      </c>
    </row>
    <row r="504" spans="1:21" ht="15">
      <c r="N504" s="6" t="s">
        <v>22</v>
      </c>
      <c r="O504" s="6">
        <f t="shared" ref="O504:T504" si="166">+O503/1.2</f>
        <v>0</v>
      </c>
      <c r="P504" s="6">
        <f t="shared" si="166"/>
        <v>0</v>
      </c>
      <c r="Q504" s="6">
        <f t="shared" si="166"/>
        <v>0</v>
      </c>
      <c r="R504" s="6">
        <f t="shared" si="166"/>
        <v>0</v>
      </c>
      <c r="S504" s="6">
        <f t="shared" si="166"/>
        <v>0</v>
      </c>
      <c r="T504" s="6">
        <f t="shared" si="166"/>
        <v>0</v>
      </c>
      <c r="U504" s="6">
        <f>SUM(O504:T504)</f>
        <v>0</v>
      </c>
    </row>
    <row r="505" spans="1:21" ht="15">
      <c r="N505" s="6" t="s">
        <v>23</v>
      </c>
      <c r="O505" s="6">
        <f>O504/1000*J502</f>
        <v>0</v>
      </c>
      <c r="P505" s="6">
        <f>P504/1000*J502</f>
        <v>0</v>
      </c>
      <c r="Q505" s="6">
        <f>Q504/1000*J502</f>
        <v>0</v>
      </c>
      <c r="R505" s="6">
        <f>R504/1000*J502</f>
        <v>0</v>
      </c>
      <c r="S505" s="6">
        <f>S504/1000*J502</f>
        <v>0</v>
      </c>
      <c r="T505" s="6">
        <f>T504/1000*J502</f>
        <v>0</v>
      </c>
      <c r="U505" s="6">
        <f>SUM(O505:T505)</f>
        <v>0</v>
      </c>
    </row>
    <row r="506" spans="1:21" ht="15">
      <c r="N506" s="6" t="s">
        <v>16</v>
      </c>
      <c r="O506" s="6">
        <f>+O503/H502*M502</f>
        <v>0</v>
      </c>
      <c r="P506" s="6">
        <f>+P503/H502*M502</f>
        <v>0</v>
      </c>
      <c r="Q506" s="6">
        <f>+Q503/H502*M502</f>
        <v>0</v>
      </c>
      <c r="R506" s="6">
        <f>+R503/H502*M502</f>
        <v>0</v>
      </c>
      <c r="S506" s="6">
        <f>+S503/H502*M502</f>
        <v>0</v>
      </c>
      <c r="T506" s="6">
        <f>+T503/H502*M502</f>
        <v>0</v>
      </c>
      <c r="U506" s="6">
        <f>SUM(O506:T506)</f>
        <v>0</v>
      </c>
    </row>
    <row r="507" spans="1:21">
      <c r="A507" s="31" t="str">
        <f t="shared" ref="A507:U507" si="167">A501</f>
        <v>رقم
الاذن</v>
      </c>
      <c r="B507" s="31" t="str">
        <f t="shared" si="167"/>
        <v>التاريخ</v>
      </c>
      <c r="C507" s="31" t="str">
        <f t="shared" si="167"/>
        <v>المزرعة</v>
      </c>
      <c r="D507" s="31" t="str">
        <f t="shared" si="167"/>
        <v>اسم العميل</v>
      </c>
      <c r="E507" s="31" t="str">
        <f t="shared" si="167"/>
        <v>عدد
السيارات</v>
      </c>
      <c r="F507" s="31" t="str">
        <f t="shared" si="167"/>
        <v>اجمالىالحمولة
 ( بالطن )</v>
      </c>
      <c r="G507" s="31" t="str">
        <f t="shared" si="167"/>
        <v>وزن السيارة
فارغ ( بالطن )</v>
      </c>
      <c r="H507" s="31" t="str">
        <f t="shared" si="167"/>
        <v>الوزن
 قائم</v>
      </c>
      <c r="I507" s="31" t="str">
        <f t="shared" si="167"/>
        <v>الوزن
 الصافى</v>
      </c>
      <c r="J507" s="31" t="str">
        <f t="shared" si="167"/>
        <v>السعر</v>
      </c>
      <c r="K507" s="31" t="str">
        <f t="shared" si="167"/>
        <v>القيمه</v>
      </c>
      <c r="L507" s="31" t="str">
        <f t="shared" si="167"/>
        <v>متوسط 
الوزن</v>
      </c>
      <c r="M507" s="31" t="str">
        <f t="shared" si="167"/>
        <v>العيوش</v>
      </c>
      <c r="N507" s="31" t="str">
        <f t="shared" si="167"/>
        <v>البيان</v>
      </c>
      <c r="O507" s="31" t="str">
        <f t="shared" si="167"/>
        <v>موز 3 - 2007 (زينه ) 
ح 1</v>
      </c>
      <c r="P507" s="31" t="str">
        <f t="shared" si="167"/>
        <v>موز 3 - 2007 (زينه ) 
ح 2</v>
      </c>
      <c r="Q507" s="31" t="str">
        <f t="shared" si="167"/>
        <v>موز 3 - 2007 (زينه ) 
ح 3</v>
      </c>
      <c r="R507" s="31" t="str">
        <f t="shared" si="167"/>
        <v>موز 3 - 2007 (زينه ) 
ح 4</v>
      </c>
      <c r="S507" s="31" t="str">
        <f t="shared" si="167"/>
        <v>موز 7 - 2008 (زينه ) 
ح 7</v>
      </c>
      <c r="T507" s="31">
        <f t="shared" si="167"/>
        <v>0</v>
      </c>
      <c r="U507" s="31" t="str">
        <f t="shared" si="167"/>
        <v>اجمالى</v>
      </c>
    </row>
    <row r="508" spans="1:21" ht="15.75">
      <c r="A508" s="1">
        <f>+A502+1</f>
        <v>2593</v>
      </c>
      <c r="B508" s="2"/>
      <c r="C508" s="3" t="s">
        <v>92</v>
      </c>
      <c r="D508" s="4"/>
      <c r="E508" s="3"/>
      <c r="F508" s="5">
        <v>1E-13</v>
      </c>
      <c r="G508" s="5">
        <v>9.9999999999999998E-13</v>
      </c>
      <c r="H508" s="5">
        <f>F508-G508</f>
        <v>-9E-13</v>
      </c>
      <c r="I508" s="5">
        <f>H508/1.2</f>
        <v>-7.5000000000000004E-13</v>
      </c>
      <c r="J508" s="5"/>
      <c r="K508" s="5">
        <f>+I508*J508/1000</f>
        <v>0</v>
      </c>
      <c r="L508" s="6"/>
      <c r="M508" s="5"/>
      <c r="N508" s="6" t="s">
        <v>20</v>
      </c>
      <c r="O508" s="6"/>
      <c r="P508" s="6"/>
      <c r="Q508" s="6"/>
      <c r="R508" s="6"/>
      <c r="S508" s="6"/>
      <c r="T508" s="6"/>
      <c r="U508" s="6">
        <f>SUM(O508:T508)</f>
        <v>0</v>
      </c>
    </row>
    <row r="509" spans="1:21" ht="15">
      <c r="N509" s="6" t="s">
        <v>21</v>
      </c>
      <c r="O509" s="6">
        <f>+O508*L508</f>
        <v>0</v>
      </c>
      <c r="P509" s="6">
        <f>+P508*L508</f>
        <v>0</v>
      </c>
      <c r="Q509" s="6">
        <f>+Q508*L508</f>
        <v>0</v>
      </c>
      <c r="R509" s="6">
        <f>+R508*L508</f>
        <v>0</v>
      </c>
      <c r="S509" s="6">
        <f>+S508*L508</f>
        <v>0</v>
      </c>
      <c r="T509" s="6">
        <f>+T508*L508</f>
        <v>0</v>
      </c>
      <c r="U509" s="6">
        <f>SUM(O509:T509)</f>
        <v>0</v>
      </c>
    </row>
    <row r="510" spans="1:21" ht="15">
      <c r="N510" s="6" t="s">
        <v>22</v>
      </c>
      <c r="O510" s="6">
        <f t="shared" ref="O510:T510" si="168">+O509/1.2</f>
        <v>0</v>
      </c>
      <c r="P510" s="6">
        <f t="shared" si="168"/>
        <v>0</v>
      </c>
      <c r="Q510" s="6">
        <f t="shared" si="168"/>
        <v>0</v>
      </c>
      <c r="R510" s="6">
        <f t="shared" si="168"/>
        <v>0</v>
      </c>
      <c r="S510" s="6">
        <f t="shared" si="168"/>
        <v>0</v>
      </c>
      <c r="T510" s="6">
        <f t="shared" si="168"/>
        <v>0</v>
      </c>
      <c r="U510" s="6">
        <f>SUM(O510:T510)</f>
        <v>0</v>
      </c>
    </row>
    <row r="511" spans="1:21" ht="15">
      <c r="N511" s="6" t="s">
        <v>23</v>
      </c>
      <c r="O511" s="6">
        <f>O510/1000*J508</f>
        <v>0</v>
      </c>
      <c r="P511" s="6">
        <f>P510/1000*J508</f>
        <v>0</v>
      </c>
      <c r="Q511" s="6">
        <f>Q510/1000*J508</f>
        <v>0</v>
      </c>
      <c r="R511" s="6">
        <f>R510/1000*J508</f>
        <v>0</v>
      </c>
      <c r="S511" s="6">
        <f>S510/1000*J508</f>
        <v>0</v>
      </c>
      <c r="T511" s="6">
        <f>T510/1000*J508</f>
        <v>0</v>
      </c>
      <c r="U511" s="6">
        <f>SUM(O511:T511)</f>
        <v>0</v>
      </c>
    </row>
    <row r="512" spans="1:21" ht="15">
      <c r="N512" s="6" t="s">
        <v>16</v>
      </c>
      <c r="O512" s="6">
        <f>+O509/H508*M508</f>
        <v>0</v>
      </c>
      <c r="P512" s="6">
        <f>+P509/H508*M508</f>
        <v>0</v>
      </c>
      <c r="Q512" s="6">
        <f>+Q509/H508*M508</f>
        <v>0</v>
      </c>
      <c r="R512" s="6">
        <f>+R509/H508*M508</f>
        <v>0</v>
      </c>
      <c r="S512" s="6">
        <f>+S509/H508*M508</f>
        <v>0</v>
      </c>
      <c r="T512" s="6">
        <f>+T509/H508*M508</f>
        <v>0</v>
      </c>
      <c r="U512" s="6">
        <f>SUM(O512:T512)</f>
        <v>0</v>
      </c>
    </row>
    <row r="513" spans="1:21">
      <c r="A513" s="31" t="str">
        <f t="shared" ref="A513:U513" si="169">A507</f>
        <v>رقم
الاذن</v>
      </c>
      <c r="B513" s="31" t="str">
        <f t="shared" si="169"/>
        <v>التاريخ</v>
      </c>
      <c r="C513" s="31" t="str">
        <f t="shared" si="169"/>
        <v>المزرعة</v>
      </c>
      <c r="D513" s="31" t="str">
        <f t="shared" si="169"/>
        <v>اسم العميل</v>
      </c>
      <c r="E513" s="31" t="str">
        <f t="shared" si="169"/>
        <v>عدد
السيارات</v>
      </c>
      <c r="F513" s="31" t="str">
        <f t="shared" si="169"/>
        <v>اجمالىالحمولة
 ( بالطن )</v>
      </c>
      <c r="G513" s="31" t="str">
        <f t="shared" si="169"/>
        <v>وزن السيارة
فارغ ( بالطن )</v>
      </c>
      <c r="H513" s="31" t="str">
        <f t="shared" si="169"/>
        <v>الوزن
 قائم</v>
      </c>
      <c r="I513" s="31" t="str">
        <f t="shared" si="169"/>
        <v>الوزن
 الصافى</v>
      </c>
      <c r="J513" s="31" t="str">
        <f t="shared" si="169"/>
        <v>السعر</v>
      </c>
      <c r="K513" s="31" t="str">
        <f t="shared" si="169"/>
        <v>القيمه</v>
      </c>
      <c r="L513" s="31" t="str">
        <f t="shared" si="169"/>
        <v>متوسط 
الوزن</v>
      </c>
      <c r="M513" s="31" t="str">
        <f t="shared" si="169"/>
        <v>العيوش</v>
      </c>
      <c r="N513" s="31" t="str">
        <f t="shared" si="169"/>
        <v>البيان</v>
      </c>
      <c r="O513" s="31" t="str">
        <f t="shared" si="169"/>
        <v>موز 3 - 2007 (زينه ) 
ح 1</v>
      </c>
      <c r="P513" s="31" t="str">
        <f t="shared" si="169"/>
        <v>موز 3 - 2007 (زينه ) 
ح 2</v>
      </c>
      <c r="Q513" s="31" t="str">
        <f t="shared" si="169"/>
        <v>موز 3 - 2007 (زينه ) 
ح 3</v>
      </c>
      <c r="R513" s="31" t="str">
        <f t="shared" si="169"/>
        <v>موز 3 - 2007 (زينه ) 
ح 4</v>
      </c>
      <c r="S513" s="31" t="str">
        <f t="shared" si="169"/>
        <v>موز 7 - 2008 (زينه ) 
ح 7</v>
      </c>
      <c r="T513" s="31">
        <f t="shared" si="169"/>
        <v>0</v>
      </c>
      <c r="U513" s="31" t="str">
        <f t="shared" si="169"/>
        <v>اجمالى</v>
      </c>
    </row>
    <row r="514" spans="1:21" ht="15.75">
      <c r="A514" s="1">
        <f>+A508+1</f>
        <v>2594</v>
      </c>
      <c r="B514" s="2"/>
      <c r="C514" s="3" t="s">
        <v>92</v>
      </c>
      <c r="D514" s="4"/>
      <c r="E514" s="3"/>
      <c r="F514" s="5">
        <v>1E-13</v>
      </c>
      <c r="G514" s="5">
        <v>9.9999999999999998E-13</v>
      </c>
      <c r="H514" s="5">
        <f>F514-G514</f>
        <v>-9E-13</v>
      </c>
      <c r="I514" s="5">
        <f>H514/1.2</f>
        <v>-7.5000000000000004E-13</v>
      </c>
      <c r="J514" s="5"/>
      <c r="K514" s="5">
        <f>+I514*J514/1000</f>
        <v>0</v>
      </c>
      <c r="L514" s="6"/>
      <c r="M514" s="5"/>
      <c r="N514" s="6" t="s">
        <v>20</v>
      </c>
      <c r="O514" s="6"/>
      <c r="P514" s="6"/>
      <c r="Q514" s="6"/>
      <c r="R514" s="6"/>
      <c r="S514" s="6"/>
      <c r="T514" s="6"/>
      <c r="U514" s="6">
        <f>SUM(O514:T514)</f>
        <v>0</v>
      </c>
    </row>
    <row r="515" spans="1:21" ht="15">
      <c r="N515" s="6" t="s">
        <v>21</v>
      </c>
      <c r="O515" s="6">
        <f>+O514*L514</f>
        <v>0</v>
      </c>
      <c r="P515" s="6">
        <f>+P514*L514</f>
        <v>0</v>
      </c>
      <c r="Q515" s="6">
        <f>+Q514*L514</f>
        <v>0</v>
      </c>
      <c r="R515" s="6">
        <f>+R514*L514</f>
        <v>0</v>
      </c>
      <c r="S515" s="6">
        <f>+S514*L514</f>
        <v>0</v>
      </c>
      <c r="T515" s="6">
        <f>+T514*L514</f>
        <v>0</v>
      </c>
      <c r="U515" s="6">
        <f>SUM(O515:T515)</f>
        <v>0</v>
      </c>
    </row>
    <row r="516" spans="1:21" ht="15">
      <c r="N516" s="6" t="s">
        <v>22</v>
      </c>
      <c r="O516" s="6">
        <f t="shared" ref="O516:T516" si="170">+O515/1.2</f>
        <v>0</v>
      </c>
      <c r="P516" s="6">
        <f t="shared" si="170"/>
        <v>0</v>
      </c>
      <c r="Q516" s="6">
        <f t="shared" si="170"/>
        <v>0</v>
      </c>
      <c r="R516" s="6">
        <f t="shared" si="170"/>
        <v>0</v>
      </c>
      <c r="S516" s="6">
        <f t="shared" si="170"/>
        <v>0</v>
      </c>
      <c r="T516" s="6">
        <f t="shared" si="170"/>
        <v>0</v>
      </c>
      <c r="U516" s="6">
        <f>SUM(O516:T516)</f>
        <v>0</v>
      </c>
    </row>
    <row r="517" spans="1:21" ht="15">
      <c r="N517" s="6" t="s">
        <v>23</v>
      </c>
      <c r="O517" s="6">
        <f>O516/1000*J514</f>
        <v>0</v>
      </c>
      <c r="P517" s="6">
        <f>P516/1000*J514</f>
        <v>0</v>
      </c>
      <c r="Q517" s="6">
        <f>Q516/1000*J514</f>
        <v>0</v>
      </c>
      <c r="R517" s="6">
        <f>R516/1000*J514</f>
        <v>0</v>
      </c>
      <c r="S517" s="6">
        <f>S516/1000*J514</f>
        <v>0</v>
      </c>
      <c r="T517" s="6">
        <f>T516/1000*J514</f>
        <v>0</v>
      </c>
      <c r="U517" s="6">
        <f>SUM(O517:T517)</f>
        <v>0</v>
      </c>
    </row>
    <row r="518" spans="1:21" ht="15">
      <c r="N518" s="6" t="s">
        <v>16</v>
      </c>
      <c r="O518" s="6">
        <f>+O515/H514*M514</f>
        <v>0</v>
      </c>
      <c r="P518" s="6">
        <f>+P515/H514*M514</f>
        <v>0</v>
      </c>
      <c r="Q518" s="6">
        <f>+Q515/H514*M514</f>
        <v>0</v>
      </c>
      <c r="R518" s="6">
        <f>+R515/H514*M514</f>
        <v>0</v>
      </c>
      <c r="S518" s="6">
        <f>+S515/H514*M514</f>
        <v>0</v>
      </c>
      <c r="T518" s="6">
        <f>+T515/H514*M514</f>
        <v>0</v>
      </c>
      <c r="U518" s="6">
        <f>SUM(O518:T518)</f>
        <v>0</v>
      </c>
    </row>
    <row r="519" spans="1:21">
      <c r="A519" s="31" t="str">
        <f t="shared" ref="A519:U519" si="171">A513</f>
        <v>رقم
الاذن</v>
      </c>
      <c r="B519" s="31" t="str">
        <f t="shared" si="171"/>
        <v>التاريخ</v>
      </c>
      <c r="C519" s="31" t="str">
        <f t="shared" si="171"/>
        <v>المزرعة</v>
      </c>
      <c r="D519" s="31" t="str">
        <f t="shared" si="171"/>
        <v>اسم العميل</v>
      </c>
      <c r="E519" s="31" t="str">
        <f t="shared" si="171"/>
        <v>عدد
السيارات</v>
      </c>
      <c r="F519" s="31" t="str">
        <f t="shared" si="171"/>
        <v>اجمالىالحمولة
 ( بالطن )</v>
      </c>
      <c r="G519" s="31" t="str">
        <f t="shared" si="171"/>
        <v>وزن السيارة
فارغ ( بالطن )</v>
      </c>
      <c r="H519" s="31" t="str">
        <f t="shared" si="171"/>
        <v>الوزن
 قائم</v>
      </c>
      <c r="I519" s="31" t="str">
        <f t="shared" si="171"/>
        <v>الوزن
 الصافى</v>
      </c>
      <c r="J519" s="31" t="str">
        <f t="shared" si="171"/>
        <v>السعر</v>
      </c>
      <c r="K519" s="31" t="str">
        <f t="shared" si="171"/>
        <v>القيمه</v>
      </c>
      <c r="L519" s="31" t="str">
        <f t="shared" si="171"/>
        <v>متوسط 
الوزن</v>
      </c>
      <c r="M519" s="31" t="str">
        <f t="shared" si="171"/>
        <v>العيوش</v>
      </c>
      <c r="N519" s="31" t="str">
        <f t="shared" si="171"/>
        <v>البيان</v>
      </c>
      <c r="O519" s="31" t="str">
        <f t="shared" si="171"/>
        <v>موز 3 - 2007 (زينه ) 
ح 1</v>
      </c>
      <c r="P519" s="31" t="str">
        <f t="shared" si="171"/>
        <v>موز 3 - 2007 (زينه ) 
ح 2</v>
      </c>
      <c r="Q519" s="31" t="str">
        <f t="shared" si="171"/>
        <v>موز 3 - 2007 (زينه ) 
ح 3</v>
      </c>
      <c r="R519" s="31" t="str">
        <f t="shared" si="171"/>
        <v>موز 3 - 2007 (زينه ) 
ح 4</v>
      </c>
      <c r="S519" s="31" t="str">
        <f t="shared" si="171"/>
        <v>موز 7 - 2008 (زينه ) 
ح 7</v>
      </c>
      <c r="T519" s="31">
        <f t="shared" si="171"/>
        <v>0</v>
      </c>
      <c r="U519" s="31" t="str">
        <f t="shared" si="171"/>
        <v>اجمالى</v>
      </c>
    </row>
    <row r="520" spans="1:21" ht="15.75">
      <c r="A520" s="1">
        <f>+A514+1</f>
        <v>2595</v>
      </c>
      <c r="B520" s="2"/>
      <c r="C520" s="3" t="s">
        <v>92</v>
      </c>
      <c r="D520" s="4"/>
      <c r="E520" s="3"/>
      <c r="F520" s="5">
        <v>1E-13</v>
      </c>
      <c r="G520" s="5">
        <v>9.9999999999999998E-13</v>
      </c>
      <c r="H520" s="5">
        <f>F520-G520</f>
        <v>-9E-13</v>
      </c>
      <c r="I520" s="5">
        <f>H520/1.2</f>
        <v>-7.5000000000000004E-13</v>
      </c>
      <c r="J520" s="5"/>
      <c r="K520" s="5">
        <f>+I520*J520/1000</f>
        <v>0</v>
      </c>
      <c r="L520" s="6"/>
      <c r="M520" s="5"/>
      <c r="N520" s="6" t="s">
        <v>20</v>
      </c>
      <c r="O520" s="6"/>
      <c r="P520" s="6"/>
      <c r="Q520" s="6"/>
      <c r="R520" s="6"/>
      <c r="S520" s="6"/>
      <c r="T520" s="6"/>
      <c r="U520" s="6">
        <f>SUM(O520:T520)</f>
        <v>0</v>
      </c>
    </row>
    <row r="521" spans="1:21" ht="15">
      <c r="N521" s="6" t="s">
        <v>21</v>
      </c>
      <c r="O521" s="6">
        <f>+O520*L520</f>
        <v>0</v>
      </c>
      <c r="P521" s="6">
        <f>+P520*L520</f>
        <v>0</v>
      </c>
      <c r="Q521" s="6">
        <f>+Q520*L520</f>
        <v>0</v>
      </c>
      <c r="R521" s="6">
        <f>+R520*L520</f>
        <v>0</v>
      </c>
      <c r="S521" s="6">
        <f>+S520*L520</f>
        <v>0</v>
      </c>
      <c r="T521" s="6">
        <f>+T520*L520</f>
        <v>0</v>
      </c>
      <c r="U521" s="6">
        <f>SUM(O521:T521)</f>
        <v>0</v>
      </c>
    </row>
    <row r="522" spans="1:21" ht="15">
      <c r="N522" s="6" t="s">
        <v>22</v>
      </c>
      <c r="O522" s="6">
        <f t="shared" ref="O522:T522" si="172">+O521/1.2</f>
        <v>0</v>
      </c>
      <c r="P522" s="6">
        <f t="shared" si="172"/>
        <v>0</v>
      </c>
      <c r="Q522" s="6">
        <f t="shared" si="172"/>
        <v>0</v>
      </c>
      <c r="R522" s="6">
        <f t="shared" si="172"/>
        <v>0</v>
      </c>
      <c r="S522" s="6">
        <f t="shared" si="172"/>
        <v>0</v>
      </c>
      <c r="T522" s="6">
        <f t="shared" si="172"/>
        <v>0</v>
      </c>
      <c r="U522" s="6">
        <f>SUM(O522:T522)</f>
        <v>0</v>
      </c>
    </row>
    <row r="523" spans="1:21" ht="15">
      <c r="N523" s="6" t="s">
        <v>23</v>
      </c>
      <c r="O523" s="6">
        <f>O522/1000*J520</f>
        <v>0</v>
      </c>
      <c r="P523" s="6">
        <f>P522/1000*J520</f>
        <v>0</v>
      </c>
      <c r="Q523" s="6">
        <f>Q522/1000*J520</f>
        <v>0</v>
      </c>
      <c r="R523" s="6">
        <f>R522/1000*J520</f>
        <v>0</v>
      </c>
      <c r="S523" s="6">
        <f>S522/1000*J520</f>
        <v>0</v>
      </c>
      <c r="T523" s="6">
        <f>T522/1000*J520</f>
        <v>0</v>
      </c>
      <c r="U523" s="6">
        <f>SUM(O523:T523)</f>
        <v>0</v>
      </c>
    </row>
    <row r="524" spans="1:21" ht="15">
      <c r="N524" s="6" t="s">
        <v>16</v>
      </c>
      <c r="O524" s="6">
        <f>+O521/H520*M520</f>
        <v>0</v>
      </c>
      <c r="P524" s="6">
        <f>+P521/H520*M520</f>
        <v>0</v>
      </c>
      <c r="Q524" s="6">
        <f>+Q521/H520*M520</f>
        <v>0</v>
      </c>
      <c r="R524" s="6">
        <f>+R521/H520*M520</f>
        <v>0</v>
      </c>
      <c r="S524" s="6">
        <f>+S521/H520*M520</f>
        <v>0</v>
      </c>
      <c r="T524" s="6">
        <f>+T521/H520*M520</f>
        <v>0</v>
      </c>
      <c r="U524" s="6">
        <f>SUM(O524:T524)</f>
        <v>0</v>
      </c>
    </row>
    <row r="525" spans="1:21">
      <c r="A525" s="31" t="str">
        <f t="shared" ref="A525:U525" si="173">A519</f>
        <v>رقم
الاذن</v>
      </c>
      <c r="B525" s="31" t="str">
        <f t="shared" si="173"/>
        <v>التاريخ</v>
      </c>
      <c r="C525" s="31" t="str">
        <f t="shared" si="173"/>
        <v>المزرعة</v>
      </c>
      <c r="D525" s="31" t="str">
        <f t="shared" si="173"/>
        <v>اسم العميل</v>
      </c>
      <c r="E525" s="31" t="str">
        <f t="shared" si="173"/>
        <v>عدد
السيارات</v>
      </c>
      <c r="F525" s="31" t="str">
        <f t="shared" si="173"/>
        <v>اجمالىالحمولة
 ( بالطن )</v>
      </c>
      <c r="G525" s="31" t="str">
        <f t="shared" si="173"/>
        <v>وزن السيارة
فارغ ( بالطن )</v>
      </c>
      <c r="H525" s="31" t="str">
        <f t="shared" si="173"/>
        <v>الوزن
 قائم</v>
      </c>
      <c r="I525" s="31" t="str">
        <f t="shared" si="173"/>
        <v>الوزن
 الصافى</v>
      </c>
      <c r="J525" s="31" t="str">
        <f t="shared" si="173"/>
        <v>السعر</v>
      </c>
      <c r="K525" s="31" t="str">
        <f t="shared" si="173"/>
        <v>القيمه</v>
      </c>
      <c r="L525" s="31" t="str">
        <f t="shared" si="173"/>
        <v>متوسط 
الوزن</v>
      </c>
      <c r="M525" s="31" t="str">
        <f t="shared" si="173"/>
        <v>العيوش</v>
      </c>
      <c r="N525" s="31" t="str">
        <f t="shared" si="173"/>
        <v>البيان</v>
      </c>
      <c r="O525" s="31" t="str">
        <f t="shared" si="173"/>
        <v>موز 3 - 2007 (زينه ) 
ح 1</v>
      </c>
      <c r="P525" s="31" t="str">
        <f t="shared" si="173"/>
        <v>موز 3 - 2007 (زينه ) 
ح 2</v>
      </c>
      <c r="Q525" s="31" t="str">
        <f t="shared" si="173"/>
        <v>موز 3 - 2007 (زينه ) 
ح 3</v>
      </c>
      <c r="R525" s="31" t="str">
        <f t="shared" si="173"/>
        <v>موز 3 - 2007 (زينه ) 
ح 4</v>
      </c>
      <c r="S525" s="31" t="str">
        <f t="shared" si="173"/>
        <v>موز 7 - 2008 (زينه ) 
ح 7</v>
      </c>
      <c r="T525" s="31">
        <f t="shared" si="173"/>
        <v>0</v>
      </c>
      <c r="U525" s="31" t="str">
        <f t="shared" si="173"/>
        <v>اجمالى</v>
      </c>
    </row>
    <row r="526" spans="1:21" ht="15.75">
      <c r="A526" s="1">
        <f>+A520+1</f>
        <v>2596</v>
      </c>
      <c r="B526" s="2"/>
      <c r="C526" s="3" t="s">
        <v>92</v>
      </c>
      <c r="D526" s="4"/>
      <c r="E526" s="3"/>
      <c r="F526" s="5">
        <v>1E-13</v>
      </c>
      <c r="G526" s="5">
        <v>9.9999999999999998E-13</v>
      </c>
      <c r="H526" s="5">
        <f>F526-G526</f>
        <v>-9E-13</v>
      </c>
      <c r="I526" s="5">
        <f>H526/1.2</f>
        <v>-7.5000000000000004E-13</v>
      </c>
      <c r="J526" s="5"/>
      <c r="K526" s="5">
        <f>+I526*J526/1000</f>
        <v>0</v>
      </c>
      <c r="L526" s="6"/>
      <c r="M526" s="5"/>
      <c r="N526" s="6" t="s">
        <v>20</v>
      </c>
      <c r="O526" s="6"/>
      <c r="P526" s="6"/>
      <c r="Q526" s="6"/>
      <c r="R526" s="6"/>
      <c r="S526" s="6"/>
      <c r="T526" s="6"/>
      <c r="U526" s="6">
        <f>SUM(O526:T526)</f>
        <v>0</v>
      </c>
    </row>
    <row r="527" spans="1:21" ht="15">
      <c r="N527" s="6" t="s">
        <v>21</v>
      </c>
      <c r="O527" s="6">
        <f>+O526*L526</f>
        <v>0</v>
      </c>
      <c r="P527" s="6">
        <f>+P526*L526</f>
        <v>0</v>
      </c>
      <c r="Q527" s="6">
        <f>+Q526*L526</f>
        <v>0</v>
      </c>
      <c r="R527" s="6">
        <f>+R526*L526</f>
        <v>0</v>
      </c>
      <c r="S527" s="6">
        <f>+S526*L526</f>
        <v>0</v>
      </c>
      <c r="T527" s="6">
        <f>+T526*L526</f>
        <v>0</v>
      </c>
      <c r="U527" s="6">
        <f>SUM(O527:T527)</f>
        <v>0</v>
      </c>
    </row>
    <row r="528" spans="1:21" ht="15">
      <c r="N528" s="6" t="s">
        <v>22</v>
      </c>
      <c r="O528" s="6">
        <f t="shared" ref="O528:T528" si="174">+O527/1.2</f>
        <v>0</v>
      </c>
      <c r="P528" s="6">
        <f t="shared" si="174"/>
        <v>0</v>
      </c>
      <c r="Q528" s="6">
        <f t="shared" si="174"/>
        <v>0</v>
      </c>
      <c r="R528" s="6">
        <f t="shared" si="174"/>
        <v>0</v>
      </c>
      <c r="S528" s="6">
        <f t="shared" si="174"/>
        <v>0</v>
      </c>
      <c r="T528" s="6">
        <f t="shared" si="174"/>
        <v>0</v>
      </c>
      <c r="U528" s="6">
        <f>SUM(O528:T528)</f>
        <v>0</v>
      </c>
    </row>
    <row r="529" spans="1:21" ht="15">
      <c r="N529" s="6" t="s">
        <v>23</v>
      </c>
      <c r="O529" s="6">
        <f>O528/1000*J526</f>
        <v>0</v>
      </c>
      <c r="P529" s="6">
        <f>P528/1000*J526</f>
        <v>0</v>
      </c>
      <c r="Q529" s="6">
        <f>Q528/1000*J526</f>
        <v>0</v>
      </c>
      <c r="R529" s="6">
        <f>R528/1000*J526</f>
        <v>0</v>
      </c>
      <c r="S529" s="6">
        <f>S528/1000*J526</f>
        <v>0</v>
      </c>
      <c r="T529" s="6">
        <f>T528/1000*J526</f>
        <v>0</v>
      </c>
      <c r="U529" s="6">
        <f>SUM(O529:T529)</f>
        <v>0</v>
      </c>
    </row>
    <row r="530" spans="1:21" ht="15">
      <c r="N530" s="6" t="s">
        <v>16</v>
      </c>
      <c r="O530" s="6">
        <f>+O527/H526*M526</f>
        <v>0</v>
      </c>
      <c r="P530" s="6">
        <f>+P527/H526*M526</f>
        <v>0</v>
      </c>
      <c r="Q530" s="6">
        <f>+Q527/H526*M526</f>
        <v>0</v>
      </c>
      <c r="R530" s="6">
        <f>+R527/H526*M526</f>
        <v>0</v>
      </c>
      <c r="S530" s="6">
        <f>+S527/H526*M526</f>
        <v>0</v>
      </c>
      <c r="T530" s="6">
        <f>+T527/H526*M526</f>
        <v>0</v>
      </c>
      <c r="U530" s="6">
        <f>SUM(O530:T530)</f>
        <v>0</v>
      </c>
    </row>
    <row r="531" spans="1:21">
      <c r="A531" s="31" t="str">
        <f t="shared" ref="A531:U531" si="175">A525</f>
        <v>رقم
الاذن</v>
      </c>
      <c r="B531" s="31" t="str">
        <f t="shared" si="175"/>
        <v>التاريخ</v>
      </c>
      <c r="C531" s="31" t="str">
        <f t="shared" si="175"/>
        <v>المزرعة</v>
      </c>
      <c r="D531" s="31" t="str">
        <f t="shared" si="175"/>
        <v>اسم العميل</v>
      </c>
      <c r="E531" s="31" t="str">
        <f t="shared" si="175"/>
        <v>عدد
السيارات</v>
      </c>
      <c r="F531" s="31" t="str">
        <f t="shared" si="175"/>
        <v>اجمالىالحمولة
 ( بالطن )</v>
      </c>
      <c r="G531" s="31" t="str">
        <f t="shared" si="175"/>
        <v>وزن السيارة
فارغ ( بالطن )</v>
      </c>
      <c r="H531" s="31" t="str">
        <f t="shared" si="175"/>
        <v>الوزن
 قائم</v>
      </c>
      <c r="I531" s="31" t="str">
        <f t="shared" si="175"/>
        <v>الوزن
 الصافى</v>
      </c>
      <c r="J531" s="31" t="str">
        <f t="shared" si="175"/>
        <v>السعر</v>
      </c>
      <c r="K531" s="31" t="str">
        <f t="shared" si="175"/>
        <v>القيمه</v>
      </c>
      <c r="L531" s="31" t="str">
        <f t="shared" si="175"/>
        <v>متوسط 
الوزن</v>
      </c>
      <c r="M531" s="31" t="str">
        <f t="shared" si="175"/>
        <v>العيوش</v>
      </c>
      <c r="N531" s="31" t="str">
        <f t="shared" si="175"/>
        <v>البيان</v>
      </c>
      <c r="O531" s="31" t="str">
        <f t="shared" si="175"/>
        <v>موز 3 - 2007 (زينه ) 
ح 1</v>
      </c>
      <c r="P531" s="31" t="str">
        <f t="shared" si="175"/>
        <v>موز 3 - 2007 (زينه ) 
ح 2</v>
      </c>
      <c r="Q531" s="31" t="str">
        <f t="shared" si="175"/>
        <v>موز 3 - 2007 (زينه ) 
ح 3</v>
      </c>
      <c r="R531" s="31" t="str">
        <f t="shared" si="175"/>
        <v>موز 3 - 2007 (زينه ) 
ح 4</v>
      </c>
      <c r="S531" s="31" t="str">
        <f t="shared" si="175"/>
        <v>موز 7 - 2008 (زينه ) 
ح 7</v>
      </c>
      <c r="T531" s="31">
        <f t="shared" si="175"/>
        <v>0</v>
      </c>
      <c r="U531" s="31" t="str">
        <f t="shared" si="175"/>
        <v>اجمالى</v>
      </c>
    </row>
    <row r="532" spans="1:21" ht="15.75">
      <c r="A532" s="1">
        <f>+A526+1</f>
        <v>2597</v>
      </c>
      <c r="B532" s="2"/>
      <c r="C532" s="3" t="s">
        <v>92</v>
      </c>
      <c r="D532" s="4"/>
      <c r="E532" s="3"/>
      <c r="F532" s="5">
        <v>1E-13</v>
      </c>
      <c r="G532" s="5">
        <v>9.9999999999999998E-13</v>
      </c>
      <c r="H532" s="5">
        <f>F532-G532</f>
        <v>-9E-13</v>
      </c>
      <c r="I532" s="5">
        <f>H532/1.2</f>
        <v>-7.5000000000000004E-13</v>
      </c>
      <c r="J532" s="5"/>
      <c r="K532" s="5">
        <f>+I532*J532/1000</f>
        <v>0</v>
      </c>
      <c r="L532" s="6"/>
      <c r="M532" s="5"/>
      <c r="N532" s="6" t="s">
        <v>20</v>
      </c>
      <c r="O532" s="6"/>
      <c r="P532" s="6"/>
      <c r="Q532" s="6"/>
      <c r="R532" s="6"/>
      <c r="S532" s="6"/>
      <c r="T532" s="6"/>
      <c r="U532" s="6">
        <f>SUM(O532:T532)</f>
        <v>0</v>
      </c>
    </row>
    <row r="533" spans="1:21" ht="15">
      <c r="N533" s="6" t="s">
        <v>21</v>
      </c>
      <c r="O533" s="6">
        <f>+O532*L532</f>
        <v>0</v>
      </c>
      <c r="P533" s="6">
        <f>+P532*L532</f>
        <v>0</v>
      </c>
      <c r="Q533" s="6">
        <f>+Q532*L532</f>
        <v>0</v>
      </c>
      <c r="R533" s="6">
        <f>+R532*L532</f>
        <v>0</v>
      </c>
      <c r="S533" s="6">
        <f>+S532*L532</f>
        <v>0</v>
      </c>
      <c r="T533" s="6">
        <f>+T532*L532</f>
        <v>0</v>
      </c>
      <c r="U533" s="6">
        <f>SUM(O533:T533)</f>
        <v>0</v>
      </c>
    </row>
    <row r="534" spans="1:21" ht="15">
      <c r="N534" s="6" t="s">
        <v>22</v>
      </c>
      <c r="O534" s="6">
        <f t="shared" ref="O534:T534" si="176">+O533/1.2</f>
        <v>0</v>
      </c>
      <c r="P534" s="6">
        <f t="shared" si="176"/>
        <v>0</v>
      </c>
      <c r="Q534" s="6">
        <f t="shared" si="176"/>
        <v>0</v>
      </c>
      <c r="R534" s="6">
        <f t="shared" si="176"/>
        <v>0</v>
      </c>
      <c r="S534" s="6">
        <f t="shared" si="176"/>
        <v>0</v>
      </c>
      <c r="T534" s="6">
        <f t="shared" si="176"/>
        <v>0</v>
      </c>
      <c r="U534" s="6">
        <f>SUM(O534:T534)</f>
        <v>0</v>
      </c>
    </row>
    <row r="535" spans="1:21" ht="15">
      <c r="N535" s="6" t="s">
        <v>23</v>
      </c>
      <c r="O535" s="6">
        <f>O534/1000*J532</f>
        <v>0</v>
      </c>
      <c r="P535" s="6">
        <f>P534/1000*J532</f>
        <v>0</v>
      </c>
      <c r="Q535" s="6">
        <f>Q534/1000*J532</f>
        <v>0</v>
      </c>
      <c r="R535" s="6">
        <f>R534/1000*J532</f>
        <v>0</v>
      </c>
      <c r="S535" s="6">
        <f>S534/1000*J532</f>
        <v>0</v>
      </c>
      <c r="T535" s="6">
        <f>T534/1000*J532</f>
        <v>0</v>
      </c>
      <c r="U535" s="6">
        <f>SUM(O535:T535)</f>
        <v>0</v>
      </c>
    </row>
    <row r="536" spans="1:21" ht="15">
      <c r="N536" s="6" t="s">
        <v>16</v>
      </c>
      <c r="O536" s="6">
        <f>+O533/H532*M532</f>
        <v>0</v>
      </c>
      <c r="P536" s="6">
        <f>+P533/H532*M532</f>
        <v>0</v>
      </c>
      <c r="Q536" s="6">
        <f>+Q533/H532*M532</f>
        <v>0</v>
      </c>
      <c r="R536" s="6">
        <f>+R533/H532*M532</f>
        <v>0</v>
      </c>
      <c r="S536" s="6">
        <f>+S533/H532*M532</f>
        <v>0</v>
      </c>
      <c r="T536" s="6">
        <f>+T533/H532*M532</f>
        <v>0</v>
      </c>
      <c r="U536" s="6">
        <f>SUM(O536:T536)</f>
        <v>0</v>
      </c>
    </row>
    <row r="537" spans="1:21">
      <c r="A537" s="31" t="str">
        <f t="shared" ref="A537:U537" si="177">A531</f>
        <v>رقم
الاذن</v>
      </c>
      <c r="B537" s="31" t="str">
        <f t="shared" si="177"/>
        <v>التاريخ</v>
      </c>
      <c r="C537" s="31" t="str">
        <f t="shared" si="177"/>
        <v>المزرعة</v>
      </c>
      <c r="D537" s="31" t="str">
        <f t="shared" si="177"/>
        <v>اسم العميل</v>
      </c>
      <c r="E537" s="31" t="str">
        <f t="shared" si="177"/>
        <v>عدد
السيارات</v>
      </c>
      <c r="F537" s="31" t="str">
        <f t="shared" si="177"/>
        <v>اجمالىالحمولة
 ( بالطن )</v>
      </c>
      <c r="G537" s="31" t="str">
        <f t="shared" si="177"/>
        <v>وزن السيارة
فارغ ( بالطن )</v>
      </c>
      <c r="H537" s="31" t="str">
        <f t="shared" si="177"/>
        <v>الوزن
 قائم</v>
      </c>
      <c r="I537" s="31" t="str">
        <f t="shared" si="177"/>
        <v>الوزن
 الصافى</v>
      </c>
      <c r="J537" s="31" t="str">
        <f t="shared" si="177"/>
        <v>السعر</v>
      </c>
      <c r="K537" s="31" t="str">
        <f t="shared" si="177"/>
        <v>القيمه</v>
      </c>
      <c r="L537" s="31" t="str">
        <f t="shared" si="177"/>
        <v>متوسط 
الوزن</v>
      </c>
      <c r="M537" s="31" t="str">
        <f t="shared" si="177"/>
        <v>العيوش</v>
      </c>
      <c r="N537" s="31" t="str">
        <f t="shared" si="177"/>
        <v>البيان</v>
      </c>
      <c r="O537" s="31" t="str">
        <f t="shared" si="177"/>
        <v>موز 3 - 2007 (زينه ) 
ح 1</v>
      </c>
      <c r="P537" s="31" t="str">
        <f t="shared" si="177"/>
        <v>موز 3 - 2007 (زينه ) 
ح 2</v>
      </c>
      <c r="Q537" s="31" t="str">
        <f t="shared" si="177"/>
        <v>موز 3 - 2007 (زينه ) 
ح 3</v>
      </c>
      <c r="R537" s="31" t="str">
        <f t="shared" si="177"/>
        <v>موز 3 - 2007 (زينه ) 
ح 4</v>
      </c>
      <c r="S537" s="31" t="str">
        <f t="shared" si="177"/>
        <v>موز 7 - 2008 (زينه ) 
ح 7</v>
      </c>
      <c r="T537" s="31">
        <f t="shared" si="177"/>
        <v>0</v>
      </c>
      <c r="U537" s="31" t="str">
        <f t="shared" si="177"/>
        <v>اجمالى</v>
      </c>
    </row>
    <row r="538" spans="1:21" ht="15.75">
      <c r="A538" s="1">
        <f>+A532+1</f>
        <v>2598</v>
      </c>
      <c r="B538" s="2"/>
      <c r="C538" s="3" t="s">
        <v>92</v>
      </c>
      <c r="D538" s="4"/>
      <c r="E538" s="3"/>
      <c r="F538" s="5">
        <v>1E-13</v>
      </c>
      <c r="G538" s="5">
        <v>9.9999999999999998E-13</v>
      </c>
      <c r="H538" s="5">
        <f>F538-G538</f>
        <v>-9E-13</v>
      </c>
      <c r="I538" s="5">
        <f>H538/1.2</f>
        <v>-7.5000000000000004E-13</v>
      </c>
      <c r="J538" s="5"/>
      <c r="K538" s="5">
        <f>+I538*J538/1000</f>
        <v>0</v>
      </c>
      <c r="L538" s="6"/>
      <c r="M538" s="5"/>
      <c r="N538" s="6" t="s">
        <v>20</v>
      </c>
      <c r="O538" s="6"/>
      <c r="P538" s="6"/>
      <c r="Q538" s="6"/>
      <c r="R538" s="6"/>
      <c r="S538" s="6"/>
      <c r="T538" s="6"/>
      <c r="U538" s="6">
        <f>SUM(O538:T538)</f>
        <v>0</v>
      </c>
    </row>
    <row r="539" spans="1:21" ht="15">
      <c r="N539" s="6" t="s">
        <v>21</v>
      </c>
      <c r="O539" s="6">
        <f>+O538*L538</f>
        <v>0</v>
      </c>
      <c r="P539" s="6">
        <f>+P538*L538</f>
        <v>0</v>
      </c>
      <c r="Q539" s="6">
        <f>+Q538*L538</f>
        <v>0</v>
      </c>
      <c r="R539" s="6">
        <f>+R538*L538</f>
        <v>0</v>
      </c>
      <c r="S539" s="6">
        <f>+S538*L538</f>
        <v>0</v>
      </c>
      <c r="T539" s="6">
        <f>+T538*L538</f>
        <v>0</v>
      </c>
      <c r="U539" s="6">
        <f>SUM(O539:T539)</f>
        <v>0</v>
      </c>
    </row>
    <row r="540" spans="1:21" ht="15">
      <c r="N540" s="6" t="s">
        <v>22</v>
      </c>
      <c r="O540" s="6">
        <f t="shared" ref="O540:T540" si="178">+O539/1.2</f>
        <v>0</v>
      </c>
      <c r="P540" s="6">
        <f t="shared" si="178"/>
        <v>0</v>
      </c>
      <c r="Q540" s="6">
        <f t="shared" si="178"/>
        <v>0</v>
      </c>
      <c r="R540" s="6">
        <f t="shared" si="178"/>
        <v>0</v>
      </c>
      <c r="S540" s="6">
        <f t="shared" si="178"/>
        <v>0</v>
      </c>
      <c r="T540" s="6">
        <f t="shared" si="178"/>
        <v>0</v>
      </c>
      <c r="U540" s="6">
        <f>SUM(O540:T540)</f>
        <v>0</v>
      </c>
    </row>
    <row r="541" spans="1:21" ht="15">
      <c r="N541" s="6" t="s">
        <v>23</v>
      </c>
      <c r="O541" s="6">
        <f>O540/1000*J538</f>
        <v>0</v>
      </c>
      <c r="P541" s="6">
        <f>P540/1000*J538</f>
        <v>0</v>
      </c>
      <c r="Q541" s="6">
        <f>Q540/1000*J538</f>
        <v>0</v>
      </c>
      <c r="R541" s="6">
        <f>R540/1000*J538</f>
        <v>0</v>
      </c>
      <c r="S541" s="6">
        <f>S540/1000*J538</f>
        <v>0</v>
      </c>
      <c r="T541" s="6">
        <f>T540/1000*J538</f>
        <v>0</v>
      </c>
      <c r="U541" s="6">
        <f>SUM(O541:T541)</f>
        <v>0</v>
      </c>
    </row>
    <row r="542" spans="1:21" ht="15">
      <c r="N542" s="6" t="s">
        <v>16</v>
      </c>
      <c r="O542" s="6">
        <f>+O539/H538*M538</f>
        <v>0</v>
      </c>
      <c r="P542" s="6">
        <f>+P539/H538*M538</f>
        <v>0</v>
      </c>
      <c r="Q542" s="6">
        <f>+Q539/H538*M538</f>
        <v>0</v>
      </c>
      <c r="R542" s="6">
        <f>+R539/H538*M538</f>
        <v>0</v>
      </c>
      <c r="S542" s="6">
        <f>+S539/H538*M538</f>
        <v>0</v>
      </c>
      <c r="T542" s="6">
        <f>+T539/H538*M538</f>
        <v>0</v>
      </c>
      <c r="U542" s="6">
        <f>SUM(O542:T542)</f>
        <v>0</v>
      </c>
    </row>
    <row r="543" spans="1:21">
      <c r="A543" s="31" t="str">
        <f t="shared" ref="A543:U543" si="179">A537</f>
        <v>رقم
الاذن</v>
      </c>
      <c r="B543" s="31" t="str">
        <f t="shared" si="179"/>
        <v>التاريخ</v>
      </c>
      <c r="C543" s="31" t="str">
        <f t="shared" si="179"/>
        <v>المزرعة</v>
      </c>
      <c r="D543" s="31" t="str">
        <f t="shared" si="179"/>
        <v>اسم العميل</v>
      </c>
      <c r="E543" s="31" t="str">
        <f t="shared" si="179"/>
        <v>عدد
السيارات</v>
      </c>
      <c r="F543" s="31" t="str">
        <f t="shared" si="179"/>
        <v>اجمالىالحمولة
 ( بالطن )</v>
      </c>
      <c r="G543" s="31" t="str">
        <f t="shared" si="179"/>
        <v>وزن السيارة
فارغ ( بالطن )</v>
      </c>
      <c r="H543" s="31" t="str">
        <f t="shared" si="179"/>
        <v>الوزن
 قائم</v>
      </c>
      <c r="I543" s="31" t="str">
        <f t="shared" si="179"/>
        <v>الوزن
 الصافى</v>
      </c>
      <c r="J543" s="31" t="str">
        <f t="shared" si="179"/>
        <v>السعر</v>
      </c>
      <c r="K543" s="31" t="str">
        <f t="shared" si="179"/>
        <v>القيمه</v>
      </c>
      <c r="L543" s="31" t="str">
        <f t="shared" si="179"/>
        <v>متوسط 
الوزن</v>
      </c>
      <c r="M543" s="31" t="str">
        <f t="shared" si="179"/>
        <v>العيوش</v>
      </c>
      <c r="N543" s="31" t="str">
        <f t="shared" si="179"/>
        <v>البيان</v>
      </c>
      <c r="O543" s="31" t="str">
        <f t="shared" si="179"/>
        <v>موز 3 - 2007 (زينه ) 
ح 1</v>
      </c>
      <c r="P543" s="31" t="str">
        <f t="shared" si="179"/>
        <v>موز 3 - 2007 (زينه ) 
ح 2</v>
      </c>
      <c r="Q543" s="31" t="str">
        <f t="shared" si="179"/>
        <v>موز 3 - 2007 (زينه ) 
ح 3</v>
      </c>
      <c r="R543" s="31" t="str">
        <f t="shared" si="179"/>
        <v>موز 3 - 2007 (زينه ) 
ح 4</v>
      </c>
      <c r="S543" s="31" t="str">
        <f t="shared" si="179"/>
        <v>موز 7 - 2008 (زينه ) 
ح 7</v>
      </c>
      <c r="T543" s="31">
        <f t="shared" si="179"/>
        <v>0</v>
      </c>
      <c r="U543" s="31" t="str">
        <f t="shared" si="179"/>
        <v>اجمالى</v>
      </c>
    </row>
    <row r="544" spans="1:21" ht="15.75">
      <c r="A544" s="1">
        <f>+A538+1</f>
        <v>2599</v>
      </c>
      <c r="B544" s="2"/>
      <c r="C544" s="3" t="s">
        <v>92</v>
      </c>
      <c r="D544" s="4"/>
      <c r="E544" s="3"/>
      <c r="F544" s="5">
        <v>1E-13</v>
      </c>
      <c r="G544" s="5">
        <v>9.9999999999999998E-13</v>
      </c>
      <c r="H544" s="5">
        <f>F544-G544</f>
        <v>-9E-13</v>
      </c>
      <c r="I544" s="5">
        <f>H544/1.2</f>
        <v>-7.5000000000000004E-13</v>
      </c>
      <c r="J544" s="5"/>
      <c r="K544" s="5">
        <f>+I544*J544/1000</f>
        <v>0</v>
      </c>
      <c r="L544" s="6"/>
      <c r="M544" s="5"/>
      <c r="N544" s="6" t="s">
        <v>20</v>
      </c>
      <c r="O544" s="6"/>
      <c r="P544" s="6"/>
      <c r="Q544" s="6"/>
      <c r="R544" s="6"/>
      <c r="S544" s="6"/>
      <c r="T544" s="6"/>
      <c r="U544" s="6">
        <f>SUM(O544:T544)</f>
        <v>0</v>
      </c>
    </row>
    <row r="545" spans="1:21" ht="15">
      <c r="N545" s="6" t="s">
        <v>21</v>
      </c>
      <c r="O545" s="6">
        <f>+O544*L544</f>
        <v>0</v>
      </c>
      <c r="P545" s="6">
        <f>+P544*L544</f>
        <v>0</v>
      </c>
      <c r="Q545" s="6">
        <f>+Q544*L544</f>
        <v>0</v>
      </c>
      <c r="R545" s="6">
        <f>+R544*L544</f>
        <v>0</v>
      </c>
      <c r="S545" s="6">
        <f>+S544*L544</f>
        <v>0</v>
      </c>
      <c r="T545" s="6">
        <f>+T544*L544</f>
        <v>0</v>
      </c>
      <c r="U545" s="6">
        <f>SUM(O545:T545)</f>
        <v>0</v>
      </c>
    </row>
    <row r="546" spans="1:21" ht="15">
      <c r="N546" s="6" t="s">
        <v>22</v>
      </c>
      <c r="O546" s="6">
        <f t="shared" ref="O546:T546" si="180">+O545/1.2</f>
        <v>0</v>
      </c>
      <c r="P546" s="6">
        <f t="shared" si="180"/>
        <v>0</v>
      </c>
      <c r="Q546" s="6">
        <f t="shared" si="180"/>
        <v>0</v>
      </c>
      <c r="R546" s="6">
        <f t="shared" si="180"/>
        <v>0</v>
      </c>
      <c r="S546" s="6">
        <f t="shared" si="180"/>
        <v>0</v>
      </c>
      <c r="T546" s="6">
        <f t="shared" si="180"/>
        <v>0</v>
      </c>
      <c r="U546" s="6">
        <f>SUM(O546:T546)</f>
        <v>0</v>
      </c>
    </row>
    <row r="547" spans="1:21" ht="15">
      <c r="N547" s="6" t="s">
        <v>23</v>
      </c>
      <c r="O547" s="6">
        <f>O546/1000*J544</f>
        <v>0</v>
      </c>
      <c r="P547" s="6">
        <f>P546/1000*J544</f>
        <v>0</v>
      </c>
      <c r="Q547" s="6">
        <f>Q546/1000*J544</f>
        <v>0</v>
      </c>
      <c r="R547" s="6">
        <f>R546/1000*J544</f>
        <v>0</v>
      </c>
      <c r="S547" s="6">
        <f>S546/1000*J544</f>
        <v>0</v>
      </c>
      <c r="T547" s="6">
        <f>T546/1000*J544</f>
        <v>0</v>
      </c>
      <c r="U547" s="6">
        <f>SUM(O547:T547)</f>
        <v>0</v>
      </c>
    </row>
    <row r="548" spans="1:21" ht="15">
      <c r="N548" s="6" t="s">
        <v>16</v>
      </c>
      <c r="O548" s="6">
        <f>+O545/H544*M544</f>
        <v>0</v>
      </c>
      <c r="P548" s="6">
        <f>+P545/H544*M544</f>
        <v>0</v>
      </c>
      <c r="Q548" s="6">
        <f>+Q545/H544*M544</f>
        <v>0</v>
      </c>
      <c r="R548" s="6">
        <f>+R545/H544*M544</f>
        <v>0</v>
      </c>
      <c r="S548" s="6">
        <f>+S545/H544*M544</f>
        <v>0</v>
      </c>
      <c r="T548" s="6">
        <f>+T545/H544*M544</f>
        <v>0</v>
      </c>
      <c r="U548" s="6">
        <f>SUM(O548:T548)</f>
        <v>0</v>
      </c>
    </row>
    <row r="549" spans="1:21">
      <c r="A549" s="31" t="str">
        <f t="shared" ref="A549:U549" si="181">A543</f>
        <v>رقم
الاذن</v>
      </c>
      <c r="B549" s="31" t="str">
        <f t="shared" si="181"/>
        <v>التاريخ</v>
      </c>
      <c r="C549" s="31" t="str">
        <f t="shared" si="181"/>
        <v>المزرعة</v>
      </c>
      <c r="D549" s="31" t="str">
        <f t="shared" si="181"/>
        <v>اسم العميل</v>
      </c>
      <c r="E549" s="31" t="str">
        <f t="shared" si="181"/>
        <v>عدد
السيارات</v>
      </c>
      <c r="F549" s="31" t="str">
        <f t="shared" si="181"/>
        <v>اجمالىالحمولة
 ( بالطن )</v>
      </c>
      <c r="G549" s="31" t="str">
        <f t="shared" si="181"/>
        <v>وزن السيارة
فارغ ( بالطن )</v>
      </c>
      <c r="H549" s="31" t="str">
        <f t="shared" si="181"/>
        <v>الوزن
 قائم</v>
      </c>
      <c r="I549" s="31" t="str">
        <f t="shared" si="181"/>
        <v>الوزن
 الصافى</v>
      </c>
      <c r="J549" s="31" t="str">
        <f t="shared" si="181"/>
        <v>السعر</v>
      </c>
      <c r="K549" s="31" t="str">
        <f t="shared" si="181"/>
        <v>القيمه</v>
      </c>
      <c r="L549" s="31" t="str">
        <f t="shared" si="181"/>
        <v>متوسط 
الوزن</v>
      </c>
      <c r="M549" s="31" t="str">
        <f t="shared" si="181"/>
        <v>العيوش</v>
      </c>
      <c r="N549" s="31" t="str">
        <f t="shared" si="181"/>
        <v>البيان</v>
      </c>
      <c r="O549" s="31" t="str">
        <f t="shared" si="181"/>
        <v>موز 3 - 2007 (زينه ) 
ح 1</v>
      </c>
      <c r="P549" s="31" t="str">
        <f t="shared" si="181"/>
        <v>موز 3 - 2007 (زينه ) 
ح 2</v>
      </c>
      <c r="Q549" s="31" t="str">
        <f t="shared" si="181"/>
        <v>موز 3 - 2007 (زينه ) 
ح 3</v>
      </c>
      <c r="R549" s="31" t="str">
        <f t="shared" si="181"/>
        <v>موز 3 - 2007 (زينه ) 
ح 4</v>
      </c>
      <c r="S549" s="31" t="str">
        <f t="shared" si="181"/>
        <v>موز 7 - 2008 (زينه ) 
ح 7</v>
      </c>
      <c r="T549" s="31">
        <f t="shared" si="181"/>
        <v>0</v>
      </c>
      <c r="U549" s="31" t="str">
        <f t="shared" si="181"/>
        <v>اجمالى</v>
      </c>
    </row>
    <row r="550" spans="1:21" ht="15.75">
      <c r="A550" s="1">
        <f>+A544+1</f>
        <v>2600</v>
      </c>
      <c r="B550" s="2"/>
      <c r="C550" s="3" t="s">
        <v>92</v>
      </c>
      <c r="D550" s="4"/>
      <c r="E550" s="3"/>
      <c r="F550" s="5">
        <v>1E-13</v>
      </c>
      <c r="G550" s="5">
        <v>9.9999999999999998E-13</v>
      </c>
      <c r="H550" s="5">
        <f>F550-G550</f>
        <v>-9E-13</v>
      </c>
      <c r="I550" s="5">
        <f>H550/1.2</f>
        <v>-7.5000000000000004E-13</v>
      </c>
      <c r="J550" s="5"/>
      <c r="K550" s="5">
        <f>+I550*J550/1000</f>
        <v>0</v>
      </c>
      <c r="L550" s="6"/>
      <c r="M550" s="5"/>
      <c r="N550" s="6" t="s">
        <v>20</v>
      </c>
      <c r="O550" s="6"/>
      <c r="P550" s="6"/>
      <c r="Q550" s="6"/>
      <c r="R550" s="6"/>
      <c r="S550" s="6"/>
      <c r="T550" s="6"/>
      <c r="U550" s="6">
        <f>SUM(O550:T550)</f>
        <v>0</v>
      </c>
    </row>
    <row r="551" spans="1:21" ht="15">
      <c r="N551" s="6" t="s">
        <v>21</v>
      </c>
      <c r="O551" s="6">
        <f>+O550*L550</f>
        <v>0</v>
      </c>
      <c r="P551" s="6">
        <f>+P550*L550</f>
        <v>0</v>
      </c>
      <c r="Q551" s="6">
        <f>+Q550*L550</f>
        <v>0</v>
      </c>
      <c r="R551" s="6">
        <f>+R550*L550</f>
        <v>0</v>
      </c>
      <c r="S551" s="6">
        <f>+S550*L550</f>
        <v>0</v>
      </c>
      <c r="T551" s="6">
        <f>+T550*L550</f>
        <v>0</v>
      </c>
      <c r="U551" s="6">
        <f>SUM(O551:T551)</f>
        <v>0</v>
      </c>
    </row>
    <row r="552" spans="1:21" ht="15">
      <c r="N552" s="6" t="s">
        <v>22</v>
      </c>
      <c r="O552" s="6">
        <f t="shared" ref="O552:T552" si="182">+O551/1.2</f>
        <v>0</v>
      </c>
      <c r="P552" s="6">
        <f t="shared" si="182"/>
        <v>0</v>
      </c>
      <c r="Q552" s="6">
        <f t="shared" si="182"/>
        <v>0</v>
      </c>
      <c r="R552" s="6">
        <f t="shared" si="182"/>
        <v>0</v>
      </c>
      <c r="S552" s="6">
        <f t="shared" si="182"/>
        <v>0</v>
      </c>
      <c r="T552" s="6">
        <f t="shared" si="182"/>
        <v>0</v>
      </c>
      <c r="U552" s="6">
        <f>SUM(O552:T552)</f>
        <v>0</v>
      </c>
    </row>
    <row r="553" spans="1:21" ht="15">
      <c r="N553" s="6" t="s">
        <v>23</v>
      </c>
      <c r="O553" s="6">
        <f>O552/1000*J550</f>
        <v>0</v>
      </c>
      <c r="P553" s="6">
        <f>P552/1000*J550</f>
        <v>0</v>
      </c>
      <c r="Q553" s="6">
        <f>Q552/1000*J550</f>
        <v>0</v>
      </c>
      <c r="R553" s="6">
        <f>R552/1000*J550</f>
        <v>0</v>
      </c>
      <c r="S553" s="6">
        <f>S552/1000*J550</f>
        <v>0</v>
      </c>
      <c r="T553" s="6">
        <f>T552/1000*J550</f>
        <v>0</v>
      </c>
      <c r="U553" s="6">
        <f>SUM(O553:T553)</f>
        <v>0</v>
      </c>
    </row>
    <row r="554" spans="1:21" ht="15">
      <c r="N554" s="6" t="s">
        <v>16</v>
      </c>
      <c r="O554" s="6">
        <f>+O551/H550*M550</f>
        <v>0</v>
      </c>
      <c r="P554" s="6">
        <f>+P551/H550*M550</f>
        <v>0</v>
      </c>
      <c r="Q554" s="6">
        <f>+Q551/H550*M550</f>
        <v>0</v>
      </c>
      <c r="R554" s="6">
        <f>+R551/H550*M550</f>
        <v>0</v>
      </c>
      <c r="S554" s="6">
        <f>+S551/H550*M550</f>
        <v>0</v>
      </c>
      <c r="T554" s="6">
        <f>+T551/H550*M550</f>
        <v>0</v>
      </c>
      <c r="U554" s="6">
        <f>SUM(O554:T554)</f>
        <v>0</v>
      </c>
    </row>
    <row r="555" spans="1:21">
      <c r="A555" s="31" t="str">
        <f t="shared" ref="A555:U555" si="183">A549</f>
        <v>رقم
الاذن</v>
      </c>
      <c r="B555" s="31" t="str">
        <f t="shared" si="183"/>
        <v>التاريخ</v>
      </c>
      <c r="C555" s="31" t="str">
        <f t="shared" si="183"/>
        <v>المزرعة</v>
      </c>
      <c r="D555" s="31" t="str">
        <f t="shared" si="183"/>
        <v>اسم العميل</v>
      </c>
      <c r="E555" s="31" t="str">
        <f t="shared" si="183"/>
        <v>عدد
السيارات</v>
      </c>
      <c r="F555" s="31" t="str">
        <f t="shared" si="183"/>
        <v>اجمالىالحمولة
 ( بالطن )</v>
      </c>
      <c r="G555" s="31" t="str">
        <f t="shared" si="183"/>
        <v>وزن السيارة
فارغ ( بالطن )</v>
      </c>
      <c r="H555" s="31" t="str">
        <f t="shared" si="183"/>
        <v>الوزن
 قائم</v>
      </c>
      <c r="I555" s="31" t="str">
        <f t="shared" si="183"/>
        <v>الوزن
 الصافى</v>
      </c>
      <c r="J555" s="31" t="str">
        <f t="shared" si="183"/>
        <v>السعر</v>
      </c>
      <c r="K555" s="31" t="str">
        <f t="shared" si="183"/>
        <v>القيمه</v>
      </c>
      <c r="L555" s="31" t="str">
        <f t="shared" si="183"/>
        <v>متوسط 
الوزن</v>
      </c>
      <c r="M555" s="31" t="str">
        <f t="shared" si="183"/>
        <v>العيوش</v>
      </c>
      <c r="N555" s="31" t="str">
        <f t="shared" si="183"/>
        <v>البيان</v>
      </c>
      <c r="O555" s="31" t="str">
        <f t="shared" si="183"/>
        <v>موز 3 - 2007 (زينه ) 
ح 1</v>
      </c>
      <c r="P555" s="31" t="str">
        <f t="shared" si="183"/>
        <v>موز 3 - 2007 (زينه ) 
ح 2</v>
      </c>
      <c r="Q555" s="31" t="str">
        <f t="shared" si="183"/>
        <v>موز 3 - 2007 (زينه ) 
ح 3</v>
      </c>
      <c r="R555" s="31" t="str">
        <f t="shared" si="183"/>
        <v>موز 3 - 2007 (زينه ) 
ح 4</v>
      </c>
      <c r="S555" s="31" t="str">
        <f t="shared" si="183"/>
        <v>موز 7 - 2008 (زينه ) 
ح 7</v>
      </c>
      <c r="T555" s="31">
        <f t="shared" si="183"/>
        <v>0</v>
      </c>
      <c r="U555" s="31" t="str">
        <f t="shared" si="183"/>
        <v>اجمالى</v>
      </c>
    </row>
    <row r="556" spans="1:21" ht="15.75">
      <c r="A556" s="1">
        <f>+A550+1</f>
        <v>2601</v>
      </c>
      <c r="B556" s="2"/>
      <c r="C556" s="3" t="s">
        <v>92</v>
      </c>
      <c r="D556" s="4"/>
      <c r="E556" s="3"/>
      <c r="F556" s="5">
        <v>1E-13</v>
      </c>
      <c r="G556" s="5">
        <v>9.9999999999999998E-13</v>
      </c>
      <c r="H556" s="5">
        <f>F556-G556</f>
        <v>-9E-13</v>
      </c>
      <c r="I556" s="5">
        <f>H556/1.2</f>
        <v>-7.5000000000000004E-13</v>
      </c>
      <c r="J556" s="5"/>
      <c r="K556" s="5">
        <f>+I556*J556/1000</f>
        <v>0</v>
      </c>
      <c r="L556" s="6"/>
      <c r="M556" s="5"/>
      <c r="N556" s="6" t="s">
        <v>20</v>
      </c>
      <c r="O556" s="6"/>
      <c r="P556" s="6"/>
      <c r="Q556" s="6"/>
      <c r="R556" s="6"/>
      <c r="S556" s="6"/>
      <c r="T556" s="6"/>
      <c r="U556" s="6">
        <f>SUM(O556:T556)</f>
        <v>0</v>
      </c>
    </row>
    <row r="557" spans="1:21" ht="15">
      <c r="N557" s="6" t="s">
        <v>21</v>
      </c>
      <c r="O557" s="6">
        <f>+O556*L556</f>
        <v>0</v>
      </c>
      <c r="P557" s="6">
        <f>+P556*L556</f>
        <v>0</v>
      </c>
      <c r="Q557" s="6">
        <f>+Q556*L556</f>
        <v>0</v>
      </c>
      <c r="R557" s="6">
        <f>+R556*L556</f>
        <v>0</v>
      </c>
      <c r="S557" s="6">
        <f>+S556*L556</f>
        <v>0</v>
      </c>
      <c r="T557" s="6">
        <f>+T556*L556</f>
        <v>0</v>
      </c>
      <c r="U557" s="6">
        <f>SUM(O557:T557)</f>
        <v>0</v>
      </c>
    </row>
    <row r="558" spans="1:21" ht="15">
      <c r="N558" s="6" t="s">
        <v>22</v>
      </c>
      <c r="O558" s="6">
        <f t="shared" ref="O558:T558" si="184">+O557/1.2</f>
        <v>0</v>
      </c>
      <c r="P558" s="6">
        <f t="shared" si="184"/>
        <v>0</v>
      </c>
      <c r="Q558" s="6">
        <f t="shared" si="184"/>
        <v>0</v>
      </c>
      <c r="R558" s="6">
        <f t="shared" si="184"/>
        <v>0</v>
      </c>
      <c r="S558" s="6">
        <f t="shared" si="184"/>
        <v>0</v>
      </c>
      <c r="T558" s="6">
        <f t="shared" si="184"/>
        <v>0</v>
      </c>
      <c r="U558" s="6">
        <f>SUM(O558:T558)</f>
        <v>0</v>
      </c>
    </row>
    <row r="559" spans="1:21" ht="15">
      <c r="N559" s="6" t="s">
        <v>23</v>
      </c>
      <c r="O559" s="6">
        <f>O558/1000*J556</f>
        <v>0</v>
      </c>
      <c r="P559" s="6">
        <f>P558/1000*J556</f>
        <v>0</v>
      </c>
      <c r="Q559" s="6">
        <f>Q558/1000*J556</f>
        <v>0</v>
      </c>
      <c r="R559" s="6">
        <f>R558/1000*J556</f>
        <v>0</v>
      </c>
      <c r="S559" s="6">
        <f>S558/1000*J556</f>
        <v>0</v>
      </c>
      <c r="T559" s="6">
        <f>T558/1000*J556</f>
        <v>0</v>
      </c>
      <c r="U559" s="6">
        <f>SUM(O559:T559)</f>
        <v>0</v>
      </c>
    </row>
    <row r="560" spans="1:21" ht="15">
      <c r="N560" s="6" t="s">
        <v>16</v>
      </c>
      <c r="O560" s="6">
        <f>+O557/H556*M556</f>
        <v>0</v>
      </c>
      <c r="P560" s="6">
        <f>+P557/H556*M556</f>
        <v>0</v>
      </c>
      <c r="Q560" s="6">
        <f>+Q557/H556*M556</f>
        <v>0</v>
      </c>
      <c r="R560" s="6">
        <f>+R557/H556*M556</f>
        <v>0</v>
      </c>
      <c r="S560" s="6">
        <f>+S557/H556*M556</f>
        <v>0</v>
      </c>
      <c r="T560" s="6">
        <f>+T557/H556*M556</f>
        <v>0</v>
      </c>
      <c r="U560" s="6">
        <f>SUM(O560:T560)</f>
        <v>0</v>
      </c>
    </row>
    <row r="561" spans="1:21">
      <c r="A561" s="31" t="str">
        <f t="shared" ref="A561:U561" si="185">A555</f>
        <v>رقم
الاذن</v>
      </c>
      <c r="B561" s="31" t="str">
        <f t="shared" si="185"/>
        <v>التاريخ</v>
      </c>
      <c r="C561" s="31" t="str">
        <f t="shared" si="185"/>
        <v>المزرعة</v>
      </c>
      <c r="D561" s="31" t="str">
        <f t="shared" si="185"/>
        <v>اسم العميل</v>
      </c>
      <c r="E561" s="31" t="str">
        <f t="shared" si="185"/>
        <v>عدد
السيارات</v>
      </c>
      <c r="F561" s="31" t="str">
        <f t="shared" si="185"/>
        <v>اجمالىالحمولة
 ( بالطن )</v>
      </c>
      <c r="G561" s="31" t="str">
        <f t="shared" si="185"/>
        <v>وزن السيارة
فارغ ( بالطن )</v>
      </c>
      <c r="H561" s="31" t="str">
        <f t="shared" si="185"/>
        <v>الوزن
 قائم</v>
      </c>
      <c r="I561" s="31" t="str">
        <f t="shared" si="185"/>
        <v>الوزن
 الصافى</v>
      </c>
      <c r="J561" s="31" t="str">
        <f t="shared" si="185"/>
        <v>السعر</v>
      </c>
      <c r="K561" s="31" t="str">
        <f t="shared" si="185"/>
        <v>القيمه</v>
      </c>
      <c r="L561" s="31" t="str">
        <f t="shared" si="185"/>
        <v>متوسط 
الوزن</v>
      </c>
      <c r="M561" s="31" t="str">
        <f t="shared" si="185"/>
        <v>العيوش</v>
      </c>
      <c r="N561" s="31" t="str">
        <f t="shared" si="185"/>
        <v>البيان</v>
      </c>
      <c r="O561" s="31" t="str">
        <f t="shared" si="185"/>
        <v>موز 3 - 2007 (زينه ) 
ح 1</v>
      </c>
      <c r="P561" s="31" t="str">
        <f t="shared" si="185"/>
        <v>موز 3 - 2007 (زينه ) 
ح 2</v>
      </c>
      <c r="Q561" s="31" t="str">
        <f t="shared" si="185"/>
        <v>موز 3 - 2007 (زينه ) 
ح 3</v>
      </c>
      <c r="R561" s="31" t="str">
        <f t="shared" si="185"/>
        <v>موز 3 - 2007 (زينه ) 
ح 4</v>
      </c>
      <c r="S561" s="31" t="str">
        <f t="shared" si="185"/>
        <v>موز 7 - 2008 (زينه ) 
ح 7</v>
      </c>
      <c r="T561" s="31">
        <f t="shared" si="185"/>
        <v>0</v>
      </c>
      <c r="U561" s="31" t="str">
        <f t="shared" si="185"/>
        <v>اجمالى</v>
      </c>
    </row>
    <row r="562" spans="1:21" ht="15.75">
      <c r="A562" s="1">
        <f>+A556+1</f>
        <v>2602</v>
      </c>
      <c r="B562" s="2"/>
      <c r="C562" s="3" t="s">
        <v>92</v>
      </c>
      <c r="D562" s="4"/>
      <c r="E562" s="3"/>
      <c r="F562" s="5">
        <v>1E-13</v>
      </c>
      <c r="G562" s="5">
        <v>9.9999999999999998E-13</v>
      </c>
      <c r="H562" s="5">
        <f>F562-G562</f>
        <v>-9E-13</v>
      </c>
      <c r="I562" s="5">
        <f>H562/1.2</f>
        <v>-7.5000000000000004E-13</v>
      </c>
      <c r="J562" s="5"/>
      <c r="K562" s="5">
        <f>+I562*J562/1000</f>
        <v>0</v>
      </c>
      <c r="L562" s="6"/>
      <c r="M562" s="5"/>
      <c r="N562" s="6" t="s">
        <v>20</v>
      </c>
      <c r="O562" s="6"/>
      <c r="P562" s="6"/>
      <c r="Q562" s="6"/>
      <c r="R562" s="6"/>
      <c r="S562" s="6"/>
      <c r="T562" s="6"/>
      <c r="U562" s="6">
        <f>SUM(O562:T562)</f>
        <v>0</v>
      </c>
    </row>
    <row r="563" spans="1:21" ht="15">
      <c r="N563" s="6" t="s">
        <v>21</v>
      </c>
      <c r="O563" s="6">
        <f>+O562*L562</f>
        <v>0</v>
      </c>
      <c r="P563" s="6">
        <f>+P562*L562</f>
        <v>0</v>
      </c>
      <c r="Q563" s="6">
        <f>+Q562*L562</f>
        <v>0</v>
      </c>
      <c r="R563" s="6">
        <f>+R562*L562</f>
        <v>0</v>
      </c>
      <c r="S563" s="6">
        <f>+S562*L562</f>
        <v>0</v>
      </c>
      <c r="T563" s="6">
        <f>+T562*L562</f>
        <v>0</v>
      </c>
      <c r="U563" s="6">
        <f>SUM(O563:T563)</f>
        <v>0</v>
      </c>
    </row>
    <row r="564" spans="1:21" ht="15">
      <c r="N564" s="6" t="s">
        <v>22</v>
      </c>
      <c r="O564" s="6">
        <f t="shared" ref="O564:T564" si="186">+O563/1.2</f>
        <v>0</v>
      </c>
      <c r="P564" s="6">
        <f t="shared" si="186"/>
        <v>0</v>
      </c>
      <c r="Q564" s="6">
        <f t="shared" si="186"/>
        <v>0</v>
      </c>
      <c r="R564" s="6">
        <f t="shared" si="186"/>
        <v>0</v>
      </c>
      <c r="S564" s="6">
        <f t="shared" si="186"/>
        <v>0</v>
      </c>
      <c r="T564" s="6">
        <f t="shared" si="186"/>
        <v>0</v>
      </c>
      <c r="U564" s="6">
        <f>SUM(O564:T564)</f>
        <v>0</v>
      </c>
    </row>
    <row r="565" spans="1:21" ht="15">
      <c r="N565" s="6" t="s">
        <v>23</v>
      </c>
      <c r="O565" s="6">
        <f>O564/1000*J562</f>
        <v>0</v>
      </c>
      <c r="P565" s="6">
        <f>P564/1000*J562</f>
        <v>0</v>
      </c>
      <c r="Q565" s="6">
        <f>Q564/1000*J562</f>
        <v>0</v>
      </c>
      <c r="R565" s="6">
        <f>R564/1000*J562</f>
        <v>0</v>
      </c>
      <c r="S565" s="6">
        <f>S564/1000*J562</f>
        <v>0</v>
      </c>
      <c r="T565" s="6">
        <f>T564/1000*J562</f>
        <v>0</v>
      </c>
      <c r="U565" s="6">
        <f>SUM(O565:T565)</f>
        <v>0</v>
      </c>
    </row>
    <row r="566" spans="1:21" ht="15">
      <c r="N566" s="6" t="s">
        <v>16</v>
      </c>
      <c r="O566" s="6">
        <f>+O563/H562*M562</f>
        <v>0</v>
      </c>
      <c r="P566" s="6">
        <f>+P563/H562*M562</f>
        <v>0</v>
      </c>
      <c r="Q566" s="6">
        <f>+Q563/H562*M562</f>
        <v>0</v>
      </c>
      <c r="R566" s="6">
        <f>+R563/H562*M562</f>
        <v>0</v>
      </c>
      <c r="S566" s="6">
        <f>+S563/H562*M562</f>
        <v>0</v>
      </c>
      <c r="T566" s="6">
        <f>+T563/H562*M562</f>
        <v>0</v>
      </c>
      <c r="U566" s="6">
        <f>SUM(O566:T566)</f>
        <v>0</v>
      </c>
    </row>
    <row r="567" spans="1:21">
      <c r="A567" s="31" t="str">
        <f t="shared" ref="A567:U567" si="187">A561</f>
        <v>رقم
الاذن</v>
      </c>
      <c r="B567" s="31" t="str">
        <f t="shared" si="187"/>
        <v>التاريخ</v>
      </c>
      <c r="C567" s="31" t="str">
        <f t="shared" si="187"/>
        <v>المزرعة</v>
      </c>
      <c r="D567" s="31" t="str">
        <f t="shared" si="187"/>
        <v>اسم العميل</v>
      </c>
      <c r="E567" s="31" t="str">
        <f t="shared" si="187"/>
        <v>عدد
السيارات</v>
      </c>
      <c r="F567" s="31" t="str">
        <f t="shared" si="187"/>
        <v>اجمالىالحمولة
 ( بالطن )</v>
      </c>
      <c r="G567" s="31" t="str">
        <f t="shared" si="187"/>
        <v>وزن السيارة
فارغ ( بالطن )</v>
      </c>
      <c r="H567" s="31" t="str">
        <f t="shared" si="187"/>
        <v>الوزن
 قائم</v>
      </c>
      <c r="I567" s="31" t="str">
        <f t="shared" si="187"/>
        <v>الوزن
 الصافى</v>
      </c>
      <c r="J567" s="31" t="str">
        <f t="shared" si="187"/>
        <v>السعر</v>
      </c>
      <c r="K567" s="31" t="str">
        <f t="shared" si="187"/>
        <v>القيمه</v>
      </c>
      <c r="L567" s="31" t="str">
        <f t="shared" si="187"/>
        <v>متوسط 
الوزن</v>
      </c>
      <c r="M567" s="31" t="str">
        <f t="shared" si="187"/>
        <v>العيوش</v>
      </c>
      <c r="N567" s="31" t="str">
        <f t="shared" si="187"/>
        <v>البيان</v>
      </c>
      <c r="O567" s="31" t="str">
        <f t="shared" si="187"/>
        <v>موز 3 - 2007 (زينه ) 
ح 1</v>
      </c>
      <c r="P567" s="31" t="str">
        <f t="shared" si="187"/>
        <v>موز 3 - 2007 (زينه ) 
ح 2</v>
      </c>
      <c r="Q567" s="31" t="str">
        <f t="shared" si="187"/>
        <v>موز 3 - 2007 (زينه ) 
ح 3</v>
      </c>
      <c r="R567" s="31" t="str">
        <f t="shared" si="187"/>
        <v>موز 3 - 2007 (زينه ) 
ح 4</v>
      </c>
      <c r="S567" s="31" t="str">
        <f t="shared" si="187"/>
        <v>موز 7 - 2008 (زينه ) 
ح 7</v>
      </c>
      <c r="T567" s="31">
        <f t="shared" si="187"/>
        <v>0</v>
      </c>
      <c r="U567" s="31" t="str">
        <f t="shared" si="187"/>
        <v>اجمالى</v>
      </c>
    </row>
    <row r="568" spans="1:21" ht="15.75">
      <c r="A568" s="1">
        <f>+A562+1</f>
        <v>2603</v>
      </c>
      <c r="B568" s="2"/>
      <c r="C568" s="3" t="s">
        <v>92</v>
      </c>
      <c r="D568" s="4"/>
      <c r="E568" s="3"/>
      <c r="F568" s="5">
        <v>1E-13</v>
      </c>
      <c r="G568" s="5">
        <v>9.9999999999999998E-13</v>
      </c>
      <c r="H568" s="5">
        <f>F568-G568</f>
        <v>-9E-13</v>
      </c>
      <c r="I568" s="5">
        <f>H568/1.2</f>
        <v>-7.5000000000000004E-13</v>
      </c>
      <c r="J568" s="5"/>
      <c r="K568" s="5">
        <f>+I568*J568/1000</f>
        <v>0</v>
      </c>
      <c r="L568" s="6"/>
      <c r="M568" s="5"/>
      <c r="N568" s="6" t="s">
        <v>20</v>
      </c>
      <c r="O568" s="6"/>
      <c r="P568" s="6"/>
      <c r="Q568" s="6"/>
      <c r="R568" s="6"/>
      <c r="S568" s="6"/>
      <c r="T568" s="6"/>
      <c r="U568" s="6">
        <f>SUM(O568:T568)</f>
        <v>0</v>
      </c>
    </row>
    <row r="569" spans="1:21" ht="15">
      <c r="N569" s="6" t="s">
        <v>21</v>
      </c>
      <c r="O569" s="6">
        <f>+O568*L568</f>
        <v>0</v>
      </c>
      <c r="P569" s="6">
        <f>+P568*L568</f>
        <v>0</v>
      </c>
      <c r="Q569" s="6">
        <f>+Q568*L568</f>
        <v>0</v>
      </c>
      <c r="R569" s="6">
        <f>+R568*L568</f>
        <v>0</v>
      </c>
      <c r="S569" s="6">
        <f>+S568*L568</f>
        <v>0</v>
      </c>
      <c r="T569" s="6">
        <f>+T568*L568</f>
        <v>0</v>
      </c>
      <c r="U569" s="6">
        <f>SUM(O569:T569)</f>
        <v>0</v>
      </c>
    </row>
    <row r="570" spans="1:21" ht="15">
      <c r="N570" s="6" t="s">
        <v>22</v>
      </c>
      <c r="O570" s="6">
        <f t="shared" ref="O570:T570" si="188">+O569/1.2</f>
        <v>0</v>
      </c>
      <c r="P570" s="6">
        <f t="shared" si="188"/>
        <v>0</v>
      </c>
      <c r="Q570" s="6">
        <f t="shared" si="188"/>
        <v>0</v>
      </c>
      <c r="R570" s="6">
        <f t="shared" si="188"/>
        <v>0</v>
      </c>
      <c r="S570" s="6">
        <f t="shared" si="188"/>
        <v>0</v>
      </c>
      <c r="T570" s="6">
        <f t="shared" si="188"/>
        <v>0</v>
      </c>
      <c r="U570" s="6">
        <f>SUM(O570:T570)</f>
        <v>0</v>
      </c>
    </row>
    <row r="571" spans="1:21" ht="15">
      <c r="N571" s="6" t="s">
        <v>23</v>
      </c>
      <c r="O571" s="6">
        <f>O570/1000*J568</f>
        <v>0</v>
      </c>
      <c r="P571" s="6">
        <f>P570/1000*J568</f>
        <v>0</v>
      </c>
      <c r="Q571" s="6">
        <f>Q570/1000*J568</f>
        <v>0</v>
      </c>
      <c r="R571" s="6">
        <f>R570/1000*J568</f>
        <v>0</v>
      </c>
      <c r="S571" s="6">
        <f>S570/1000*J568</f>
        <v>0</v>
      </c>
      <c r="T571" s="6">
        <f>T570/1000*J568</f>
        <v>0</v>
      </c>
      <c r="U571" s="6">
        <f>SUM(O571:T571)</f>
        <v>0</v>
      </c>
    </row>
    <row r="572" spans="1:21" ht="15">
      <c r="N572" s="6" t="s">
        <v>16</v>
      </c>
      <c r="O572" s="6">
        <f>+O569/H568*M568</f>
        <v>0</v>
      </c>
      <c r="P572" s="6">
        <f>+P569/H568*M568</f>
        <v>0</v>
      </c>
      <c r="Q572" s="6">
        <f>+Q569/H568*M568</f>
        <v>0</v>
      </c>
      <c r="R572" s="6">
        <f>+R569/H568*M568</f>
        <v>0</v>
      </c>
      <c r="S572" s="6">
        <f>+S569/H568*M568</f>
        <v>0</v>
      </c>
      <c r="T572" s="6">
        <f>+T569/H568*M568</f>
        <v>0</v>
      </c>
      <c r="U572" s="6">
        <f>SUM(O572:T572)</f>
        <v>0</v>
      </c>
    </row>
    <row r="573" spans="1:21">
      <c r="A573" s="31" t="str">
        <f t="shared" ref="A573:U573" si="189">A567</f>
        <v>رقم
الاذن</v>
      </c>
      <c r="B573" s="31" t="str">
        <f t="shared" si="189"/>
        <v>التاريخ</v>
      </c>
      <c r="C573" s="31" t="str">
        <f t="shared" si="189"/>
        <v>المزرعة</v>
      </c>
      <c r="D573" s="31" t="str">
        <f t="shared" si="189"/>
        <v>اسم العميل</v>
      </c>
      <c r="E573" s="31" t="str">
        <f t="shared" si="189"/>
        <v>عدد
السيارات</v>
      </c>
      <c r="F573" s="31" t="str">
        <f t="shared" si="189"/>
        <v>اجمالىالحمولة
 ( بالطن )</v>
      </c>
      <c r="G573" s="31" t="str">
        <f t="shared" si="189"/>
        <v>وزن السيارة
فارغ ( بالطن )</v>
      </c>
      <c r="H573" s="31" t="str">
        <f t="shared" si="189"/>
        <v>الوزن
 قائم</v>
      </c>
      <c r="I573" s="31" t="str">
        <f t="shared" si="189"/>
        <v>الوزن
 الصافى</v>
      </c>
      <c r="J573" s="31" t="str">
        <f t="shared" si="189"/>
        <v>السعر</v>
      </c>
      <c r="K573" s="31" t="str">
        <f t="shared" si="189"/>
        <v>القيمه</v>
      </c>
      <c r="L573" s="31" t="str">
        <f t="shared" si="189"/>
        <v>متوسط 
الوزن</v>
      </c>
      <c r="M573" s="31" t="str">
        <f t="shared" si="189"/>
        <v>العيوش</v>
      </c>
      <c r="N573" s="31" t="str">
        <f t="shared" si="189"/>
        <v>البيان</v>
      </c>
      <c r="O573" s="31" t="str">
        <f t="shared" si="189"/>
        <v>موز 3 - 2007 (زينه ) 
ح 1</v>
      </c>
      <c r="P573" s="31" t="str">
        <f t="shared" si="189"/>
        <v>موز 3 - 2007 (زينه ) 
ح 2</v>
      </c>
      <c r="Q573" s="31" t="str">
        <f t="shared" si="189"/>
        <v>موز 3 - 2007 (زينه ) 
ح 3</v>
      </c>
      <c r="R573" s="31" t="str">
        <f t="shared" si="189"/>
        <v>موز 3 - 2007 (زينه ) 
ح 4</v>
      </c>
      <c r="S573" s="31" t="str">
        <f t="shared" si="189"/>
        <v>موز 7 - 2008 (زينه ) 
ح 7</v>
      </c>
      <c r="T573" s="31">
        <f t="shared" si="189"/>
        <v>0</v>
      </c>
      <c r="U573" s="31" t="str">
        <f t="shared" si="189"/>
        <v>اجمالى</v>
      </c>
    </row>
    <row r="574" spans="1:21" ht="15.75">
      <c r="A574" s="1">
        <f>+A568+1</f>
        <v>2604</v>
      </c>
      <c r="B574" s="2"/>
      <c r="C574" s="3" t="s">
        <v>92</v>
      </c>
      <c r="D574" s="4"/>
      <c r="E574" s="3"/>
      <c r="F574" s="5">
        <v>1E-13</v>
      </c>
      <c r="G574" s="5">
        <v>9.9999999999999998E-13</v>
      </c>
      <c r="H574" s="5">
        <f>F574-G574</f>
        <v>-9E-13</v>
      </c>
      <c r="I574" s="5">
        <f>H574/1.2</f>
        <v>-7.5000000000000004E-13</v>
      </c>
      <c r="J574" s="5"/>
      <c r="K574" s="5">
        <f>+I574*J574/1000</f>
        <v>0</v>
      </c>
      <c r="L574" s="6"/>
      <c r="M574" s="5"/>
      <c r="N574" s="6" t="s">
        <v>20</v>
      </c>
      <c r="O574" s="6"/>
      <c r="P574" s="6"/>
      <c r="Q574" s="6"/>
      <c r="R574" s="6"/>
      <c r="S574" s="6"/>
      <c r="T574" s="6"/>
      <c r="U574" s="6">
        <f>SUM(O574:T574)</f>
        <v>0</v>
      </c>
    </row>
    <row r="575" spans="1:21" ht="15">
      <c r="N575" s="6" t="s">
        <v>21</v>
      </c>
      <c r="O575" s="6">
        <f>+O574*L574</f>
        <v>0</v>
      </c>
      <c r="P575" s="6">
        <f>+P574*L574</f>
        <v>0</v>
      </c>
      <c r="Q575" s="6">
        <f>+Q574*L574</f>
        <v>0</v>
      </c>
      <c r="R575" s="6">
        <f>+R574*L574</f>
        <v>0</v>
      </c>
      <c r="S575" s="6">
        <f>+S574*L574</f>
        <v>0</v>
      </c>
      <c r="T575" s="6">
        <f>+T574*L574</f>
        <v>0</v>
      </c>
      <c r="U575" s="6">
        <f>SUM(O575:T575)</f>
        <v>0</v>
      </c>
    </row>
    <row r="576" spans="1:21" ht="15">
      <c r="N576" s="6" t="s">
        <v>22</v>
      </c>
      <c r="O576" s="6">
        <f t="shared" ref="O576:T576" si="190">+O575/1.2</f>
        <v>0</v>
      </c>
      <c r="P576" s="6">
        <f t="shared" si="190"/>
        <v>0</v>
      </c>
      <c r="Q576" s="6">
        <f t="shared" si="190"/>
        <v>0</v>
      </c>
      <c r="R576" s="6">
        <f t="shared" si="190"/>
        <v>0</v>
      </c>
      <c r="S576" s="6">
        <f t="shared" si="190"/>
        <v>0</v>
      </c>
      <c r="T576" s="6">
        <f t="shared" si="190"/>
        <v>0</v>
      </c>
      <c r="U576" s="6">
        <f>SUM(O576:T576)</f>
        <v>0</v>
      </c>
    </row>
    <row r="577" spans="1:21" ht="15">
      <c r="N577" s="6" t="s">
        <v>23</v>
      </c>
      <c r="O577" s="6">
        <f>O576/1000*J574</f>
        <v>0</v>
      </c>
      <c r="P577" s="6">
        <f>P576/1000*J574</f>
        <v>0</v>
      </c>
      <c r="Q577" s="6">
        <f>Q576/1000*J574</f>
        <v>0</v>
      </c>
      <c r="R577" s="6">
        <f>R576/1000*J574</f>
        <v>0</v>
      </c>
      <c r="S577" s="6">
        <f>S576/1000*J574</f>
        <v>0</v>
      </c>
      <c r="T577" s="6">
        <f>T576/1000*J574</f>
        <v>0</v>
      </c>
      <c r="U577" s="6">
        <f>SUM(O577:T577)</f>
        <v>0</v>
      </c>
    </row>
    <row r="578" spans="1:21" ht="15">
      <c r="N578" s="6" t="s">
        <v>16</v>
      </c>
      <c r="O578" s="6">
        <f>+O575/H574*M574</f>
        <v>0</v>
      </c>
      <c r="P578" s="6">
        <f>+P575/H574*M574</f>
        <v>0</v>
      </c>
      <c r="Q578" s="6">
        <f>+Q575/H574*M574</f>
        <v>0</v>
      </c>
      <c r="R578" s="6">
        <f>+R575/H574*M574</f>
        <v>0</v>
      </c>
      <c r="S578" s="6">
        <f>+S575/H574*M574</f>
        <v>0</v>
      </c>
      <c r="T578" s="6">
        <f>+T575/H574*M574</f>
        <v>0</v>
      </c>
      <c r="U578" s="6">
        <f>SUM(O578:T578)</f>
        <v>0</v>
      </c>
    </row>
    <row r="579" spans="1:21">
      <c r="A579" s="31" t="str">
        <f t="shared" ref="A579:U579" si="191">A573</f>
        <v>رقم
الاذن</v>
      </c>
      <c r="B579" s="31" t="str">
        <f t="shared" si="191"/>
        <v>التاريخ</v>
      </c>
      <c r="C579" s="31" t="str">
        <f t="shared" si="191"/>
        <v>المزرعة</v>
      </c>
      <c r="D579" s="31" t="str">
        <f t="shared" si="191"/>
        <v>اسم العميل</v>
      </c>
      <c r="E579" s="31" t="str">
        <f t="shared" si="191"/>
        <v>عدد
السيارات</v>
      </c>
      <c r="F579" s="31" t="str">
        <f t="shared" si="191"/>
        <v>اجمالىالحمولة
 ( بالطن )</v>
      </c>
      <c r="G579" s="31" t="str">
        <f t="shared" si="191"/>
        <v>وزن السيارة
فارغ ( بالطن )</v>
      </c>
      <c r="H579" s="31" t="str">
        <f t="shared" si="191"/>
        <v>الوزن
 قائم</v>
      </c>
      <c r="I579" s="31" t="str">
        <f t="shared" si="191"/>
        <v>الوزن
 الصافى</v>
      </c>
      <c r="J579" s="31" t="str">
        <f t="shared" si="191"/>
        <v>السعر</v>
      </c>
      <c r="K579" s="31" t="str">
        <f t="shared" si="191"/>
        <v>القيمه</v>
      </c>
      <c r="L579" s="31" t="str">
        <f t="shared" si="191"/>
        <v>متوسط 
الوزن</v>
      </c>
      <c r="M579" s="31" t="str">
        <f t="shared" si="191"/>
        <v>العيوش</v>
      </c>
      <c r="N579" s="31" t="str">
        <f t="shared" si="191"/>
        <v>البيان</v>
      </c>
      <c r="O579" s="31" t="str">
        <f t="shared" si="191"/>
        <v>موز 3 - 2007 (زينه ) 
ح 1</v>
      </c>
      <c r="P579" s="31" t="str">
        <f t="shared" si="191"/>
        <v>موز 3 - 2007 (زينه ) 
ح 2</v>
      </c>
      <c r="Q579" s="31" t="str">
        <f t="shared" si="191"/>
        <v>موز 3 - 2007 (زينه ) 
ح 3</v>
      </c>
      <c r="R579" s="31" t="str">
        <f t="shared" si="191"/>
        <v>موز 3 - 2007 (زينه ) 
ح 4</v>
      </c>
      <c r="S579" s="31" t="str">
        <f t="shared" si="191"/>
        <v>موز 7 - 2008 (زينه ) 
ح 7</v>
      </c>
      <c r="T579" s="31">
        <f t="shared" si="191"/>
        <v>0</v>
      </c>
      <c r="U579" s="31" t="str">
        <f t="shared" si="191"/>
        <v>اجمالى</v>
      </c>
    </row>
    <row r="580" spans="1:21" ht="15.75">
      <c r="A580" s="1">
        <f>+A574+1</f>
        <v>2605</v>
      </c>
      <c r="B580" s="2"/>
      <c r="C580" s="3" t="s">
        <v>92</v>
      </c>
      <c r="D580" s="4"/>
      <c r="E580" s="3"/>
      <c r="F580" s="5">
        <v>1E-13</v>
      </c>
      <c r="G580" s="5">
        <v>9.9999999999999998E-13</v>
      </c>
      <c r="H580" s="5">
        <f>F580-G580</f>
        <v>-9E-13</v>
      </c>
      <c r="I580" s="5">
        <f>H580/1.2</f>
        <v>-7.5000000000000004E-13</v>
      </c>
      <c r="J580" s="5"/>
      <c r="K580" s="5">
        <f>+I580*J580/1000</f>
        <v>0</v>
      </c>
      <c r="L580" s="6"/>
      <c r="M580" s="5"/>
      <c r="N580" s="6" t="s">
        <v>20</v>
      </c>
      <c r="O580" s="6"/>
      <c r="P580" s="6"/>
      <c r="Q580" s="6"/>
      <c r="R580" s="6"/>
      <c r="S580" s="6"/>
      <c r="T580" s="6"/>
      <c r="U580" s="6">
        <f>SUM(O580:T580)</f>
        <v>0</v>
      </c>
    </row>
    <row r="581" spans="1:21" ht="15">
      <c r="N581" s="6" t="s">
        <v>21</v>
      </c>
      <c r="O581" s="6">
        <f>+O580*L580</f>
        <v>0</v>
      </c>
      <c r="P581" s="6">
        <f>+P580*L580</f>
        <v>0</v>
      </c>
      <c r="Q581" s="6">
        <f>+Q580*L580</f>
        <v>0</v>
      </c>
      <c r="R581" s="6">
        <f>+R580*L580</f>
        <v>0</v>
      </c>
      <c r="S581" s="6">
        <f>+S580*L580</f>
        <v>0</v>
      </c>
      <c r="T581" s="6">
        <f>+T580*L580</f>
        <v>0</v>
      </c>
      <c r="U581" s="6">
        <f>SUM(O581:T581)</f>
        <v>0</v>
      </c>
    </row>
    <row r="582" spans="1:21" ht="15">
      <c r="N582" s="6" t="s">
        <v>22</v>
      </c>
      <c r="O582" s="6">
        <f t="shared" ref="O582:T582" si="192">+O581/1.2</f>
        <v>0</v>
      </c>
      <c r="P582" s="6">
        <f t="shared" si="192"/>
        <v>0</v>
      </c>
      <c r="Q582" s="6">
        <f t="shared" si="192"/>
        <v>0</v>
      </c>
      <c r="R582" s="6">
        <f t="shared" si="192"/>
        <v>0</v>
      </c>
      <c r="S582" s="6">
        <f t="shared" si="192"/>
        <v>0</v>
      </c>
      <c r="T582" s="6">
        <f t="shared" si="192"/>
        <v>0</v>
      </c>
      <c r="U582" s="6">
        <f>SUM(O582:T582)</f>
        <v>0</v>
      </c>
    </row>
    <row r="583" spans="1:21" ht="15">
      <c r="N583" s="6" t="s">
        <v>23</v>
      </c>
      <c r="O583" s="6">
        <f>O582/1000*J580</f>
        <v>0</v>
      </c>
      <c r="P583" s="6">
        <f>P582/1000*J580</f>
        <v>0</v>
      </c>
      <c r="Q583" s="6">
        <f>Q582/1000*J580</f>
        <v>0</v>
      </c>
      <c r="R583" s="6">
        <f>R582/1000*J580</f>
        <v>0</v>
      </c>
      <c r="S583" s="6">
        <f>S582/1000*J580</f>
        <v>0</v>
      </c>
      <c r="T583" s="6">
        <f>T582/1000*J580</f>
        <v>0</v>
      </c>
      <c r="U583" s="6">
        <f>SUM(O583:T583)</f>
        <v>0</v>
      </c>
    </row>
    <row r="584" spans="1:21" ht="15">
      <c r="N584" s="6" t="s">
        <v>16</v>
      </c>
      <c r="O584" s="6">
        <f>+O581/H580*M580</f>
        <v>0</v>
      </c>
      <c r="P584" s="6">
        <f>+P581/H580*M580</f>
        <v>0</v>
      </c>
      <c r="Q584" s="6">
        <f>+Q581/H580*M580</f>
        <v>0</v>
      </c>
      <c r="R584" s="6">
        <f>+R581/H580*M580</f>
        <v>0</v>
      </c>
      <c r="S584" s="6">
        <f>+S581/H580*M580</f>
        <v>0</v>
      </c>
      <c r="T584" s="6">
        <f>+T581/H580*M580</f>
        <v>0</v>
      </c>
      <c r="U584" s="6">
        <f>SUM(O584:T584)</f>
        <v>0</v>
      </c>
    </row>
    <row r="585" spans="1:21">
      <c r="A585" s="31" t="str">
        <f t="shared" ref="A585:U585" si="193">A579</f>
        <v>رقم
الاذن</v>
      </c>
      <c r="B585" s="31" t="str">
        <f t="shared" si="193"/>
        <v>التاريخ</v>
      </c>
      <c r="C585" s="31" t="str">
        <f t="shared" si="193"/>
        <v>المزرعة</v>
      </c>
      <c r="D585" s="31" t="str">
        <f t="shared" si="193"/>
        <v>اسم العميل</v>
      </c>
      <c r="E585" s="31" t="str">
        <f t="shared" si="193"/>
        <v>عدد
السيارات</v>
      </c>
      <c r="F585" s="31" t="str">
        <f t="shared" si="193"/>
        <v>اجمالىالحمولة
 ( بالطن )</v>
      </c>
      <c r="G585" s="31" t="str">
        <f t="shared" si="193"/>
        <v>وزن السيارة
فارغ ( بالطن )</v>
      </c>
      <c r="H585" s="31" t="str">
        <f t="shared" si="193"/>
        <v>الوزن
 قائم</v>
      </c>
      <c r="I585" s="31" t="str">
        <f t="shared" si="193"/>
        <v>الوزن
 الصافى</v>
      </c>
      <c r="J585" s="31" t="str">
        <f t="shared" si="193"/>
        <v>السعر</v>
      </c>
      <c r="K585" s="31" t="str">
        <f t="shared" si="193"/>
        <v>القيمه</v>
      </c>
      <c r="L585" s="31" t="str">
        <f t="shared" si="193"/>
        <v>متوسط 
الوزن</v>
      </c>
      <c r="M585" s="31" t="str">
        <f t="shared" si="193"/>
        <v>العيوش</v>
      </c>
      <c r="N585" s="31" t="str">
        <f t="shared" si="193"/>
        <v>البيان</v>
      </c>
      <c r="O585" s="31" t="str">
        <f t="shared" si="193"/>
        <v>موز 3 - 2007 (زينه ) 
ح 1</v>
      </c>
      <c r="P585" s="31" t="str">
        <f t="shared" si="193"/>
        <v>موز 3 - 2007 (زينه ) 
ح 2</v>
      </c>
      <c r="Q585" s="31" t="str">
        <f t="shared" si="193"/>
        <v>موز 3 - 2007 (زينه ) 
ح 3</v>
      </c>
      <c r="R585" s="31" t="str">
        <f t="shared" si="193"/>
        <v>موز 3 - 2007 (زينه ) 
ح 4</v>
      </c>
      <c r="S585" s="31" t="str">
        <f t="shared" si="193"/>
        <v>موز 7 - 2008 (زينه ) 
ح 7</v>
      </c>
      <c r="T585" s="31">
        <f t="shared" si="193"/>
        <v>0</v>
      </c>
      <c r="U585" s="31" t="str">
        <f t="shared" si="193"/>
        <v>اجمالى</v>
      </c>
    </row>
    <row r="586" spans="1:21" ht="15.75">
      <c r="A586" s="1">
        <f>+A580+1</f>
        <v>2606</v>
      </c>
      <c r="B586" s="2"/>
      <c r="C586" s="3" t="s">
        <v>92</v>
      </c>
      <c r="D586" s="4"/>
      <c r="E586" s="3"/>
      <c r="F586" s="5">
        <v>1E-13</v>
      </c>
      <c r="G586" s="5">
        <v>9.9999999999999998E-13</v>
      </c>
      <c r="H586" s="5">
        <f>F586-G586</f>
        <v>-9E-13</v>
      </c>
      <c r="I586" s="5">
        <f>H586/1.2</f>
        <v>-7.5000000000000004E-13</v>
      </c>
      <c r="J586" s="5"/>
      <c r="K586" s="5">
        <f>+I586*J586/1000</f>
        <v>0</v>
      </c>
      <c r="L586" s="6"/>
      <c r="M586" s="5"/>
      <c r="N586" s="6" t="s">
        <v>20</v>
      </c>
      <c r="O586" s="6"/>
      <c r="P586" s="6"/>
      <c r="Q586" s="6"/>
      <c r="R586" s="6"/>
      <c r="S586" s="6"/>
      <c r="T586" s="6"/>
      <c r="U586" s="6">
        <f>SUM(O586:T586)</f>
        <v>0</v>
      </c>
    </row>
    <row r="587" spans="1:21" ht="15">
      <c r="N587" s="6" t="s">
        <v>21</v>
      </c>
      <c r="O587" s="6">
        <f>+O586*L586</f>
        <v>0</v>
      </c>
      <c r="P587" s="6">
        <f>+P586*L586</f>
        <v>0</v>
      </c>
      <c r="Q587" s="6">
        <f>+Q586*L586</f>
        <v>0</v>
      </c>
      <c r="R587" s="6">
        <f>+R586*L586</f>
        <v>0</v>
      </c>
      <c r="S587" s="6">
        <f>+S586*L586</f>
        <v>0</v>
      </c>
      <c r="T587" s="6">
        <f>+T586*L586</f>
        <v>0</v>
      </c>
      <c r="U587" s="6">
        <f>SUM(O587:T587)</f>
        <v>0</v>
      </c>
    </row>
    <row r="588" spans="1:21" ht="15">
      <c r="N588" s="6" t="s">
        <v>22</v>
      </c>
      <c r="O588" s="6">
        <f t="shared" ref="O588:T588" si="194">+O587/1.2</f>
        <v>0</v>
      </c>
      <c r="P588" s="6">
        <f t="shared" si="194"/>
        <v>0</v>
      </c>
      <c r="Q588" s="6">
        <f t="shared" si="194"/>
        <v>0</v>
      </c>
      <c r="R588" s="6">
        <f t="shared" si="194"/>
        <v>0</v>
      </c>
      <c r="S588" s="6">
        <f t="shared" si="194"/>
        <v>0</v>
      </c>
      <c r="T588" s="6">
        <f t="shared" si="194"/>
        <v>0</v>
      </c>
      <c r="U588" s="6">
        <f>SUM(O588:T588)</f>
        <v>0</v>
      </c>
    </row>
    <row r="589" spans="1:21" ht="15">
      <c r="N589" s="6" t="s">
        <v>23</v>
      </c>
      <c r="O589" s="6">
        <f>O588/1000*J586</f>
        <v>0</v>
      </c>
      <c r="P589" s="6">
        <f>P588/1000*J586</f>
        <v>0</v>
      </c>
      <c r="Q589" s="6">
        <f>Q588/1000*J586</f>
        <v>0</v>
      </c>
      <c r="R589" s="6">
        <f>R588/1000*J586</f>
        <v>0</v>
      </c>
      <c r="S589" s="6">
        <f>S588/1000*J586</f>
        <v>0</v>
      </c>
      <c r="T589" s="6">
        <f>T588/1000*J586</f>
        <v>0</v>
      </c>
      <c r="U589" s="6">
        <f>SUM(O589:T589)</f>
        <v>0</v>
      </c>
    </row>
    <row r="590" spans="1:21" ht="15">
      <c r="N590" s="6" t="s">
        <v>16</v>
      </c>
      <c r="O590" s="6">
        <f>+O587/H586*M586</f>
        <v>0</v>
      </c>
      <c r="P590" s="6">
        <f>+P587/H586*M586</f>
        <v>0</v>
      </c>
      <c r="Q590" s="6">
        <f>+Q587/H586*M586</f>
        <v>0</v>
      </c>
      <c r="R590" s="6">
        <f>+R587/H586*M586</f>
        <v>0</v>
      </c>
      <c r="S590" s="6">
        <f>+S587/H586*M586</f>
        <v>0</v>
      </c>
      <c r="T590" s="6">
        <f>+T587/H586*M586</f>
        <v>0</v>
      </c>
      <c r="U590" s="6">
        <f>SUM(O590:T590)</f>
        <v>0</v>
      </c>
    </row>
    <row r="591" spans="1:21">
      <c r="A591" s="31" t="str">
        <f t="shared" ref="A591:U591" si="195">A585</f>
        <v>رقم
الاذن</v>
      </c>
      <c r="B591" s="31" t="str">
        <f t="shared" si="195"/>
        <v>التاريخ</v>
      </c>
      <c r="C591" s="31" t="str">
        <f t="shared" si="195"/>
        <v>المزرعة</v>
      </c>
      <c r="D591" s="31" t="str">
        <f t="shared" si="195"/>
        <v>اسم العميل</v>
      </c>
      <c r="E591" s="31" t="str">
        <f t="shared" si="195"/>
        <v>عدد
السيارات</v>
      </c>
      <c r="F591" s="31" t="str">
        <f t="shared" si="195"/>
        <v>اجمالىالحمولة
 ( بالطن )</v>
      </c>
      <c r="G591" s="31" t="str">
        <f t="shared" si="195"/>
        <v>وزن السيارة
فارغ ( بالطن )</v>
      </c>
      <c r="H591" s="31" t="str">
        <f t="shared" si="195"/>
        <v>الوزن
 قائم</v>
      </c>
      <c r="I591" s="31" t="str">
        <f t="shared" si="195"/>
        <v>الوزن
 الصافى</v>
      </c>
      <c r="J591" s="31" t="str">
        <f t="shared" si="195"/>
        <v>السعر</v>
      </c>
      <c r="K591" s="31" t="str">
        <f t="shared" si="195"/>
        <v>القيمه</v>
      </c>
      <c r="L591" s="31" t="str">
        <f t="shared" si="195"/>
        <v>متوسط 
الوزن</v>
      </c>
      <c r="M591" s="31" t="str">
        <f t="shared" si="195"/>
        <v>العيوش</v>
      </c>
      <c r="N591" s="31" t="str">
        <f t="shared" si="195"/>
        <v>البيان</v>
      </c>
      <c r="O591" s="31" t="str">
        <f t="shared" si="195"/>
        <v>موز 3 - 2007 (زينه ) 
ح 1</v>
      </c>
      <c r="P591" s="31" t="str">
        <f t="shared" si="195"/>
        <v>موز 3 - 2007 (زينه ) 
ح 2</v>
      </c>
      <c r="Q591" s="31" t="str">
        <f t="shared" si="195"/>
        <v>موز 3 - 2007 (زينه ) 
ح 3</v>
      </c>
      <c r="R591" s="31" t="str">
        <f t="shared" si="195"/>
        <v>موز 3 - 2007 (زينه ) 
ح 4</v>
      </c>
      <c r="S591" s="31" t="str">
        <f t="shared" si="195"/>
        <v>موز 7 - 2008 (زينه ) 
ح 7</v>
      </c>
      <c r="T591" s="31">
        <f t="shared" si="195"/>
        <v>0</v>
      </c>
      <c r="U591" s="31" t="str">
        <f t="shared" si="195"/>
        <v>اجمالى</v>
      </c>
    </row>
    <row r="592" spans="1:21" ht="15.75">
      <c r="A592" s="1">
        <f>+A586+1</f>
        <v>2607</v>
      </c>
      <c r="B592" s="2"/>
      <c r="C592" s="3" t="s">
        <v>92</v>
      </c>
      <c r="D592" s="4"/>
      <c r="E592" s="3"/>
      <c r="F592" s="5">
        <v>1E-13</v>
      </c>
      <c r="G592" s="5">
        <v>9.9999999999999998E-13</v>
      </c>
      <c r="H592" s="5">
        <f>F592-G592</f>
        <v>-9E-13</v>
      </c>
      <c r="I592" s="5">
        <f>H592/1.2</f>
        <v>-7.5000000000000004E-13</v>
      </c>
      <c r="J592" s="5"/>
      <c r="K592" s="5">
        <f>+I592*J592/1000</f>
        <v>0</v>
      </c>
      <c r="L592" s="6"/>
      <c r="M592" s="5"/>
      <c r="N592" s="6" t="s">
        <v>20</v>
      </c>
      <c r="O592" s="6"/>
      <c r="P592" s="6"/>
      <c r="Q592" s="6"/>
      <c r="R592" s="6"/>
      <c r="S592" s="6"/>
      <c r="T592" s="6"/>
      <c r="U592" s="6">
        <f>SUM(O592:T592)</f>
        <v>0</v>
      </c>
    </row>
    <row r="593" spans="1:21" ht="15">
      <c r="N593" s="6" t="s">
        <v>21</v>
      </c>
      <c r="O593" s="6">
        <f>+O592*L592</f>
        <v>0</v>
      </c>
      <c r="P593" s="6">
        <f>+P592*L592</f>
        <v>0</v>
      </c>
      <c r="Q593" s="6">
        <f>+Q592*L592</f>
        <v>0</v>
      </c>
      <c r="R593" s="6">
        <f>+R592*L592</f>
        <v>0</v>
      </c>
      <c r="S593" s="6">
        <f>+S592*L592</f>
        <v>0</v>
      </c>
      <c r="T593" s="6">
        <f>+T592*L592</f>
        <v>0</v>
      </c>
      <c r="U593" s="6">
        <f>SUM(O593:T593)</f>
        <v>0</v>
      </c>
    </row>
    <row r="594" spans="1:21" ht="15">
      <c r="N594" s="6" t="s">
        <v>22</v>
      </c>
      <c r="O594" s="6">
        <f t="shared" ref="O594:T594" si="196">+O593/1.2</f>
        <v>0</v>
      </c>
      <c r="P594" s="6">
        <f t="shared" si="196"/>
        <v>0</v>
      </c>
      <c r="Q594" s="6">
        <f t="shared" si="196"/>
        <v>0</v>
      </c>
      <c r="R594" s="6">
        <f t="shared" si="196"/>
        <v>0</v>
      </c>
      <c r="S594" s="6">
        <f t="shared" si="196"/>
        <v>0</v>
      </c>
      <c r="T594" s="6">
        <f t="shared" si="196"/>
        <v>0</v>
      </c>
      <c r="U594" s="6">
        <f>SUM(O594:T594)</f>
        <v>0</v>
      </c>
    </row>
    <row r="595" spans="1:21" ht="15">
      <c r="N595" s="6" t="s">
        <v>23</v>
      </c>
      <c r="O595" s="6">
        <f>O594/1000*J592</f>
        <v>0</v>
      </c>
      <c r="P595" s="6">
        <f>P594/1000*J592</f>
        <v>0</v>
      </c>
      <c r="Q595" s="6">
        <f>Q594/1000*J592</f>
        <v>0</v>
      </c>
      <c r="R595" s="6">
        <f>R594/1000*J592</f>
        <v>0</v>
      </c>
      <c r="S595" s="6">
        <f>S594/1000*J592</f>
        <v>0</v>
      </c>
      <c r="T595" s="6">
        <f>T594/1000*J592</f>
        <v>0</v>
      </c>
      <c r="U595" s="6">
        <f>SUM(O595:T595)</f>
        <v>0</v>
      </c>
    </row>
    <row r="596" spans="1:21" ht="15">
      <c r="N596" s="6" t="s">
        <v>16</v>
      </c>
      <c r="O596" s="6">
        <f>+O593/H592*M592</f>
        <v>0</v>
      </c>
      <c r="P596" s="6">
        <f>+P593/H592*M592</f>
        <v>0</v>
      </c>
      <c r="Q596" s="6">
        <f>+Q593/H592*M592</f>
        <v>0</v>
      </c>
      <c r="R596" s="6">
        <f>+R593/H592*M592</f>
        <v>0</v>
      </c>
      <c r="S596" s="6">
        <f>+S593/H592*M592</f>
        <v>0</v>
      </c>
      <c r="T596" s="6">
        <f>+T593/H592*M592</f>
        <v>0</v>
      </c>
      <c r="U596" s="6">
        <f>SUM(O596:T596)</f>
        <v>0</v>
      </c>
    </row>
    <row r="597" spans="1:21">
      <c r="A597" s="31" t="str">
        <f t="shared" ref="A597:U597" si="197">A591</f>
        <v>رقم
الاذن</v>
      </c>
      <c r="B597" s="31" t="str">
        <f t="shared" si="197"/>
        <v>التاريخ</v>
      </c>
      <c r="C597" s="31" t="str">
        <f t="shared" si="197"/>
        <v>المزرعة</v>
      </c>
      <c r="D597" s="31" t="str">
        <f t="shared" si="197"/>
        <v>اسم العميل</v>
      </c>
      <c r="E597" s="31" t="str">
        <f t="shared" si="197"/>
        <v>عدد
السيارات</v>
      </c>
      <c r="F597" s="31" t="str">
        <f t="shared" si="197"/>
        <v>اجمالىالحمولة
 ( بالطن )</v>
      </c>
      <c r="G597" s="31" t="str">
        <f t="shared" si="197"/>
        <v>وزن السيارة
فارغ ( بالطن )</v>
      </c>
      <c r="H597" s="31" t="str">
        <f t="shared" si="197"/>
        <v>الوزن
 قائم</v>
      </c>
      <c r="I597" s="31" t="str">
        <f t="shared" si="197"/>
        <v>الوزن
 الصافى</v>
      </c>
      <c r="J597" s="31" t="str">
        <f t="shared" si="197"/>
        <v>السعر</v>
      </c>
      <c r="K597" s="31" t="str">
        <f t="shared" si="197"/>
        <v>القيمه</v>
      </c>
      <c r="L597" s="31" t="str">
        <f t="shared" si="197"/>
        <v>متوسط 
الوزن</v>
      </c>
      <c r="M597" s="31" t="str">
        <f t="shared" si="197"/>
        <v>العيوش</v>
      </c>
      <c r="N597" s="31" t="str">
        <f t="shared" si="197"/>
        <v>البيان</v>
      </c>
      <c r="O597" s="31" t="str">
        <f t="shared" si="197"/>
        <v>موز 3 - 2007 (زينه ) 
ح 1</v>
      </c>
      <c r="P597" s="31" t="str">
        <f t="shared" si="197"/>
        <v>موز 3 - 2007 (زينه ) 
ح 2</v>
      </c>
      <c r="Q597" s="31" t="str">
        <f t="shared" si="197"/>
        <v>موز 3 - 2007 (زينه ) 
ح 3</v>
      </c>
      <c r="R597" s="31" t="str">
        <f t="shared" si="197"/>
        <v>موز 3 - 2007 (زينه ) 
ح 4</v>
      </c>
      <c r="S597" s="31" t="str">
        <f t="shared" si="197"/>
        <v>موز 7 - 2008 (زينه ) 
ح 7</v>
      </c>
      <c r="T597" s="31">
        <f t="shared" si="197"/>
        <v>0</v>
      </c>
      <c r="U597" s="31" t="str">
        <f t="shared" si="197"/>
        <v>اجمالى</v>
      </c>
    </row>
    <row r="598" spans="1:21" ht="15.75">
      <c r="A598" s="1">
        <f>+A592+1</f>
        <v>2608</v>
      </c>
      <c r="B598" s="2"/>
      <c r="C598" s="3" t="s">
        <v>92</v>
      </c>
      <c r="D598" s="4"/>
      <c r="E598" s="3"/>
      <c r="F598" s="5">
        <v>1E-13</v>
      </c>
      <c r="G598" s="5">
        <v>9.9999999999999998E-13</v>
      </c>
      <c r="H598" s="5">
        <f>F598-G598</f>
        <v>-9E-13</v>
      </c>
      <c r="I598" s="5">
        <f>H598/1.2</f>
        <v>-7.5000000000000004E-13</v>
      </c>
      <c r="J598" s="5"/>
      <c r="K598" s="5">
        <f>+I598*J598/1000</f>
        <v>0</v>
      </c>
      <c r="L598" s="6"/>
      <c r="M598" s="5"/>
      <c r="N598" s="6" t="s">
        <v>20</v>
      </c>
      <c r="O598" s="6"/>
      <c r="P598" s="6"/>
      <c r="Q598" s="6"/>
      <c r="R598" s="6"/>
      <c r="S598" s="6"/>
      <c r="T598" s="6"/>
      <c r="U598" s="6">
        <f>SUM(O598:T598)</f>
        <v>0</v>
      </c>
    </row>
    <row r="599" spans="1:21" ht="15">
      <c r="N599" s="6" t="s">
        <v>21</v>
      </c>
      <c r="O599" s="6">
        <f>+O598*L598</f>
        <v>0</v>
      </c>
      <c r="P599" s="6">
        <f>+P598*L598</f>
        <v>0</v>
      </c>
      <c r="Q599" s="6">
        <f>+Q598*L598</f>
        <v>0</v>
      </c>
      <c r="R599" s="6">
        <f>+R598*L598</f>
        <v>0</v>
      </c>
      <c r="S599" s="6">
        <f>+S598*L598</f>
        <v>0</v>
      </c>
      <c r="T599" s="6">
        <f>+T598*L598</f>
        <v>0</v>
      </c>
      <c r="U599" s="6">
        <f>SUM(O599:T599)</f>
        <v>0</v>
      </c>
    </row>
    <row r="600" spans="1:21" ht="15">
      <c r="N600" s="6" t="s">
        <v>22</v>
      </c>
      <c r="O600" s="6">
        <f t="shared" ref="O600:T600" si="198">+O599/1.2</f>
        <v>0</v>
      </c>
      <c r="P600" s="6">
        <f t="shared" si="198"/>
        <v>0</v>
      </c>
      <c r="Q600" s="6">
        <f t="shared" si="198"/>
        <v>0</v>
      </c>
      <c r="R600" s="6">
        <f t="shared" si="198"/>
        <v>0</v>
      </c>
      <c r="S600" s="6">
        <f t="shared" si="198"/>
        <v>0</v>
      </c>
      <c r="T600" s="6">
        <f t="shared" si="198"/>
        <v>0</v>
      </c>
      <c r="U600" s="6">
        <f>SUM(O600:T600)</f>
        <v>0</v>
      </c>
    </row>
    <row r="601" spans="1:21" ht="15">
      <c r="N601" s="6" t="s">
        <v>23</v>
      </c>
      <c r="O601" s="6">
        <f>O600/1000*J598</f>
        <v>0</v>
      </c>
      <c r="P601" s="6">
        <f>P600/1000*J598</f>
        <v>0</v>
      </c>
      <c r="Q601" s="6">
        <f>Q600/1000*J598</f>
        <v>0</v>
      </c>
      <c r="R601" s="6">
        <f>R600/1000*J598</f>
        <v>0</v>
      </c>
      <c r="S601" s="6">
        <f>S600/1000*J598</f>
        <v>0</v>
      </c>
      <c r="T601" s="6">
        <f>T600/1000*J598</f>
        <v>0</v>
      </c>
      <c r="U601" s="6">
        <f>SUM(O601:T601)</f>
        <v>0</v>
      </c>
    </row>
    <row r="602" spans="1:21" ht="15">
      <c r="N602" s="6" t="s">
        <v>16</v>
      </c>
      <c r="O602" s="6">
        <f>+O599/H598*M598</f>
        <v>0</v>
      </c>
      <c r="P602" s="6">
        <f>+P599/H598*M598</f>
        <v>0</v>
      </c>
      <c r="Q602" s="6">
        <f>+Q599/H598*M598</f>
        <v>0</v>
      </c>
      <c r="R602" s="6">
        <f>+R599/H598*M598</f>
        <v>0</v>
      </c>
      <c r="S602" s="6">
        <f>+S599/H598*M598</f>
        <v>0</v>
      </c>
      <c r="T602" s="6">
        <f>+T599/H598*M598</f>
        <v>0</v>
      </c>
      <c r="U602" s="6">
        <f>SUM(O602:T602)</f>
        <v>0</v>
      </c>
    </row>
    <row r="603" spans="1:21">
      <c r="A603" s="31" t="str">
        <f t="shared" ref="A603:U603" si="199">A597</f>
        <v>رقم
الاذن</v>
      </c>
      <c r="B603" s="31" t="str">
        <f t="shared" si="199"/>
        <v>التاريخ</v>
      </c>
      <c r="C603" s="31" t="str">
        <f t="shared" si="199"/>
        <v>المزرعة</v>
      </c>
      <c r="D603" s="31" t="str">
        <f t="shared" si="199"/>
        <v>اسم العميل</v>
      </c>
      <c r="E603" s="31" t="str">
        <f t="shared" si="199"/>
        <v>عدد
السيارات</v>
      </c>
      <c r="F603" s="31" t="str">
        <f t="shared" si="199"/>
        <v>اجمالىالحمولة
 ( بالطن )</v>
      </c>
      <c r="G603" s="31" t="str">
        <f t="shared" si="199"/>
        <v>وزن السيارة
فارغ ( بالطن )</v>
      </c>
      <c r="H603" s="31" t="str">
        <f t="shared" si="199"/>
        <v>الوزن
 قائم</v>
      </c>
      <c r="I603" s="31" t="str">
        <f t="shared" si="199"/>
        <v>الوزن
 الصافى</v>
      </c>
      <c r="J603" s="31" t="str">
        <f t="shared" si="199"/>
        <v>السعر</v>
      </c>
      <c r="K603" s="31" t="str">
        <f t="shared" si="199"/>
        <v>القيمه</v>
      </c>
      <c r="L603" s="31" t="str">
        <f t="shared" si="199"/>
        <v>متوسط 
الوزن</v>
      </c>
      <c r="M603" s="31" t="str">
        <f t="shared" si="199"/>
        <v>العيوش</v>
      </c>
      <c r="N603" s="31" t="str">
        <f t="shared" si="199"/>
        <v>البيان</v>
      </c>
      <c r="O603" s="31" t="str">
        <f t="shared" si="199"/>
        <v>موز 3 - 2007 (زينه ) 
ح 1</v>
      </c>
      <c r="P603" s="31" t="str">
        <f t="shared" si="199"/>
        <v>موز 3 - 2007 (زينه ) 
ح 2</v>
      </c>
      <c r="Q603" s="31" t="str">
        <f t="shared" si="199"/>
        <v>موز 3 - 2007 (زينه ) 
ح 3</v>
      </c>
      <c r="R603" s="31" t="str">
        <f t="shared" si="199"/>
        <v>موز 3 - 2007 (زينه ) 
ح 4</v>
      </c>
      <c r="S603" s="31" t="str">
        <f t="shared" si="199"/>
        <v>موز 7 - 2008 (زينه ) 
ح 7</v>
      </c>
      <c r="T603" s="31">
        <f t="shared" si="199"/>
        <v>0</v>
      </c>
      <c r="U603" s="31" t="str">
        <f t="shared" si="199"/>
        <v>اجمالى</v>
      </c>
    </row>
    <row r="604" spans="1:21" ht="15.75">
      <c r="A604" s="1">
        <f>+A598+1</f>
        <v>2609</v>
      </c>
      <c r="B604" s="2"/>
      <c r="C604" s="3" t="s">
        <v>92</v>
      </c>
      <c r="D604" s="4"/>
      <c r="E604" s="3"/>
      <c r="F604" s="5">
        <v>1E-13</v>
      </c>
      <c r="G604" s="5">
        <v>9.9999999999999998E-13</v>
      </c>
      <c r="H604" s="5">
        <f>F604-G604</f>
        <v>-9E-13</v>
      </c>
      <c r="I604" s="5">
        <f>H604/1.2</f>
        <v>-7.5000000000000004E-13</v>
      </c>
      <c r="J604" s="5"/>
      <c r="K604" s="5">
        <f>+I604*J604/1000</f>
        <v>0</v>
      </c>
      <c r="L604" s="6"/>
      <c r="M604" s="5"/>
      <c r="N604" s="6" t="s">
        <v>20</v>
      </c>
      <c r="O604" s="6"/>
      <c r="P604" s="6"/>
      <c r="Q604" s="6"/>
      <c r="R604" s="6"/>
      <c r="S604" s="6"/>
      <c r="T604" s="6"/>
      <c r="U604" s="6">
        <f>SUM(O604:T604)</f>
        <v>0</v>
      </c>
    </row>
    <row r="605" spans="1:21" ht="15">
      <c r="N605" s="6" t="s">
        <v>21</v>
      </c>
      <c r="O605" s="6">
        <f>+O604*L604</f>
        <v>0</v>
      </c>
      <c r="P605" s="6">
        <f>+P604*L604</f>
        <v>0</v>
      </c>
      <c r="Q605" s="6">
        <f>+Q604*L604</f>
        <v>0</v>
      </c>
      <c r="R605" s="6">
        <f>+R604*L604</f>
        <v>0</v>
      </c>
      <c r="S605" s="6">
        <f>+S604*L604</f>
        <v>0</v>
      </c>
      <c r="T605" s="6">
        <f>+T604*L604</f>
        <v>0</v>
      </c>
      <c r="U605" s="6">
        <f>SUM(O605:T605)</f>
        <v>0</v>
      </c>
    </row>
    <row r="606" spans="1:21" ht="15">
      <c r="N606" s="6" t="s">
        <v>22</v>
      </c>
      <c r="O606" s="6">
        <f t="shared" ref="O606:T606" si="200">+O605/1.2</f>
        <v>0</v>
      </c>
      <c r="P606" s="6">
        <f t="shared" si="200"/>
        <v>0</v>
      </c>
      <c r="Q606" s="6">
        <f t="shared" si="200"/>
        <v>0</v>
      </c>
      <c r="R606" s="6">
        <f t="shared" si="200"/>
        <v>0</v>
      </c>
      <c r="S606" s="6">
        <f t="shared" si="200"/>
        <v>0</v>
      </c>
      <c r="T606" s="6">
        <f t="shared" si="200"/>
        <v>0</v>
      </c>
      <c r="U606" s="6">
        <f>SUM(O606:T606)</f>
        <v>0</v>
      </c>
    </row>
    <row r="607" spans="1:21" ht="15">
      <c r="N607" s="6" t="s">
        <v>23</v>
      </c>
      <c r="O607" s="6">
        <f>O606/1000*J604</f>
        <v>0</v>
      </c>
      <c r="P607" s="6">
        <f>P606/1000*J604</f>
        <v>0</v>
      </c>
      <c r="Q607" s="6">
        <f>Q606/1000*J604</f>
        <v>0</v>
      </c>
      <c r="R607" s="6">
        <f>R606/1000*J604</f>
        <v>0</v>
      </c>
      <c r="S607" s="6">
        <f>S606/1000*J604</f>
        <v>0</v>
      </c>
      <c r="T607" s="6">
        <f>T606/1000*J604</f>
        <v>0</v>
      </c>
      <c r="U607" s="6">
        <f>SUM(O607:T607)</f>
        <v>0</v>
      </c>
    </row>
    <row r="608" spans="1:21" ht="15">
      <c r="N608" s="6" t="s">
        <v>16</v>
      </c>
      <c r="O608" s="6">
        <f>+O605/H604*M604</f>
        <v>0</v>
      </c>
      <c r="P608" s="6">
        <f>+P605/H604*M604</f>
        <v>0</v>
      </c>
      <c r="Q608" s="6">
        <f>+Q605/H604*M604</f>
        <v>0</v>
      </c>
      <c r="R608" s="6">
        <f>+R605/H604*M604</f>
        <v>0</v>
      </c>
      <c r="S608" s="6">
        <f>+S605/H604*M604</f>
        <v>0</v>
      </c>
      <c r="T608" s="6">
        <f>+T605/H604*M604</f>
        <v>0</v>
      </c>
      <c r="U608" s="6">
        <f>SUM(O608:T608)</f>
        <v>0</v>
      </c>
    </row>
    <row r="609" spans="1:21">
      <c r="A609" s="31" t="str">
        <f t="shared" ref="A609:U609" si="201">A603</f>
        <v>رقم
الاذن</v>
      </c>
      <c r="B609" s="31" t="str">
        <f t="shared" si="201"/>
        <v>التاريخ</v>
      </c>
      <c r="C609" s="31" t="str">
        <f t="shared" si="201"/>
        <v>المزرعة</v>
      </c>
      <c r="D609" s="31" t="str">
        <f t="shared" si="201"/>
        <v>اسم العميل</v>
      </c>
      <c r="E609" s="31" t="str">
        <f t="shared" si="201"/>
        <v>عدد
السيارات</v>
      </c>
      <c r="F609" s="31" t="str">
        <f t="shared" si="201"/>
        <v>اجمالىالحمولة
 ( بالطن )</v>
      </c>
      <c r="G609" s="31" t="str">
        <f t="shared" si="201"/>
        <v>وزن السيارة
فارغ ( بالطن )</v>
      </c>
      <c r="H609" s="31" t="str">
        <f t="shared" si="201"/>
        <v>الوزن
 قائم</v>
      </c>
      <c r="I609" s="31" t="str">
        <f t="shared" si="201"/>
        <v>الوزن
 الصافى</v>
      </c>
      <c r="J609" s="31" t="str">
        <f t="shared" si="201"/>
        <v>السعر</v>
      </c>
      <c r="K609" s="31" t="str">
        <f t="shared" si="201"/>
        <v>القيمه</v>
      </c>
      <c r="L609" s="31" t="str">
        <f t="shared" si="201"/>
        <v>متوسط 
الوزن</v>
      </c>
      <c r="M609" s="31" t="str">
        <f t="shared" si="201"/>
        <v>العيوش</v>
      </c>
      <c r="N609" s="31" t="str">
        <f t="shared" si="201"/>
        <v>البيان</v>
      </c>
      <c r="O609" s="31" t="str">
        <f t="shared" si="201"/>
        <v>موز 3 - 2007 (زينه ) 
ح 1</v>
      </c>
      <c r="P609" s="31" t="str">
        <f t="shared" si="201"/>
        <v>موز 3 - 2007 (زينه ) 
ح 2</v>
      </c>
      <c r="Q609" s="31" t="str">
        <f t="shared" si="201"/>
        <v>موز 3 - 2007 (زينه ) 
ح 3</v>
      </c>
      <c r="R609" s="31" t="str">
        <f t="shared" si="201"/>
        <v>موز 3 - 2007 (زينه ) 
ح 4</v>
      </c>
      <c r="S609" s="31" t="str">
        <f t="shared" si="201"/>
        <v>موز 7 - 2008 (زينه ) 
ح 7</v>
      </c>
      <c r="T609" s="31">
        <f t="shared" si="201"/>
        <v>0</v>
      </c>
      <c r="U609" s="31" t="str">
        <f t="shared" si="201"/>
        <v>اجمالى</v>
      </c>
    </row>
    <row r="610" spans="1:21" ht="15.75">
      <c r="A610" s="1">
        <f>+A604+1</f>
        <v>2610</v>
      </c>
      <c r="B610" s="2"/>
      <c r="C610" s="3" t="s">
        <v>92</v>
      </c>
      <c r="D610" s="4"/>
      <c r="E610" s="3"/>
      <c r="F610" s="5">
        <v>1E-13</v>
      </c>
      <c r="G610" s="5">
        <v>9.9999999999999998E-13</v>
      </c>
      <c r="H610" s="5">
        <f>F610-G610</f>
        <v>-9E-13</v>
      </c>
      <c r="I610" s="5">
        <f>H610/1.2</f>
        <v>-7.5000000000000004E-13</v>
      </c>
      <c r="J610" s="5"/>
      <c r="K610" s="5">
        <f>+I610*J610/1000</f>
        <v>0</v>
      </c>
      <c r="L610" s="6"/>
      <c r="M610" s="5"/>
      <c r="N610" s="6" t="s">
        <v>20</v>
      </c>
      <c r="O610" s="6"/>
      <c r="P610" s="6"/>
      <c r="Q610" s="6"/>
      <c r="R610" s="6"/>
      <c r="S610" s="6"/>
      <c r="T610" s="6"/>
      <c r="U610" s="6">
        <f>SUM(O610:T610)</f>
        <v>0</v>
      </c>
    </row>
    <row r="611" spans="1:21" ht="15">
      <c r="N611" s="6" t="s">
        <v>21</v>
      </c>
      <c r="O611" s="6">
        <f>+O610*L610</f>
        <v>0</v>
      </c>
      <c r="P611" s="6">
        <f>+P610*L610</f>
        <v>0</v>
      </c>
      <c r="Q611" s="6">
        <f>+Q610*L610</f>
        <v>0</v>
      </c>
      <c r="R611" s="6">
        <f>+R610*L610</f>
        <v>0</v>
      </c>
      <c r="S611" s="6">
        <f>+S610*L610</f>
        <v>0</v>
      </c>
      <c r="T611" s="6">
        <f>+T610*L610</f>
        <v>0</v>
      </c>
      <c r="U611" s="6">
        <f>SUM(O611:T611)</f>
        <v>0</v>
      </c>
    </row>
    <row r="612" spans="1:21" ht="15">
      <c r="N612" s="6" t="s">
        <v>22</v>
      </c>
      <c r="O612" s="6">
        <f t="shared" ref="O612:T612" si="202">+O611/1.2</f>
        <v>0</v>
      </c>
      <c r="P612" s="6">
        <f t="shared" si="202"/>
        <v>0</v>
      </c>
      <c r="Q612" s="6">
        <f t="shared" si="202"/>
        <v>0</v>
      </c>
      <c r="R612" s="6">
        <f t="shared" si="202"/>
        <v>0</v>
      </c>
      <c r="S612" s="6">
        <f t="shared" si="202"/>
        <v>0</v>
      </c>
      <c r="T612" s="6">
        <f t="shared" si="202"/>
        <v>0</v>
      </c>
      <c r="U612" s="6">
        <f>SUM(O612:T612)</f>
        <v>0</v>
      </c>
    </row>
    <row r="613" spans="1:21" ht="15">
      <c r="N613" s="6" t="s">
        <v>23</v>
      </c>
      <c r="O613" s="6">
        <f>O612/1000*J610</f>
        <v>0</v>
      </c>
      <c r="P613" s="6">
        <f>P612/1000*J610</f>
        <v>0</v>
      </c>
      <c r="Q613" s="6">
        <f>Q612/1000*J610</f>
        <v>0</v>
      </c>
      <c r="R613" s="6">
        <f>R612/1000*J610</f>
        <v>0</v>
      </c>
      <c r="S613" s="6">
        <f>S612/1000*J610</f>
        <v>0</v>
      </c>
      <c r="T613" s="6">
        <f>T612/1000*J610</f>
        <v>0</v>
      </c>
      <c r="U613" s="6">
        <f>SUM(O613:T613)</f>
        <v>0</v>
      </c>
    </row>
    <row r="614" spans="1:21" ht="15">
      <c r="N614" s="6" t="s">
        <v>16</v>
      </c>
      <c r="O614" s="6">
        <f>+O611/H610*M610</f>
        <v>0</v>
      </c>
      <c r="P614" s="6">
        <f>+P611/H610*M610</f>
        <v>0</v>
      </c>
      <c r="Q614" s="6">
        <f>+Q611/H610*M610</f>
        <v>0</v>
      </c>
      <c r="R614" s="6">
        <f>+R611/H610*M610</f>
        <v>0</v>
      </c>
      <c r="S614" s="6">
        <f>+S611/H610*M610</f>
        <v>0</v>
      </c>
      <c r="T614" s="6">
        <f>+T611/H610*M610</f>
        <v>0</v>
      </c>
      <c r="U614" s="6">
        <f>SUM(O614:T614)</f>
        <v>0</v>
      </c>
    </row>
    <row r="615" spans="1:21">
      <c r="A615" s="31" t="str">
        <f t="shared" ref="A615:U615" si="203">A609</f>
        <v>رقم
الاذن</v>
      </c>
      <c r="B615" s="31" t="str">
        <f t="shared" si="203"/>
        <v>التاريخ</v>
      </c>
      <c r="C615" s="31" t="str">
        <f t="shared" si="203"/>
        <v>المزرعة</v>
      </c>
      <c r="D615" s="31" t="str">
        <f t="shared" si="203"/>
        <v>اسم العميل</v>
      </c>
      <c r="E615" s="31" t="str">
        <f t="shared" si="203"/>
        <v>عدد
السيارات</v>
      </c>
      <c r="F615" s="31" t="str">
        <f t="shared" si="203"/>
        <v>اجمالىالحمولة
 ( بالطن )</v>
      </c>
      <c r="G615" s="31" t="str">
        <f t="shared" si="203"/>
        <v>وزن السيارة
فارغ ( بالطن )</v>
      </c>
      <c r="H615" s="31" t="str">
        <f t="shared" si="203"/>
        <v>الوزن
 قائم</v>
      </c>
      <c r="I615" s="31" t="str">
        <f t="shared" si="203"/>
        <v>الوزن
 الصافى</v>
      </c>
      <c r="J615" s="31" t="str">
        <f t="shared" si="203"/>
        <v>السعر</v>
      </c>
      <c r="K615" s="31" t="str">
        <f t="shared" si="203"/>
        <v>القيمه</v>
      </c>
      <c r="L615" s="31" t="str">
        <f t="shared" si="203"/>
        <v>متوسط 
الوزن</v>
      </c>
      <c r="M615" s="31" t="str">
        <f t="shared" si="203"/>
        <v>العيوش</v>
      </c>
      <c r="N615" s="31" t="str">
        <f t="shared" si="203"/>
        <v>البيان</v>
      </c>
      <c r="O615" s="31" t="str">
        <f t="shared" si="203"/>
        <v>موز 3 - 2007 (زينه ) 
ح 1</v>
      </c>
      <c r="P615" s="31" t="str">
        <f t="shared" si="203"/>
        <v>موز 3 - 2007 (زينه ) 
ح 2</v>
      </c>
      <c r="Q615" s="31" t="str">
        <f t="shared" si="203"/>
        <v>موز 3 - 2007 (زينه ) 
ح 3</v>
      </c>
      <c r="R615" s="31" t="str">
        <f t="shared" si="203"/>
        <v>موز 3 - 2007 (زينه ) 
ح 4</v>
      </c>
      <c r="S615" s="31" t="str">
        <f t="shared" si="203"/>
        <v>موز 7 - 2008 (زينه ) 
ح 7</v>
      </c>
      <c r="T615" s="31">
        <f t="shared" si="203"/>
        <v>0</v>
      </c>
      <c r="U615" s="31" t="str">
        <f t="shared" si="203"/>
        <v>اجمالى</v>
      </c>
    </row>
    <row r="616" spans="1:21" ht="15.75">
      <c r="A616" s="1">
        <f>+A610+1</f>
        <v>2611</v>
      </c>
      <c r="B616" s="2"/>
      <c r="C616" s="3" t="s">
        <v>92</v>
      </c>
      <c r="D616" s="4"/>
      <c r="E616" s="3"/>
      <c r="F616" s="5">
        <v>1E-13</v>
      </c>
      <c r="G616" s="5">
        <v>9.9999999999999998E-13</v>
      </c>
      <c r="H616" s="5">
        <f>F616-G616</f>
        <v>-9E-13</v>
      </c>
      <c r="I616" s="5">
        <f>H616/1.2</f>
        <v>-7.5000000000000004E-13</v>
      </c>
      <c r="J616" s="5"/>
      <c r="K616" s="5">
        <f>+I616*J616/1000</f>
        <v>0</v>
      </c>
      <c r="L616" s="6"/>
      <c r="M616" s="5"/>
      <c r="N616" s="6" t="s">
        <v>20</v>
      </c>
      <c r="O616" s="6"/>
      <c r="P616" s="6"/>
      <c r="Q616" s="6"/>
      <c r="R616" s="6"/>
      <c r="S616" s="6"/>
      <c r="T616" s="6"/>
      <c r="U616" s="6">
        <f>SUM(O616:T616)</f>
        <v>0</v>
      </c>
    </row>
    <row r="617" spans="1:21" ht="15">
      <c r="N617" s="6" t="s">
        <v>21</v>
      </c>
      <c r="O617" s="6">
        <f>+O616*L616</f>
        <v>0</v>
      </c>
      <c r="P617" s="6">
        <f>+P616*L616</f>
        <v>0</v>
      </c>
      <c r="Q617" s="6">
        <f>+Q616*L616</f>
        <v>0</v>
      </c>
      <c r="R617" s="6">
        <f>+R616*L616</f>
        <v>0</v>
      </c>
      <c r="S617" s="6">
        <f>+S616*L616</f>
        <v>0</v>
      </c>
      <c r="T617" s="6">
        <f>+T616*L616</f>
        <v>0</v>
      </c>
      <c r="U617" s="6">
        <f>SUM(O617:T617)</f>
        <v>0</v>
      </c>
    </row>
    <row r="618" spans="1:21" ht="15">
      <c r="N618" s="6" t="s">
        <v>22</v>
      </c>
      <c r="O618" s="6">
        <f t="shared" ref="O618:T618" si="204">+O617/1.2</f>
        <v>0</v>
      </c>
      <c r="P618" s="6">
        <f t="shared" si="204"/>
        <v>0</v>
      </c>
      <c r="Q618" s="6">
        <f t="shared" si="204"/>
        <v>0</v>
      </c>
      <c r="R618" s="6">
        <f t="shared" si="204"/>
        <v>0</v>
      </c>
      <c r="S618" s="6">
        <f t="shared" si="204"/>
        <v>0</v>
      </c>
      <c r="T618" s="6">
        <f t="shared" si="204"/>
        <v>0</v>
      </c>
      <c r="U618" s="6">
        <f>SUM(O618:T618)</f>
        <v>0</v>
      </c>
    </row>
    <row r="619" spans="1:21" ht="15">
      <c r="N619" s="6" t="s">
        <v>23</v>
      </c>
      <c r="O619" s="6">
        <f>O618/1000*J616</f>
        <v>0</v>
      </c>
      <c r="P619" s="6">
        <f>P618/1000*J616</f>
        <v>0</v>
      </c>
      <c r="Q619" s="6">
        <f>Q618/1000*J616</f>
        <v>0</v>
      </c>
      <c r="R619" s="6">
        <f>R618/1000*J616</f>
        <v>0</v>
      </c>
      <c r="S619" s="6">
        <f>S618/1000*J616</f>
        <v>0</v>
      </c>
      <c r="T619" s="6">
        <f>T618/1000*J616</f>
        <v>0</v>
      </c>
      <c r="U619" s="6">
        <f>SUM(O619:T619)</f>
        <v>0</v>
      </c>
    </row>
    <row r="620" spans="1:21" ht="15">
      <c r="N620" s="6" t="s">
        <v>16</v>
      </c>
      <c r="O620" s="6">
        <f>+O617/H616*M616</f>
        <v>0</v>
      </c>
      <c r="P620" s="6">
        <f>+P617/H616*M616</f>
        <v>0</v>
      </c>
      <c r="Q620" s="6">
        <f>+Q617/H616*M616</f>
        <v>0</v>
      </c>
      <c r="R620" s="6">
        <f>+R617/H616*M616</f>
        <v>0</v>
      </c>
      <c r="S620" s="6">
        <f>+S617/H616*M616</f>
        <v>0</v>
      </c>
      <c r="T620" s="6">
        <f>+T617/H616*M616</f>
        <v>0</v>
      </c>
      <c r="U620" s="6">
        <f>SUM(O620:T620)</f>
        <v>0</v>
      </c>
    </row>
    <row r="621" spans="1:21">
      <c r="A621" s="31" t="str">
        <f t="shared" ref="A621:U621" si="205">A615</f>
        <v>رقم
الاذن</v>
      </c>
      <c r="B621" s="31" t="str">
        <f t="shared" si="205"/>
        <v>التاريخ</v>
      </c>
      <c r="C621" s="31" t="str">
        <f t="shared" si="205"/>
        <v>المزرعة</v>
      </c>
      <c r="D621" s="31" t="str">
        <f t="shared" si="205"/>
        <v>اسم العميل</v>
      </c>
      <c r="E621" s="31" t="str">
        <f t="shared" si="205"/>
        <v>عدد
السيارات</v>
      </c>
      <c r="F621" s="31" t="str">
        <f t="shared" si="205"/>
        <v>اجمالىالحمولة
 ( بالطن )</v>
      </c>
      <c r="G621" s="31" t="str">
        <f t="shared" si="205"/>
        <v>وزن السيارة
فارغ ( بالطن )</v>
      </c>
      <c r="H621" s="31" t="str">
        <f t="shared" si="205"/>
        <v>الوزن
 قائم</v>
      </c>
      <c r="I621" s="31" t="str">
        <f t="shared" si="205"/>
        <v>الوزن
 الصافى</v>
      </c>
      <c r="J621" s="31" t="str">
        <f t="shared" si="205"/>
        <v>السعر</v>
      </c>
      <c r="K621" s="31" t="str">
        <f t="shared" si="205"/>
        <v>القيمه</v>
      </c>
      <c r="L621" s="31" t="str">
        <f t="shared" si="205"/>
        <v>متوسط 
الوزن</v>
      </c>
      <c r="M621" s="31" t="str">
        <f t="shared" si="205"/>
        <v>العيوش</v>
      </c>
      <c r="N621" s="31" t="str">
        <f t="shared" si="205"/>
        <v>البيان</v>
      </c>
      <c r="O621" s="31" t="str">
        <f t="shared" si="205"/>
        <v>موز 3 - 2007 (زينه ) 
ح 1</v>
      </c>
      <c r="P621" s="31" t="str">
        <f t="shared" si="205"/>
        <v>موز 3 - 2007 (زينه ) 
ح 2</v>
      </c>
      <c r="Q621" s="31" t="str">
        <f t="shared" si="205"/>
        <v>موز 3 - 2007 (زينه ) 
ح 3</v>
      </c>
      <c r="R621" s="31" t="str">
        <f t="shared" si="205"/>
        <v>موز 3 - 2007 (زينه ) 
ح 4</v>
      </c>
      <c r="S621" s="31" t="str">
        <f t="shared" si="205"/>
        <v>موز 7 - 2008 (زينه ) 
ح 7</v>
      </c>
      <c r="T621" s="31">
        <f t="shared" si="205"/>
        <v>0</v>
      </c>
      <c r="U621" s="31" t="str">
        <f t="shared" si="205"/>
        <v>اجمالى</v>
      </c>
    </row>
    <row r="622" spans="1:21" ht="15.75">
      <c r="A622" s="1">
        <f>+A616+1</f>
        <v>2612</v>
      </c>
      <c r="B622" s="2"/>
      <c r="C622" s="3" t="s">
        <v>92</v>
      </c>
      <c r="D622" s="4"/>
      <c r="E622" s="3"/>
      <c r="F622" s="5">
        <v>1E-13</v>
      </c>
      <c r="G622" s="5">
        <v>9.9999999999999998E-13</v>
      </c>
      <c r="H622" s="5">
        <f>F622-G622</f>
        <v>-9E-13</v>
      </c>
      <c r="I622" s="5">
        <f>H622/1.2</f>
        <v>-7.5000000000000004E-13</v>
      </c>
      <c r="J622" s="5"/>
      <c r="K622" s="5">
        <f>+I622*J622/1000</f>
        <v>0</v>
      </c>
      <c r="L622" s="6"/>
      <c r="M622" s="5"/>
      <c r="N622" s="6" t="s">
        <v>20</v>
      </c>
      <c r="O622" s="6"/>
      <c r="P622" s="6"/>
      <c r="Q622" s="6"/>
      <c r="R622" s="6"/>
      <c r="S622" s="6"/>
      <c r="T622" s="6"/>
      <c r="U622" s="6">
        <f>SUM(O622:T622)</f>
        <v>0</v>
      </c>
    </row>
    <row r="623" spans="1:21" ht="15">
      <c r="N623" s="6" t="s">
        <v>21</v>
      </c>
      <c r="O623" s="6">
        <f>+O622*L622</f>
        <v>0</v>
      </c>
      <c r="P623" s="6">
        <f>+P622*L622</f>
        <v>0</v>
      </c>
      <c r="Q623" s="6">
        <f>+Q622*L622</f>
        <v>0</v>
      </c>
      <c r="R623" s="6">
        <f>+R622*L622</f>
        <v>0</v>
      </c>
      <c r="S623" s="6">
        <f>+S622*L622</f>
        <v>0</v>
      </c>
      <c r="T623" s="6">
        <f>+T622*L622</f>
        <v>0</v>
      </c>
      <c r="U623" s="6">
        <f>SUM(O623:T623)</f>
        <v>0</v>
      </c>
    </row>
    <row r="624" spans="1:21" ht="15">
      <c r="N624" s="6" t="s">
        <v>22</v>
      </c>
      <c r="O624" s="6">
        <f t="shared" ref="O624:T624" si="206">+O623/1.2</f>
        <v>0</v>
      </c>
      <c r="P624" s="6">
        <f t="shared" si="206"/>
        <v>0</v>
      </c>
      <c r="Q624" s="6">
        <f t="shared" si="206"/>
        <v>0</v>
      </c>
      <c r="R624" s="6">
        <f t="shared" si="206"/>
        <v>0</v>
      </c>
      <c r="S624" s="6">
        <f t="shared" si="206"/>
        <v>0</v>
      </c>
      <c r="T624" s="6">
        <f t="shared" si="206"/>
        <v>0</v>
      </c>
      <c r="U624" s="6">
        <f>SUM(O624:T624)</f>
        <v>0</v>
      </c>
    </row>
    <row r="625" spans="1:21" ht="15">
      <c r="N625" s="6" t="s">
        <v>23</v>
      </c>
      <c r="O625" s="6">
        <f>O624/1000*J622</f>
        <v>0</v>
      </c>
      <c r="P625" s="6">
        <f>P624/1000*J622</f>
        <v>0</v>
      </c>
      <c r="Q625" s="6">
        <f>Q624/1000*J622</f>
        <v>0</v>
      </c>
      <c r="R625" s="6">
        <f>R624/1000*J622</f>
        <v>0</v>
      </c>
      <c r="S625" s="6">
        <f>S624/1000*J622</f>
        <v>0</v>
      </c>
      <c r="T625" s="6">
        <f>T624/1000*J622</f>
        <v>0</v>
      </c>
      <c r="U625" s="6">
        <f>SUM(O625:T625)</f>
        <v>0</v>
      </c>
    </row>
    <row r="626" spans="1:21" ht="15">
      <c r="N626" s="6" t="s">
        <v>16</v>
      </c>
      <c r="O626" s="6">
        <f>+O623/H622*M622</f>
        <v>0</v>
      </c>
      <c r="P626" s="6">
        <f>+P623/H622*M622</f>
        <v>0</v>
      </c>
      <c r="Q626" s="6">
        <f>+Q623/H622*M622</f>
        <v>0</v>
      </c>
      <c r="R626" s="6">
        <f>+R623/H622*M622</f>
        <v>0</v>
      </c>
      <c r="S626" s="6">
        <f>+S623/H622*M622</f>
        <v>0</v>
      </c>
      <c r="T626" s="6">
        <f>+T623/H622*M622</f>
        <v>0</v>
      </c>
      <c r="U626" s="6">
        <f>SUM(O626:T626)</f>
        <v>0</v>
      </c>
    </row>
    <row r="627" spans="1:21">
      <c r="A627" s="31" t="str">
        <f t="shared" ref="A627:U627" si="207">A621</f>
        <v>رقم
الاذن</v>
      </c>
      <c r="B627" s="31" t="str">
        <f t="shared" si="207"/>
        <v>التاريخ</v>
      </c>
      <c r="C627" s="31" t="str">
        <f t="shared" si="207"/>
        <v>المزرعة</v>
      </c>
      <c r="D627" s="31" t="str">
        <f t="shared" si="207"/>
        <v>اسم العميل</v>
      </c>
      <c r="E627" s="31" t="str">
        <f t="shared" si="207"/>
        <v>عدد
السيارات</v>
      </c>
      <c r="F627" s="31" t="str">
        <f t="shared" si="207"/>
        <v>اجمالىالحمولة
 ( بالطن )</v>
      </c>
      <c r="G627" s="31" t="str">
        <f t="shared" si="207"/>
        <v>وزن السيارة
فارغ ( بالطن )</v>
      </c>
      <c r="H627" s="31" t="str">
        <f t="shared" si="207"/>
        <v>الوزن
 قائم</v>
      </c>
      <c r="I627" s="31" t="str">
        <f t="shared" si="207"/>
        <v>الوزن
 الصافى</v>
      </c>
      <c r="J627" s="31" t="str">
        <f t="shared" si="207"/>
        <v>السعر</v>
      </c>
      <c r="K627" s="31" t="str">
        <f t="shared" si="207"/>
        <v>القيمه</v>
      </c>
      <c r="L627" s="31" t="str">
        <f t="shared" si="207"/>
        <v>متوسط 
الوزن</v>
      </c>
      <c r="M627" s="31" t="str">
        <f t="shared" si="207"/>
        <v>العيوش</v>
      </c>
      <c r="N627" s="31" t="str">
        <f t="shared" si="207"/>
        <v>البيان</v>
      </c>
      <c r="O627" s="31" t="str">
        <f t="shared" si="207"/>
        <v>موز 3 - 2007 (زينه ) 
ح 1</v>
      </c>
      <c r="P627" s="31" t="str">
        <f t="shared" si="207"/>
        <v>موز 3 - 2007 (زينه ) 
ح 2</v>
      </c>
      <c r="Q627" s="31" t="str">
        <f t="shared" si="207"/>
        <v>موز 3 - 2007 (زينه ) 
ح 3</v>
      </c>
      <c r="R627" s="31" t="str">
        <f t="shared" si="207"/>
        <v>موز 3 - 2007 (زينه ) 
ح 4</v>
      </c>
      <c r="S627" s="31" t="str">
        <f t="shared" si="207"/>
        <v>موز 7 - 2008 (زينه ) 
ح 7</v>
      </c>
      <c r="T627" s="31">
        <f t="shared" si="207"/>
        <v>0</v>
      </c>
      <c r="U627" s="31" t="str">
        <f t="shared" si="207"/>
        <v>اجمالى</v>
      </c>
    </row>
    <row r="628" spans="1:21" ht="15.75">
      <c r="A628" s="1">
        <f>+A622+1</f>
        <v>2613</v>
      </c>
      <c r="B628" s="2"/>
      <c r="C628" s="3" t="s">
        <v>92</v>
      </c>
      <c r="D628" s="4"/>
      <c r="E628" s="3"/>
      <c r="F628" s="5">
        <v>1E-13</v>
      </c>
      <c r="G628" s="5">
        <v>9.9999999999999998E-13</v>
      </c>
      <c r="H628" s="5">
        <f>F628-G628</f>
        <v>-9E-13</v>
      </c>
      <c r="I628" s="5">
        <f>H628/1.2</f>
        <v>-7.5000000000000004E-13</v>
      </c>
      <c r="J628" s="5"/>
      <c r="K628" s="5">
        <f>+I628*J628/1000</f>
        <v>0</v>
      </c>
      <c r="L628" s="6"/>
      <c r="M628" s="5"/>
      <c r="N628" s="6" t="s">
        <v>20</v>
      </c>
      <c r="O628" s="6"/>
      <c r="P628" s="6"/>
      <c r="Q628" s="6"/>
      <c r="R628" s="6"/>
      <c r="S628" s="6"/>
      <c r="T628" s="6"/>
      <c r="U628" s="6">
        <f>SUM(O628:T628)</f>
        <v>0</v>
      </c>
    </row>
    <row r="629" spans="1:21" ht="15">
      <c r="N629" s="6" t="s">
        <v>21</v>
      </c>
      <c r="O629" s="6">
        <f>+O628*L628</f>
        <v>0</v>
      </c>
      <c r="P629" s="6">
        <f>+P628*L628</f>
        <v>0</v>
      </c>
      <c r="Q629" s="6">
        <f>+Q628*L628</f>
        <v>0</v>
      </c>
      <c r="R629" s="6">
        <f>+R628*L628</f>
        <v>0</v>
      </c>
      <c r="S629" s="6">
        <f>+S628*L628</f>
        <v>0</v>
      </c>
      <c r="T629" s="6">
        <f>+T628*L628</f>
        <v>0</v>
      </c>
      <c r="U629" s="6">
        <f>SUM(O629:T629)</f>
        <v>0</v>
      </c>
    </row>
    <row r="630" spans="1:21" ht="15">
      <c r="N630" s="6" t="s">
        <v>22</v>
      </c>
      <c r="O630" s="6">
        <f t="shared" ref="O630:T630" si="208">+O629/1.2</f>
        <v>0</v>
      </c>
      <c r="P630" s="6">
        <f t="shared" si="208"/>
        <v>0</v>
      </c>
      <c r="Q630" s="6">
        <f t="shared" si="208"/>
        <v>0</v>
      </c>
      <c r="R630" s="6">
        <f t="shared" si="208"/>
        <v>0</v>
      </c>
      <c r="S630" s="6">
        <f t="shared" si="208"/>
        <v>0</v>
      </c>
      <c r="T630" s="6">
        <f t="shared" si="208"/>
        <v>0</v>
      </c>
      <c r="U630" s="6">
        <f>SUM(O630:T630)</f>
        <v>0</v>
      </c>
    </row>
    <row r="631" spans="1:21" ht="15">
      <c r="N631" s="6" t="s">
        <v>23</v>
      </c>
      <c r="O631" s="6">
        <f>O630/1000*J628</f>
        <v>0</v>
      </c>
      <c r="P631" s="6">
        <f>P630/1000*J628</f>
        <v>0</v>
      </c>
      <c r="Q631" s="6">
        <f>Q630/1000*J628</f>
        <v>0</v>
      </c>
      <c r="R631" s="6">
        <f>R630/1000*J628</f>
        <v>0</v>
      </c>
      <c r="S631" s="6">
        <f>S630/1000*J628</f>
        <v>0</v>
      </c>
      <c r="T631" s="6">
        <f>T630/1000*J628</f>
        <v>0</v>
      </c>
      <c r="U631" s="6">
        <f>SUM(O631:T631)</f>
        <v>0</v>
      </c>
    </row>
    <row r="632" spans="1:21" ht="15">
      <c r="N632" s="6" t="s">
        <v>16</v>
      </c>
      <c r="O632" s="6">
        <f>+O629/H628*M628</f>
        <v>0</v>
      </c>
      <c r="P632" s="6">
        <f>+P629/H628*M628</f>
        <v>0</v>
      </c>
      <c r="Q632" s="6">
        <f>+Q629/H628*M628</f>
        <v>0</v>
      </c>
      <c r="R632" s="6">
        <f>+R629/H628*M628</f>
        <v>0</v>
      </c>
      <c r="S632" s="6">
        <f>+S629/H628*M628</f>
        <v>0</v>
      </c>
      <c r="T632" s="6">
        <f>+T629/H628*M628</f>
        <v>0</v>
      </c>
      <c r="U632" s="6">
        <f>SUM(O632:T632)</f>
        <v>0</v>
      </c>
    </row>
    <row r="633" spans="1:21">
      <c r="A633" s="31" t="str">
        <f t="shared" ref="A633:U633" si="209">A627</f>
        <v>رقم
الاذن</v>
      </c>
      <c r="B633" s="31" t="str">
        <f t="shared" si="209"/>
        <v>التاريخ</v>
      </c>
      <c r="C633" s="31" t="str">
        <f t="shared" si="209"/>
        <v>المزرعة</v>
      </c>
      <c r="D633" s="31" t="str">
        <f t="shared" si="209"/>
        <v>اسم العميل</v>
      </c>
      <c r="E633" s="31" t="str">
        <f t="shared" si="209"/>
        <v>عدد
السيارات</v>
      </c>
      <c r="F633" s="31" t="str">
        <f t="shared" si="209"/>
        <v>اجمالىالحمولة
 ( بالطن )</v>
      </c>
      <c r="G633" s="31" t="str">
        <f t="shared" si="209"/>
        <v>وزن السيارة
فارغ ( بالطن )</v>
      </c>
      <c r="H633" s="31" t="str">
        <f t="shared" si="209"/>
        <v>الوزن
 قائم</v>
      </c>
      <c r="I633" s="31" t="str">
        <f t="shared" si="209"/>
        <v>الوزن
 الصافى</v>
      </c>
      <c r="J633" s="31" t="str">
        <f t="shared" si="209"/>
        <v>السعر</v>
      </c>
      <c r="K633" s="31" t="str">
        <f t="shared" si="209"/>
        <v>القيمه</v>
      </c>
      <c r="L633" s="31" t="str">
        <f t="shared" si="209"/>
        <v>متوسط 
الوزن</v>
      </c>
      <c r="M633" s="31" t="str">
        <f t="shared" si="209"/>
        <v>العيوش</v>
      </c>
      <c r="N633" s="31" t="str">
        <f t="shared" si="209"/>
        <v>البيان</v>
      </c>
      <c r="O633" s="31" t="str">
        <f t="shared" si="209"/>
        <v>موز 3 - 2007 (زينه ) 
ح 1</v>
      </c>
      <c r="P633" s="31" t="str">
        <f t="shared" si="209"/>
        <v>موز 3 - 2007 (زينه ) 
ح 2</v>
      </c>
      <c r="Q633" s="31" t="str">
        <f t="shared" si="209"/>
        <v>موز 3 - 2007 (زينه ) 
ح 3</v>
      </c>
      <c r="R633" s="31" t="str">
        <f t="shared" si="209"/>
        <v>موز 3 - 2007 (زينه ) 
ح 4</v>
      </c>
      <c r="S633" s="31" t="str">
        <f t="shared" si="209"/>
        <v>موز 7 - 2008 (زينه ) 
ح 7</v>
      </c>
      <c r="T633" s="31">
        <f t="shared" si="209"/>
        <v>0</v>
      </c>
      <c r="U633" s="31" t="str">
        <f t="shared" si="209"/>
        <v>اجمالى</v>
      </c>
    </row>
    <row r="634" spans="1:21" ht="15.75">
      <c r="A634" s="1">
        <f>+A628+1</f>
        <v>2614</v>
      </c>
      <c r="B634" s="2"/>
      <c r="C634" s="3" t="s">
        <v>92</v>
      </c>
      <c r="D634" s="4"/>
      <c r="E634" s="3"/>
      <c r="F634" s="5">
        <v>1E-13</v>
      </c>
      <c r="G634" s="5">
        <v>9.9999999999999998E-13</v>
      </c>
      <c r="H634" s="5">
        <f>F634-G634</f>
        <v>-9E-13</v>
      </c>
      <c r="I634" s="5">
        <f>H634/1.2</f>
        <v>-7.5000000000000004E-13</v>
      </c>
      <c r="J634" s="5"/>
      <c r="K634" s="5">
        <f>+I634*J634/1000</f>
        <v>0</v>
      </c>
      <c r="L634" s="6"/>
      <c r="M634" s="5"/>
      <c r="N634" s="6" t="s">
        <v>20</v>
      </c>
      <c r="O634" s="6"/>
      <c r="P634" s="6"/>
      <c r="Q634" s="6"/>
      <c r="R634" s="6"/>
      <c r="S634" s="6"/>
      <c r="T634" s="6"/>
      <c r="U634" s="6">
        <f>SUM(O634:T634)</f>
        <v>0</v>
      </c>
    </row>
    <row r="635" spans="1:21" ht="15">
      <c r="N635" s="6" t="s">
        <v>21</v>
      </c>
      <c r="O635" s="6">
        <f>+O634*L634</f>
        <v>0</v>
      </c>
      <c r="P635" s="6">
        <f>+P634*L634</f>
        <v>0</v>
      </c>
      <c r="Q635" s="6">
        <f>+Q634*L634</f>
        <v>0</v>
      </c>
      <c r="R635" s="6">
        <f>+R634*L634</f>
        <v>0</v>
      </c>
      <c r="S635" s="6">
        <f>+S634*L634</f>
        <v>0</v>
      </c>
      <c r="T635" s="6">
        <f>+T634*L634</f>
        <v>0</v>
      </c>
      <c r="U635" s="6">
        <f>SUM(O635:T635)</f>
        <v>0</v>
      </c>
    </row>
    <row r="636" spans="1:21" ht="15">
      <c r="N636" s="6" t="s">
        <v>22</v>
      </c>
      <c r="O636" s="6">
        <f t="shared" ref="O636:T636" si="210">+O635/1.2</f>
        <v>0</v>
      </c>
      <c r="P636" s="6">
        <f t="shared" si="210"/>
        <v>0</v>
      </c>
      <c r="Q636" s="6">
        <f t="shared" si="210"/>
        <v>0</v>
      </c>
      <c r="R636" s="6">
        <f t="shared" si="210"/>
        <v>0</v>
      </c>
      <c r="S636" s="6">
        <f t="shared" si="210"/>
        <v>0</v>
      </c>
      <c r="T636" s="6">
        <f t="shared" si="210"/>
        <v>0</v>
      </c>
      <c r="U636" s="6">
        <f>SUM(O636:T636)</f>
        <v>0</v>
      </c>
    </row>
    <row r="637" spans="1:21" ht="15">
      <c r="N637" s="6" t="s">
        <v>23</v>
      </c>
      <c r="O637" s="6">
        <f>O636/1000*J634</f>
        <v>0</v>
      </c>
      <c r="P637" s="6">
        <f>P636/1000*J634</f>
        <v>0</v>
      </c>
      <c r="Q637" s="6">
        <f>Q636/1000*J634</f>
        <v>0</v>
      </c>
      <c r="R637" s="6">
        <f>R636/1000*J634</f>
        <v>0</v>
      </c>
      <c r="S637" s="6">
        <f>S636/1000*J634</f>
        <v>0</v>
      </c>
      <c r="T637" s="6">
        <f>T636/1000*J634</f>
        <v>0</v>
      </c>
      <c r="U637" s="6">
        <f>SUM(O637:T637)</f>
        <v>0</v>
      </c>
    </row>
    <row r="638" spans="1:21" ht="15">
      <c r="N638" s="6" t="s">
        <v>16</v>
      </c>
      <c r="O638" s="6">
        <f>+O635/H634*M634</f>
        <v>0</v>
      </c>
      <c r="P638" s="6">
        <f>+P635/H634*M634</f>
        <v>0</v>
      </c>
      <c r="Q638" s="6">
        <f>+Q635/H634*M634</f>
        <v>0</v>
      </c>
      <c r="R638" s="6">
        <f>+R635/H634*M634</f>
        <v>0</v>
      </c>
      <c r="S638" s="6">
        <f>+S635/H634*M634</f>
        <v>0</v>
      </c>
      <c r="T638" s="6">
        <f>+T635/H634*M634</f>
        <v>0</v>
      </c>
      <c r="U638" s="6">
        <f>SUM(O638:T638)</f>
        <v>0</v>
      </c>
    </row>
    <row r="639" spans="1:21">
      <c r="A639" s="31" t="str">
        <f t="shared" ref="A639:U639" si="211">A633</f>
        <v>رقم
الاذن</v>
      </c>
      <c r="B639" s="31" t="str">
        <f t="shared" si="211"/>
        <v>التاريخ</v>
      </c>
      <c r="C639" s="31" t="str">
        <f t="shared" si="211"/>
        <v>المزرعة</v>
      </c>
      <c r="D639" s="31" t="str">
        <f t="shared" si="211"/>
        <v>اسم العميل</v>
      </c>
      <c r="E639" s="31" t="str">
        <f t="shared" si="211"/>
        <v>عدد
السيارات</v>
      </c>
      <c r="F639" s="31" t="str">
        <f t="shared" si="211"/>
        <v>اجمالىالحمولة
 ( بالطن )</v>
      </c>
      <c r="G639" s="31" t="str">
        <f t="shared" si="211"/>
        <v>وزن السيارة
فارغ ( بالطن )</v>
      </c>
      <c r="H639" s="31" t="str">
        <f t="shared" si="211"/>
        <v>الوزن
 قائم</v>
      </c>
      <c r="I639" s="31" t="str">
        <f t="shared" si="211"/>
        <v>الوزن
 الصافى</v>
      </c>
      <c r="J639" s="31" t="str">
        <f t="shared" si="211"/>
        <v>السعر</v>
      </c>
      <c r="K639" s="31" t="str">
        <f t="shared" si="211"/>
        <v>القيمه</v>
      </c>
      <c r="L639" s="31" t="str">
        <f t="shared" si="211"/>
        <v>متوسط 
الوزن</v>
      </c>
      <c r="M639" s="31" t="str">
        <f t="shared" si="211"/>
        <v>العيوش</v>
      </c>
      <c r="N639" s="31" t="str">
        <f t="shared" si="211"/>
        <v>البيان</v>
      </c>
      <c r="O639" s="31" t="str">
        <f t="shared" si="211"/>
        <v>موز 3 - 2007 (زينه ) 
ح 1</v>
      </c>
      <c r="P639" s="31" t="str">
        <f t="shared" si="211"/>
        <v>موز 3 - 2007 (زينه ) 
ح 2</v>
      </c>
      <c r="Q639" s="31" t="str">
        <f t="shared" si="211"/>
        <v>موز 3 - 2007 (زينه ) 
ح 3</v>
      </c>
      <c r="R639" s="31" t="str">
        <f t="shared" si="211"/>
        <v>موز 3 - 2007 (زينه ) 
ح 4</v>
      </c>
      <c r="S639" s="31" t="str">
        <f t="shared" si="211"/>
        <v>موز 7 - 2008 (زينه ) 
ح 7</v>
      </c>
      <c r="T639" s="31">
        <f t="shared" si="211"/>
        <v>0</v>
      </c>
      <c r="U639" s="31" t="str">
        <f t="shared" si="211"/>
        <v>اجمالى</v>
      </c>
    </row>
    <row r="640" spans="1:21" ht="15.75">
      <c r="A640" s="1">
        <f>+A634+1</f>
        <v>2615</v>
      </c>
      <c r="B640" s="2"/>
      <c r="C640" s="3" t="s">
        <v>92</v>
      </c>
      <c r="D640" s="4"/>
      <c r="E640" s="3"/>
      <c r="F640" s="5">
        <v>1E-13</v>
      </c>
      <c r="G640" s="5">
        <v>9.9999999999999998E-13</v>
      </c>
      <c r="H640" s="5">
        <f>F640-G640</f>
        <v>-9E-13</v>
      </c>
      <c r="I640" s="5">
        <f>H640/1.2</f>
        <v>-7.5000000000000004E-13</v>
      </c>
      <c r="J640" s="5"/>
      <c r="K640" s="5">
        <f>+I640*J640/1000</f>
        <v>0</v>
      </c>
      <c r="L640" s="6"/>
      <c r="M640" s="5"/>
      <c r="N640" s="6" t="s">
        <v>20</v>
      </c>
      <c r="O640" s="6"/>
      <c r="P640" s="6"/>
      <c r="Q640" s="6"/>
      <c r="R640" s="6"/>
      <c r="S640" s="6"/>
      <c r="T640" s="6"/>
      <c r="U640" s="6">
        <f>SUM(O640:T640)</f>
        <v>0</v>
      </c>
    </row>
    <row r="641" spans="1:21" ht="15">
      <c r="N641" s="6" t="s">
        <v>21</v>
      </c>
      <c r="O641" s="6">
        <f>+O640*L640</f>
        <v>0</v>
      </c>
      <c r="P641" s="6">
        <f>+P640*L640</f>
        <v>0</v>
      </c>
      <c r="Q641" s="6">
        <f>+Q640*L640</f>
        <v>0</v>
      </c>
      <c r="R641" s="6">
        <f>+R640*L640</f>
        <v>0</v>
      </c>
      <c r="S641" s="6">
        <f>+S640*L640</f>
        <v>0</v>
      </c>
      <c r="T641" s="6">
        <f>+T640*L640</f>
        <v>0</v>
      </c>
      <c r="U641" s="6">
        <f>SUM(O641:T641)</f>
        <v>0</v>
      </c>
    </row>
    <row r="642" spans="1:21" ht="15">
      <c r="N642" s="6" t="s">
        <v>22</v>
      </c>
      <c r="O642" s="6">
        <f t="shared" ref="O642:T642" si="212">+O641/1.2</f>
        <v>0</v>
      </c>
      <c r="P642" s="6">
        <f t="shared" si="212"/>
        <v>0</v>
      </c>
      <c r="Q642" s="6">
        <f t="shared" si="212"/>
        <v>0</v>
      </c>
      <c r="R642" s="6">
        <f t="shared" si="212"/>
        <v>0</v>
      </c>
      <c r="S642" s="6">
        <f t="shared" si="212"/>
        <v>0</v>
      </c>
      <c r="T642" s="6">
        <f t="shared" si="212"/>
        <v>0</v>
      </c>
      <c r="U642" s="6">
        <f>SUM(O642:T642)</f>
        <v>0</v>
      </c>
    </row>
    <row r="643" spans="1:21" ht="15">
      <c r="N643" s="6" t="s">
        <v>23</v>
      </c>
      <c r="O643" s="6">
        <f>O642/1000*J640</f>
        <v>0</v>
      </c>
      <c r="P643" s="6">
        <f>P642/1000*J640</f>
        <v>0</v>
      </c>
      <c r="Q643" s="6">
        <f>Q642/1000*J640</f>
        <v>0</v>
      </c>
      <c r="R643" s="6">
        <f>R642/1000*J640</f>
        <v>0</v>
      </c>
      <c r="S643" s="6">
        <f>S642/1000*J640</f>
        <v>0</v>
      </c>
      <c r="T643" s="6">
        <f>T642/1000*J640</f>
        <v>0</v>
      </c>
      <c r="U643" s="6">
        <f>SUM(O643:T643)</f>
        <v>0</v>
      </c>
    </row>
    <row r="644" spans="1:21" ht="15">
      <c r="N644" s="6" t="s">
        <v>16</v>
      </c>
      <c r="O644" s="6">
        <f>+O641/H640*M640</f>
        <v>0</v>
      </c>
      <c r="P644" s="6">
        <f>+P641/H640*M640</f>
        <v>0</v>
      </c>
      <c r="Q644" s="6">
        <f>+Q641/H640*M640</f>
        <v>0</v>
      </c>
      <c r="R644" s="6">
        <f>+R641/H640*M640</f>
        <v>0</v>
      </c>
      <c r="S644" s="6">
        <f>+S641/H640*M640</f>
        <v>0</v>
      </c>
      <c r="T644" s="6">
        <f>+T641/H640*M640</f>
        <v>0</v>
      </c>
      <c r="U644" s="6">
        <f>SUM(O644:T644)</f>
        <v>0</v>
      </c>
    </row>
    <row r="645" spans="1:21">
      <c r="A645" s="31" t="str">
        <f t="shared" ref="A645:U645" si="213">A639</f>
        <v>رقم
الاذن</v>
      </c>
      <c r="B645" s="31" t="str">
        <f t="shared" si="213"/>
        <v>التاريخ</v>
      </c>
      <c r="C645" s="31" t="str">
        <f t="shared" si="213"/>
        <v>المزرعة</v>
      </c>
      <c r="D645" s="31" t="str">
        <f t="shared" si="213"/>
        <v>اسم العميل</v>
      </c>
      <c r="E645" s="31" t="str">
        <f t="shared" si="213"/>
        <v>عدد
السيارات</v>
      </c>
      <c r="F645" s="31" t="str">
        <f t="shared" si="213"/>
        <v>اجمالىالحمولة
 ( بالطن )</v>
      </c>
      <c r="G645" s="31" t="str">
        <f t="shared" si="213"/>
        <v>وزن السيارة
فارغ ( بالطن )</v>
      </c>
      <c r="H645" s="31" t="str">
        <f t="shared" si="213"/>
        <v>الوزن
 قائم</v>
      </c>
      <c r="I645" s="31" t="str">
        <f t="shared" si="213"/>
        <v>الوزن
 الصافى</v>
      </c>
      <c r="J645" s="31" t="str">
        <f t="shared" si="213"/>
        <v>السعر</v>
      </c>
      <c r="K645" s="31" t="str">
        <f t="shared" si="213"/>
        <v>القيمه</v>
      </c>
      <c r="L645" s="31" t="str">
        <f t="shared" si="213"/>
        <v>متوسط 
الوزن</v>
      </c>
      <c r="M645" s="31" t="str">
        <f t="shared" si="213"/>
        <v>العيوش</v>
      </c>
      <c r="N645" s="31" t="str">
        <f t="shared" si="213"/>
        <v>البيان</v>
      </c>
      <c r="O645" s="31" t="str">
        <f t="shared" si="213"/>
        <v>موز 3 - 2007 (زينه ) 
ح 1</v>
      </c>
      <c r="P645" s="31" t="str">
        <f t="shared" si="213"/>
        <v>موز 3 - 2007 (زينه ) 
ح 2</v>
      </c>
      <c r="Q645" s="31" t="str">
        <f t="shared" si="213"/>
        <v>موز 3 - 2007 (زينه ) 
ح 3</v>
      </c>
      <c r="R645" s="31" t="str">
        <f t="shared" si="213"/>
        <v>موز 3 - 2007 (زينه ) 
ح 4</v>
      </c>
      <c r="S645" s="31" t="str">
        <f t="shared" si="213"/>
        <v>موز 7 - 2008 (زينه ) 
ح 7</v>
      </c>
      <c r="T645" s="31">
        <f t="shared" si="213"/>
        <v>0</v>
      </c>
      <c r="U645" s="31" t="str">
        <f t="shared" si="213"/>
        <v>اجمالى</v>
      </c>
    </row>
    <row r="646" spans="1:21" ht="15.75">
      <c r="A646" s="1">
        <f>+A640+1</f>
        <v>2616</v>
      </c>
      <c r="B646" s="2"/>
      <c r="C646" s="3" t="s">
        <v>92</v>
      </c>
      <c r="D646" s="4"/>
      <c r="E646" s="3"/>
      <c r="F646" s="5">
        <v>1E-13</v>
      </c>
      <c r="G646" s="5">
        <v>9.9999999999999998E-13</v>
      </c>
      <c r="H646" s="5">
        <f>F646-G646</f>
        <v>-9E-13</v>
      </c>
      <c r="I646" s="5">
        <f>H646/1.2</f>
        <v>-7.5000000000000004E-13</v>
      </c>
      <c r="J646" s="5"/>
      <c r="K646" s="5">
        <f>+I646*J646/1000</f>
        <v>0</v>
      </c>
      <c r="L646" s="6"/>
      <c r="M646" s="5"/>
      <c r="N646" s="6" t="s">
        <v>20</v>
      </c>
      <c r="O646" s="6"/>
      <c r="P646" s="6"/>
      <c r="Q646" s="6"/>
      <c r="R646" s="6"/>
      <c r="S646" s="6"/>
      <c r="T646" s="6"/>
      <c r="U646" s="6">
        <f>SUM(O646:T646)</f>
        <v>0</v>
      </c>
    </row>
    <row r="647" spans="1:21" ht="15">
      <c r="N647" s="6" t="s">
        <v>21</v>
      </c>
      <c r="O647" s="6">
        <f>+O646*L646</f>
        <v>0</v>
      </c>
      <c r="P647" s="6">
        <f>+P646*L646</f>
        <v>0</v>
      </c>
      <c r="Q647" s="6">
        <f>+Q646*L646</f>
        <v>0</v>
      </c>
      <c r="R647" s="6">
        <f>+R646*L646</f>
        <v>0</v>
      </c>
      <c r="S647" s="6">
        <f>+S646*L646</f>
        <v>0</v>
      </c>
      <c r="T647" s="6">
        <f>+T646*L646</f>
        <v>0</v>
      </c>
      <c r="U647" s="6">
        <f>SUM(O647:T647)</f>
        <v>0</v>
      </c>
    </row>
    <row r="648" spans="1:21" ht="15">
      <c r="N648" s="6" t="s">
        <v>22</v>
      </c>
      <c r="O648" s="6">
        <f t="shared" ref="O648:T648" si="214">+O647/1.2</f>
        <v>0</v>
      </c>
      <c r="P648" s="6">
        <f t="shared" si="214"/>
        <v>0</v>
      </c>
      <c r="Q648" s="6">
        <f t="shared" si="214"/>
        <v>0</v>
      </c>
      <c r="R648" s="6">
        <f t="shared" si="214"/>
        <v>0</v>
      </c>
      <c r="S648" s="6">
        <f t="shared" si="214"/>
        <v>0</v>
      </c>
      <c r="T648" s="6">
        <f t="shared" si="214"/>
        <v>0</v>
      </c>
      <c r="U648" s="6">
        <f>SUM(O648:T648)</f>
        <v>0</v>
      </c>
    </row>
    <row r="649" spans="1:21" ht="15">
      <c r="N649" s="6" t="s">
        <v>23</v>
      </c>
      <c r="O649" s="6">
        <f>O648/1000*J646</f>
        <v>0</v>
      </c>
      <c r="P649" s="6">
        <f>P648/1000*J646</f>
        <v>0</v>
      </c>
      <c r="Q649" s="6">
        <f>Q648/1000*J646</f>
        <v>0</v>
      </c>
      <c r="R649" s="6">
        <f>R648/1000*J646</f>
        <v>0</v>
      </c>
      <c r="S649" s="6">
        <f>S648/1000*J646</f>
        <v>0</v>
      </c>
      <c r="T649" s="6">
        <f>T648/1000*J646</f>
        <v>0</v>
      </c>
      <c r="U649" s="6">
        <f>SUM(O649:T649)</f>
        <v>0</v>
      </c>
    </row>
    <row r="650" spans="1:21" ht="15">
      <c r="N650" s="6" t="s">
        <v>16</v>
      </c>
      <c r="O650" s="6">
        <f>+O647/H646*M646</f>
        <v>0</v>
      </c>
      <c r="P650" s="6">
        <f>+P647/H646*M646</f>
        <v>0</v>
      </c>
      <c r="Q650" s="6">
        <f>+Q647/H646*M646</f>
        <v>0</v>
      </c>
      <c r="R650" s="6">
        <f>+R647/H646*M646</f>
        <v>0</v>
      </c>
      <c r="S650" s="6">
        <f>+S647/H646*M646</f>
        <v>0</v>
      </c>
      <c r="T650" s="6">
        <f>+T647/H646*M646</f>
        <v>0</v>
      </c>
      <c r="U650" s="6">
        <f>SUM(O650:T650)</f>
        <v>0</v>
      </c>
    </row>
    <row r="651" spans="1:21">
      <c r="A651" s="31" t="str">
        <f t="shared" ref="A651:U651" si="215">A645</f>
        <v>رقم
الاذن</v>
      </c>
      <c r="B651" s="31" t="str">
        <f t="shared" si="215"/>
        <v>التاريخ</v>
      </c>
      <c r="C651" s="31" t="str">
        <f t="shared" si="215"/>
        <v>المزرعة</v>
      </c>
      <c r="D651" s="31" t="str">
        <f t="shared" si="215"/>
        <v>اسم العميل</v>
      </c>
      <c r="E651" s="31" t="str">
        <f t="shared" si="215"/>
        <v>عدد
السيارات</v>
      </c>
      <c r="F651" s="31" t="str">
        <f t="shared" si="215"/>
        <v>اجمالىالحمولة
 ( بالطن )</v>
      </c>
      <c r="G651" s="31" t="str">
        <f t="shared" si="215"/>
        <v>وزن السيارة
فارغ ( بالطن )</v>
      </c>
      <c r="H651" s="31" t="str">
        <f t="shared" si="215"/>
        <v>الوزن
 قائم</v>
      </c>
      <c r="I651" s="31" t="str">
        <f t="shared" si="215"/>
        <v>الوزن
 الصافى</v>
      </c>
      <c r="J651" s="31" t="str">
        <f t="shared" si="215"/>
        <v>السعر</v>
      </c>
      <c r="K651" s="31" t="str">
        <f t="shared" si="215"/>
        <v>القيمه</v>
      </c>
      <c r="L651" s="31" t="str">
        <f t="shared" si="215"/>
        <v>متوسط 
الوزن</v>
      </c>
      <c r="M651" s="31" t="str">
        <f t="shared" si="215"/>
        <v>العيوش</v>
      </c>
      <c r="N651" s="31" t="str">
        <f t="shared" si="215"/>
        <v>البيان</v>
      </c>
      <c r="O651" s="31" t="str">
        <f t="shared" si="215"/>
        <v>موز 3 - 2007 (زينه ) 
ح 1</v>
      </c>
      <c r="P651" s="31" t="str">
        <f t="shared" si="215"/>
        <v>موز 3 - 2007 (زينه ) 
ح 2</v>
      </c>
      <c r="Q651" s="31" t="str">
        <f t="shared" si="215"/>
        <v>موز 3 - 2007 (زينه ) 
ح 3</v>
      </c>
      <c r="R651" s="31" t="str">
        <f t="shared" si="215"/>
        <v>موز 3 - 2007 (زينه ) 
ح 4</v>
      </c>
      <c r="S651" s="31" t="str">
        <f t="shared" si="215"/>
        <v>موز 7 - 2008 (زينه ) 
ح 7</v>
      </c>
      <c r="T651" s="31">
        <f t="shared" si="215"/>
        <v>0</v>
      </c>
      <c r="U651" s="31" t="str">
        <f t="shared" si="215"/>
        <v>اجمالى</v>
      </c>
    </row>
    <row r="652" spans="1:21" ht="15.75">
      <c r="A652" s="1">
        <f>+A646+1</f>
        <v>2617</v>
      </c>
      <c r="B652" s="2"/>
      <c r="C652" s="3" t="s">
        <v>92</v>
      </c>
      <c r="D652" s="4"/>
      <c r="E652" s="3"/>
      <c r="F652" s="5">
        <v>1E-13</v>
      </c>
      <c r="G652" s="5">
        <v>9.9999999999999998E-13</v>
      </c>
      <c r="H652" s="5">
        <f>F652-G652</f>
        <v>-9E-13</v>
      </c>
      <c r="I652" s="5">
        <f>H652/1.2</f>
        <v>-7.5000000000000004E-13</v>
      </c>
      <c r="J652" s="5"/>
      <c r="K652" s="5">
        <f>+I652*J652/1000</f>
        <v>0</v>
      </c>
      <c r="L652" s="6"/>
      <c r="M652" s="5"/>
      <c r="N652" s="6" t="s">
        <v>20</v>
      </c>
      <c r="O652" s="6"/>
      <c r="P652" s="6"/>
      <c r="Q652" s="6"/>
      <c r="R652" s="6"/>
      <c r="S652" s="6"/>
      <c r="T652" s="6"/>
      <c r="U652" s="6">
        <f>SUM(O652:T652)</f>
        <v>0</v>
      </c>
    </row>
    <row r="653" spans="1:21" ht="15">
      <c r="N653" s="6" t="s">
        <v>21</v>
      </c>
      <c r="O653" s="6">
        <f>+O652*L652</f>
        <v>0</v>
      </c>
      <c r="P653" s="6">
        <f>+P652*L652</f>
        <v>0</v>
      </c>
      <c r="Q653" s="6">
        <f>+Q652*L652</f>
        <v>0</v>
      </c>
      <c r="R653" s="6">
        <f>+R652*L652</f>
        <v>0</v>
      </c>
      <c r="S653" s="6">
        <f>+S652*L652</f>
        <v>0</v>
      </c>
      <c r="T653" s="6">
        <f>+T652*L652</f>
        <v>0</v>
      </c>
      <c r="U653" s="6">
        <f>SUM(O653:T653)</f>
        <v>0</v>
      </c>
    </row>
    <row r="654" spans="1:21" ht="15">
      <c r="N654" s="6" t="s">
        <v>22</v>
      </c>
      <c r="O654" s="6">
        <f t="shared" ref="O654:T654" si="216">+O653/1.2</f>
        <v>0</v>
      </c>
      <c r="P654" s="6">
        <f t="shared" si="216"/>
        <v>0</v>
      </c>
      <c r="Q654" s="6">
        <f t="shared" si="216"/>
        <v>0</v>
      </c>
      <c r="R654" s="6">
        <f t="shared" si="216"/>
        <v>0</v>
      </c>
      <c r="S654" s="6">
        <f t="shared" si="216"/>
        <v>0</v>
      </c>
      <c r="T654" s="6">
        <f t="shared" si="216"/>
        <v>0</v>
      </c>
      <c r="U654" s="6">
        <f>SUM(O654:T654)</f>
        <v>0</v>
      </c>
    </row>
    <row r="655" spans="1:21" ht="15">
      <c r="N655" s="6" t="s">
        <v>23</v>
      </c>
      <c r="O655" s="6">
        <f>O654/1000*J652</f>
        <v>0</v>
      </c>
      <c r="P655" s="6">
        <f>P654/1000*J652</f>
        <v>0</v>
      </c>
      <c r="Q655" s="6">
        <f>Q654/1000*J652</f>
        <v>0</v>
      </c>
      <c r="R655" s="6">
        <f>R654/1000*J652</f>
        <v>0</v>
      </c>
      <c r="S655" s="6">
        <f>S654/1000*J652</f>
        <v>0</v>
      </c>
      <c r="T655" s="6">
        <f>T654/1000*J652</f>
        <v>0</v>
      </c>
      <c r="U655" s="6">
        <f>SUM(O655:T655)</f>
        <v>0</v>
      </c>
    </row>
    <row r="656" spans="1:21" ht="15">
      <c r="N656" s="6" t="s">
        <v>16</v>
      </c>
      <c r="O656" s="6">
        <f>+O653/H652*M652</f>
        <v>0</v>
      </c>
      <c r="P656" s="6">
        <f>+P653/H652*M652</f>
        <v>0</v>
      </c>
      <c r="Q656" s="6">
        <f>+Q653/H652*M652</f>
        <v>0</v>
      </c>
      <c r="R656" s="6">
        <f>+R653/H652*M652</f>
        <v>0</v>
      </c>
      <c r="S656" s="6">
        <f>+S653/H652*M652</f>
        <v>0</v>
      </c>
      <c r="T656" s="6">
        <f>+T653/H652*M652</f>
        <v>0</v>
      </c>
      <c r="U656" s="6">
        <f>SUM(O656:T656)</f>
        <v>0</v>
      </c>
    </row>
    <row r="657" spans="1:21">
      <c r="A657" s="31" t="str">
        <f t="shared" ref="A657:U657" si="217">A651</f>
        <v>رقم
الاذن</v>
      </c>
      <c r="B657" s="31" t="str">
        <f t="shared" si="217"/>
        <v>التاريخ</v>
      </c>
      <c r="C657" s="31" t="str">
        <f t="shared" si="217"/>
        <v>المزرعة</v>
      </c>
      <c r="D657" s="31" t="str">
        <f t="shared" si="217"/>
        <v>اسم العميل</v>
      </c>
      <c r="E657" s="31" t="str">
        <f t="shared" si="217"/>
        <v>عدد
السيارات</v>
      </c>
      <c r="F657" s="31" t="str">
        <f t="shared" si="217"/>
        <v>اجمالىالحمولة
 ( بالطن )</v>
      </c>
      <c r="G657" s="31" t="str">
        <f t="shared" si="217"/>
        <v>وزن السيارة
فارغ ( بالطن )</v>
      </c>
      <c r="H657" s="31" t="str">
        <f t="shared" si="217"/>
        <v>الوزن
 قائم</v>
      </c>
      <c r="I657" s="31" t="str">
        <f t="shared" si="217"/>
        <v>الوزن
 الصافى</v>
      </c>
      <c r="J657" s="31" t="str">
        <f t="shared" si="217"/>
        <v>السعر</v>
      </c>
      <c r="K657" s="31" t="str">
        <f t="shared" si="217"/>
        <v>القيمه</v>
      </c>
      <c r="L657" s="31" t="str">
        <f t="shared" si="217"/>
        <v>متوسط 
الوزن</v>
      </c>
      <c r="M657" s="31" t="str">
        <f t="shared" si="217"/>
        <v>العيوش</v>
      </c>
      <c r="N657" s="31" t="str">
        <f t="shared" si="217"/>
        <v>البيان</v>
      </c>
      <c r="O657" s="31" t="str">
        <f t="shared" si="217"/>
        <v>موز 3 - 2007 (زينه ) 
ح 1</v>
      </c>
      <c r="P657" s="31" t="str">
        <f t="shared" si="217"/>
        <v>موز 3 - 2007 (زينه ) 
ح 2</v>
      </c>
      <c r="Q657" s="31" t="str">
        <f t="shared" si="217"/>
        <v>موز 3 - 2007 (زينه ) 
ح 3</v>
      </c>
      <c r="R657" s="31" t="str">
        <f t="shared" si="217"/>
        <v>موز 3 - 2007 (زينه ) 
ح 4</v>
      </c>
      <c r="S657" s="31" t="str">
        <f t="shared" si="217"/>
        <v>موز 7 - 2008 (زينه ) 
ح 7</v>
      </c>
      <c r="T657" s="31">
        <f t="shared" si="217"/>
        <v>0</v>
      </c>
      <c r="U657" s="31" t="str">
        <f t="shared" si="217"/>
        <v>اجمالى</v>
      </c>
    </row>
    <row r="658" spans="1:21" ht="15.75">
      <c r="A658" s="1">
        <f>+A652+1</f>
        <v>2618</v>
      </c>
      <c r="B658" s="2"/>
      <c r="C658" s="3" t="s">
        <v>92</v>
      </c>
      <c r="D658" s="4"/>
      <c r="E658" s="3"/>
      <c r="F658" s="5">
        <v>1E-13</v>
      </c>
      <c r="G658" s="5">
        <v>9.9999999999999998E-13</v>
      </c>
      <c r="H658" s="5">
        <f>F658-G658</f>
        <v>-9E-13</v>
      </c>
      <c r="I658" s="5">
        <f>H658/1.2</f>
        <v>-7.5000000000000004E-13</v>
      </c>
      <c r="J658" s="5"/>
      <c r="K658" s="5">
        <f>+I658*J658/1000</f>
        <v>0</v>
      </c>
      <c r="L658" s="6"/>
      <c r="M658" s="5"/>
      <c r="N658" s="6" t="s">
        <v>20</v>
      </c>
      <c r="O658" s="6"/>
      <c r="P658" s="6"/>
      <c r="Q658" s="6"/>
      <c r="R658" s="6"/>
      <c r="S658" s="6"/>
      <c r="T658" s="6"/>
      <c r="U658" s="6">
        <f>SUM(O658:T658)</f>
        <v>0</v>
      </c>
    </row>
    <row r="659" spans="1:21" ht="15">
      <c r="N659" s="6" t="s">
        <v>21</v>
      </c>
      <c r="O659" s="6">
        <f>+O658*L658</f>
        <v>0</v>
      </c>
      <c r="P659" s="6">
        <f>+P658*L658</f>
        <v>0</v>
      </c>
      <c r="Q659" s="6">
        <f>+Q658*L658</f>
        <v>0</v>
      </c>
      <c r="R659" s="6">
        <f>+R658*L658</f>
        <v>0</v>
      </c>
      <c r="S659" s="6">
        <f>+S658*L658</f>
        <v>0</v>
      </c>
      <c r="T659" s="6">
        <f>+T658*L658</f>
        <v>0</v>
      </c>
      <c r="U659" s="6">
        <f>SUM(O659:T659)</f>
        <v>0</v>
      </c>
    </row>
    <row r="660" spans="1:21" ht="15">
      <c r="N660" s="6" t="s">
        <v>22</v>
      </c>
      <c r="O660" s="6">
        <f t="shared" ref="O660:T660" si="218">+O659/1.2</f>
        <v>0</v>
      </c>
      <c r="P660" s="6">
        <f t="shared" si="218"/>
        <v>0</v>
      </c>
      <c r="Q660" s="6">
        <f t="shared" si="218"/>
        <v>0</v>
      </c>
      <c r="R660" s="6">
        <f t="shared" si="218"/>
        <v>0</v>
      </c>
      <c r="S660" s="6">
        <f t="shared" si="218"/>
        <v>0</v>
      </c>
      <c r="T660" s="6">
        <f t="shared" si="218"/>
        <v>0</v>
      </c>
      <c r="U660" s="6">
        <f>SUM(O660:T660)</f>
        <v>0</v>
      </c>
    </row>
    <row r="661" spans="1:21" ht="15">
      <c r="N661" s="6" t="s">
        <v>23</v>
      </c>
      <c r="O661" s="6">
        <f>O660/1000*J658</f>
        <v>0</v>
      </c>
      <c r="P661" s="6">
        <f>P660/1000*J658</f>
        <v>0</v>
      </c>
      <c r="Q661" s="6">
        <f>Q660/1000*J658</f>
        <v>0</v>
      </c>
      <c r="R661" s="6">
        <f>R660/1000*J658</f>
        <v>0</v>
      </c>
      <c r="S661" s="6">
        <f>S660/1000*J658</f>
        <v>0</v>
      </c>
      <c r="T661" s="6">
        <f>T660/1000*J658</f>
        <v>0</v>
      </c>
      <c r="U661" s="6">
        <f>SUM(O661:T661)</f>
        <v>0</v>
      </c>
    </row>
    <row r="662" spans="1:21" ht="15">
      <c r="N662" s="6" t="s">
        <v>16</v>
      </c>
      <c r="O662" s="6">
        <f>+O659/H658*M658</f>
        <v>0</v>
      </c>
      <c r="P662" s="6">
        <f>+P659/H658*M658</f>
        <v>0</v>
      </c>
      <c r="Q662" s="6">
        <f>+Q659/H658*M658</f>
        <v>0</v>
      </c>
      <c r="R662" s="6">
        <f>+R659/H658*M658</f>
        <v>0</v>
      </c>
      <c r="S662" s="6">
        <f>+S659/H658*M658</f>
        <v>0</v>
      </c>
      <c r="T662" s="6">
        <f>+T659/H658*M658</f>
        <v>0</v>
      </c>
      <c r="U662" s="6">
        <f>SUM(O662:T662)</f>
        <v>0</v>
      </c>
    </row>
    <row r="663" spans="1:21">
      <c r="A663" s="31" t="str">
        <f t="shared" ref="A663:U663" si="219">A657</f>
        <v>رقم
الاذن</v>
      </c>
      <c r="B663" s="31" t="str">
        <f t="shared" si="219"/>
        <v>التاريخ</v>
      </c>
      <c r="C663" s="31" t="str">
        <f t="shared" si="219"/>
        <v>المزرعة</v>
      </c>
      <c r="D663" s="31" t="str">
        <f t="shared" si="219"/>
        <v>اسم العميل</v>
      </c>
      <c r="E663" s="31" t="str">
        <f t="shared" si="219"/>
        <v>عدد
السيارات</v>
      </c>
      <c r="F663" s="31" t="str">
        <f t="shared" si="219"/>
        <v>اجمالىالحمولة
 ( بالطن )</v>
      </c>
      <c r="G663" s="31" t="str">
        <f t="shared" si="219"/>
        <v>وزن السيارة
فارغ ( بالطن )</v>
      </c>
      <c r="H663" s="31" t="str">
        <f t="shared" si="219"/>
        <v>الوزن
 قائم</v>
      </c>
      <c r="I663" s="31" t="str">
        <f t="shared" si="219"/>
        <v>الوزن
 الصافى</v>
      </c>
      <c r="J663" s="31" t="str">
        <f t="shared" si="219"/>
        <v>السعر</v>
      </c>
      <c r="K663" s="31" t="str">
        <f t="shared" si="219"/>
        <v>القيمه</v>
      </c>
      <c r="L663" s="31" t="str">
        <f t="shared" si="219"/>
        <v>متوسط 
الوزن</v>
      </c>
      <c r="M663" s="31" t="str">
        <f t="shared" si="219"/>
        <v>العيوش</v>
      </c>
      <c r="N663" s="31" t="str">
        <f t="shared" si="219"/>
        <v>البيان</v>
      </c>
      <c r="O663" s="31" t="str">
        <f t="shared" si="219"/>
        <v>موز 3 - 2007 (زينه ) 
ح 1</v>
      </c>
      <c r="P663" s="31" t="str">
        <f t="shared" si="219"/>
        <v>موز 3 - 2007 (زينه ) 
ح 2</v>
      </c>
      <c r="Q663" s="31" t="str">
        <f t="shared" si="219"/>
        <v>موز 3 - 2007 (زينه ) 
ح 3</v>
      </c>
      <c r="R663" s="31" t="str">
        <f t="shared" si="219"/>
        <v>موز 3 - 2007 (زينه ) 
ح 4</v>
      </c>
      <c r="S663" s="31" t="str">
        <f t="shared" si="219"/>
        <v>موز 7 - 2008 (زينه ) 
ح 7</v>
      </c>
      <c r="T663" s="31">
        <f t="shared" si="219"/>
        <v>0</v>
      </c>
      <c r="U663" s="31" t="str">
        <f t="shared" si="219"/>
        <v>اجمالى</v>
      </c>
    </row>
    <row r="664" spans="1:21" ht="15.75">
      <c r="A664" s="1">
        <f>+A658+1</f>
        <v>2619</v>
      </c>
      <c r="B664" s="2"/>
      <c r="C664" s="3" t="s">
        <v>92</v>
      </c>
      <c r="D664" s="4"/>
      <c r="E664" s="3"/>
      <c r="F664" s="5">
        <v>1E-13</v>
      </c>
      <c r="G664" s="5">
        <v>9.9999999999999998E-13</v>
      </c>
      <c r="H664" s="5">
        <f>F664-G664</f>
        <v>-9E-13</v>
      </c>
      <c r="I664" s="5">
        <f>H664/1.2</f>
        <v>-7.5000000000000004E-13</v>
      </c>
      <c r="J664" s="5"/>
      <c r="K664" s="5">
        <f>+I664*J664/1000</f>
        <v>0</v>
      </c>
      <c r="L664" s="6"/>
      <c r="M664" s="5"/>
      <c r="N664" s="6" t="s">
        <v>20</v>
      </c>
      <c r="O664" s="6"/>
      <c r="P664" s="6"/>
      <c r="Q664" s="6"/>
      <c r="R664" s="6"/>
      <c r="S664" s="6"/>
      <c r="T664" s="6"/>
      <c r="U664" s="6">
        <f>SUM(O664:T664)</f>
        <v>0</v>
      </c>
    </row>
    <row r="665" spans="1:21" ht="15">
      <c r="N665" s="6" t="s">
        <v>21</v>
      </c>
      <c r="O665" s="6">
        <f>+O664*L664</f>
        <v>0</v>
      </c>
      <c r="P665" s="6">
        <f>+P664*L664</f>
        <v>0</v>
      </c>
      <c r="Q665" s="6">
        <f>+Q664*L664</f>
        <v>0</v>
      </c>
      <c r="R665" s="6">
        <f>+R664*L664</f>
        <v>0</v>
      </c>
      <c r="S665" s="6">
        <f>+S664*L664</f>
        <v>0</v>
      </c>
      <c r="T665" s="6">
        <f>+T664*L664</f>
        <v>0</v>
      </c>
      <c r="U665" s="6">
        <f>SUM(O665:T665)</f>
        <v>0</v>
      </c>
    </row>
    <row r="666" spans="1:21" ht="15">
      <c r="N666" s="6" t="s">
        <v>22</v>
      </c>
      <c r="O666" s="6">
        <f t="shared" ref="O666:T666" si="220">+O665/1.2</f>
        <v>0</v>
      </c>
      <c r="P666" s="6">
        <f t="shared" si="220"/>
        <v>0</v>
      </c>
      <c r="Q666" s="6">
        <f t="shared" si="220"/>
        <v>0</v>
      </c>
      <c r="R666" s="6">
        <f t="shared" si="220"/>
        <v>0</v>
      </c>
      <c r="S666" s="6">
        <f t="shared" si="220"/>
        <v>0</v>
      </c>
      <c r="T666" s="6">
        <f t="shared" si="220"/>
        <v>0</v>
      </c>
      <c r="U666" s="6">
        <f>SUM(O666:T666)</f>
        <v>0</v>
      </c>
    </row>
    <row r="667" spans="1:21" ht="15">
      <c r="N667" s="6" t="s">
        <v>23</v>
      </c>
      <c r="O667" s="6">
        <f>O666/1000*J664</f>
        <v>0</v>
      </c>
      <c r="P667" s="6">
        <f>P666/1000*J664</f>
        <v>0</v>
      </c>
      <c r="Q667" s="6">
        <f>Q666/1000*J664</f>
        <v>0</v>
      </c>
      <c r="R667" s="6">
        <f>R666/1000*J664</f>
        <v>0</v>
      </c>
      <c r="S667" s="6">
        <f>S666/1000*J664</f>
        <v>0</v>
      </c>
      <c r="T667" s="6">
        <f>T666/1000*J664</f>
        <v>0</v>
      </c>
      <c r="U667" s="6">
        <f>SUM(O667:T667)</f>
        <v>0</v>
      </c>
    </row>
    <row r="668" spans="1:21" ht="15">
      <c r="N668" s="6" t="s">
        <v>16</v>
      </c>
      <c r="O668" s="6">
        <f>+O665/H664*M664</f>
        <v>0</v>
      </c>
      <c r="P668" s="6">
        <f>+P665/H664*M664</f>
        <v>0</v>
      </c>
      <c r="Q668" s="6">
        <f>+Q665/H664*M664</f>
        <v>0</v>
      </c>
      <c r="R668" s="6">
        <f>+R665/H664*M664</f>
        <v>0</v>
      </c>
      <c r="S668" s="6">
        <f>+S665/H664*M664</f>
        <v>0</v>
      </c>
      <c r="T668" s="6">
        <f>+T665/H664*M664</f>
        <v>0</v>
      </c>
      <c r="U668" s="6">
        <f>SUM(O668:T668)</f>
        <v>0</v>
      </c>
    </row>
    <row r="669" spans="1:21">
      <c r="A669" s="31" t="str">
        <f t="shared" ref="A669:U669" si="221">A663</f>
        <v>رقم
الاذن</v>
      </c>
      <c r="B669" s="31" t="str">
        <f t="shared" si="221"/>
        <v>التاريخ</v>
      </c>
      <c r="C669" s="31" t="str">
        <f t="shared" si="221"/>
        <v>المزرعة</v>
      </c>
      <c r="D669" s="31" t="str">
        <f t="shared" si="221"/>
        <v>اسم العميل</v>
      </c>
      <c r="E669" s="31" t="str">
        <f t="shared" si="221"/>
        <v>عدد
السيارات</v>
      </c>
      <c r="F669" s="31" t="str">
        <f t="shared" si="221"/>
        <v>اجمالىالحمولة
 ( بالطن )</v>
      </c>
      <c r="G669" s="31" t="str">
        <f t="shared" si="221"/>
        <v>وزن السيارة
فارغ ( بالطن )</v>
      </c>
      <c r="H669" s="31" t="str">
        <f t="shared" si="221"/>
        <v>الوزن
 قائم</v>
      </c>
      <c r="I669" s="31" t="str">
        <f t="shared" si="221"/>
        <v>الوزن
 الصافى</v>
      </c>
      <c r="J669" s="31" t="str">
        <f t="shared" si="221"/>
        <v>السعر</v>
      </c>
      <c r="K669" s="31" t="str">
        <f t="shared" si="221"/>
        <v>القيمه</v>
      </c>
      <c r="L669" s="31" t="str">
        <f t="shared" si="221"/>
        <v>متوسط 
الوزن</v>
      </c>
      <c r="M669" s="31" t="str">
        <f t="shared" si="221"/>
        <v>العيوش</v>
      </c>
      <c r="N669" s="31" t="str">
        <f t="shared" si="221"/>
        <v>البيان</v>
      </c>
      <c r="O669" s="31" t="str">
        <f t="shared" si="221"/>
        <v>موز 3 - 2007 (زينه ) 
ح 1</v>
      </c>
      <c r="P669" s="31" t="str">
        <f t="shared" si="221"/>
        <v>موز 3 - 2007 (زينه ) 
ح 2</v>
      </c>
      <c r="Q669" s="31" t="str">
        <f t="shared" si="221"/>
        <v>موز 3 - 2007 (زينه ) 
ح 3</v>
      </c>
      <c r="R669" s="31" t="str">
        <f t="shared" si="221"/>
        <v>موز 3 - 2007 (زينه ) 
ح 4</v>
      </c>
      <c r="S669" s="31" t="str">
        <f t="shared" si="221"/>
        <v>موز 7 - 2008 (زينه ) 
ح 7</v>
      </c>
      <c r="T669" s="31">
        <f t="shared" si="221"/>
        <v>0</v>
      </c>
      <c r="U669" s="31" t="str">
        <f t="shared" si="221"/>
        <v>اجمالى</v>
      </c>
    </row>
    <row r="670" spans="1:21" ht="15.75">
      <c r="A670" s="1">
        <f>+A664+1</f>
        <v>2620</v>
      </c>
      <c r="B670" s="2"/>
      <c r="C670" s="3" t="s">
        <v>92</v>
      </c>
      <c r="D670" s="4"/>
      <c r="E670" s="3"/>
      <c r="F670" s="5">
        <v>1E-13</v>
      </c>
      <c r="G670" s="5">
        <v>9.9999999999999998E-13</v>
      </c>
      <c r="H670" s="5">
        <f>F670-G670</f>
        <v>-9E-13</v>
      </c>
      <c r="I670" s="5">
        <f>H670/1.2</f>
        <v>-7.5000000000000004E-13</v>
      </c>
      <c r="J670" s="5"/>
      <c r="K670" s="5">
        <f>+I670*J670/1000</f>
        <v>0</v>
      </c>
      <c r="L670" s="6"/>
      <c r="M670" s="5"/>
      <c r="N670" s="6" t="s">
        <v>20</v>
      </c>
      <c r="O670" s="6"/>
      <c r="P670" s="6"/>
      <c r="Q670" s="6"/>
      <c r="R670" s="6"/>
      <c r="S670" s="6"/>
      <c r="T670" s="6"/>
      <c r="U670" s="6">
        <f>SUM(O670:T670)</f>
        <v>0</v>
      </c>
    </row>
    <row r="671" spans="1:21" ht="15">
      <c r="N671" s="6" t="s">
        <v>21</v>
      </c>
      <c r="O671" s="6">
        <f>+O670*L670</f>
        <v>0</v>
      </c>
      <c r="P671" s="6">
        <f>+P670*L670</f>
        <v>0</v>
      </c>
      <c r="Q671" s="6">
        <f>+Q670*L670</f>
        <v>0</v>
      </c>
      <c r="R671" s="6">
        <f>+R670*L670</f>
        <v>0</v>
      </c>
      <c r="S671" s="6">
        <f>+S670*L670</f>
        <v>0</v>
      </c>
      <c r="T671" s="6">
        <f>+T670*L670</f>
        <v>0</v>
      </c>
      <c r="U671" s="6">
        <f>SUM(O671:T671)</f>
        <v>0</v>
      </c>
    </row>
    <row r="672" spans="1:21" ht="15">
      <c r="N672" s="6" t="s">
        <v>22</v>
      </c>
      <c r="O672" s="6">
        <f t="shared" ref="O672:T672" si="222">+O671/1.2</f>
        <v>0</v>
      </c>
      <c r="P672" s="6">
        <f t="shared" si="222"/>
        <v>0</v>
      </c>
      <c r="Q672" s="6">
        <f t="shared" si="222"/>
        <v>0</v>
      </c>
      <c r="R672" s="6">
        <f t="shared" si="222"/>
        <v>0</v>
      </c>
      <c r="S672" s="6">
        <f t="shared" si="222"/>
        <v>0</v>
      </c>
      <c r="T672" s="6">
        <f t="shared" si="222"/>
        <v>0</v>
      </c>
      <c r="U672" s="6">
        <f>SUM(O672:T672)</f>
        <v>0</v>
      </c>
    </row>
    <row r="673" spans="1:21" ht="15">
      <c r="N673" s="6" t="s">
        <v>23</v>
      </c>
      <c r="O673" s="6">
        <f>O672/1000*J670</f>
        <v>0</v>
      </c>
      <c r="P673" s="6">
        <f>P672/1000*J670</f>
        <v>0</v>
      </c>
      <c r="Q673" s="6">
        <f>Q672/1000*J670</f>
        <v>0</v>
      </c>
      <c r="R673" s="6">
        <f>R672/1000*J670</f>
        <v>0</v>
      </c>
      <c r="S673" s="6">
        <f>S672/1000*J670</f>
        <v>0</v>
      </c>
      <c r="T673" s="6">
        <f>T672/1000*J670</f>
        <v>0</v>
      </c>
      <c r="U673" s="6">
        <f>SUM(O673:T673)</f>
        <v>0</v>
      </c>
    </row>
    <row r="674" spans="1:21" ht="15">
      <c r="N674" s="6" t="s">
        <v>16</v>
      </c>
      <c r="O674" s="6">
        <f>+O671/H670*M670</f>
        <v>0</v>
      </c>
      <c r="P674" s="6">
        <f>+P671/H670*M670</f>
        <v>0</v>
      </c>
      <c r="Q674" s="6">
        <f>+Q671/H670*M670</f>
        <v>0</v>
      </c>
      <c r="R674" s="6">
        <f>+R671/H670*M670</f>
        <v>0</v>
      </c>
      <c r="S674" s="6">
        <f>+S671/H670*M670</f>
        <v>0</v>
      </c>
      <c r="T674" s="6">
        <f>+T671/H670*M670</f>
        <v>0</v>
      </c>
      <c r="U674" s="6">
        <f>SUM(O674:T674)</f>
        <v>0</v>
      </c>
    </row>
    <row r="675" spans="1:21">
      <c r="A675" s="31" t="str">
        <f t="shared" ref="A675:U675" si="223">A669</f>
        <v>رقم
الاذن</v>
      </c>
      <c r="B675" s="31" t="str">
        <f t="shared" si="223"/>
        <v>التاريخ</v>
      </c>
      <c r="C675" s="31" t="str">
        <f t="shared" si="223"/>
        <v>المزرعة</v>
      </c>
      <c r="D675" s="31" t="str">
        <f t="shared" si="223"/>
        <v>اسم العميل</v>
      </c>
      <c r="E675" s="31" t="str">
        <f t="shared" si="223"/>
        <v>عدد
السيارات</v>
      </c>
      <c r="F675" s="31" t="str">
        <f t="shared" si="223"/>
        <v>اجمالىالحمولة
 ( بالطن )</v>
      </c>
      <c r="G675" s="31" t="str">
        <f t="shared" si="223"/>
        <v>وزن السيارة
فارغ ( بالطن )</v>
      </c>
      <c r="H675" s="31" t="str">
        <f t="shared" si="223"/>
        <v>الوزن
 قائم</v>
      </c>
      <c r="I675" s="31" t="str">
        <f t="shared" si="223"/>
        <v>الوزن
 الصافى</v>
      </c>
      <c r="J675" s="31" t="str">
        <f t="shared" si="223"/>
        <v>السعر</v>
      </c>
      <c r="K675" s="31" t="str">
        <f t="shared" si="223"/>
        <v>القيمه</v>
      </c>
      <c r="L675" s="31" t="str">
        <f t="shared" si="223"/>
        <v>متوسط 
الوزن</v>
      </c>
      <c r="M675" s="31" t="str">
        <f t="shared" si="223"/>
        <v>العيوش</v>
      </c>
      <c r="N675" s="31" t="str">
        <f t="shared" si="223"/>
        <v>البيان</v>
      </c>
      <c r="O675" s="31" t="str">
        <f t="shared" si="223"/>
        <v>موز 3 - 2007 (زينه ) 
ح 1</v>
      </c>
      <c r="P675" s="31" t="str">
        <f t="shared" si="223"/>
        <v>موز 3 - 2007 (زينه ) 
ح 2</v>
      </c>
      <c r="Q675" s="31" t="str">
        <f t="shared" si="223"/>
        <v>موز 3 - 2007 (زينه ) 
ح 3</v>
      </c>
      <c r="R675" s="31" t="str">
        <f t="shared" si="223"/>
        <v>موز 3 - 2007 (زينه ) 
ح 4</v>
      </c>
      <c r="S675" s="31" t="str">
        <f t="shared" si="223"/>
        <v>موز 7 - 2008 (زينه ) 
ح 7</v>
      </c>
      <c r="T675" s="31">
        <f t="shared" si="223"/>
        <v>0</v>
      </c>
      <c r="U675" s="31" t="str">
        <f t="shared" si="223"/>
        <v>اجمالى</v>
      </c>
    </row>
    <row r="676" spans="1:21" ht="15.75">
      <c r="A676" s="1">
        <f>+A670+1</f>
        <v>2621</v>
      </c>
      <c r="B676" s="2"/>
      <c r="C676" s="3" t="s">
        <v>92</v>
      </c>
      <c r="D676" s="4"/>
      <c r="E676" s="3"/>
      <c r="F676" s="5">
        <v>1E-13</v>
      </c>
      <c r="G676" s="5">
        <v>9.9999999999999998E-13</v>
      </c>
      <c r="H676" s="5">
        <f>F676-G676</f>
        <v>-9E-13</v>
      </c>
      <c r="I676" s="5">
        <f>H676/1.2</f>
        <v>-7.5000000000000004E-13</v>
      </c>
      <c r="J676" s="5"/>
      <c r="K676" s="5">
        <f>+I676*J676/1000</f>
        <v>0</v>
      </c>
      <c r="L676" s="6"/>
      <c r="M676" s="5"/>
      <c r="N676" s="6" t="s">
        <v>20</v>
      </c>
      <c r="O676" s="6"/>
      <c r="P676" s="6"/>
      <c r="Q676" s="6"/>
      <c r="R676" s="6"/>
      <c r="S676" s="6"/>
      <c r="T676" s="6"/>
      <c r="U676" s="6">
        <f>SUM(O676:T676)</f>
        <v>0</v>
      </c>
    </row>
    <row r="677" spans="1:21" ht="15">
      <c r="N677" s="6" t="s">
        <v>21</v>
      </c>
      <c r="O677" s="6">
        <f>+O676*L676</f>
        <v>0</v>
      </c>
      <c r="P677" s="6">
        <f>+P676*L676</f>
        <v>0</v>
      </c>
      <c r="Q677" s="6">
        <f>+Q676*L676</f>
        <v>0</v>
      </c>
      <c r="R677" s="6">
        <f>+R676*L676</f>
        <v>0</v>
      </c>
      <c r="S677" s="6">
        <f>+S676*L676</f>
        <v>0</v>
      </c>
      <c r="T677" s="6">
        <f>+T676*L676</f>
        <v>0</v>
      </c>
      <c r="U677" s="6">
        <f>SUM(O677:T677)</f>
        <v>0</v>
      </c>
    </row>
    <row r="678" spans="1:21" ht="15">
      <c r="N678" s="6" t="s">
        <v>22</v>
      </c>
      <c r="O678" s="6">
        <f t="shared" ref="O678:T678" si="224">+O677/1.2</f>
        <v>0</v>
      </c>
      <c r="P678" s="6">
        <f t="shared" si="224"/>
        <v>0</v>
      </c>
      <c r="Q678" s="6">
        <f t="shared" si="224"/>
        <v>0</v>
      </c>
      <c r="R678" s="6">
        <f t="shared" si="224"/>
        <v>0</v>
      </c>
      <c r="S678" s="6">
        <f t="shared" si="224"/>
        <v>0</v>
      </c>
      <c r="T678" s="6">
        <f t="shared" si="224"/>
        <v>0</v>
      </c>
      <c r="U678" s="6">
        <f>SUM(O678:T678)</f>
        <v>0</v>
      </c>
    </row>
    <row r="679" spans="1:21" ht="15">
      <c r="N679" s="6" t="s">
        <v>23</v>
      </c>
      <c r="O679" s="6">
        <f>O678/1000*J676</f>
        <v>0</v>
      </c>
      <c r="P679" s="6">
        <f>P678/1000*J676</f>
        <v>0</v>
      </c>
      <c r="Q679" s="6">
        <f>Q678/1000*J676</f>
        <v>0</v>
      </c>
      <c r="R679" s="6">
        <f>R678/1000*J676</f>
        <v>0</v>
      </c>
      <c r="S679" s="6">
        <f>S678/1000*J676</f>
        <v>0</v>
      </c>
      <c r="T679" s="6">
        <f>T678/1000*J676</f>
        <v>0</v>
      </c>
      <c r="U679" s="6">
        <f>SUM(O679:T679)</f>
        <v>0</v>
      </c>
    </row>
    <row r="680" spans="1:21" ht="15">
      <c r="N680" s="6" t="s">
        <v>16</v>
      </c>
      <c r="O680" s="6">
        <f>+O677/H676*M676</f>
        <v>0</v>
      </c>
      <c r="P680" s="6">
        <f>+P677/H676*M676</f>
        <v>0</v>
      </c>
      <c r="Q680" s="6">
        <f>+Q677/H676*M676</f>
        <v>0</v>
      </c>
      <c r="R680" s="6">
        <f>+R677/H676*M676</f>
        <v>0</v>
      </c>
      <c r="S680" s="6">
        <f>+S677/H676*M676</f>
        <v>0</v>
      </c>
      <c r="T680" s="6">
        <f>+T677/H676*M676</f>
        <v>0</v>
      </c>
      <c r="U680" s="6">
        <f>SUM(O680:T680)</f>
        <v>0</v>
      </c>
    </row>
    <row r="681" spans="1:21">
      <c r="A681" s="31" t="str">
        <f t="shared" ref="A681:U681" si="225">A675</f>
        <v>رقم
الاذن</v>
      </c>
      <c r="B681" s="31" t="str">
        <f t="shared" si="225"/>
        <v>التاريخ</v>
      </c>
      <c r="C681" s="31" t="str">
        <f t="shared" si="225"/>
        <v>المزرعة</v>
      </c>
      <c r="D681" s="31" t="str">
        <f t="shared" si="225"/>
        <v>اسم العميل</v>
      </c>
      <c r="E681" s="31" t="str">
        <f t="shared" si="225"/>
        <v>عدد
السيارات</v>
      </c>
      <c r="F681" s="31" t="str">
        <f t="shared" si="225"/>
        <v>اجمالىالحمولة
 ( بالطن )</v>
      </c>
      <c r="G681" s="31" t="str">
        <f t="shared" si="225"/>
        <v>وزن السيارة
فارغ ( بالطن )</v>
      </c>
      <c r="H681" s="31" t="str">
        <f t="shared" si="225"/>
        <v>الوزن
 قائم</v>
      </c>
      <c r="I681" s="31" t="str">
        <f t="shared" si="225"/>
        <v>الوزن
 الصافى</v>
      </c>
      <c r="J681" s="31" t="str">
        <f t="shared" si="225"/>
        <v>السعر</v>
      </c>
      <c r="K681" s="31" t="str">
        <f t="shared" si="225"/>
        <v>القيمه</v>
      </c>
      <c r="L681" s="31" t="str">
        <f t="shared" si="225"/>
        <v>متوسط 
الوزن</v>
      </c>
      <c r="M681" s="31" t="str">
        <f t="shared" si="225"/>
        <v>العيوش</v>
      </c>
      <c r="N681" s="31" t="str">
        <f t="shared" si="225"/>
        <v>البيان</v>
      </c>
      <c r="O681" s="31" t="str">
        <f t="shared" si="225"/>
        <v>موز 3 - 2007 (زينه ) 
ح 1</v>
      </c>
      <c r="P681" s="31" t="str">
        <f t="shared" si="225"/>
        <v>موز 3 - 2007 (زينه ) 
ح 2</v>
      </c>
      <c r="Q681" s="31" t="str">
        <f t="shared" si="225"/>
        <v>موز 3 - 2007 (زينه ) 
ح 3</v>
      </c>
      <c r="R681" s="31" t="str">
        <f t="shared" si="225"/>
        <v>موز 3 - 2007 (زينه ) 
ح 4</v>
      </c>
      <c r="S681" s="31" t="str">
        <f t="shared" si="225"/>
        <v>موز 7 - 2008 (زينه ) 
ح 7</v>
      </c>
      <c r="T681" s="31">
        <f t="shared" si="225"/>
        <v>0</v>
      </c>
      <c r="U681" s="31" t="str">
        <f t="shared" si="225"/>
        <v>اجمالى</v>
      </c>
    </row>
    <row r="682" spans="1:21" ht="15.75">
      <c r="A682" s="1">
        <f>+A676+1</f>
        <v>2622</v>
      </c>
      <c r="B682" s="2"/>
      <c r="C682" s="3" t="s">
        <v>92</v>
      </c>
      <c r="D682" s="4"/>
      <c r="E682" s="3"/>
      <c r="F682" s="5">
        <v>1E-13</v>
      </c>
      <c r="G682" s="5">
        <v>9.9999999999999998E-13</v>
      </c>
      <c r="H682" s="5">
        <f>F682-G682</f>
        <v>-9E-13</v>
      </c>
      <c r="I682" s="5">
        <f>H682/1.2</f>
        <v>-7.5000000000000004E-13</v>
      </c>
      <c r="J682" s="5"/>
      <c r="K682" s="5">
        <f>+I682*J682/1000</f>
        <v>0</v>
      </c>
      <c r="L682" s="6"/>
      <c r="M682" s="5"/>
      <c r="N682" s="6" t="s">
        <v>20</v>
      </c>
      <c r="O682" s="6"/>
      <c r="P682" s="6"/>
      <c r="Q682" s="6"/>
      <c r="R682" s="6"/>
      <c r="S682" s="6"/>
      <c r="T682" s="6"/>
      <c r="U682" s="6">
        <f>SUM(O682:T682)</f>
        <v>0</v>
      </c>
    </row>
    <row r="683" spans="1:21" ht="15">
      <c r="N683" s="6" t="s">
        <v>21</v>
      </c>
      <c r="O683" s="6">
        <f>+O682*L682</f>
        <v>0</v>
      </c>
      <c r="P683" s="6">
        <f>+P682*L682</f>
        <v>0</v>
      </c>
      <c r="Q683" s="6">
        <f>+Q682*L682</f>
        <v>0</v>
      </c>
      <c r="R683" s="6">
        <f>+R682*L682</f>
        <v>0</v>
      </c>
      <c r="S683" s="6">
        <f>+S682*L682</f>
        <v>0</v>
      </c>
      <c r="T683" s="6">
        <f>+T682*L682</f>
        <v>0</v>
      </c>
      <c r="U683" s="6">
        <f>SUM(O683:T683)</f>
        <v>0</v>
      </c>
    </row>
    <row r="684" spans="1:21" ht="15">
      <c r="N684" s="6" t="s">
        <v>22</v>
      </c>
      <c r="O684" s="6">
        <f t="shared" ref="O684:T684" si="226">+O683/1.2</f>
        <v>0</v>
      </c>
      <c r="P684" s="6">
        <f t="shared" si="226"/>
        <v>0</v>
      </c>
      <c r="Q684" s="6">
        <f t="shared" si="226"/>
        <v>0</v>
      </c>
      <c r="R684" s="6">
        <f t="shared" si="226"/>
        <v>0</v>
      </c>
      <c r="S684" s="6">
        <f t="shared" si="226"/>
        <v>0</v>
      </c>
      <c r="T684" s="6">
        <f t="shared" si="226"/>
        <v>0</v>
      </c>
      <c r="U684" s="6">
        <f>SUM(O684:T684)</f>
        <v>0</v>
      </c>
    </row>
    <row r="685" spans="1:21" ht="15">
      <c r="N685" s="6" t="s">
        <v>23</v>
      </c>
      <c r="O685" s="6">
        <f>O684/1000*J682</f>
        <v>0</v>
      </c>
      <c r="P685" s="6">
        <f>P684/1000*J682</f>
        <v>0</v>
      </c>
      <c r="Q685" s="6">
        <f>Q684/1000*J682</f>
        <v>0</v>
      </c>
      <c r="R685" s="6">
        <f>R684/1000*J682</f>
        <v>0</v>
      </c>
      <c r="S685" s="6">
        <f>S684/1000*J682</f>
        <v>0</v>
      </c>
      <c r="T685" s="6">
        <f>T684/1000*J682</f>
        <v>0</v>
      </c>
      <c r="U685" s="6">
        <f>SUM(O685:T685)</f>
        <v>0</v>
      </c>
    </row>
    <row r="686" spans="1:21" ht="15">
      <c r="N686" s="6" t="s">
        <v>16</v>
      </c>
      <c r="O686" s="6">
        <f>+O683/H682*M682</f>
        <v>0</v>
      </c>
      <c r="P686" s="6">
        <f>+P683/H682*M682</f>
        <v>0</v>
      </c>
      <c r="Q686" s="6">
        <f>+Q683/H682*M682</f>
        <v>0</v>
      </c>
      <c r="R686" s="6">
        <f>+R683/H682*M682</f>
        <v>0</v>
      </c>
      <c r="S686" s="6">
        <f>+S683/H682*M682</f>
        <v>0</v>
      </c>
      <c r="T686" s="6">
        <f>+T683/H682*M682</f>
        <v>0</v>
      </c>
      <c r="U686" s="6">
        <f>SUM(O686:T686)</f>
        <v>0</v>
      </c>
    </row>
    <row r="687" spans="1:21">
      <c r="A687" s="31" t="str">
        <f t="shared" ref="A687:U687" si="227">A681</f>
        <v>رقم
الاذن</v>
      </c>
      <c r="B687" s="31" t="str">
        <f t="shared" si="227"/>
        <v>التاريخ</v>
      </c>
      <c r="C687" s="31" t="str">
        <f t="shared" si="227"/>
        <v>المزرعة</v>
      </c>
      <c r="D687" s="31" t="str">
        <f t="shared" si="227"/>
        <v>اسم العميل</v>
      </c>
      <c r="E687" s="31" t="str">
        <f t="shared" si="227"/>
        <v>عدد
السيارات</v>
      </c>
      <c r="F687" s="31" t="str">
        <f t="shared" si="227"/>
        <v>اجمالىالحمولة
 ( بالطن )</v>
      </c>
      <c r="G687" s="31" t="str">
        <f t="shared" si="227"/>
        <v>وزن السيارة
فارغ ( بالطن )</v>
      </c>
      <c r="H687" s="31" t="str">
        <f t="shared" si="227"/>
        <v>الوزن
 قائم</v>
      </c>
      <c r="I687" s="31" t="str">
        <f t="shared" si="227"/>
        <v>الوزن
 الصافى</v>
      </c>
      <c r="J687" s="31" t="str">
        <f t="shared" si="227"/>
        <v>السعر</v>
      </c>
      <c r="K687" s="31" t="str">
        <f t="shared" si="227"/>
        <v>القيمه</v>
      </c>
      <c r="L687" s="31" t="str">
        <f t="shared" si="227"/>
        <v>متوسط 
الوزن</v>
      </c>
      <c r="M687" s="31" t="str">
        <f t="shared" si="227"/>
        <v>العيوش</v>
      </c>
      <c r="N687" s="31" t="str">
        <f t="shared" si="227"/>
        <v>البيان</v>
      </c>
      <c r="O687" s="31" t="str">
        <f t="shared" si="227"/>
        <v>موز 3 - 2007 (زينه ) 
ح 1</v>
      </c>
      <c r="P687" s="31" t="str">
        <f t="shared" si="227"/>
        <v>موز 3 - 2007 (زينه ) 
ح 2</v>
      </c>
      <c r="Q687" s="31" t="str">
        <f t="shared" si="227"/>
        <v>موز 3 - 2007 (زينه ) 
ح 3</v>
      </c>
      <c r="R687" s="31" t="str">
        <f t="shared" si="227"/>
        <v>موز 3 - 2007 (زينه ) 
ح 4</v>
      </c>
      <c r="S687" s="31" t="str">
        <f t="shared" si="227"/>
        <v>موز 7 - 2008 (زينه ) 
ح 7</v>
      </c>
      <c r="T687" s="31">
        <f t="shared" si="227"/>
        <v>0</v>
      </c>
      <c r="U687" s="31" t="str">
        <f t="shared" si="227"/>
        <v>اجمالى</v>
      </c>
    </row>
    <row r="688" spans="1:21" ht="15.75">
      <c r="A688" s="1">
        <f>+A682+1</f>
        <v>2623</v>
      </c>
      <c r="B688" s="2"/>
      <c r="C688" s="3" t="s">
        <v>92</v>
      </c>
      <c r="D688" s="4"/>
      <c r="E688" s="3"/>
      <c r="F688" s="5">
        <v>1E-13</v>
      </c>
      <c r="G688" s="5">
        <v>9.9999999999999998E-13</v>
      </c>
      <c r="H688" s="5">
        <f>F688-G688</f>
        <v>-9E-13</v>
      </c>
      <c r="I688" s="5">
        <f>H688/1.2</f>
        <v>-7.5000000000000004E-13</v>
      </c>
      <c r="J688" s="5"/>
      <c r="K688" s="5">
        <f>+I688*J688/1000</f>
        <v>0</v>
      </c>
      <c r="L688" s="6"/>
      <c r="M688" s="5"/>
      <c r="N688" s="6" t="s">
        <v>20</v>
      </c>
      <c r="O688" s="6"/>
      <c r="P688" s="6"/>
      <c r="Q688" s="6"/>
      <c r="R688" s="6"/>
      <c r="S688" s="6"/>
      <c r="T688" s="6"/>
      <c r="U688" s="6">
        <f>SUM(O688:T688)</f>
        <v>0</v>
      </c>
    </row>
    <row r="689" spans="1:21" ht="15">
      <c r="N689" s="6" t="s">
        <v>21</v>
      </c>
      <c r="O689" s="6">
        <f>+O688*L688</f>
        <v>0</v>
      </c>
      <c r="P689" s="6">
        <f>+P688*L688</f>
        <v>0</v>
      </c>
      <c r="Q689" s="6">
        <f>+Q688*L688</f>
        <v>0</v>
      </c>
      <c r="R689" s="6">
        <f>+R688*L688</f>
        <v>0</v>
      </c>
      <c r="S689" s="6">
        <f>+S688*L688</f>
        <v>0</v>
      </c>
      <c r="T689" s="6">
        <f>+T688*L688</f>
        <v>0</v>
      </c>
      <c r="U689" s="6">
        <f>SUM(O689:T689)</f>
        <v>0</v>
      </c>
    </row>
    <row r="690" spans="1:21" ht="15">
      <c r="N690" s="6" t="s">
        <v>22</v>
      </c>
      <c r="O690" s="6">
        <f t="shared" ref="O690:T690" si="228">+O689/1.2</f>
        <v>0</v>
      </c>
      <c r="P690" s="6">
        <f t="shared" si="228"/>
        <v>0</v>
      </c>
      <c r="Q690" s="6">
        <f t="shared" si="228"/>
        <v>0</v>
      </c>
      <c r="R690" s="6">
        <f t="shared" si="228"/>
        <v>0</v>
      </c>
      <c r="S690" s="6">
        <f t="shared" si="228"/>
        <v>0</v>
      </c>
      <c r="T690" s="6">
        <f t="shared" si="228"/>
        <v>0</v>
      </c>
      <c r="U690" s="6">
        <f>SUM(O690:T690)</f>
        <v>0</v>
      </c>
    </row>
    <row r="691" spans="1:21" ht="15">
      <c r="N691" s="6" t="s">
        <v>23</v>
      </c>
      <c r="O691" s="6">
        <f>O690/1000*J688</f>
        <v>0</v>
      </c>
      <c r="P691" s="6">
        <f>P690/1000*J688</f>
        <v>0</v>
      </c>
      <c r="Q691" s="6">
        <f>Q690/1000*J688</f>
        <v>0</v>
      </c>
      <c r="R691" s="6">
        <f>R690/1000*J688</f>
        <v>0</v>
      </c>
      <c r="S691" s="6">
        <f>S690/1000*J688</f>
        <v>0</v>
      </c>
      <c r="T691" s="6">
        <f>T690/1000*J688</f>
        <v>0</v>
      </c>
      <c r="U691" s="6">
        <f>SUM(O691:T691)</f>
        <v>0</v>
      </c>
    </row>
    <row r="692" spans="1:21" ht="15">
      <c r="N692" s="6" t="s">
        <v>16</v>
      </c>
      <c r="O692" s="6">
        <f>+O689/H688*M688</f>
        <v>0</v>
      </c>
      <c r="P692" s="6">
        <f>+P689/H688*M688</f>
        <v>0</v>
      </c>
      <c r="Q692" s="6">
        <f>+Q689/H688*M688</f>
        <v>0</v>
      </c>
      <c r="R692" s="6">
        <f>+R689/H688*M688</f>
        <v>0</v>
      </c>
      <c r="S692" s="6">
        <f>+S689/H688*M688</f>
        <v>0</v>
      </c>
      <c r="T692" s="6">
        <f>+T689/H688*M688</f>
        <v>0</v>
      </c>
      <c r="U692" s="6">
        <f>SUM(O692:T692)</f>
        <v>0</v>
      </c>
    </row>
    <row r="693" spans="1:21">
      <c r="A693" s="31" t="str">
        <f t="shared" ref="A693:U693" si="229">A687</f>
        <v>رقم
الاذن</v>
      </c>
      <c r="B693" s="31" t="str">
        <f t="shared" si="229"/>
        <v>التاريخ</v>
      </c>
      <c r="C693" s="31" t="str">
        <f t="shared" si="229"/>
        <v>المزرعة</v>
      </c>
      <c r="D693" s="31" t="str">
        <f t="shared" si="229"/>
        <v>اسم العميل</v>
      </c>
      <c r="E693" s="31" t="str">
        <f t="shared" si="229"/>
        <v>عدد
السيارات</v>
      </c>
      <c r="F693" s="31" t="str">
        <f t="shared" si="229"/>
        <v>اجمالىالحمولة
 ( بالطن )</v>
      </c>
      <c r="G693" s="31" t="str">
        <f t="shared" si="229"/>
        <v>وزن السيارة
فارغ ( بالطن )</v>
      </c>
      <c r="H693" s="31" t="str">
        <f t="shared" si="229"/>
        <v>الوزن
 قائم</v>
      </c>
      <c r="I693" s="31" t="str">
        <f t="shared" si="229"/>
        <v>الوزن
 الصافى</v>
      </c>
      <c r="J693" s="31" t="str">
        <f t="shared" si="229"/>
        <v>السعر</v>
      </c>
      <c r="K693" s="31" t="str">
        <f t="shared" si="229"/>
        <v>القيمه</v>
      </c>
      <c r="L693" s="31" t="str">
        <f t="shared" si="229"/>
        <v>متوسط 
الوزن</v>
      </c>
      <c r="M693" s="31" t="str">
        <f t="shared" si="229"/>
        <v>العيوش</v>
      </c>
      <c r="N693" s="31" t="str">
        <f t="shared" si="229"/>
        <v>البيان</v>
      </c>
      <c r="O693" s="31" t="str">
        <f t="shared" si="229"/>
        <v>موز 3 - 2007 (زينه ) 
ح 1</v>
      </c>
      <c r="P693" s="31" t="str">
        <f t="shared" si="229"/>
        <v>موز 3 - 2007 (زينه ) 
ح 2</v>
      </c>
      <c r="Q693" s="31" t="str">
        <f t="shared" si="229"/>
        <v>موز 3 - 2007 (زينه ) 
ح 3</v>
      </c>
      <c r="R693" s="31" t="str">
        <f t="shared" si="229"/>
        <v>موز 3 - 2007 (زينه ) 
ح 4</v>
      </c>
      <c r="S693" s="31" t="str">
        <f t="shared" si="229"/>
        <v>موز 7 - 2008 (زينه ) 
ح 7</v>
      </c>
      <c r="T693" s="31">
        <f t="shared" si="229"/>
        <v>0</v>
      </c>
      <c r="U693" s="31" t="str">
        <f t="shared" si="229"/>
        <v>اجمالى</v>
      </c>
    </row>
    <row r="694" spans="1:21" ht="15.75">
      <c r="A694" s="1">
        <f>+A688+1</f>
        <v>2624</v>
      </c>
      <c r="B694" s="2"/>
      <c r="C694" s="3" t="s">
        <v>92</v>
      </c>
      <c r="D694" s="4"/>
      <c r="E694" s="3"/>
      <c r="F694" s="5">
        <v>1E-13</v>
      </c>
      <c r="G694" s="5">
        <v>9.9999999999999998E-13</v>
      </c>
      <c r="H694" s="5">
        <f>F694-G694</f>
        <v>-9E-13</v>
      </c>
      <c r="I694" s="5">
        <f>H694/1.2</f>
        <v>-7.5000000000000004E-13</v>
      </c>
      <c r="J694" s="5"/>
      <c r="K694" s="5">
        <f>+I694*J694/1000</f>
        <v>0</v>
      </c>
      <c r="L694" s="6"/>
      <c r="M694" s="5"/>
      <c r="N694" s="6" t="s">
        <v>20</v>
      </c>
      <c r="O694" s="6"/>
      <c r="P694" s="6"/>
      <c r="Q694" s="6"/>
      <c r="R694" s="6"/>
      <c r="S694" s="6"/>
      <c r="T694" s="6"/>
      <c r="U694" s="6">
        <f>SUM(O694:T694)</f>
        <v>0</v>
      </c>
    </row>
    <row r="695" spans="1:21" ht="15">
      <c r="N695" s="6" t="s">
        <v>21</v>
      </c>
      <c r="O695" s="6">
        <f>+O694*L694</f>
        <v>0</v>
      </c>
      <c r="P695" s="6">
        <f>+P694*L694</f>
        <v>0</v>
      </c>
      <c r="Q695" s="6">
        <f>+Q694*L694</f>
        <v>0</v>
      </c>
      <c r="R695" s="6">
        <f>+R694*L694</f>
        <v>0</v>
      </c>
      <c r="S695" s="6">
        <f>+S694*L694</f>
        <v>0</v>
      </c>
      <c r="T695" s="6">
        <f>+T694*L694</f>
        <v>0</v>
      </c>
      <c r="U695" s="6">
        <f>SUM(O695:T695)</f>
        <v>0</v>
      </c>
    </row>
    <row r="696" spans="1:21" ht="15">
      <c r="N696" s="6" t="s">
        <v>22</v>
      </c>
      <c r="O696" s="6">
        <f t="shared" ref="O696:T696" si="230">+O695/1.2</f>
        <v>0</v>
      </c>
      <c r="P696" s="6">
        <f t="shared" si="230"/>
        <v>0</v>
      </c>
      <c r="Q696" s="6">
        <f t="shared" si="230"/>
        <v>0</v>
      </c>
      <c r="R696" s="6">
        <f t="shared" si="230"/>
        <v>0</v>
      </c>
      <c r="S696" s="6">
        <f t="shared" si="230"/>
        <v>0</v>
      </c>
      <c r="T696" s="6">
        <f t="shared" si="230"/>
        <v>0</v>
      </c>
      <c r="U696" s="6">
        <f>SUM(O696:T696)</f>
        <v>0</v>
      </c>
    </row>
    <row r="697" spans="1:21" ht="15">
      <c r="N697" s="6" t="s">
        <v>23</v>
      </c>
      <c r="O697" s="6">
        <f>O696/1000*J694</f>
        <v>0</v>
      </c>
      <c r="P697" s="6">
        <f>P696/1000*J694</f>
        <v>0</v>
      </c>
      <c r="Q697" s="6">
        <f>Q696/1000*J694</f>
        <v>0</v>
      </c>
      <c r="R697" s="6">
        <f>R696/1000*J694</f>
        <v>0</v>
      </c>
      <c r="S697" s="6">
        <f>S696/1000*J694</f>
        <v>0</v>
      </c>
      <c r="T697" s="6">
        <f>T696/1000*J694</f>
        <v>0</v>
      </c>
      <c r="U697" s="6">
        <f>SUM(O697:T697)</f>
        <v>0</v>
      </c>
    </row>
    <row r="698" spans="1:21" ht="15">
      <c r="N698" s="6" t="s">
        <v>16</v>
      </c>
      <c r="O698" s="6">
        <f>+O695/H694*M694</f>
        <v>0</v>
      </c>
      <c r="P698" s="6">
        <f>+P695/H694*M694</f>
        <v>0</v>
      </c>
      <c r="Q698" s="6">
        <f>+Q695/H694*M694</f>
        <v>0</v>
      </c>
      <c r="R698" s="6">
        <f>+R695/H694*M694</f>
        <v>0</v>
      </c>
      <c r="S698" s="6">
        <f>+S695/H694*M694</f>
        <v>0</v>
      </c>
      <c r="T698" s="6">
        <f>+T695/H694*M694</f>
        <v>0</v>
      </c>
      <c r="U698" s="6">
        <f>SUM(O698:T698)</f>
        <v>0</v>
      </c>
    </row>
    <row r="699" spans="1:21">
      <c r="A699" s="31" t="str">
        <f t="shared" ref="A699:U699" si="231">A693</f>
        <v>رقم
الاذن</v>
      </c>
      <c r="B699" s="31" t="str">
        <f t="shared" si="231"/>
        <v>التاريخ</v>
      </c>
      <c r="C699" s="31" t="str">
        <f t="shared" si="231"/>
        <v>المزرعة</v>
      </c>
      <c r="D699" s="31" t="str">
        <f t="shared" si="231"/>
        <v>اسم العميل</v>
      </c>
      <c r="E699" s="31" t="str">
        <f t="shared" si="231"/>
        <v>عدد
السيارات</v>
      </c>
      <c r="F699" s="31" t="str">
        <f t="shared" si="231"/>
        <v>اجمالىالحمولة
 ( بالطن )</v>
      </c>
      <c r="G699" s="31" t="str">
        <f t="shared" si="231"/>
        <v>وزن السيارة
فارغ ( بالطن )</v>
      </c>
      <c r="H699" s="31" t="str">
        <f t="shared" si="231"/>
        <v>الوزن
 قائم</v>
      </c>
      <c r="I699" s="31" t="str">
        <f t="shared" si="231"/>
        <v>الوزن
 الصافى</v>
      </c>
      <c r="J699" s="31" t="str">
        <f t="shared" si="231"/>
        <v>السعر</v>
      </c>
      <c r="K699" s="31" t="str">
        <f t="shared" si="231"/>
        <v>القيمه</v>
      </c>
      <c r="L699" s="31" t="str">
        <f t="shared" si="231"/>
        <v>متوسط 
الوزن</v>
      </c>
      <c r="M699" s="31" t="str">
        <f t="shared" si="231"/>
        <v>العيوش</v>
      </c>
      <c r="N699" s="31" t="str">
        <f t="shared" si="231"/>
        <v>البيان</v>
      </c>
      <c r="O699" s="31" t="str">
        <f t="shared" si="231"/>
        <v>موز 3 - 2007 (زينه ) 
ح 1</v>
      </c>
      <c r="P699" s="31" t="str">
        <f t="shared" si="231"/>
        <v>موز 3 - 2007 (زينه ) 
ح 2</v>
      </c>
      <c r="Q699" s="31" t="str">
        <f t="shared" si="231"/>
        <v>موز 3 - 2007 (زينه ) 
ح 3</v>
      </c>
      <c r="R699" s="31" t="str">
        <f t="shared" si="231"/>
        <v>موز 3 - 2007 (زينه ) 
ح 4</v>
      </c>
      <c r="S699" s="31" t="str">
        <f t="shared" si="231"/>
        <v>موز 7 - 2008 (زينه ) 
ح 7</v>
      </c>
      <c r="T699" s="31">
        <f t="shared" si="231"/>
        <v>0</v>
      </c>
      <c r="U699" s="31" t="str">
        <f t="shared" si="231"/>
        <v>اجمالى</v>
      </c>
    </row>
    <row r="700" spans="1:21" ht="15.75">
      <c r="A700" s="1">
        <f>+A694+1</f>
        <v>2625</v>
      </c>
      <c r="B700" s="2"/>
      <c r="C700" s="3" t="s">
        <v>92</v>
      </c>
      <c r="D700" s="4"/>
      <c r="E700" s="3"/>
      <c r="F700" s="5">
        <v>1E-13</v>
      </c>
      <c r="G700" s="5">
        <v>9.9999999999999998E-13</v>
      </c>
      <c r="H700" s="5">
        <f>F700-G700</f>
        <v>-9E-13</v>
      </c>
      <c r="I700" s="5">
        <f>H700/1.2</f>
        <v>-7.5000000000000004E-13</v>
      </c>
      <c r="J700" s="5"/>
      <c r="K700" s="5">
        <f>+I700*J700/1000</f>
        <v>0</v>
      </c>
      <c r="L700" s="6"/>
      <c r="M700" s="5"/>
      <c r="N700" s="6" t="s">
        <v>20</v>
      </c>
      <c r="O700" s="6"/>
      <c r="P700" s="6"/>
      <c r="Q700" s="6"/>
      <c r="R700" s="6"/>
      <c r="S700" s="6"/>
      <c r="T700" s="6"/>
      <c r="U700" s="6">
        <f>SUM(O700:T700)</f>
        <v>0</v>
      </c>
    </row>
    <row r="701" spans="1:21" ht="15">
      <c r="N701" s="6" t="s">
        <v>21</v>
      </c>
      <c r="O701" s="6">
        <f>+O700*L700</f>
        <v>0</v>
      </c>
      <c r="P701" s="6">
        <f>+P700*L700</f>
        <v>0</v>
      </c>
      <c r="Q701" s="6">
        <f>+Q700*L700</f>
        <v>0</v>
      </c>
      <c r="R701" s="6">
        <f>+R700*L700</f>
        <v>0</v>
      </c>
      <c r="S701" s="6">
        <f>+S700*L700</f>
        <v>0</v>
      </c>
      <c r="T701" s="6">
        <f>+T700*L700</f>
        <v>0</v>
      </c>
      <c r="U701" s="6">
        <f>SUM(O701:T701)</f>
        <v>0</v>
      </c>
    </row>
    <row r="702" spans="1:21" ht="15">
      <c r="N702" s="6" t="s">
        <v>22</v>
      </c>
      <c r="O702" s="6">
        <f t="shared" ref="O702:T702" si="232">+O701/1.2</f>
        <v>0</v>
      </c>
      <c r="P702" s="6">
        <f t="shared" si="232"/>
        <v>0</v>
      </c>
      <c r="Q702" s="6">
        <f t="shared" si="232"/>
        <v>0</v>
      </c>
      <c r="R702" s="6">
        <f t="shared" si="232"/>
        <v>0</v>
      </c>
      <c r="S702" s="6">
        <f t="shared" si="232"/>
        <v>0</v>
      </c>
      <c r="T702" s="6">
        <f t="shared" si="232"/>
        <v>0</v>
      </c>
      <c r="U702" s="6">
        <f>SUM(O702:T702)</f>
        <v>0</v>
      </c>
    </row>
    <row r="703" spans="1:21" ht="15">
      <c r="N703" s="6" t="s">
        <v>23</v>
      </c>
      <c r="O703" s="6">
        <f>O702/1000*J700</f>
        <v>0</v>
      </c>
      <c r="P703" s="6">
        <f>P702/1000*J700</f>
        <v>0</v>
      </c>
      <c r="Q703" s="6">
        <f>Q702/1000*J700</f>
        <v>0</v>
      </c>
      <c r="R703" s="6">
        <f>R702/1000*J700</f>
        <v>0</v>
      </c>
      <c r="S703" s="6">
        <f>S702/1000*J700</f>
        <v>0</v>
      </c>
      <c r="T703" s="6">
        <f>T702/1000*J700</f>
        <v>0</v>
      </c>
      <c r="U703" s="6">
        <f>SUM(O703:T703)</f>
        <v>0</v>
      </c>
    </row>
    <row r="704" spans="1:21" ht="15">
      <c r="N704" s="6" t="s">
        <v>16</v>
      </c>
      <c r="O704" s="6">
        <f>+O701/H700*M700</f>
        <v>0</v>
      </c>
      <c r="P704" s="6">
        <f>+P701/H700*M700</f>
        <v>0</v>
      </c>
      <c r="Q704" s="6">
        <f>+Q701/H700*M700</f>
        <v>0</v>
      </c>
      <c r="R704" s="6">
        <f>+R701/H700*M700</f>
        <v>0</v>
      </c>
      <c r="S704" s="6">
        <f>+S701/H700*M700</f>
        <v>0</v>
      </c>
      <c r="T704" s="6">
        <f>+T701/H700*M700</f>
        <v>0</v>
      </c>
      <c r="U704" s="6">
        <f>SUM(O704:T704)</f>
        <v>0</v>
      </c>
    </row>
    <row r="705" spans="1:21">
      <c r="A705" s="31" t="str">
        <f t="shared" ref="A705:U705" si="233">A699</f>
        <v>رقم
الاذن</v>
      </c>
      <c r="B705" s="31" t="str">
        <f t="shared" si="233"/>
        <v>التاريخ</v>
      </c>
      <c r="C705" s="31" t="str">
        <f t="shared" si="233"/>
        <v>المزرعة</v>
      </c>
      <c r="D705" s="31" t="str">
        <f t="shared" si="233"/>
        <v>اسم العميل</v>
      </c>
      <c r="E705" s="31" t="str">
        <f t="shared" si="233"/>
        <v>عدد
السيارات</v>
      </c>
      <c r="F705" s="31" t="str">
        <f t="shared" si="233"/>
        <v>اجمالىالحمولة
 ( بالطن )</v>
      </c>
      <c r="G705" s="31" t="str">
        <f t="shared" si="233"/>
        <v>وزن السيارة
فارغ ( بالطن )</v>
      </c>
      <c r="H705" s="31" t="str">
        <f t="shared" si="233"/>
        <v>الوزن
 قائم</v>
      </c>
      <c r="I705" s="31" t="str">
        <f t="shared" si="233"/>
        <v>الوزن
 الصافى</v>
      </c>
      <c r="J705" s="31" t="str">
        <f t="shared" si="233"/>
        <v>السعر</v>
      </c>
      <c r="K705" s="31" t="str">
        <f t="shared" si="233"/>
        <v>القيمه</v>
      </c>
      <c r="L705" s="31" t="str">
        <f t="shared" si="233"/>
        <v>متوسط 
الوزن</v>
      </c>
      <c r="M705" s="31" t="str">
        <f t="shared" si="233"/>
        <v>العيوش</v>
      </c>
      <c r="N705" s="31" t="str">
        <f t="shared" si="233"/>
        <v>البيان</v>
      </c>
      <c r="O705" s="31" t="str">
        <f t="shared" si="233"/>
        <v>موز 3 - 2007 (زينه ) 
ح 1</v>
      </c>
      <c r="P705" s="31" t="str">
        <f t="shared" si="233"/>
        <v>موز 3 - 2007 (زينه ) 
ح 2</v>
      </c>
      <c r="Q705" s="31" t="str">
        <f t="shared" si="233"/>
        <v>موز 3 - 2007 (زينه ) 
ح 3</v>
      </c>
      <c r="R705" s="31" t="str">
        <f t="shared" si="233"/>
        <v>موز 3 - 2007 (زينه ) 
ح 4</v>
      </c>
      <c r="S705" s="31" t="str">
        <f t="shared" si="233"/>
        <v>موز 7 - 2008 (زينه ) 
ح 7</v>
      </c>
      <c r="T705" s="31">
        <f t="shared" si="233"/>
        <v>0</v>
      </c>
      <c r="U705" s="31" t="str">
        <f t="shared" si="233"/>
        <v>اجمالى</v>
      </c>
    </row>
    <row r="706" spans="1:21" ht="15.75">
      <c r="A706" s="1">
        <f>+A700+1</f>
        <v>2626</v>
      </c>
      <c r="B706" s="2"/>
      <c r="C706" s="3" t="s">
        <v>92</v>
      </c>
      <c r="D706" s="4"/>
      <c r="E706" s="3"/>
      <c r="F706" s="5">
        <v>1E-13</v>
      </c>
      <c r="G706" s="5">
        <v>9.9999999999999998E-13</v>
      </c>
      <c r="H706" s="5">
        <f>F706-G706</f>
        <v>-9E-13</v>
      </c>
      <c r="I706" s="5">
        <f>H706/1.2</f>
        <v>-7.5000000000000004E-13</v>
      </c>
      <c r="J706" s="5"/>
      <c r="K706" s="5">
        <f>+I706*J706/1000</f>
        <v>0</v>
      </c>
      <c r="L706" s="6"/>
      <c r="M706" s="5"/>
      <c r="N706" s="6" t="s">
        <v>20</v>
      </c>
      <c r="O706" s="6"/>
      <c r="P706" s="6"/>
      <c r="Q706" s="6"/>
      <c r="R706" s="6"/>
      <c r="S706" s="6"/>
      <c r="T706" s="6"/>
      <c r="U706" s="6">
        <f>SUM(O706:T706)</f>
        <v>0</v>
      </c>
    </row>
    <row r="707" spans="1:21" ht="15">
      <c r="N707" s="6" t="s">
        <v>21</v>
      </c>
      <c r="O707" s="6">
        <f>+O706*L706</f>
        <v>0</v>
      </c>
      <c r="P707" s="6">
        <f>+P706*L706</f>
        <v>0</v>
      </c>
      <c r="Q707" s="6">
        <f>+Q706*L706</f>
        <v>0</v>
      </c>
      <c r="R707" s="6">
        <f>+R706*L706</f>
        <v>0</v>
      </c>
      <c r="S707" s="6">
        <f>+S706*L706</f>
        <v>0</v>
      </c>
      <c r="T707" s="6">
        <f>+T706*L706</f>
        <v>0</v>
      </c>
      <c r="U707" s="6">
        <f>SUM(O707:T707)</f>
        <v>0</v>
      </c>
    </row>
    <row r="708" spans="1:21" ht="15">
      <c r="N708" s="6" t="s">
        <v>22</v>
      </c>
      <c r="O708" s="6">
        <f t="shared" ref="O708:T708" si="234">+O707/1.2</f>
        <v>0</v>
      </c>
      <c r="P708" s="6">
        <f t="shared" si="234"/>
        <v>0</v>
      </c>
      <c r="Q708" s="6">
        <f t="shared" si="234"/>
        <v>0</v>
      </c>
      <c r="R708" s="6">
        <f t="shared" si="234"/>
        <v>0</v>
      </c>
      <c r="S708" s="6">
        <f t="shared" si="234"/>
        <v>0</v>
      </c>
      <c r="T708" s="6">
        <f t="shared" si="234"/>
        <v>0</v>
      </c>
      <c r="U708" s="6">
        <f>SUM(O708:T708)</f>
        <v>0</v>
      </c>
    </row>
    <row r="709" spans="1:21" ht="15">
      <c r="N709" s="6" t="s">
        <v>23</v>
      </c>
      <c r="O709" s="6">
        <f>O708/1000*J706</f>
        <v>0</v>
      </c>
      <c r="P709" s="6">
        <f>P708/1000*J706</f>
        <v>0</v>
      </c>
      <c r="Q709" s="6">
        <f>Q708/1000*J706</f>
        <v>0</v>
      </c>
      <c r="R709" s="6">
        <f>R708/1000*J706</f>
        <v>0</v>
      </c>
      <c r="S709" s="6">
        <f>S708/1000*J706</f>
        <v>0</v>
      </c>
      <c r="T709" s="6">
        <f>T708/1000*J706</f>
        <v>0</v>
      </c>
      <c r="U709" s="6">
        <f>SUM(O709:T709)</f>
        <v>0</v>
      </c>
    </row>
    <row r="710" spans="1:21" ht="15">
      <c r="N710" s="6" t="s">
        <v>16</v>
      </c>
      <c r="O710" s="6">
        <f>+O707/H706*M706</f>
        <v>0</v>
      </c>
      <c r="P710" s="6">
        <f>+P707/H706*M706</f>
        <v>0</v>
      </c>
      <c r="Q710" s="6">
        <f>+Q707/H706*M706</f>
        <v>0</v>
      </c>
      <c r="R710" s="6">
        <f>+R707/H706*M706</f>
        <v>0</v>
      </c>
      <c r="S710" s="6">
        <f>+S707/H706*M706</f>
        <v>0</v>
      </c>
      <c r="T710" s="6">
        <f>+T707/H706*M706</f>
        <v>0</v>
      </c>
      <c r="U710" s="6">
        <f>SUM(O710:T710)</f>
        <v>0</v>
      </c>
    </row>
    <row r="711" spans="1:21">
      <c r="A711" s="31" t="str">
        <f t="shared" ref="A711:U711" si="235">A705</f>
        <v>رقم
الاذن</v>
      </c>
      <c r="B711" s="31" t="str">
        <f t="shared" si="235"/>
        <v>التاريخ</v>
      </c>
      <c r="C711" s="31" t="str">
        <f t="shared" si="235"/>
        <v>المزرعة</v>
      </c>
      <c r="D711" s="31" t="str">
        <f t="shared" si="235"/>
        <v>اسم العميل</v>
      </c>
      <c r="E711" s="31" t="str">
        <f t="shared" si="235"/>
        <v>عدد
السيارات</v>
      </c>
      <c r="F711" s="31" t="str">
        <f t="shared" si="235"/>
        <v>اجمالىالحمولة
 ( بالطن )</v>
      </c>
      <c r="G711" s="31" t="str">
        <f t="shared" si="235"/>
        <v>وزن السيارة
فارغ ( بالطن )</v>
      </c>
      <c r="H711" s="31" t="str">
        <f t="shared" si="235"/>
        <v>الوزن
 قائم</v>
      </c>
      <c r="I711" s="31" t="str">
        <f t="shared" si="235"/>
        <v>الوزن
 الصافى</v>
      </c>
      <c r="J711" s="31" t="str">
        <f t="shared" si="235"/>
        <v>السعر</v>
      </c>
      <c r="K711" s="31" t="str">
        <f t="shared" si="235"/>
        <v>القيمه</v>
      </c>
      <c r="L711" s="31" t="str">
        <f t="shared" si="235"/>
        <v>متوسط 
الوزن</v>
      </c>
      <c r="M711" s="31" t="str">
        <f t="shared" si="235"/>
        <v>العيوش</v>
      </c>
      <c r="N711" s="31" t="str">
        <f t="shared" si="235"/>
        <v>البيان</v>
      </c>
      <c r="O711" s="31" t="str">
        <f t="shared" si="235"/>
        <v>موز 3 - 2007 (زينه ) 
ح 1</v>
      </c>
      <c r="P711" s="31" t="str">
        <f t="shared" si="235"/>
        <v>موز 3 - 2007 (زينه ) 
ح 2</v>
      </c>
      <c r="Q711" s="31" t="str">
        <f t="shared" si="235"/>
        <v>موز 3 - 2007 (زينه ) 
ح 3</v>
      </c>
      <c r="R711" s="31" t="str">
        <f t="shared" si="235"/>
        <v>موز 3 - 2007 (زينه ) 
ح 4</v>
      </c>
      <c r="S711" s="31" t="str">
        <f t="shared" si="235"/>
        <v>موز 7 - 2008 (زينه ) 
ح 7</v>
      </c>
      <c r="T711" s="31">
        <f t="shared" si="235"/>
        <v>0</v>
      </c>
      <c r="U711" s="31" t="str">
        <f t="shared" si="235"/>
        <v>اجمالى</v>
      </c>
    </row>
    <row r="712" spans="1:21" ht="15.75">
      <c r="A712" s="1">
        <f>+A706+1</f>
        <v>2627</v>
      </c>
      <c r="B712" s="2"/>
      <c r="C712" s="3" t="s">
        <v>92</v>
      </c>
      <c r="D712" s="4"/>
      <c r="E712" s="3"/>
      <c r="F712" s="5">
        <v>1E-13</v>
      </c>
      <c r="G712" s="5">
        <v>9.9999999999999998E-13</v>
      </c>
      <c r="H712" s="5">
        <f>F712-G712</f>
        <v>-9E-13</v>
      </c>
      <c r="I712" s="5">
        <f>H712/1.2</f>
        <v>-7.5000000000000004E-13</v>
      </c>
      <c r="J712" s="5"/>
      <c r="K712" s="5">
        <f>+I712*J712/1000</f>
        <v>0</v>
      </c>
      <c r="L712" s="6"/>
      <c r="M712" s="5"/>
      <c r="N712" s="6" t="s">
        <v>20</v>
      </c>
      <c r="O712" s="6"/>
      <c r="P712" s="6"/>
      <c r="Q712" s="6"/>
      <c r="R712" s="6"/>
      <c r="S712" s="6"/>
      <c r="T712" s="6"/>
      <c r="U712" s="6">
        <f>SUM(O712:T712)</f>
        <v>0</v>
      </c>
    </row>
    <row r="713" spans="1:21" ht="15">
      <c r="N713" s="6" t="s">
        <v>21</v>
      </c>
      <c r="O713" s="6">
        <f>+O712*L712</f>
        <v>0</v>
      </c>
      <c r="P713" s="6">
        <f>+P712*L712</f>
        <v>0</v>
      </c>
      <c r="Q713" s="6">
        <f>+Q712*L712</f>
        <v>0</v>
      </c>
      <c r="R713" s="6">
        <f>+R712*L712</f>
        <v>0</v>
      </c>
      <c r="S713" s="6">
        <f>+S712*L712</f>
        <v>0</v>
      </c>
      <c r="T713" s="6">
        <f>+T712*L712</f>
        <v>0</v>
      </c>
      <c r="U713" s="6">
        <f>SUM(O713:T713)</f>
        <v>0</v>
      </c>
    </row>
    <row r="714" spans="1:21" ht="15">
      <c r="N714" s="6" t="s">
        <v>22</v>
      </c>
      <c r="O714" s="6">
        <f t="shared" ref="O714:T714" si="236">+O713/1.2</f>
        <v>0</v>
      </c>
      <c r="P714" s="6">
        <f t="shared" si="236"/>
        <v>0</v>
      </c>
      <c r="Q714" s="6">
        <f t="shared" si="236"/>
        <v>0</v>
      </c>
      <c r="R714" s="6">
        <f t="shared" si="236"/>
        <v>0</v>
      </c>
      <c r="S714" s="6">
        <f t="shared" si="236"/>
        <v>0</v>
      </c>
      <c r="T714" s="6">
        <f t="shared" si="236"/>
        <v>0</v>
      </c>
      <c r="U714" s="6">
        <f>SUM(O714:T714)</f>
        <v>0</v>
      </c>
    </row>
    <row r="715" spans="1:21" ht="15">
      <c r="N715" s="6" t="s">
        <v>23</v>
      </c>
      <c r="O715" s="6">
        <f>O714/1000*J712</f>
        <v>0</v>
      </c>
      <c r="P715" s="6">
        <f>P714/1000*J712</f>
        <v>0</v>
      </c>
      <c r="Q715" s="6">
        <f>Q714/1000*J712</f>
        <v>0</v>
      </c>
      <c r="R715" s="6">
        <f>R714/1000*J712</f>
        <v>0</v>
      </c>
      <c r="S715" s="6">
        <f>S714/1000*J712</f>
        <v>0</v>
      </c>
      <c r="T715" s="6">
        <f>T714/1000*J712</f>
        <v>0</v>
      </c>
      <c r="U715" s="6">
        <f>SUM(O715:T715)</f>
        <v>0</v>
      </c>
    </row>
    <row r="716" spans="1:21" ht="15">
      <c r="N716" s="6" t="s">
        <v>16</v>
      </c>
      <c r="O716" s="6">
        <f>+O713/H712*M712</f>
        <v>0</v>
      </c>
      <c r="P716" s="6">
        <f>+P713/H712*M712</f>
        <v>0</v>
      </c>
      <c r="Q716" s="6">
        <f>+Q713/H712*M712</f>
        <v>0</v>
      </c>
      <c r="R716" s="6">
        <f>+R713/H712*M712</f>
        <v>0</v>
      </c>
      <c r="S716" s="6">
        <f>+S713/H712*M712</f>
        <v>0</v>
      </c>
      <c r="T716" s="6">
        <f>+T713/H712*M712</f>
        <v>0</v>
      </c>
      <c r="U716" s="6">
        <f>SUM(O716:T716)</f>
        <v>0</v>
      </c>
    </row>
    <row r="717" spans="1:21">
      <c r="A717" s="31" t="str">
        <f t="shared" ref="A717:U717" si="237">A711</f>
        <v>رقم
الاذن</v>
      </c>
      <c r="B717" s="31" t="str">
        <f t="shared" si="237"/>
        <v>التاريخ</v>
      </c>
      <c r="C717" s="31" t="str">
        <f t="shared" si="237"/>
        <v>المزرعة</v>
      </c>
      <c r="D717" s="31" t="str">
        <f t="shared" si="237"/>
        <v>اسم العميل</v>
      </c>
      <c r="E717" s="31" t="str">
        <f t="shared" si="237"/>
        <v>عدد
السيارات</v>
      </c>
      <c r="F717" s="31" t="str">
        <f t="shared" si="237"/>
        <v>اجمالىالحمولة
 ( بالطن )</v>
      </c>
      <c r="G717" s="31" t="str">
        <f t="shared" si="237"/>
        <v>وزن السيارة
فارغ ( بالطن )</v>
      </c>
      <c r="H717" s="31" t="str">
        <f t="shared" si="237"/>
        <v>الوزن
 قائم</v>
      </c>
      <c r="I717" s="31" t="str">
        <f t="shared" si="237"/>
        <v>الوزن
 الصافى</v>
      </c>
      <c r="J717" s="31" t="str">
        <f t="shared" si="237"/>
        <v>السعر</v>
      </c>
      <c r="K717" s="31" t="str">
        <f t="shared" si="237"/>
        <v>القيمه</v>
      </c>
      <c r="L717" s="31" t="str">
        <f t="shared" si="237"/>
        <v>متوسط 
الوزن</v>
      </c>
      <c r="M717" s="31" t="str">
        <f t="shared" si="237"/>
        <v>العيوش</v>
      </c>
      <c r="N717" s="31" t="str">
        <f t="shared" si="237"/>
        <v>البيان</v>
      </c>
      <c r="O717" s="31" t="str">
        <f t="shared" si="237"/>
        <v>موز 3 - 2007 (زينه ) 
ح 1</v>
      </c>
      <c r="P717" s="31" t="str">
        <f t="shared" si="237"/>
        <v>موز 3 - 2007 (زينه ) 
ح 2</v>
      </c>
      <c r="Q717" s="31" t="str">
        <f t="shared" si="237"/>
        <v>موز 3 - 2007 (زينه ) 
ح 3</v>
      </c>
      <c r="R717" s="31" t="str">
        <f t="shared" si="237"/>
        <v>موز 3 - 2007 (زينه ) 
ح 4</v>
      </c>
      <c r="S717" s="31" t="str">
        <f t="shared" si="237"/>
        <v>موز 7 - 2008 (زينه ) 
ح 7</v>
      </c>
      <c r="T717" s="31">
        <f t="shared" si="237"/>
        <v>0</v>
      </c>
      <c r="U717" s="31" t="str">
        <f t="shared" si="237"/>
        <v>اجمالى</v>
      </c>
    </row>
    <row r="718" spans="1:21" ht="15.75">
      <c r="A718" s="1">
        <f>+A712+1</f>
        <v>2628</v>
      </c>
      <c r="B718" s="2"/>
      <c r="C718" s="3" t="s">
        <v>92</v>
      </c>
      <c r="D718" s="4"/>
      <c r="E718" s="3"/>
      <c r="F718" s="5">
        <v>1E-13</v>
      </c>
      <c r="G718" s="5">
        <v>9.9999999999999998E-13</v>
      </c>
      <c r="H718" s="5">
        <f>F718-G718</f>
        <v>-9E-13</v>
      </c>
      <c r="I718" s="5">
        <f>H718/1.2</f>
        <v>-7.5000000000000004E-13</v>
      </c>
      <c r="J718" s="5"/>
      <c r="K718" s="5">
        <f>+I718*J718/1000</f>
        <v>0</v>
      </c>
      <c r="L718" s="6"/>
      <c r="M718" s="5"/>
      <c r="N718" s="6" t="s">
        <v>20</v>
      </c>
      <c r="O718" s="6"/>
      <c r="P718" s="6"/>
      <c r="Q718" s="6"/>
      <c r="R718" s="6"/>
      <c r="S718" s="6"/>
      <c r="T718" s="6"/>
      <c r="U718" s="6">
        <f>SUM(O718:T718)</f>
        <v>0</v>
      </c>
    </row>
    <row r="719" spans="1:21" ht="15">
      <c r="N719" s="6" t="s">
        <v>21</v>
      </c>
      <c r="O719" s="6">
        <f>+O718*L718</f>
        <v>0</v>
      </c>
      <c r="P719" s="6">
        <f>+P718*L718</f>
        <v>0</v>
      </c>
      <c r="Q719" s="6">
        <f>+Q718*L718</f>
        <v>0</v>
      </c>
      <c r="R719" s="6">
        <f>+R718*L718</f>
        <v>0</v>
      </c>
      <c r="S719" s="6">
        <f>+S718*L718</f>
        <v>0</v>
      </c>
      <c r="T719" s="6">
        <f>+T718*L718</f>
        <v>0</v>
      </c>
      <c r="U719" s="6">
        <f>SUM(O719:T719)</f>
        <v>0</v>
      </c>
    </row>
    <row r="720" spans="1:21" ht="15">
      <c r="N720" s="6" t="s">
        <v>22</v>
      </c>
      <c r="O720" s="6">
        <f t="shared" ref="O720:T720" si="238">+O719/1.2</f>
        <v>0</v>
      </c>
      <c r="P720" s="6">
        <f t="shared" si="238"/>
        <v>0</v>
      </c>
      <c r="Q720" s="6">
        <f t="shared" si="238"/>
        <v>0</v>
      </c>
      <c r="R720" s="6">
        <f t="shared" si="238"/>
        <v>0</v>
      </c>
      <c r="S720" s="6">
        <f t="shared" si="238"/>
        <v>0</v>
      </c>
      <c r="T720" s="6">
        <f t="shared" si="238"/>
        <v>0</v>
      </c>
      <c r="U720" s="6">
        <f>SUM(O720:T720)</f>
        <v>0</v>
      </c>
    </row>
    <row r="721" spans="1:21" ht="15">
      <c r="N721" s="6" t="s">
        <v>23</v>
      </c>
      <c r="O721" s="6">
        <f>O720/1000*J718</f>
        <v>0</v>
      </c>
      <c r="P721" s="6">
        <f>P720/1000*J718</f>
        <v>0</v>
      </c>
      <c r="Q721" s="6">
        <f>Q720/1000*J718</f>
        <v>0</v>
      </c>
      <c r="R721" s="6">
        <f>R720/1000*J718</f>
        <v>0</v>
      </c>
      <c r="S721" s="6">
        <f>S720/1000*J718</f>
        <v>0</v>
      </c>
      <c r="T721" s="6">
        <f>T720/1000*J718</f>
        <v>0</v>
      </c>
      <c r="U721" s="6">
        <f>SUM(O721:T721)</f>
        <v>0</v>
      </c>
    </row>
    <row r="722" spans="1:21" ht="15">
      <c r="N722" s="6" t="s">
        <v>16</v>
      </c>
      <c r="O722" s="6">
        <f>+O719/H718*M718</f>
        <v>0</v>
      </c>
      <c r="P722" s="6">
        <f>+P719/H718*M718</f>
        <v>0</v>
      </c>
      <c r="Q722" s="6">
        <f>+Q719/H718*M718</f>
        <v>0</v>
      </c>
      <c r="R722" s="6">
        <f>+R719/H718*M718</f>
        <v>0</v>
      </c>
      <c r="S722" s="6">
        <f>+S719/H718*M718</f>
        <v>0</v>
      </c>
      <c r="T722" s="6">
        <f>+T719/H718*M718</f>
        <v>0</v>
      </c>
      <c r="U722" s="6">
        <f>SUM(O722:T722)</f>
        <v>0</v>
      </c>
    </row>
    <row r="723" spans="1:21">
      <c r="A723" s="31" t="str">
        <f t="shared" ref="A723:U723" si="239">A717</f>
        <v>رقم
الاذن</v>
      </c>
      <c r="B723" s="31" t="str">
        <f t="shared" si="239"/>
        <v>التاريخ</v>
      </c>
      <c r="C723" s="31" t="str">
        <f t="shared" si="239"/>
        <v>المزرعة</v>
      </c>
      <c r="D723" s="31" t="str">
        <f t="shared" si="239"/>
        <v>اسم العميل</v>
      </c>
      <c r="E723" s="31" t="str">
        <f t="shared" si="239"/>
        <v>عدد
السيارات</v>
      </c>
      <c r="F723" s="31" t="str">
        <f t="shared" si="239"/>
        <v>اجمالىالحمولة
 ( بالطن )</v>
      </c>
      <c r="G723" s="31" t="str">
        <f t="shared" si="239"/>
        <v>وزن السيارة
فارغ ( بالطن )</v>
      </c>
      <c r="H723" s="31" t="str">
        <f t="shared" si="239"/>
        <v>الوزن
 قائم</v>
      </c>
      <c r="I723" s="31" t="str">
        <f t="shared" si="239"/>
        <v>الوزن
 الصافى</v>
      </c>
      <c r="J723" s="31" t="str">
        <f t="shared" si="239"/>
        <v>السعر</v>
      </c>
      <c r="K723" s="31" t="str">
        <f t="shared" si="239"/>
        <v>القيمه</v>
      </c>
      <c r="L723" s="31" t="str">
        <f t="shared" si="239"/>
        <v>متوسط 
الوزن</v>
      </c>
      <c r="M723" s="31" t="str">
        <f t="shared" si="239"/>
        <v>العيوش</v>
      </c>
      <c r="N723" s="31" t="str">
        <f t="shared" si="239"/>
        <v>البيان</v>
      </c>
      <c r="O723" s="31" t="str">
        <f t="shared" si="239"/>
        <v>موز 3 - 2007 (زينه ) 
ح 1</v>
      </c>
      <c r="P723" s="31" t="str">
        <f t="shared" si="239"/>
        <v>موز 3 - 2007 (زينه ) 
ح 2</v>
      </c>
      <c r="Q723" s="31" t="str">
        <f t="shared" si="239"/>
        <v>موز 3 - 2007 (زينه ) 
ح 3</v>
      </c>
      <c r="R723" s="31" t="str">
        <f t="shared" si="239"/>
        <v>موز 3 - 2007 (زينه ) 
ح 4</v>
      </c>
      <c r="S723" s="31" t="str">
        <f t="shared" si="239"/>
        <v>موز 7 - 2008 (زينه ) 
ح 7</v>
      </c>
      <c r="T723" s="31">
        <f t="shared" si="239"/>
        <v>0</v>
      </c>
      <c r="U723" s="31" t="str">
        <f t="shared" si="239"/>
        <v>اجمالى</v>
      </c>
    </row>
    <row r="724" spans="1:21" ht="15.75">
      <c r="A724" s="1">
        <f>+A718+1</f>
        <v>2629</v>
      </c>
      <c r="B724" s="2"/>
      <c r="C724" s="3" t="s">
        <v>92</v>
      </c>
      <c r="D724" s="4"/>
      <c r="E724" s="3"/>
      <c r="F724" s="5">
        <v>1E-13</v>
      </c>
      <c r="G724" s="5">
        <v>9.9999999999999998E-13</v>
      </c>
      <c r="H724" s="5">
        <f>F724-G724</f>
        <v>-9E-13</v>
      </c>
      <c r="I724" s="5">
        <f>H724/1.2</f>
        <v>-7.5000000000000004E-13</v>
      </c>
      <c r="J724" s="5"/>
      <c r="K724" s="5">
        <f>+I724*J724/1000</f>
        <v>0</v>
      </c>
      <c r="L724" s="6"/>
      <c r="M724" s="5"/>
      <c r="N724" s="6" t="s">
        <v>20</v>
      </c>
      <c r="O724" s="6"/>
      <c r="P724" s="6"/>
      <c r="Q724" s="6"/>
      <c r="R724" s="6"/>
      <c r="S724" s="6"/>
      <c r="T724" s="6"/>
      <c r="U724" s="6">
        <f>SUM(O724:T724)</f>
        <v>0</v>
      </c>
    </row>
    <row r="725" spans="1:21" ht="15">
      <c r="N725" s="6" t="s">
        <v>21</v>
      </c>
      <c r="O725" s="6">
        <f>+O724*L724</f>
        <v>0</v>
      </c>
      <c r="P725" s="6">
        <f>+P724*L724</f>
        <v>0</v>
      </c>
      <c r="Q725" s="6">
        <f>+Q724*L724</f>
        <v>0</v>
      </c>
      <c r="R725" s="6">
        <f>+R724*L724</f>
        <v>0</v>
      </c>
      <c r="S725" s="6">
        <f>+S724*L724</f>
        <v>0</v>
      </c>
      <c r="T725" s="6">
        <f>+T724*L724</f>
        <v>0</v>
      </c>
      <c r="U725" s="6">
        <f>SUM(O725:T725)</f>
        <v>0</v>
      </c>
    </row>
    <row r="726" spans="1:21" ht="15">
      <c r="N726" s="6" t="s">
        <v>22</v>
      </c>
      <c r="O726" s="6">
        <f t="shared" ref="O726:T726" si="240">+O725/1.2</f>
        <v>0</v>
      </c>
      <c r="P726" s="6">
        <f t="shared" si="240"/>
        <v>0</v>
      </c>
      <c r="Q726" s="6">
        <f t="shared" si="240"/>
        <v>0</v>
      </c>
      <c r="R726" s="6">
        <f t="shared" si="240"/>
        <v>0</v>
      </c>
      <c r="S726" s="6">
        <f t="shared" si="240"/>
        <v>0</v>
      </c>
      <c r="T726" s="6">
        <f t="shared" si="240"/>
        <v>0</v>
      </c>
      <c r="U726" s="6">
        <f>SUM(O726:T726)</f>
        <v>0</v>
      </c>
    </row>
    <row r="727" spans="1:21" ht="15">
      <c r="N727" s="6" t="s">
        <v>23</v>
      </c>
      <c r="O727" s="6">
        <f>O726/1000*J724</f>
        <v>0</v>
      </c>
      <c r="P727" s="6">
        <f>P726/1000*J724</f>
        <v>0</v>
      </c>
      <c r="Q727" s="6">
        <f>Q726/1000*J724</f>
        <v>0</v>
      </c>
      <c r="R727" s="6">
        <f>R726/1000*J724</f>
        <v>0</v>
      </c>
      <c r="S727" s="6">
        <f>S726/1000*J724</f>
        <v>0</v>
      </c>
      <c r="T727" s="6">
        <f>T726/1000*J724</f>
        <v>0</v>
      </c>
      <c r="U727" s="6">
        <f>SUM(O727:T727)</f>
        <v>0</v>
      </c>
    </row>
    <row r="728" spans="1:21" ht="15">
      <c r="N728" s="6" t="s">
        <v>16</v>
      </c>
      <c r="O728" s="6">
        <f>+O725/H724*M724</f>
        <v>0</v>
      </c>
      <c r="P728" s="6">
        <f>+P725/H724*M724</f>
        <v>0</v>
      </c>
      <c r="Q728" s="6">
        <f>+Q725/H724*M724</f>
        <v>0</v>
      </c>
      <c r="R728" s="6">
        <f>+R725/H724*M724</f>
        <v>0</v>
      </c>
      <c r="S728" s="6">
        <f>+S725/H724*M724</f>
        <v>0</v>
      </c>
      <c r="T728" s="6">
        <f>+T725/H724*M724</f>
        <v>0</v>
      </c>
      <c r="U728" s="6">
        <f>SUM(O728:T728)</f>
        <v>0</v>
      </c>
    </row>
    <row r="729" spans="1:21">
      <c r="A729" s="31" t="str">
        <f t="shared" ref="A729:U729" si="241">A723</f>
        <v>رقم
الاذن</v>
      </c>
      <c r="B729" s="31" t="str">
        <f t="shared" si="241"/>
        <v>التاريخ</v>
      </c>
      <c r="C729" s="31" t="str">
        <f t="shared" si="241"/>
        <v>المزرعة</v>
      </c>
      <c r="D729" s="31" t="str">
        <f t="shared" si="241"/>
        <v>اسم العميل</v>
      </c>
      <c r="E729" s="31" t="str">
        <f t="shared" si="241"/>
        <v>عدد
السيارات</v>
      </c>
      <c r="F729" s="31" t="str">
        <f t="shared" si="241"/>
        <v>اجمالىالحمولة
 ( بالطن )</v>
      </c>
      <c r="G729" s="31" t="str">
        <f t="shared" si="241"/>
        <v>وزن السيارة
فارغ ( بالطن )</v>
      </c>
      <c r="H729" s="31" t="str">
        <f t="shared" si="241"/>
        <v>الوزن
 قائم</v>
      </c>
      <c r="I729" s="31" t="str">
        <f t="shared" si="241"/>
        <v>الوزن
 الصافى</v>
      </c>
      <c r="J729" s="31" t="str">
        <f t="shared" si="241"/>
        <v>السعر</v>
      </c>
      <c r="K729" s="31" t="str">
        <f t="shared" si="241"/>
        <v>القيمه</v>
      </c>
      <c r="L729" s="31" t="str">
        <f t="shared" si="241"/>
        <v>متوسط 
الوزن</v>
      </c>
      <c r="M729" s="31" t="str">
        <f t="shared" si="241"/>
        <v>العيوش</v>
      </c>
      <c r="N729" s="31" t="str">
        <f t="shared" si="241"/>
        <v>البيان</v>
      </c>
      <c r="O729" s="31" t="str">
        <f t="shared" si="241"/>
        <v>موز 3 - 2007 (زينه ) 
ح 1</v>
      </c>
      <c r="P729" s="31" t="str">
        <f t="shared" si="241"/>
        <v>موز 3 - 2007 (زينه ) 
ح 2</v>
      </c>
      <c r="Q729" s="31" t="str">
        <f t="shared" si="241"/>
        <v>موز 3 - 2007 (زينه ) 
ح 3</v>
      </c>
      <c r="R729" s="31" t="str">
        <f t="shared" si="241"/>
        <v>موز 3 - 2007 (زينه ) 
ح 4</v>
      </c>
      <c r="S729" s="31" t="str">
        <f t="shared" si="241"/>
        <v>موز 7 - 2008 (زينه ) 
ح 7</v>
      </c>
      <c r="T729" s="31">
        <f t="shared" si="241"/>
        <v>0</v>
      </c>
      <c r="U729" s="31" t="str">
        <f t="shared" si="241"/>
        <v>اجمالى</v>
      </c>
    </row>
    <row r="730" spans="1:21" ht="15.75">
      <c r="A730" s="1">
        <f>+A724+1</f>
        <v>2630</v>
      </c>
      <c r="B730" s="2"/>
      <c r="C730" s="3" t="s">
        <v>92</v>
      </c>
      <c r="D730" s="4"/>
      <c r="E730" s="3"/>
      <c r="F730" s="5">
        <v>1E-13</v>
      </c>
      <c r="G730" s="5">
        <v>9.9999999999999998E-13</v>
      </c>
      <c r="H730" s="5">
        <f>F730-G730</f>
        <v>-9E-13</v>
      </c>
      <c r="I730" s="5">
        <f>H730/1.2</f>
        <v>-7.5000000000000004E-13</v>
      </c>
      <c r="J730" s="5"/>
      <c r="K730" s="5">
        <f>+I730*J730/1000</f>
        <v>0</v>
      </c>
      <c r="L730" s="6"/>
      <c r="M730" s="5"/>
      <c r="N730" s="6" t="s">
        <v>20</v>
      </c>
      <c r="O730" s="6"/>
      <c r="P730" s="6"/>
      <c r="Q730" s="6"/>
      <c r="R730" s="6"/>
      <c r="S730" s="6"/>
      <c r="T730" s="6"/>
      <c r="U730" s="6">
        <f>SUM(O730:T730)</f>
        <v>0</v>
      </c>
    </row>
    <row r="731" spans="1:21" ht="15">
      <c r="N731" s="6" t="s">
        <v>21</v>
      </c>
      <c r="O731" s="6">
        <f>+O730*L730</f>
        <v>0</v>
      </c>
      <c r="P731" s="6">
        <f>+P730*L730</f>
        <v>0</v>
      </c>
      <c r="Q731" s="6">
        <f>+Q730*L730</f>
        <v>0</v>
      </c>
      <c r="R731" s="6">
        <f>+R730*L730</f>
        <v>0</v>
      </c>
      <c r="S731" s="6">
        <f>+S730*L730</f>
        <v>0</v>
      </c>
      <c r="T731" s="6">
        <f>+T730*L730</f>
        <v>0</v>
      </c>
      <c r="U731" s="6">
        <f>SUM(O731:T731)</f>
        <v>0</v>
      </c>
    </row>
    <row r="732" spans="1:21" ht="15">
      <c r="N732" s="6" t="s">
        <v>22</v>
      </c>
      <c r="O732" s="6">
        <f t="shared" ref="O732:T732" si="242">+O731/1.2</f>
        <v>0</v>
      </c>
      <c r="P732" s="6">
        <f t="shared" si="242"/>
        <v>0</v>
      </c>
      <c r="Q732" s="6">
        <f t="shared" si="242"/>
        <v>0</v>
      </c>
      <c r="R732" s="6">
        <f t="shared" si="242"/>
        <v>0</v>
      </c>
      <c r="S732" s="6">
        <f t="shared" si="242"/>
        <v>0</v>
      </c>
      <c r="T732" s="6">
        <f t="shared" si="242"/>
        <v>0</v>
      </c>
      <c r="U732" s="6">
        <f>SUM(O732:T732)</f>
        <v>0</v>
      </c>
    </row>
    <row r="733" spans="1:21" ht="15">
      <c r="N733" s="6" t="s">
        <v>23</v>
      </c>
      <c r="O733" s="6">
        <f>O732/1000*J730</f>
        <v>0</v>
      </c>
      <c r="P733" s="6">
        <f>P732/1000*J730</f>
        <v>0</v>
      </c>
      <c r="Q733" s="6">
        <f>Q732/1000*J730</f>
        <v>0</v>
      </c>
      <c r="R733" s="6">
        <f>R732/1000*J730</f>
        <v>0</v>
      </c>
      <c r="S733" s="6">
        <f>S732/1000*J730</f>
        <v>0</v>
      </c>
      <c r="T733" s="6">
        <f>T732/1000*J730</f>
        <v>0</v>
      </c>
      <c r="U733" s="6">
        <f>SUM(O733:T733)</f>
        <v>0</v>
      </c>
    </row>
    <row r="734" spans="1:21" ht="15">
      <c r="N734" s="6" t="s">
        <v>16</v>
      </c>
      <c r="O734" s="6">
        <f>+O731/H730*M730</f>
        <v>0</v>
      </c>
      <c r="P734" s="6">
        <f>+P731/H730*M730</f>
        <v>0</v>
      </c>
      <c r="Q734" s="6">
        <f>+Q731/H730*M730</f>
        <v>0</v>
      </c>
      <c r="R734" s="6">
        <f>+R731/H730*M730</f>
        <v>0</v>
      </c>
      <c r="S734" s="6">
        <f>+S731/H730*M730</f>
        <v>0</v>
      </c>
      <c r="T734" s="6">
        <f>+T731/H730*M730</f>
        <v>0</v>
      </c>
      <c r="U734" s="6">
        <f>SUM(O734:T734)</f>
        <v>0</v>
      </c>
    </row>
    <row r="735" spans="1:21">
      <c r="A735" s="31" t="str">
        <f t="shared" ref="A735:U735" si="243">A729</f>
        <v>رقم
الاذن</v>
      </c>
      <c r="B735" s="31" t="str">
        <f t="shared" si="243"/>
        <v>التاريخ</v>
      </c>
      <c r="C735" s="31" t="str">
        <f t="shared" si="243"/>
        <v>المزرعة</v>
      </c>
      <c r="D735" s="31" t="str">
        <f t="shared" si="243"/>
        <v>اسم العميل</v>
      </c>
      <c r="E735" s="31" t="str">
        <f t="shared" si="243"/>
        <v>عدد
السيارات</v>
      </c>
      <c r="F735" s="31" t="str">
        <f t="shared" si="243"/>
        <v>اجمالىالحمولة
 ( بالطن )</v>
      </c>
      <c r="G735" s="31" t="str">
        <f t="shared" si="243"/>
        <v>وزن السيارة
فارغ ( بالطن )</v>
      </c>
      <c r="H735" s="31" t="str">
        <f t="shared" si="243"/>
        <v>الوزن
 قائم</v>
      </c>
      <c r="I735" s="31" t="str">
        <f t="shared" si="243"/>
        <v>الوزن
 الصافى</v>
      </c>
      <c r="J735" s="31" t="str">
        <f t="shared" si="243"/>
        <v>السعر</v>
      </c>
      <c r="K735" s="31" t="str">
        <f t="shared" si="243"/>
        <v>القيمه</v>
      </c>
      <c r="L735" s="31" t="str">
        <f t="shared" si="243"/>
        <v>متوسط 
الوزن</v>
      </c>
      <c r="M735" s="31" t="str">
        <f t="shared" si="243"/>
        <v>العيوش</v>
      </c>
      <c r="N735" s="31" t="str">
        <f t="shared" si="243"/>
        <v>البيان</v>
      </c>
      <c r="O735" s="31" t="str">
        <f t="shared" si="243"/>
        <v>موز 3 - 2007 (زينه ) 
ح 1</v>
      </c>
      <c r="P735" s="31" t="str">
        <f t="shared" si="243"/>
        <v>موز 3 - 2007 (زينه ) 
ح 2</v>
      </c>
      <c r="Q735" s="31" t="str">
        <f t="shared" si="243"/>
        <v>موز 3 - 2007 (زينه ) 
ح 3</v>
      </c>
      <c r="R735" s="31" t="str">
        <f t="shared" si="243"/>
        <v>موز 3 - 2007 (زينه ) 
ح 4</v>
      </c>
      <c r="S735" s="31" t="str">
        <f t="shared" si="243"/>
        <v>موز 7 - 2008 (زينه ) 
ح 7</v>
      </c>
      <c r="T735" s="31">
        <f t="shared" si="243"/>
        <v>0</v>
      </c>
      <c r="U735" s="31" t="str">
        <f t="shared" si="243"/>
        <v>اجمالى</v>
      </c>
    </row>
    <row r="736" spans="1:21" ht="15.75">
      <c r="A736" s="1">
        <f>+A730+1</f>
        <v>2631</v>
      </c>
      <c r="B736" s="2"/>
      <c r="C736" s="3" t="s">
        <v>92</v>
      </c>
      <c r="D736" s="4"/>
      <c r="E736" s="3"/>
      <c r="F736" s="5">
        <v>1E-13</v>
      </c>
      <c r="G736" s="5">
        <v>9.9999999999999998E-13</v>
      </c>
      <c r="H736" s="5">
        <f>F736-G736</f>
        <v>-9E-13</v>
      </c>
      <c r="I736" s="5">
        <f>H736/1.2</f>
        <v>-7.5000000000000004E-13</v>
      </c>
      <c r="J736" s="5"/>
      <c r="K736" s="5">
        <f>+I736*J736/1000</f>
        <v>0</v>
      </c>
      <c r="L736" s="6"/>
      <c r="M736" s="5"/>
      <c r="N736" s="6" t="s">
        <v>20</v>
      </c>
      <c r="O736" s="6"/>
      <c r="P736" s="6"/>
      <c r="Q736" s="6"/>
      <c r="R736" s="6"/>
      <c r="S736" s="6"/>
      <c r="T736" s="6"/>
      <c r="U736" s="6">
        <f>SUM(O736:T736)</f>
        <v>0</v>
      </c>
    </row>
    <row r="737" spans="1:21" ht="15">
      <c r="N737" s="6" t="s">
        <v>21</v>
      </c>
      <c r="O737" s="6">
        <f>+O736*L736</f>
        <v>0</v>
      </c>
      <c r="P737" s="6">
        <f>+P736*L736</f>
        <v>0</v>
      </c>
      <c r="Q737" s="6">
        <f>+Q736*L736</f>
        <v>0</v>
      </c>
      <c r="R737" s="6">
        <f>+R736*L736</f>
        <v>0</v>
      </c>
      <c r="S737" s="6">
        <f>+S736*L736</f>
        <v>0</v>
      </c>
      <c r="T737" s="6">
        <f>+T736*L736</f>
        <v>0</v>
      </c>
      <c r="U737" s="6">
        <f>SUM(O737:T737)</f>
        <v>0</v>
      </c>
    </row>
    <row r="738" spans="1:21" ht="15">
      <c r="N738" s="6" t="s">
        <v>22</v>
      </c>
      <c r="O738" s="6">
        <f t="shared" ref="O738:T738" si="244">+O737/1.2</f>
        <v>0</v>
      </c>
      <c r="P738" s="6">
        <f t="shared" si="244"/>
        <v>0</v>
      </c>
      <c r="Q738" s="6">
        <f t="shared" si="244"/>
        <v>0</v>
      </c>
      <c r="R738" s="6">
        <f t="shared" si="244"/>
        <v>0</v>
      </c>
      <c r="S738" s="6">
        <f t="shared" si="244"/>
        <v>0</v>
      </c>
      <c r="T738" s="6">
        <f t="shared" si="244"/>
        <v>0</v>
      </c>
      <c r="U738" s="6">
        <f>SUM(O738:T738)</f>
        <v>0</v>
      </c>
    </row>
    <row r="739" spans="1:21" ht="15">
      <c r="N739" s="6" t="s">
        <v>23</v>
      </c>
      <c r="O739" s="6">
        <f>O738/1000*J736</f>
        <v>0</v>
      </c>
      <c r="P739" s="6">
        <f>P738/1000*J736</f>
        <v>0</v>
      </c>
      <c r="Q739" s="6">
        <f>Q738/1000*J736</f>
        <v>0</v>
      </c>
      <c r="R739" s="6">
        <f>R738/1000*J736</f>
        <v>0</v>
      </c>
      <c r="S739" s="6">
        <f>S738/1000*J736</f>
        <v>0</v>
      </c>
      <c r="T739" s="6">
        <f>T738/1000*J736</f>
        <v>0</v>
      </c>
      <c r="U739" s="6">
        <f>SUM(O739:T739)</f>
        <v>0</v>
      </c>
    </row>
    <row r="740" spans="1:21" ht="15">
      <c r="N740" s="6" t="s">
        <v>16</v>
      </c>
      <c r="O740" s="6">
        <f>+O737/H736*M736</f>
        <v>0</v>
      </c>
      <c r="P740" s="6">
        <f>+P737/H736*M736</f>
        <v>0</v>
      </c>
      <c r="Q740" s="6">
        <f>+Q737/H736*M736</f>
        <v>0</v>
      </c>
      <c r="R740" s="6">
        <f>+R737/H736*M736</f>
        <v>0</v>
      </c>
      <c r="S740" s="6">
        <f>+S737/H736*M736</f>
        <v>0</v>
      </c>
      <c r="T740" s="6">
        <f>+T737/H736*M736</f>
        <v>0</v>
      </c>
      <c r="U740" s="6">
        <f>SUM(O740:T740)</f>
        <v>0</v>
      </c>
    </row>
    <row r="741" spans="1:21">
      <c r="A741" s="31" t="str">
        <f t="shared" ref="A741:U741" si="245">A735</f>
        <v>رقم
الاذن</v>
      </c>
      <c r="B741" s="31" t="str">
        <f t="shared" si="245"/>
        <v>التاريخ</v>
      </c>
      <c r="C741" s="31" t="str">
        <f t="shared" si="245"/>
        <v>المزرعة</v>
      </c>
      <c r="D741" s="31" t="str">
        <f t="shared" si="245"/>
        <v>اسم العميل</v>
      </c>
      <c r="E741" s="31" t="str">
        <f t="shared" si="245"/>
        <v>عدد
السيارات</v>
      </c>
      <c r="F741" s="31" t="str">
        <f t="shared" si="245"/>
        <v>اجمالىالحمولة
 ( بالطن )</v>
      </c>
      <c r="G741" s="31" t="str">
        <f t="shared" si="245"/>
        <v>وزن السيارة
فارغ ( بالطن )</v>
      </c>
      <c r="H741" s="31" t="str">
        <f t="shared" si="245"/>
        <v>الوزن
 قائم</v>
      </c>
      <c r="I741" s="31" t="str">
        <f t="shared" si="245"/>
        <v>الوزن
 الصافى</v>
      </c>
      <c r="J741" s="31" t="str">
        <f t="shared" si="245"/>
        <v>السعر</v>
      </c>
      <c r="K741" s="31" t="str">
        <f t="shared" si="245"/>
        <v>القيمه</v>
      </c>
      <c r="L741" s="31" t="str">
        <f t="shared" si="245"/>
        <v>متوسط 
الوزن</v>
      </c>
      <c r="M741" s="31" t="str">
        <f t="shared" si="245"/>
        <v>العيوش</v>
      </c>
      <c r="N741" s="31" t="str">
        <f t="shared" si="245"/>
        <v>البيان</v>
      </c>
      <c r="O741" s="31" t="str">
        <f t="shared" si="245"/>
        <v>موز 3 - 2007 (زينه ) 
ح 1</v>
      </c>
      <c r="P741" s="31" t="str">
        <f t="shared" si="245"/>
        <v>موز 3 - 2007 (زينه ) 
ح 2</v>
      </c>
      <c r="Q741" s="31" t="str">
        <f t="shared" si="245"/>
        <v>موز 3 - 2007 (زينه ) 
ح 3</v>
      </c>
      <c r="R741" s="31" t="str">
        <f t="shared" si="245"/>
        <v>موز 3 - 2007 (زينه ) 
ح 4</v>
      </c>
      <c r="S741" s="31" t="str">
        <f t="shared" si="245"/>
        <v>موز 7 - 2008 (زينه ) 
ح 7</v>
      </c>
      <c r="T741" s="31">
        <f t="shared" si="245"/>
        <v>0</v>
      </c>
      <c r="U741" s="31" t="str">
        <f t="shared" si="245"/>
        <v>اجمالى</v>
      </c>
    </row>
    <row r="742" spans="1:21" ht="15.75">
      <c r="A742" s="1">
        <f>+A736+1</f>
        <v>2632</v>
      </c>
      <c r="B742" s="2"/>
      <c r="C742" s="3" t="s">
        <v>92</v>
      </c>
      <c r="D742" s="4"/>
      <c r="E742" s="3"/>
      <c r="F742" s="5">
        <v>1E-13</v>
      </c>
      <c r="G742" s="5">
        <v>9.9999999999999998E-13</v>
      </c>
      <c r="H742" s="5">
        <f>F742-G742</f>
        <v>-9E-13</v>
      </c>
      <c r="I742" s="5">
        <f>H742/1.2</f>
        <v>-7.5000000000000004E-13</v>
      </c>
      <c r="J742" s="5"/>
      <c r="K742" s="5">
        <f>+I742*J742/1000</f>
        <v>0</v>
      </c>
      <c r="L742" s="6"/>
      <c r="M742" s="5"/>
      <c r="N742" s="6" t="s">
        <v>20</v>
      </c>
      <c r="O742" s="6"/>
      <c r="P742" s="6"/>
      <c r="Q742" s="6"/>
      <c r="R742" s="6"/>
      <c r="S742" s="6"/>
      <c r="T742" s="6"/>
      <c r="U742" s="6">
        <f>SUM(O742:T742)</f>
        <v>0</v>
      </c>
    </row>
    <row r="743" spans="1:21" ht="15">
      <c r="N743" s="6" t="s">
        <v>21</v>
      </c>
      <c r="O743" s="6">
        <f>+O742*L742</f>
        <v>0</v>
      </c>
      <c r="P743" s="6">
        <f>+P742*L742</f>
        <v>0</v>
      </c>
      <c r="Q743" s="6">
        <f>+Q742*L742</f>
        <v>0</v>
      </c>
      <c r="R743" s="6">
        <f>+R742*L742</f>
        <v>0</v>
      </c>
      <c r="S743" s="6">
        <f>+S742*L742</f>
        <v>0</v>
      </c>
      <c r="T743" s="6">
        <f>+T742*L742</f>
        <v>0</v>
      </c>
      <c r="U743" s="6">
        <f>SUM(O743:T743)</f>
        <v>0</v>
      </c>
    </row>
    <row r="744" spans="1:21" ht="15">
      <c r="N744" s="6" t="s">
        <v>22</v>
      </c>
      <c r="O744" s="6">
        <f t="shared" ref="O744:T744" si="246">+O743/1.2</f>
        <v>0</v>
      </c>
      <c r="P744" s="6">
        <f t="shared" si="246"/>
        <v>0</v>
      </c>
      <c r="Q744" s="6">
        <f t="shared" si="246"/>
        <v>0</v>
      </c>
      <c r="R744" s="6">
        <f t="shared" si="246"/>
        <v>0</v>
      </c>
      <c r="S744" s="6">
        <f t="shared" si="246"/>
        <v>0</v>
      </c>
      <c r="T744" s="6">
        <f t="shared" si="246"/>
        <v>0</v>
      </c>
      <c r="U744" s="6">
        <f>SUM(O744:T744)</f>
        <v>0</v>
      </c>
    </row>
    <row r="745" spans="1:21" ht="15">
      <c r="N745" s="6" t="s">
        <v>23</v>
      </c>
      <c r="O745" s="6">
        <f>O744/1000*J742</f>
        <v>0</v>
      </c>
      <c r="P745" s="6">
        <f>P744/1000*J742</f>
        <v>0</v>
      </c>
      <c r="Q745" s="6">
        <f>Q744/1000*J742</f>
        <v>0</v>
      </c>
      <c r="R745" s="6">
        <f>R744/1000*J742</f>
        <v>0</v>
      </c>
      <c r="S745" s="6">
        <f>S744/1000*J742</f>
        <v>0</v>
      </c>
      <c r="T745" s="6">
        <f>T744/1000*J742</f>
        <v>0</v>
      </c>
      <c r="U745" s="6">
        <f>SUM(O745:T745)</f>
        <v>0</v>
      </c>
    </row>
    <row r="746" spans="1:21" ht="15">
      <c r="N746" s="6" t="s">
        <v>16</v>
      </c>
      <c r="O746" s="6">
        <f>+O743/H742*M742</f>
        <v>0</v>
      </c>
      <c r="P746" s="6">
        <f>+P743/H742*M742</f>
        <v>0</v>
      </c>
      <c r="Q746" s="6">
        <f>+Q743/H742*M742</f>
        <v>0</v>
      </c>
      <c r="R746" s="6">
        <f>+R743/H742*M742</f>
        <v>0</v>
      </c>
      <c r="S746" s="6">
        <f>+S743/H742*M742</f>
        <v>0</v>
      </c>
      <c r="T746" s="6">
        <f>+T743/H742*M742</f>
        <v>0</v>
      </c>
      <c r="U746" s="6">
        <f>SUM(O746:T746)</f>
        <v>0</v>
      </c>
    </row>
    <row r="747" spans="1:21">
      <c r="A747" s="31" t="str">
        <f t="shared" ref="A747:U747" si="247">A741</f>
        <v>رقم
الاذن</v>
      </c>
      <c r="B747" s="31" t="str">
        <f t="shared" si="247"/>
        <v>التاريخ</v>
      </c>
      <c r="C747" s="31" t="str">
        <f t="shared" si="247"/>
        <v>المزرعة</v>
      </c>
      <c r="D747" s="31" t="str">
        <f t="shared" si="247"/>
        <v>اسم العميل</v>
      </c>
      <c r="E747" s="31" t="str">
        <f t="shared" si="247"/>
        <v>عدد
السيارات</v>
      </c>
      <c r="F747" s="31" t="str">
        <f t="shared" si="247"/>
        <v>اجمالىالحمولة
 ( بالطن )</v>
      </c>
      <c r="G747" s="31" t="str">
        <f t="shared" si="247"/>
        <v>وزن السيارة
فارغ ( بالطن )</v>
      </c>
      <c r="H747" s="31" t="str">
        <f t="shared" si="247"/>
        <v>الوزن
 قائم</v>
      </c>
      <c r="I747" s="31" t="str">
        <f t="shared" si="247"/>
        <v>الوزن
 الصافى</v>
      </c>
      <c r="J747" s="31" t="str">
        <f t="shared" si="247"/>
        <v>السعر</v>
      </c>
      <c r="K747" s="31" t="str">
        <f t="shared" si="247"/>
        <v>القيمه</v>
      </c>
      <c r="L747" s="31" t="str">
        <f t="shared" si="247"/>
        <v>متوسط 
الوزن</v>
      </c>
      <c r="M747" s="31" t="str">
        <f t="shared" si="247"/>
        <v>العيوش</v>
      </c>
      <c r="N747" s="31" t="str">
        <f t="shared" si="247"/>
        <v>البيان</v>
      </c>
      <c r="O747" s="31" t="str">
        <f t="shared" si="247"/>
        <v>موز 3 - 2007 (زينه ) 
ح 1</v>
      </c>
      <c r="P747" s="31" t="str">
        <f t="shared" si="247"/>
        <v>موز 3 - 2007 (زينه ) 
ح 2</v>
      </c>
      <c r="Q747" s="31" t="str">
        <f t="shared" si="247"/>
        <v>موز 3 - 2007 (زينه ) 
ح 3</v>
      </c>
      <c r="R747" s="31" t="str">
        <f t="shared" si="247"/>
        <v>موز 3 - 2007 (زينه ) 
ح 4</v>
      </c>
      <c r="S747" s="31" t="str">
        <f t="shared" si="247"/>
        <v>موز 7 - 2008 (زينه ) 
ح 7</v>
      </c>
      <c r="T747" s="31">
        <f t="shared" si="247"/>
        <v>0</v>
      </c>
      <c r="U747" s="31" t="str">
        <f t="shared" si="247"/>
        <v>اجمالى</v>
      </c>
    </row>
    <row r="748" spans="1:21" ht="15.75">
      <c r="A748" s="1">
        <f>+A742+1</f>
        <v>2633</v>
      </c>
      <c r="B748" s="2"/>
      <c r="C748" s="3" t="s">
        <v>92</v>
      </c>
      <c r="D748" s="4"/>
      <c r="E748" s="3"/>
      <c r="F748" s="5">
        <v>1E-13</v>
      </c>
      <c r="G748" s="5">
        <v>9.9999999999999998E-13</v>
      </c>
      <c r="H748" s="5">
        <f>F748-G748</f>
        <v>-9E-13</v>
      </c>
      <c r="I748" s="5">
        <f>H748/1.2</f>
        <v>-7.5000000000000004E-13</v>
      </c>
      <c r="J748" s="5"/>
      <c r="K748" s="5">
        <f>+I748*J748/1000</f>
        <v>0</v>
      </c>
      <c r="L748" s="6"/>
      <c r="M748" s="5"/>
      <c r="N748" s="6" t="s">
        <v>20</v>
      </c>
      <c r="O748" s="6"/>
      <c r="P748" s="6"/>
      <c r="Q748" s="6"/>
      <c r="R748" s="6"/>
      <c r="S748" s="6"/>
      <c r="T748" s="6"/>
      <c r="U748" s="6">
        <f>SUM(O748:T748)</f>
        <v>0</v>
      </c>
    </row>
    <row r="749" spans="1:21" ht="15">
      <c r="N749" s="6" t="s">
        <v>21</v>
      </c>
      <c r="O749" s="6">
        <f>+O748*L748</f>
        <v>0</v>
      </c>
      <c r="P749" s="6">
        <f>+P748*L748</f>
        <v>0</v>
      </c>
      <c r="Q749" s="6">
        <f>+Q748*L748</f>
        <v>0</v>
      </c>
      <c r="R749" s="6">
        <f>+R748*L748</f>
        <v>0</v>
      </c>
      <c r="S749" s="6">
        <f>+S748*L748</f>
        <v>0</v>
      </c>
      <c r="T749" s="6">
        <f>+T748*L748</f>
        <v>0</v>
      </c>
      <c r="U749" s="6">
        <f>SUM(O749:T749)</f>
        <v>0</v>
      </c>
    </row>
    <row r="750" spans="1:21" ht="15">
      <c r="N750" s="6" t="s">
        <v>22</v>
      </c>
      <c r="O750" s="6">
        <f t="shared" ref="O750:T750" si="248">+O749/1.2</f>
        <v>0</v>
      </c>
      <c r="P750" s="6">
        <f t="shared" si="248"/>
        <v>0</v>
      </c>
      <c r="Q750" s="6">
        <f t="shared" si="248"/>
        <v>0</v>
      </c>
      <c r="R750" s="6">
        <f t="shared" si="248"/>
        <v>0</v>
      </c>
      <c r="S750" s="6">
        <f t="shared" si="248"/>
        <v>0</v>
      </c>
      <c r="T750" s="6">
        <f t="shared" si="248"/>
        <v>0</v>
      </c>
      <c r="U750" s="6">
        <f>SUM(O750:T750)</f>
        <v>0</v>
      </c>
    </row>
    <row r="751" spans="1:21" ht="15">
      <c r="N751" s="6" t="s">
        <v>23</v>
      </c>
      <c r="O751" s="6">
        <f>O750/1000*J748</f>
        <v>0</v>
      </c>
      <c r="P751" s="6">
        <f>P750/1000*J748</f>
        <v>0</v>
      </c>
      <c r="Q751" s="6">
        <f>Q750/1000*J748</f>
        <v>0</v>
      </c>
      <c r="R751" s="6">
        <f>R750/1000*J748</f>
        <v>0</v>
      </c>
      <c r="S751" s="6">
        <f>S750/1000*J748</f>
        <v>0</v>
      </c>
      <c r="T751" s="6">
        <f>T750/1000*J748</f>
        <v>0</v>
      </c>
      <c r="U751" s="6">
        <f>SUM(O751:T751)</f>
        <v>0</v>
      </c>
    </row>
    <row r="752" spans="1:21" ht="15">
      <c r="N752" s="6" t="s">
        <v>16</v>
      </c>
      <c r="O752" s="6">
        <f>+O749/H748*M748</f>
        <v>0</v>
      </c>
      <c r="P752" s="6">
        <f>+P749/H748*M748</f>
        <v>0</v>
      </c>
      <c r="Q752" s="6">
        <f>+Q749/H748*M748</f>
        <v>0</v>
      </c>
      <c r="R752" s="6">
        <f>+R749/H748*M748</f>
        <v>0</v>
      </c>
      <c r="S752" s="6">
        <f>+S749/H748*M748</f>
        <v>0</v>
      </c>
      <c r="T752" s="6">
        <f>+T749/H748*M748</f>
        <v>0</v>
      </c>
      <c r="U752" s="6">
        <f>SUM(O752:T752)</f>
        <v>0</v>
      </c>
    </row>
    <row r="753" spans="1:21">
      <c r="A753" s="31" t="str">
        <f t="shared" ref="A753:U753" si="249">A747</f>
        <v>رقم
الاذن</v>
      </c>
      <c r="B753" s="31" t="str">
        <f t="shared" si="249"/>
        <v>التاريخ</v>
      </c>
      <c r="C753" s="31" t="str">
        <f t="shared" si="249"/>
        <v>المزرعة</v>
      </c>
      <c r="D753" s="31" t="str">
        <f t="shared" si="249"/>
        <v>اسم العميل</v>
      </c>
      <c r="E753" s="31" t="str">
        <f t="shared" si="249"/>
        <v>عدد
السيارات</v>
      </c>
      <c r="F753" s="31" t="str">
        <f t="shared" si="249"/>
        <v>اجمالىالحمولة
 ( بالطن )</v>
      </c>
      <c r="G753" s="31" t="str">
        <f t="shared" si="249"/>
        <v>وزن السيارة
فارغ ( بالطن )</v>
      </c>
      <c r="H753" s="31" t="str">
        <f t="shared" si="249"/>
        <v>الوزن
 قائم</v>
      </c>
      <c r="I753" s="31" t="str">
        <f t="shared" si="249"/>
        <v>الوزن
 الصافى</v>
      </c>
      <c r="J753" s="31" t="str">
        <f t="shared" si="249"/>
        <v>السعر</v>
      </c>
      <c r="K753" s="31" t="str">
        <f t="shared" si="249"/>
        <v>القيمه</v>
      </c>
      <c r="L753" s="31" t="str">
        <f t="shared" si="249"/>
        <v>متوسط 
الوزن</v>
      </c>
      <c r="M753" s="31" t="str">
        <f t="shared" si="249"/>
        <v>العيوش</v>
      </c>
      <c r="N753" s="31" t="str">
        <f t="shared" si="249"/>
        <v>البيان</v>
      </c>
      <c r="O753" s="31" t="str">
        <f t="shared" si="249"/>
        <v>موز 3 - 2007 (زينه ) 
ح 1</v>
      </c>
      <c r="P753" s="31" t="str">
        <f t="shared" si="249"/>
        <v>موز 3 - 2007 (زينه ) 
ح 2</v>
      </c>
      <c r="Q753" s="31" t="str">
        <f t="shared" si="249"/>
        <v>موز 3 - 2007 (زينه ) 
ح 3</v>
      </c>
      <c r="R753" s="31" t="str">
        <f t="shared" si="249"/>
        <v>موز 3 - 2007 (زينه ) 
ح 4</v>
      </c>
      <c r="S753" s="31" t="str">
        <f t="shared" si="249"/>
        <v>موز 7 - 2008 (زينه ) 
ح 7</v>
      </c>
      <c r="T753" s="31">
        <f t="shared" si="249"/>
        <v>0</v>
      </c>
      <c r="U753" s="31" t="str">
        <f t="shared" si="249"/>
        <v>اجمالى</v>
      </c>
    </row>
    <row r="754" spans="1:21" ht="15.75">
      <c r="A754" s="1">
        <f>+A748+1</f>
        <v>2634</v>
      </c>
      <c r="B754" s="2"/>
      <c r="C754" s="3" t="s">
        <v>92</v>
      </c>
      <c r="D754" s="4"/>
      <c r="E754" s="3"/>
      <c r="F754" s="5">
        <v>1E-13</v>
      </c>
      <c r="G754" s="5">
        <v>9.9999999999999998E-13</v>
      </c>
      <c r="H754" s="5">
        <f>F754-G754</f>
        <v>-9E-13</v>
      </c>
      <c r="I754" s="5">
        <f>H754/1.2</f>
        <v>-7.5000000000000004E-13</v>
      </c>
      <c r="J754" s="5"/>
      <c r="K754" s="5">
        <f>+I754*J754/1000</f>
        <v>0</v>
      </c>
      <c r="L754" s="6"/>
      <c r="M754" s="5"/>
      <c r="N754" s="6" t="s">
        <v>20</v>
      </c>
      <c r="O754" s="6"/>
      <c r="P754" s="6"/>
      <c r="Q754" s="6"/>
      <c r="R754" s="6"/>
      <c r="S754" s="6"/>
      <c r="T754" s="6"/>
      <c r="U754" s="6">
        <f>SUM(O754:T754)</f>
        <v>0</v>
      </c>
    </row>
    <row r="755" spans="1:21" ht="15">
      <c r="N755" s="6" t="s">
        <v>21</v>
      </c>
      <c r="O755" s="6">
        <f>+O754*L754</f>
        <v>0</v>
      </c>
      <c r="P755" s="6">
        <f>+P754*L754</f>
        <v>0</v>
      </c>
      <c r="Q755" s="6">
        <f>+Q754*L754</f>
        <v>0</v>
      </c>
      <c r="R755" s="6">
        <f>+R754*L754</f>
        <v>0</v>
      </c>
      <c r="S755" s="6">
        <f>+S754*L754</f>
        <v>0</v>
      </c>
      <c r="T755" s="6">
        <f>+T754*L754</f>
        <v>0</v>
      </c>
      <c r="U755" s="6">
        <f>SUM(O755:T755)</f>
        <v>0</v>
      </c>
    </row>
    <row r="756" spans="1:21" ht="15">
      <c r="N756" s="6" t="s">
        <v>22</v>
      </c>
      <c r="O756" s="6">
        <f t="shared" ref="O756:T756" si="250">+O755/1.2</f>
        <v>0</v>
      </c>
      <c r="P756" s="6">
        <f t="shared" si="250"/>
        <v>0</v>
      </c>
      <c r="Q756" s="6">
        <f t="shared" si="250"/>
        <v>0</v>
      </c>
      <c r="R756" s="6">
        <f t="shared" si="250"/>
        <v>0</v>
      </c>
      <c r="S756" s="6">
        <f t="shared" si="250"/>
        <v>0</v>
      </c>
      <c r="T756" s="6">
        <f t="shared" si="250"/>
        <v>0</v>
      </c>
      <c r="U756" s="6">
        <f>SUM(O756:T756)</f>
        <v>0</v>
      </c>
    </row>
    <row r="757" spans="1:21" ht="15">
      <c r="N757" s="6" t="s">
        <v>23</v>
      </c>
      <c r="O757" s="6">
        <f>O756/1000*J754</f>
        <v>0</v>
      </c>
      <c r="P757" s="6">
        <f>P756/1000*J754</f>
        <v>0</v>
      </c>
      <c r="Q757" s="6">
        <f>Q756/1000*J754</f>
        <v>0</v>
      </c>
      <c r="R757" s="6">
        <f>R756/1000*J754</f>
        <v>0</v>
      </c>
      <c r="S757" s="6">
        <f>S756/1000*J754</f>
        <v>0</v>
      </c>
      <c r="T757" s="6">
        <f>T756/1000*J754</f>
        <v>0</v>
      </c>
      <c r="U757" s="6">
        <f>SUM(O757:T757)</f>
        <v>0</v>
      </c>
    </row>
    <row r="758" spans="1:21" ht="15">
      <c r="N758" s="6" t="s">
        <v>16</v>
      </c>
      <c r="O758" s="6">
        <f>+O755/H754*M754</f>
        <v>0</v>
      </c>
      <c r="P758" s="6">
        <f>+P755/H754*M754</f>
        <v>0</v>
      </c>
      <c r="Q758" s="6">
        <f>+Q755/H754*M754</f>
        <v>0</v>
      </c>
      <c r="R758" s="6">
        <f>+R755/H754*M754</f>
        <v>0</v>
      </c>
      <c r="S758" s="6">
        <f>+S755/H754*M754</f>
        <v>0</v>
      </c>
      <c r="T758" s="6">
        <f>+T755/H754*M754</f>
        <v>0</v>
      </c>
      <c r="U758" s="6">
        <f>SUM(O758:T758)</f>
        <v>0</v>
      </c>
    </row>
    <row r="759" spans="1:21">
      <c r="A759" s="31" t="str">
        <f t="shared" ref="A759:U759" si="251">A753</f>
        <v>رقم
الاذن</v>
      </c>
      <c r="B759" s="31" t="str">
        <f t="shared" si="251"/>
        <v>التاريخ</v>
      </c>
      <c r="C759" s="31" t="str">
        <f t="shared" si="251"/>
        <v>المزرعة</v>
      </c>
      <c r="D759" s="31" t="str">
        <f t="shared" si="251"/>
        <v>اسم العميل</v>
      </c>
      <c r="E759" s="31" t="str">
        <f t="shared" si="251"/>
        <v>عدد
السيارات</v>
      </c>
      <c r="F759" s="31" t="str">
        <f t="shared" si="251"/>
        <v>اجمالىالحمولة
 ( بالطن )</v>
      </c>
      <c r="G759" s="31" t="str">
        <f t="shared" si="251"/>
        <v>وزن السيارة
فارغ ( بالطن )</v>
      </c>
      <c r="H759" s="31" t="str">
        <f t="shared" si="251"/>
        <v>الوزن
 قائم</v>
      </c>
      <c r="I759" s="31" t="str">
        <f t="shared" si="251"/>
        <v>الوزن
 الصافى</v>
      </c>
      <c r="J759" s="31" t="str">
        <f t="shared" si="251"/>
        <v>السعر</v>
      </c>
      <c r="K759" s="31" t="str">
        <f t="shared" si="251"/>
        <v>القيمه</v>
      </c>
      <c r="L759" s="31" t="str">
        <f t="shared" si="251"/>
        <v>متوسط 
الوزن</v>
      </c>
      <c r="M759" s="31" t="str">
        <f t="shared" si="251"/>
        <v>العيوش</v>
      </c>
      <c r="N759" s="31" t="str">
        <f t="shared" si="251"/>
        <v>البيان</v>
      </c>
      <c r="O759" s="31" t="str">
        <f t="shared" si="251"/>
        <v>موز 3 - 2007 (زينه ) 
ح 1</v>
      </c>
      <c r="P759" s="31" t="str">
        <f t="shared" si="251"/>
        <v>موز 3 - 2007 (زينه ) 
ح 2</v>
      </c>
      <c r="Q759" s="31" t="str">
        <f t="shared" si="251"/>
        <v>موز 3 - 2007 (زينه ) 
ح 3</v>
      </c>
      <c r="R759" s="31" t="str">
        <f t="shared" si="251"/>
        <v>موز 3 - 2007 (زينه ) 
ح 4</v>
      </c>
      <c r="S759" s="31" t="str">
        <f t="shared" si="251"/>
        <v>موز 7 - 2008 (زينه ) 
ح 7</v>
      </c>
      <c r="T759" s="31">
        <f t="shared" si="251"/>
        <v>0</v>
      </c>
      <c r="U759" s="31" t="str">
        <f t="shared" si="251"/>
        <v>اجمالى</v>
      </c>
    </row>
    <row r="760" spans="1:21" ht="15.75">
      <c r="A760" s="1">
        <f>+A754+1</f>
        <v>2635</v>
      </c>
      <c r="B760" s="2"/>
      <c r="C760" s="3" t="s">
        <v>92</v>
      </c>
      <c r="D760" s="4"/>
      <c r="E760" s="3"/>
      <c r="F760" s="5">
        <v>1E-13</v>
      </c>
      <c r="G760" s="5">
        <v>9.9999999999999998E-13</v>
      </c>
      <c r="H760" s="5">
        <f>F760-G760</f>
        <v>-9E-13</v>
      </c>
      <c r="I760" s="5">
        <f>H760/1.2</f>
        <v>-7.5000000000000004E-13</v>
      </c>
      <c r="J760" s="5"/>
      <c r="K760" s="5">
        <f>+I760*J760/1000</f>
        <v>0</v>
      </c>
      <c r="L760" s="6"/>
      <c r="M760" s="5"/>
      <c r="N760" s="6" t="s">
        <v>20</v>
      </c>
      <c r="O760" s="6"/>
      <c r="P760" s="6"/>
      <c r="Q760" s="6"/>
      <c r="R760" s="6"/>
      <c r="S760" s="6"/>
      <c r="T760" s="6"/>
      <c r="U760" s="6">
        <f>SUM(O760:T760)</f>
        <v>0</v>
      </c>
    </row>
    <row r="761" spans="1:21" ht="15">
      <c r="N761" s="6" t="s">
        <v>21</v>
      </c>
      <c r="O761" s="6">
        <f>+O760*L760</f>
        <v>0</v>
      </c>
      <c r="P761" s="6">
        <f>+P760*L760</f>
        <v>0</v>
      </c>
      <c r="Q761" s="6">
        <f>+Q760*L760</f>
        <v>0</v>
      </c>
      <c r="R761" s="6">
        <f>+R760*L760</f>
        <v>0</v>
      </c>
      <c r="S761" s="6">
        <f>+S760*L760</f>
        <v>0</v>
      </c>
      <c r="T761" s="6">
        <f>+T760*L760</f>
        <v>0</v>
      </c>
      <c r="U761" s="6">
        <f>SUM(O761:T761)</f>
        <v>0</v>
      </c>
    </row>
    <row r="762" spans="1:21" ht="15">
      <c r="N762" s="6" t="s">
        <v>22</v>
      </c>
      <c r="O762" s="6">
        <f t="shared" ref="O762:T762" si="252">+O761/1.2</f>
        <v>0</v>
      </c>
      <c r="P762" s="6">
        <f t="shared" si="252"/>
        <v>0</v>
      </c>
      <c r="Q762" s="6">
        <f t="shared" si="252"/>
        <v>0</v>
      </c>
      <c r="R762" s="6">
        <f t="shared" si="252"/>
        <v>0</v>
      </c>
      <c r="S762" s="6">
        <f t="shared" si="252"/>
        <v>0</v>
      </c>
      <c r="T762" s="6">
        <f t="shared" si="252"/>
        <v>0</v>
      </c>
      <c r="U762" s="6">
        <f>SUM(O762:T762)</f>
        <v>0</v>
      </c>
    </row>
    <row r="763" spans="1:21" ht="15">
      <c r="N763" s="6" t="s">
        <v>23</v>
      </c>
      <c r="O763" s="6">
        <f>O762/1000*J760</f>
        <v>0</v>
      </c>
      <c r="P763" s="6">
        <f>P762/1000*J760</f>
        <v>0</v>
      </c>
      <c r="Q763" s="6">
        <f>Q762/1000*J760</f>
        <v>0</v>
      </c>
      <c r="R763" s="6">
        <f>R762/1000*J760</f>
        <v>0</v>
      </c>
      <c r="S763" s="6">
        <f>S762/1000*J760</f>
        <v>0</v>
      </c>
      <c r="T763" s="6">
        <f>T762/1000*J760</f>
        <v>0</v>
      </c>
      <c r="U763" s="6">
        <f>SUM(O763:T763)</f>
        <v>0</v>
      </c>
    </row>
    <row r="764" spans="1:21" ht="15">
      <c r="N764" s="6" t="s">
        <v>16</v>
      </c>
      <c r="O764" s="6">
        <f>+O761/H760*M760</f>
        <v>0</v>
      </c>
      <c r="P764" s="6">
        <f>+P761/H760*M760</f>
        <v>0</v>
      </c>
      <c r="Q764" s="6">
        <f>+Q761/H760*M760</f>
        <v>0</v>
      </c>
      <c r="R764" s="6">
        <f>+R761/H760*M760</f>
        <v>0</v>
      </c>
      <c r="S764" s="6">
        <f>+S761/H760*M760</f>
        <v>0</v>
      </c>
      <c r="T764" s="6">
        <f>+T761/H760*M760</f>
        <v>0</v>
      </c>
      <c r="U764" s="6">
        <f>SUM(O764:T764)</f>
        <v>0</v>
      </c>
    </row>
    <row r="765" spans="1:21">
      <c r="A765" s="31" t="str">
        <f t="shared" ref="A765:U765" si="253">A759</f>
        <v>رقم
الاذن</v>
      </c>
      <c r="B765" s="31" t="str">
        <f t="shared" si="253"/>
        <v>التاريخ</v>
      </c>
      <c r="C765" s="31" t="str">
        <f t="shared" si="253"/>
        <v>المزرعة</v>
      </c>
      <c r="D765" s="31" t="str">
        <f t="shared" si="253"/>
        <v>اسم العميل</v>
      </c>
      <c r="E765" s="31" t="str">
        <f t="shared" si="253"/>
        <v>عدد
السيارات</v>
      </c>
      <c r="F765" s="31" t="str">
        <f t="shared" si="253"/>
        <v>اجمالىالحمولة
 ( بالطن )</v>
      </c>
      <c r="G765" s="31" t="str">
        <f t="shared" si="253"/>
        <v>وزن السيارة
فارغ ( بالطن )</v>
      </c>
      <c r="H765" s="31" t="str">
        <f t="shared" si="253"/>
        <v>الوزن
 قائم</v>
      </c>
      <c r="I765" s="31" t="str">
        <f t="shared" si="253"/>
        <v>الوزن
 الصافى</v>
      </c>
      <c r="J765" s="31" t="str">
        <f t="shared" si="253"/>
        <v>السعر</v>
      </c>
      <c r="K765" s="31" t="str">
        <f t="shared" si="253"/>
        <v>القيمه</v>
      </c>
      <c r="L765" s="31" t="str">
        <f t="shared" si="253"/>
        <v>متوسط 
الوزن</v>
      </c>
      <c r="M765" s="31" t="str">
        <f t="shared" si="253"/>
        <v>العيوش</v>
      </c>
      <c r="N765" s="31" t="str">
        <f t="shared" si="253"/>
        <v>البيان</v>
      </c>
      <c r="O765" s="31" t="str">
        <f t="shared" si="253"/>
        <v>موز 3 - 2007 (زينه ) 
ح 1</v>
      </c>
      <c r="P765" s="31" t="str">
        <f t="shared" si="253"/>
        <v>موز 3 - 2007 (زينه ) 
ح 2</v>
      </c>
      <c r="Q765" s="31" t="str">
        <f t="shared" si="253"/>
        <v>موز 3 - 2007 (زينه ) 
ح 3</v>
      </c>
      <c r="R765" s="31" t="str">
        <f t="shared" si="253"/>
        <v>موز 3 - 2007 (زينه ) 
ح 4</v>
      </c>
      <c r="S765" s="31" t="str">
        <f t="shared" si="253"/>
        <v>موز 7 - 2008 (زينه ) 
ح 7</v>
      </c>
      <c r="T765" s="31">
        <f t="shared" si="253"/>
        <v>0</v>
      </c>
      <c r="U765" s="31" t="str">
        <f t="shared" si="253"/>
        <v>اجمالى</v>
      </c>
    </row>
    <row r="766" spans="1:21" ht="15.75">
      <c r="A766" s="1">
        <f>+A760+1</f>
        <v>2636</v>
      </c>
      <c r="B766" s="2"/>
      <c r="C766" s="3" t="s">
        <v>92</v>
      </c>
      <c r="D766" s="4"/>
      <c r="E766" s="3"/>
      <c r="F766" s="5">
        <v>1E-13</v>
      </c>
      <c r="G766" s="5">
        <v>9.9999999999999998E-13</v>
      </c>
      <c r="H766" s="5">
        <f>F766-G766</f>
        <v>-9E-13</v>
      </c>
      <c r="I766" s="5">
        <f>H766/1.2</f>
        <v>-7.5000000000000004E-13</v>
      </c>
      <c r="J766" s="5"/>
      <c r="K766" s="5">
        <f>+I766*J766/1000</f>
        <v>0</v>
      </c>
      <c r="L766" s="6"/>
      <c r="M766" s="5"/>
      <c r="N766" s="6" t="s">
        <v>20</v>
      </c>
      <c r="O766" s="6"/>
      <c r="P766" s="6"/>
      <c r="Q766" s="6"/>
      <c r="R766" s="6"/>
      <c r="S766" s="6"/>
      <c r="T766" s="6"/>
      <c r="U766" s="6">
        <f>SUM(O766:T766)</f>
        <v>0</v>
      </c>
    </row>
    <row r="767" spans="1:21" ht="15">
      <c r="N767" s="6" t="s">
        <v>21</v>
      </c>
      <c r="O767" s="6">
        <f>+O766*L766</f>
        <v>0</v>
      </c>
      <c r="P767" s="6">
        <f>+P766*L766</f>
        <v>0</v>
      </c>
      <c r="Q767" s="6">
        <f>+Q766*L766</f>
        <v>0</v>
      </c>
      <c r="R767" s="6">
        <f>+R766*L766</f>
        <v>0</v>
      </c>
      <c r="S767" s="6">
        <f>+S766*L766</f>
        <v>0</v>
      </c>
      <c r="T767" s="6">
        <f>+T766*L766</f>
        <v>0</v>
      </c>
      <c r="U767" s="6">
        <f>SUM(O767:T767)</f>
        <v>0</v>
      </c>
    </row>
    <row r="768" spans="1:21" ht="15">
      <c r="N768" s="6" t="s">
        <v>22</v>
      </c>
      <c r="O768" s="6">
        <f t="shared" ref="O768:T768" si="254">+O767/1.2</f>
        <v>0</v>
      </c>
      <c r="P768" s="6">
        <f t="shared" si="254"/>
        <v>0</v>
      </c>
      <c r="Q768" s="6">
        <f t="shared" si="254"/>
        <v>0</v>
      </c>
      <c r="R768" s="6">
        <f t="shared" si="254"/>
        <v>0</v>
      </c>
      <c r="S768" s="6">
        <f t="shared" si="254"/>
        <v>0</v>
      </c>
      <c r="T768" s="6">
        <f t="shared" si="254"/>
        <v>0</v>
      </c>
      <c r="U768" s="6">
        <f>SUM(O768:T768)</f>
        <v>0</v>
      </c>
    </row>
    <row r="769" spans="1:21" ht="15">
      <c r="N769" s="6" t="s">
        <v>23</v>
      </c>
      <c r="O769" s="6">
        <f>O768/1000*J766</f>
        <v>0</v>
      </c>
      <c r="P769" s="6">
        <f>P768/1000*J766</f>
        <v>0</v>
      </c>
      <c r="Q769" s="6">
        <f>Q768/1000*J766</f>
        <v>0</v>
      </c>
      <c r="R769" s="6">
        <f>R768/1000*J766</f>
        <v>0</v>
      </c>
      <c r="S769" s="6">
        <f>S768/1000*J766</f>
        <v>0</v>
      </c>
      <c r="T769" s="6">
        <f>T768/1000*J766</f>
        <v>0</v>
      </c>
      <c r="U769" s="6">
        <f>SUM(O769:T769)</f>
        <v>0</v>
      </c>
    </row>
    <row r="770" spans="1:21" ht="15">
      <c r="N770" s="6" t="s">
        <v>16</v>
      </c>
      <c r="O770" s="6">
        <f>+O767/H766*M766</f>
        <v>0</v>
      </c>
      <c r="P770" s="6">
        <f>+P767/H766*M766</f>
        <v>0</v>
      </c>
      <c r="Q770" s="6">
        <f>+Q767/H766*M766</f>
        <v>0</v>
      </c>
      <c r="R770" s="6">
        <f>+R767/H766*M766</f>
        <v>0</v>
      </c>
      <c r="S770" s="6">
        <f>+S767/H766*M766</f>
        <v>0</v>
      </c>
      <c r="T770" s="6">
        <f>+T767/H766*M766</f>
        <v>0</v>
      </c>
      <c r="U770" s="6">
        <f>SUM(O770:T770)</f>
        <v>0</v>
      </c>
    </row>
    <row r="771" spans="1:21">
      <c r="A771" s="31" t="str">
        <f t="shared" ref="A771:U771" si="255">A765</f>
        <v>رقم
الاذن</v>
      </c>
      <c r="B771" s="31" t="str">
        <f t="shared" si="255"/>
        <v>التاريخ</v>
      </c>
      <c r="C771" s="31" t="str">
        <f t="shared" si="255"/>
        <v>المزرعة</v>
      </c>
      <c r="D771" s="31" t="str">
        <f t="shared" si="255"/>
        <v>اسم العميل</v>
      </c>
      <c r="E771" s="31" t="str">
        <f t="shared" si="255"/>
        <v>عدد
السيارات</v>
      </c>
      <c r="F771" s="31" t="str">
        <f t="shared" si="255"/>
        <v>اجمالىالحمولة
 ( بالطن )</v>
      </c>
      <c r="G771" s="31" t="str">
        <f t="shared" si="255"/>
        <v>وزن السيارة
فارغ ( بالطن )</v>
      </c>
      <c r="H771" s="31" t="str">
        <f t="shared" si="255"/>
        <v>الوزن
 قائم</v>
      </c>
      <c r="I771" s="31" t="str">
        <f t="shared" si="255"/>
        <v>الوزن
 الصافى</v>
      </c>
      <c r="J771" s="31" t="str">
        <f t="shared" si="255"/>
        <v>السعر</v>
      </c>
      <c r="K771" s="31" t="str">
        <f t="shared" si="255"/>
        <v>القيمه</v>
      </c>
      <c r="L771" s="31" t="str">
        <f t="shared" si="255"/>
        <v>متوسط 
الوزن</v>
      </c>
      <c r="M771" s="31" t="str">
        <f t="shared" si="255"/>
        <v>العيوش</v>
      </c>
      <c r="N771" s="31" t="str">
        <f t="shared" si="255"/>
        <v>البيان</v>
      </c>
      <c r="O771" s="31" t="str">
        <f t="shared" si="255"/>
        <v>موز 3 - 2007 (زينه ) 
ح 1</v>
      </c>
      <c r="P771" s="31" t="str">
        <f t="shared" si="255"/>
        <v>موز 3 - 2007 (زينه ) 
ح 2</v>
      </c>
      <c r="Q771" s="31" t="str">
        <f t="shared" si="255"/>
        <v>موز 3 - 2007 (زينه ) 
ح 3</v>
      </c>
      <c r="R771" s="31" t="str">
        <f t="shared" si="255"/>
        <v>موز 3 - 2007 (زينه ) 
ح 4</v>
      </c>
      <c r="S771" s="31" t="str">
        <f t="shared" si="255"/>
        <v>موز 7 - 2008 (زينه ) 
ح 7</v>
      </c>
      <c r="T771" s="31">
        <f t="shared" si="255"/>
        <v>0</v>
      </c>
      <c r="U771" s="31" t="str">
        <f t="shared" si="255"/>
        <v>اجمالى</v>
      </c>
    </row>
    <row r="772" spans="1:21" ht="15.75">
      <c r="A772" s="1">
        <f>+A766+1</f>
        <v>2637</v>
      </c>
      <c r="B772" s="2"/>
      <c r="C772" s="3" t="s">
        <v>92</v>
      </c>
      <c r="D772" s="4"/>
      <c r="E772" s="3"/>
      <c r="F772" s="5">
        <v>1E-13</v>
      </c>
      <c r="G772" s="5">
        <v>9.9999999999999998E-13</v>
      </c>
      <c r="H772" s="5">
        <f>F772-G772</f>
        <v>-9E-13</v>
      </c>
      <c r="I772" s="5">
        <f>H772/1.2</f>
        <v>-7.5000000000000004E-13</v>
      </c>
      <c r="J772" s="5"/>
      <c r="K772" s="5">
        <f>+I772*J772/1000</f>
        <v>0</v>
      </c>
      <c r="L772" s="6"/>
      <c r="M772" s="5"/>
      <c r="N772" s="6" t="s">
        <v>20</v>
      </c>
      <c r="O772" s="6"/>
      <c r="P772" s="6"/>
      <c r="Q772" s="6"/>
      <c r="R772" s="6"/>
      <c r="S772" s="6"/>
      <c r="T772" s="6"/>
      <c r="U772" s="6">
        <f>SUM(O772:T772)</f>
        <v>0</v>
      </c>
    </row>
    <row r="773" spans="1:21" ht="15">
      <c r="N773" s="6" t="s">
        <v>21</v>
      </c>
      <c r="O773" s="6">
        <f>+O772*L772</f>
        <v>0</v>
      </c>
      <c r="P773" s="6">
        <f>+P772*L772</f>
        <v>0</v>
      </c>
      <c r="Q773" s="6">
        <f>+Q772*L772</f>
        <v>0</v>
      </c>
      <c r="R773" s="6">
        <f>+R772*L772</f>
        <v>0</v>
      </c>
      <c r="S773" s="6">
        <f>+S772*L772</f>
        <v>0</v>
      </c>
      <c r="T773" s="6">
        <f>+T772*L772</f>
        <v>0</v>
      </c>
      <c r="U773" s="6">
        <f>SUM(O773:T773)</f>
        <v>0</v>
      </c>
    </row>
    <row r="774" spans="1:21" ht="15">
      <c r="N774" s="6" t="s">
        <v>22</v>
      </c>
      <c r="O774" s="6">
        <f t="shared" ref="O774:T774" si="256">+O773/1.2</f>
        <v>0</v>
      </c>
      <c r="P774" s="6">
        <f t="shared" si="256"/>
        <v>0</v>
      </c>
      <c r="Q774" s="6">
        <f t="shared" si="256"/>
        <v>0</v>
      </c>
      <c r="R774" s="6">
        <f t="shared" si="256"/>
        <v>0</v>
      </c>
      <c r="S774" s="6">
        <f t="shared" si="256"/>
        <v>0</v>
      </c>
      <c r="T774" s="6">
        <f t="shared" si="256"/>
        <v>0</v>
      </c>
      <c r="U774" s="6">
        <f>SUM(O774:T774)</f>
        <v>0</v>
      </c>
    </row>
    <row r="775" spans="1:21" ht="15">
      <c r="N775" s="6" t="s">
        <v>23</v>
      </c>
      <c r="O775" s="6">
        <f>O774/1000*J772</f>
        <v>0</v>
      </c>
      <c r="P775" s="6">
        <f>P774/1000*J772</f>
        <v>0</v>
      </c>
      <c r="Q775" s="6">
        <f>Q774/1000*J772</f>
        <v>0</v>
      </c>
      <c r="R775" s="6">
        <f>R774/1000*J772</f>
        <v>0</v>
      </c>
      <c r="S775" s="6">
        <f>S774/1000*J772</f>
        <v>0</v>
      </c>
      <c r="T775" s="6">
        <f>T774/1000*J772</f>
        <v>0</v>
      </c>
      <c r="U775" s="6">
        <f>SUM(O775:T775)</f>
        <v>0</v>
      </c>
    </row>
    <row r="776" spans="1:21" ht="15">
      <c r="N776" s="6" t="s">
        <v>16</v>
      </c>
      <c r="O776" s="6">
        <f>+O773/H772*M772</f>
        <v>0</v>
      </c>
      <c r="P776" s="6">
        <f>+P773/H772*M772</f>
        <v>0</v>
      </c>
      <c r="Q776" s="6">
        <f>+Q773/H772*M772</f>
        <v>0</v>
      </c>
      <c r="R776" s="6">
        <f>+R773/H772*M772</f>
        <v>0</v>
      </c>
      <c r="S776" s="6">
        <f>+S773/H772*M772</f>
        <v>0</v>
      </c>
      <c r="T776" s="6">
        <f>+T773/H772*M772</f>
        <v>0</v>
      </c>
      <c r="U776" s="6">
        <f>SUM(O776:T776)</f>
        <v>0</v>
      </c>
    </row>
    <row r="777" spans="1:21">
      <c r="A777" s="31" t="str">
        <f t="shared" ref="A777:U777" si="257">A771</f>
        <v>رقم
الاذن</v>
      </c>
      <c r="B777" s="31" t="str">
        <f t="shared" si="257"/>
        <v>التاريخ</v>
      </c>
      <c r="C777" s="31" t="str">
        <f t="shared" si="257"/>
        <v>المزرعة</v>
      </c>
      <c r="D777" s="31" t="str">
        <f t="shared" si="257"/>
        <v>اسم العميل</v>
      </c>
      <c r="E777" s="31" t="str">
        <f t="shared" si="257"/>
        <v>عدد
السيارات</v>
      </c>
      <c r="F777" s="31" t="str">
        <f t="shared" si="257"/>
        <v>اجمالىالحمولة
 ( بالطن )</v>
      </c>
      <c r="G777" s="31" t="str">
        <f t="shared" si="257"/>
        <v>وزن السيارة
فارغ ( بالطن )</v>
      </c>
      <c r="H777" s="31" t="str">
        <f t="shared" si="257"/>
        <v>الوزن
 قائم</v>
      </c>
      <c r="I777" s="31" t="str">
        <f t="shared" si="257"/>
        <v>الوزن
 الصافى</v>
      </c>
      <c r="J777" s="31" t="str">
        <f t="shared" si="257"/>
        <v>السعر</v>
      </c>
      <c r="K777" s="31" t="str">
        <f t="shared" si="257"/>
        <v>القيمه</v>
      </c>
      <c r="L777" s="31" t="str">
        <f t="shared" si="257"/>
        <v>متوسط 
الوزن</v>
      </c>
      <c r="M777" s="31" t="str">
        <f t="shared" si="257"/>
        <v>العيوش</v>
      </c>
      <c r="N777" s="31" t="str">
        <f t="shared" si="257"/>
        <v>البيان</v>
      </c>
      <c r="O777" s="31" t="str">
        <f t="shared" si="257"/>
        <v>موز 3 - 2007 (زينه ) 
ح 1</v>
      </c>
      <c r="P777" s="31" t="str">
        <f t="shared" si="257"/>
        <v>موز 3 - 2007 (زينه ) 
ح 2</v>
      </c>
      <c r="Q777" s="31" t="str">
        <f t="shared" si="257"/>
        <v>موز 3 - 2007 (زينه ) 
ح 3</v>
      </c>
      <c r="R777" s="31" t="str">
        <f t="shared" si="257"/>
        <v>موز 3 - 2007 (زينه ) 
ح 4</v>
      </c>
      <c r="S777" s="31" t="str">
        <f t="shared" si="257"/>
        <v>موز 7 - 2008 (زينه ) 
ح 7</v>
      </c>
      <c r="T777" s="31">
        <f t="shared" si="257"/>
        <v>0</v>
      </c>
      <c r="U777" s="31" t="str">
        <f t="shared" si="257"/>
        <v>اجمالى</v>
      </c>
    </row>
    <row r="778" spans="1:21" ht="15.75">
      <c r="A778" s="1">
        <f>+A772+1</f>
        <v>2638</v>
      </c>
      <c r="B778" s="2"/>
      <c r="C778" s="3" t="s">
        <v>92</v>
      </c>
      <c r="D778" s="4"/>
      <c r="E778" s="3"/>
      <c r="F778" s="5">
        <v>1E-13</v>
      </c>
      <c r="G778" s="5">
        <v>9.9999999999999998E-13</v>
      </c>
      <c r="H778" s="5">
        <f>F778-G778</f>
        <v>-9E-13</v>
      </c>
      <c r="I778" s="5">
        <f>H778/1.2</f>
        <v>-7.5000000000000004E-13</v>
      </c>
      <c r="J778" s="5"/>
      <c r="K778" s="5">
        <f>+I778*J778/1000</f>
        <v>0</v>
      </c>
      <c r="L778" s="6"/>
      <c r="M778" s="5"/>
      <c r="N778" s="6" t="s">
        <v>20</v>
      </c>
      <c r="O778" s="6"/>
      <c r="P778" s="6"/>
      <c r="Q778" s="6"/>
      <c r="R778" s="6"/>
      <c r="S778" s="6"/>
      <c r="T778" s="6"/>
      <c r="U778" s="6">
        <f>SUM(O778:T778)</f>
        <v>0</v>
      </c>
    </row>
    <row r="779" spans="1:21" ht="15">
      <c r="N779" s="6" t="s">
        <v>21</v>
      </c>
      <c r="O779" s="6">
        <f>+O778*L778</f>
        <v>0</v>
      </c>
      <c r="P779" s="6">
        <f>+P778*L778</f>
        <v>0</v>
      </c>
      <c r="Q779" s="6">
        <f>+Q778*L778</f>
        <v>0</v>
      </c>
      <c r="R779" s="6">
        <f>+R778*L778</f>
        <v>0</v>
      </c>
      <c r="S779" s="6">
        <f>+S778*L778</f>
        <v>0</v>
      </c>
      <c r="T779" s="6">
        <f>+T778*L778</f>
        <v>0</v>
      </c>
      <c r="U779" s="6">
        <f>SUM(O779:T779)</f>
        <v>0</v>
      </c>
    </row>
    <row r="780" spans="1:21" ht="15">
      <c r="N780" s="6" t="s">
        <v>22</v>
      </c>
      <c r="O780" s="6">
        <f t="shared" ref="O780:T780" si="258">+O779/1.2</f>
        <v>0</v>
      </c>
      <c r="P780" s="6">
        <f t="shared" si="258"/>
        <v>0</v>
      </c>
      <c r="Q780" s="6">
        <f t="shared" si="258"/>
        <v>0</v>
      </c>
      <c r="R780" s="6">
        <f t="shared" si="258"/>
        <v>0</v>
      </c>
      <c r="S780" s="6">
        <f t="shared" si="258"/>
        <v>0</v>
      </c>
      <c r="T780" s="6">
        <f t="shared" si="258"/>
        <v>0</v>
      </c>
      <c r="U780" s="6">
        <f>SUM(O780:T780)</f>
        <v>0</v>
      </c>
    </row>
    <row r="781" spans="1:21" ht="15">
      <c r="N781" s="6" t="s">
        <v>23</v>
      </c>
      <c r="O781" s="6">
        <f>O780/1000*J778</f>
        <v>0</v>
      </c>
      <c r="P781" s="6">
        <f>P780/1000*J778</f>
        <v>0</v>
      </c>
      <c r="Q781" s="6">
        <f>Q780/1000*J778</f>
        <v>0</v>
      </c>
      <c r="R781" s="6">
        <f>R780/1000*J778</f>
        <v>0</v>
      </c>
      <c r="S781" s="6">
        <f>S780/1000*J778</f>
        <v>0</v>
      </c>
      <c r="T781" s="6">
        <f>T780/1000*J778</f>
        <v>0</v>
      </c>
      <c r="U781" s="6">
        <f>SUM(O781:T781)</f>
        <v>0</v>
      </c>
    </row>
    <row r="782" spans="1:21" ht="15">
      <c r="N782" s="6" t="s">
        <v>16</v>
      </c>
      <c r="O782" s="6">
        <f>+O779/H778*M778</f>
        <v>0</v>
      </c>
      <c r="P782" s="6">
        <f>+P779/H778*M778</f>
        <v>0</v>
      </c>
      <c r="Q782" s="6">
        <f>+Q779/H778*M778</f>
        <v>0</v>
      </c>
      <c r="R782" s="6">
        <f>+R779/H778*M778</f>
        <v>0</v>
      </c>
      <c r="S782" s="6">
        <f>+S779/H778*M778</f>
        <v>0</v>
      </c>
      <c r="T782" s="6">
        <f>+T779/H778*M778</f>
        <v>0</v>
      </c>
      <c r="U782" s="6">
        <f>SUM(O782:T782)</f>
        <v>0</v>
      </c>
    </row>
    <row r="783" spans="1:21">
      <c r="A783" s="31" t="str">
        <f t="shared" ref="A783:U783" si="259">A777</f>
        <v>رقم
الاذن</v>
      </c>
      <c r="B783" s="31" t="str">
        <f t="shared" si="259"/>
        <v>التاريخ</v>
      </c>
      <c r="C783" s="31" t="str">
        <f t="shared" si="259"/>
        <v>المزرعة</v>
      </c>
      <c r="D783" s="31" t="str">
        <f t="shared" si="259"/>
        <v>اسم العميل</v>
      </c>
      <c r="E783" s="31" t="str">
        <f t="shared" si="259"/>
        <v>عدد
السيارات</v>
      </c>
      <c r="F783" s="31" t="str">
        <f t="shared" si="259"/>
        <v>اجمالىالحمولة
 ( بالطن )</v>
      </c>
      <c r="G783" s="31" t="str">
        <f t="shared" si="259"/>
        <v>وزن السيارة
فارغ ( بالطن )</v>
      </c>
      <c r="H783" s="31" t="str">
        <f t="shared" si="259"/>
        <v>الوزن
 قائم</v>
      </c>
      <c r="I783" s="31" t="str">
        <f t="shared" si="259"/>
        <v>الوزن
 الصافى</v>
      </c>
      <c r="J783" s="31" t="str">
        <f t="shared" si="259"/>
        <v>السعر</v>
      </c>
      <c r="K783" s="31" t="str">
        <f t="shared" si="259"/>
        <v>القيمه</v>
      </c>
      <c r="L783" s="31" t="str">
        <f t="shared" si="259"/>
        <v>متوسط 
الوزن</v>
      </c>
      <c r="M783" s="31" t="str">
        <f t="shared" si="259"/>
        <v>العيوش</v>
      </c>
      <c r="N783" s="31" t="str">
        <f t="shared" si="259"/>
        <v>البيان</v>
      </c>
      <c r="O783" s="31" t="str">
        <f t="shared" si="259"/>
        <v>موز 3 - 2007 (زينه ) 
ح 1</v>
      </c>
      <c r="P783" s="31" t="str">
        <f t="shared" si="259"/>
        <v>موز 3 - 2007 (زينه ) 
ح 2</v>
      </c>
      <c r="Q783" s="31" t="str">
        <f t="shared" si="259"/>
        <v>موز 3 - 2007 (زينه ) 
ح 3</v>
      </c>
      <c r="R783" s="31" t="str">
        <f t="shared" si="259"/>
        <v>موز 3 - 2007 (زينه ) 
ح 4</v>
      </c>
      <c r="S783" s="31" t="str">
        <f t="shared" si="259"/>
        <v>موز 7 - 2008 (زينه ) 
ح 7</v>
      </c>
      <c r="T783" s="31">
        <f t="shared" si="259"/>
        <v>0</v>
      </c>
      <c r="U783" s="31" t="str">
        <f t="shared" si="259"/>
        <v>اجمالى</v>
      </c>
    </row>
    <row r="784" spans="1:21" ht="15.75">
      <c r="A784" s="1">
        <f>+A778+1</f>
        <v>2639</v>
      </c>
      <c r="B784" s="2"/>
      <c r="C784" s="3" t="s">
        <v>92</v>
      </c>
      <c r="D784" s="4"/>
      <c r="E784" s="3"/>
      <c r="F784" s="5">
        <v>1E-13</v>
      </c>
      <c r="G784" s="5">
        <v>9.9999999999999998E-13</v>
      </c>
      <c r="H784" s="5">
        <f>F784-G784</f>
        <v>-9E-13</v>
      </c>
      <c r="I784" s="5">
        <f>H784/1.2</f>
        <v>-7.5000000000000004E-13</v>
      </c>
      <c r="J784" s="5"/>
      <c r="K784" s="5">
        <f>+I784*J784/1000</f>
        <v>0</v>
      </c>
      <c r="L784" s="6"/>
      <c r="M784" s="5"/>
      <c r="N784" s="6" t="s">
        <v>20</v>
      </c>
      <c r="O784" s="6"/>
      <c r="P784" s="6"/>
      <c r="Q784" s="6"/>
      <c r="R784" s="6"/>
      <c r="S784" s="6"/>
      <c r="T784" s="6"/>
      <c r="U784" s="6">
        <f>SUM(O784:T784)</f>
        <v>0</v>
      </c>
    </row>
    <row r="785" spans="1:21" ht="15">
      <c r="N785" s="6" t="s">
        <v>21</v>
      </c>
      <c r="O785" s="6">
        <f>+O784*L784</f>
        <v>0</v>
      </c>
      <c r="P785" s="6">
        <f>+P784*L784</f>
        <v>0</v>
      </c>
      <c r="Q785" s="6">
        <f>+Q784*L784</f>
        <v>0</v>
      </c>
      <c r="R785" s="6">
        <f>+R784*L784</f>
        <v>0</v>
      </c>
      <c r="S785" s="6">
        <f>+S784*L784</f>
        <v>0</v>
      </c>
      <c r="T785" s="6">
        <f>+T784*L784</f>
        <v>0</v>
      </c>
      <c r="U785" s="6">
        <f>SUM(O785:T785)</f>
        <v>0</v>
      </c>
    </row>
    <row r="786" spans="1:21" ht="15">
      <c r="N786" s="6" t="s">
        <v>22</v>
      </c>
      <c r="O786" s="6">
        <f t="shared" ref="O786:T786" si="260">+O785/1.2</f>
        <v>0</v>
      </c>
      <c r="P786" s="6">
        <f t="shared" si="260"/>
        <v>0</v>
      </c>
      <c r="Q786" s="6">
        <f t="shared" si="260"/>
        <v>0</v>
      </c>
      <c r="R786" s="6">
        <f t="shared" si="260"/>
        <v>0</v>
      </c>
      <c r="S786" s="6">
        <f t="shared" si="260"/>
        <v>0</v>
      </c>
      <c r="T786" s="6">
        <f t="shared" si="260"/>
        <v>0</v>
      </c>
      <c r="U786" s="6">
        <f>SUM(O786:T786)</f>
        <v>0</v>
      </c>
    </row>
    <row r="787" spans="1:21" ht="15">
      <c r="N787" s="6" t="s">
        <v>23</v>
      </c>
      <c r="O787" s="6">
        <f>O786/1000*J784</f>
        <v>0</v>
      </c>
      <c r="P787" s="6">
        <f>P786/1000*J784</f>
        <v>0</v>
      </c>
      <c r="Q787" s="6">
        <f>Q786/1000*J784</f>
        <v>0</v>
      </c>
      <c r="R787" s="6">
        <f>R786/1000*J784</f>
        <v>0</v>
      </c>
      <c r="S787" s="6">
        <f>S786/1000*J784</f>
        <v>0</v>
      </c>
      <c r="T787" s="6">
        <f>T786/1000*J784</f>
        <v>0</v>
      </c>
      <c r="U787" s="6">
        <f>SUM(O787:T787)</f>
        <v>0</v>
      </c>
    </row>
    <row r="788" spans="1:21" ht="15">
      <c r="N788" s="6" t="s">
        <v>16</v>
      </c>
      <c r="O788" s="6">
        <f>+O785/H784*M784</f>
        <v>0</v>
      </c>
      <c r="P788" s="6">
        <f>+P785/H784*M784</f>
        <v>0</v>
      </c>
      <c r="Q788" s="6">
        <f>+Q785/H784*M784</f>
        <v>0</v>
      </c>
      <c r="R788" s="6">
        <f>+R785/H784*M784</f>
        <v>0</v>
      </c>
      <c r="S788" s="6">
        <f>+S785/H784*M784</f>
        <v>0</v>
      </c>
      <c r="T788" s="6">
        <f>+T785/H784*M784</f>
        <v>0</v>
      </c>
      <c r="U788" s="6">
        <f>SUM(O788:T788)</f>
        <v>0</v>
      </c>
    </row>
    <row r="789" spans="1:21">
      <c r="A789" s="31" t="str">
        <f t="shared" ref="A789:U789" si="261">A783</f>
        <v>رقم
الاذن</v>
      </c>
      <c r="B789" s="31" t="str">
        <f t="shared" si="261"/>
        <v>التاريخ</v>
      </c>
      <c r="C789" s="31" t="str">
        <f t="shared" si="261"/>
        <v>المزرعة</v>
      </c>
      <c r="D789" s="31" t="str">
        <f t="shared" si="261"/>
        <v>اسم العميل</v>
      </c>
      <c r="E789" s="31" t="str">
        <f t="shared" si="261"/>
        <v>عدد
السيارات</v>
      </c>
      <c r="F789" s="31" t="str">
        <f t="shared" si="261"/>
        <v>اجمالىالحمولة
 ( بالطن )</v>
      </c>
      <c r="G789" s="31" t="str">
        <f t="shared" si="261"/>
        <v>وزن السيارة
فارغ ( بالطن )</v>
      </c>
      <c r="H789" s="31" t="str">
        <f t="shared" si="261"/>
        <v>الوزن
 قائم</v>
      </c>
      <c r="I789" s="31" t="str">
        <f t="shared" si="261"/>
        <v>الوزن
 الصافى</v>
      </c>
      <c r="J789" s="31" t="str">
        <f t="shared" si="261"/>
        <v>السعر</v>
      </c>
      <c r="K789" s="31" t="str">
        <f t="shared" si="261"/>
        <v>القيمه</v>
      </c>
      <c r="L789" s="31" t="str">
        <f t="shared" si="261"/>
        <v>متوسط 
الوزن</v>
      </c>
      <c r="M789" s="31" t="str">
        <f t="shared" si="261"/>
        <v>العيوش</v>
      </c>
      <c r="N789" s="31" t="str">
        <f t="shared" si="261"/>
        <v>البيان</v>
      </c>
      <c r="O789" s="31" t="str">
        <f t="shared" si="261"/>
        <v>موز 3 - 2007 (زينه ) 
ح 1</v>
      </c>
      <c r="P789" s="31" t="str">
        <f t="shared" si="261"/>
        <v>موز 3 - 2007 (زينه ) 
ح 2</v>
      </c>
      <c r="Q789" s="31" t="str">
        <f t="shared" si="261"/>
        <v>موز 3 - 2007 (زينه ) 
ح 3</v>
      </c>
      <c r="R789" s="31" t="str">
        <f t="shared" si="261"/>
        <v>موز 3 - 2007 (زينه ) 
ح 4</v>
      </c>
      <c r="S789" s="31" t="str">
        <f t="shared" si="261"/>
        <v>موز 7 - 2008 (زينه ) 
ح 7</v>
      </c>
      <c r="T789" s="31">
        <f t="shared" si="261"/>
        <v>0</v>
      </c>
      <c r="U789" s="31" t="str">
        <f t="shared" si="261"/>
        <v>اجمالى</v>
      </c>
    </row>
    <row r="790" spans="1:21" ht="15.75">
      <c r="A790" s="1">
        <f>+A784+1</f>
        <v>2640</v>
      </c>
      <c r="B790" s="2"/>
      <c r="C790" s="3" t="s">
        <v>92</v>
      </c>
      <c r="D790" s="4"/>
      <c r="E790" s="3"/>
      <c r="F790" s="5">
        <v>1E-13</v>
      </c>
      <c r="G790" s="5">
        <v>9.9999999999999998E-13</v>
      </c>
      <c r="H790" s="5">
        <f>F790-G790</f>
        <v>-9E-13</v>
      </c>
      <c r="I790" s="5">
        <f>H790/1.2</f>
        <v>-7.5000000000000004E-13</v>
      </c>
      <c r="J790" s="5"/>
      <c r="K790" s="5">
        <f>+I790*J790/1000</f>
        <v>0</v>
      </c>
      <c r="L790" s="6"/>
      <c r="M790" s="5"/>
      <c r="N790" s="6" t="s">
        <v>20</v>
      </c>
      <c r="O790" s="6"/>
      <c r="P790" s="6"/>
      <c r="Q790" s="6"/>
      <c r="R790" s="6"/>
      <c r="S790" s="6"/>
      <c r="T790" s="6"/>
      <c r="U790" s="6">
        <f>SUM(O790:T790)</f>
        <v>0</v>
      </c>
    </row>
    <row r="791" spans="1:21" ht="15">
      <c r="N791" s="6" t="s">
        <v>21</v>
      </c>
      <c r="O791" s="6">
        <f>+O790*L790</f>
        <v>0</v>
      </c>
      <c r="P791" s="6">
        <f>+P790*L790</f>
        <v>0</v>
      </c>
      <c r="Q791" s="6">
        <f>+Q790*L790</f>
        <v>0</v>
      </c>
      <c r="R791" s="6">
        <f>+R790*L790</f>
        <v>0</v>
      </c>
      <c r="S791" s="6">
        <f>+S790*L790</f>
        <v>0</v>
      </c>
      <c r="T791" s="6">
        <f>+T790*L790</f>
        <v>0</v>
      </c>
      <c r="U791" s="6">
        <f>SUM(O791:T791)</f>
        <v>0</v>
      </c>
    </row>
    <row r="792" spans="1:21" ht="15">
      <c r="N792" s="6" t="s">
        <v>22</v>
      </c>
      <c r="O792" s="6">
        <f t="shared" ref="O792:T792" si="262">+O791/1.2</f>
        <v>0</v>
      </c>
      <c r="P792" s="6">
        <f t="shared" si="262"/>
        <v>0</v>
      </c>
      <c r="Q792" s="6">
        <f t="shared" si="262"/>
        <v>0</v>
      </c>
      <c r="R792" s="6">
        <f t="shared" si="262"/>
        <v>0</v>
      </c>
      <c r="S792" s="6">
        <f t="shared" si="262"/>
        <v>0</v>
      </c>
      <c r="T792" s="6">
        <f t="shared" si="262"/>
        <v>0</v>
      </c>
      <c r="U792" s="6">
        <f>SUM(O792:T792)</f>
        <v>0</v>
      </c>
    </row>
    <row r="793" spans="1:21" ht="15">
      <c r="N793" s="6" t="s">
        <v>23</v>
      </c>
      <c r="O793" s="6">
        <f>O792/1000*J790</f>
        <v>0</v>
      </c>
      <c r="P793" s="6">
        <f>P792/1000*J790</f>
        <v>0</v>
      </c>
      <c r="Q793" s="6">
        <f>Q792/1000*J790</f>
        <v>0</v>
      </c>
      <c r="R793" s="6">
        <f>R792/1000*J790</f>
        <v>0</v>
      </c>
      <c r="S793" s="6">
        <f>S792/1000*J790</f>
        <v>0</v>
      </c>
      <c r="T793" s="6">
        <f>T792/1000*J790</f>
        <v>0</v>
      </c>
      <c r="U793" s="6">
        <f>SUM(O793:T793)</f>
        <v>0</v>
      </c>
    </row>
    <row r="794" spans="1:21" ht="15">
      <c r="N794" s="6" t="s">
        <v>16</v>
      </c>
      <c r="O794" s="6">
        <f>+O791/H790*M790</f>
        <v>0</v>
      </c>
      <c r="P794" s="6">
        <f>+P791/H790*M790</f>
        <v>0</v>
      </c>
      <c r="Q794" s="6">
        <f>+Q791/H790*M790</f>
        <v>0</v>
      </c>
      <c r="R794" s="6">
        <f>+R791/H790*M790</f>
        <v>0</v>
      </c>
      <c r="S794" s="6">
        <f>+S791/H790*M790</f>
        <v>0</v>
      </c>
      <c r="T794" s="6">
        <f>+T791/H790*M790</f>
        <v>0</v>
      </c>
      <c r="U794" s="6">
        <f>SUM(O794:T794)</f>
        <v>0</v>
      </c>
    </row>
    <row r="795" spans="1:21">
      <c r="A795" s="31" t="str">
        <f t="shared" ref="A795:U795" si="263">A789</f>
        <v>رقم
الاذن</v>
      </c>
      <c r="B795" s="31" t="str">
        <f t="shared" si="263"/>
        <v>التاريخ</v>
      </c>
      <c r="C795" s="31" t="str">
        <f t="shared" si="263"/>
        <v>المزرعة</v>
      </c>
      <c r="D795" s="31" t="str">
        <f t="shared" si="263"/>
        <v>اسم العميل</v>
      </c>
      <c r="E795" s="31" t="str">
        <f t="shared" si="263"/>
        <v>عدد
السيارات</v>
      </c>
      <c r="F795" s="31" t="str">
        <f t="shared" si="263"/>
        <v>اجمالىالحمولة
 ( بالطن )</v>
      </c>
      <c r="G795" s="31" t="str">
        <f t="shared" si="263"/>
        <v>وزن السيارة
فارغ ( بالطن )</v>
      </c>
      <c r="H795" s="31" t="str">
        <f t="shared" si="263"/>
        <v>الوزن
 قائم</v>
      </c>
      <c r="I795" s="31" t="str">
        <f t="shared" si="263"/>
        <v>الوزن
 الصافى</v>
      </c>
      <c r="J795" s="31" t="str">
        <f t="shared" si="263"/>
        <v>السعر</v>
      </c>
      <c r="K795" s="31" t="str">
        <f t="shared" si="263"/>
        <v>القيمه</v>
      </c>
      <c r="L795" s="31" t="str">
        <f t="shared" si="263"/>
        <v>متوسط 
الوزن</v>
      </c>
      <c r="M795" s="31" t="str">
        <f t="shared" si="263"/>
        <v>العيوش</v>
      </c>
      <c r="N795" s="31" t="str">
        <f t="shared" si="263"/>
        <v>البيان</v>
      </c>
      <c r="O795" s="31" t="str">
        <f t="shared" si="263"/>
        <v>موز 3 - 2007 (زينه ) 
ح 1</v>
      </c>
      <c r="P795" s="31" t="str">
        <f t="shared" si="263"/>
        <v>موز 3 - 2007 (زينه ) 
ح 2</v>
      </c>
      <c r="Q795" s="31" t="str">
        <f t="shared" si="263"/>
        <v>موز 3 - 2007 (زينه ) 
ح 3</v>
      </c>
      <c r="R795" s="31" t="str">
        <f t="shared" si="263"/>
        <v>موز 3 - 2007 (زينه ) 
ح 4</v>
      </c>
      <c r="S795" s="31" t="str">
        <f t="shared" si="263"/>
        <v>موز 7 - 2008 (زينه ) 
ح 7</v>
      </c>
      <c r="T795" s="31">
        <f t="shared" si="263"/>
        <v>0</v>
      </c>
      <c r="U795" s="31" t="str">
        <f t="shared" si="263"/>
        <v>اجمالى</v>
      </c>
    </row>
    <row r="796" spans="1:21" ht="15.75">
      <c r="A796" s="1">
        <f>+A790+1</f>
        <v>2641</v>
      </c>
      <c r="B796" s="2"/>
      <c r="C796" s="3" t="s">
        <v>92</v>
      </c>
      <c r="D796" s="4"/>
      <c r="E796" s="3"/>
      <c r="F796" s="5">
        <v>1E-13</v>
      </c>
      <c r="G796" s="5">
        <v>9.9999999999999998E-13</v>
      </c>
      <c r="H796" s="5">
        <f>F796-G796</f>
        <v>-9E-13</v>
      </c>
      <c r="I796" s="5">
        <f>H796/1.2</f>
        <v>-7.5000000000000004E-13</v>
      </c>
      <c r="J796" s="5"/>
      <c r="K796" s="5">
        <f>+I796*J796/1000</f>
        <v>0</v>
      </c>
      <c r="L796" s="6"/>
      <c r="M796" s="5"/>
      <c r="N796" s="6" t="s">
        <v>20</v>
      </c>
      <c r="O796" s="6"/>
      <c r="P796" s="6"/>
      <c r="Q796" s="6"/>
      <c r="R796" s="6"/>
      <c r="S796" s="6"/>
      <c r="T796" s="6"/>
      <c r="U796" s="6">
        <f>SUM(O796:T796)</f>
        <v>0</v>
      </c>
    </row>
    <row r="797" spans="1:21" ht="15">
      <c r="N797" s="6" t="s">
        <v>21</v>
      </c>
      <c r="O797" s="6">
        <f>+O796*L796</f>
        <v>0</v>
      </c>
      <c r="P797" s="6">
        <f>+P796*L796</f>
        <v>0</v>
      </c>
      <c r="Q797" s="6">
        <f>+Q796*L796</f>
        <v>0</v>
      </c>
      <c r="R797" s="6">
        <f>+R796*L796</f>
        <v>0</v>
      </c>
      <c r="S797" s="6">
        <f>+S796*L796</f>
        <v>0</v>
      </c>
      <c r="T797" s="6">
        <f>+T796*L796</f>
        <v>0</v>
      </c>
      <c r="U797" s="6">
        <f>SUM(O797:T797)</f>
        <v>0</v>
      </c>
    </row>
    <row r="798" spans="1:21" ht="15">
      <c r="N798" s="6" t="s">
        <v>22</v>
      </c>
      <c r="O798" s="6">
        <f t="shared" ref="O798:T798" si="264">+O797/1.2</f>
        <v>0</v>
      </c>
      <c r="P798" s="6">
        <f t="shared" si="264"/>
        <v>0</v>
      </c>
      <c r="Q798" s="6">
        <f t="shared" si="264"/>
        <v>0</v>
      </c>
      <c r="R798" s="6">
        <f t="shared" si="264"/>
        <v>0</v>
      </c>
      <c r="S798" s="6">
        <f t="shared" si="264"/>
        <v>0</v>
      </c>
      <c r="T798" s="6">
        <f t="shared" si="264"/>
        <v>0</v>
      </c>
      <c r="U798" s="6">
        <f>SUM(O798:T798)</f>
        <v>0</v>
      </c>
    </row>
    <row r="799" spans="1:21" ht="15">
      <c r="N799" s="6" t="s">
        <v>23</v>
      </c>
      <c r="O799" s="6">
        <f>O798/1000*J796</f>
        <v>0</v>
      </c>
      <c r="P799" s="6">
        <f>P798/1000*J796</f>
        <v>0</v>
      </c>
      <c r="Q799" s="6">
        <f>Q798/1000*J796</f>
        <v>0</v>
      </c>
      <c r="R799" s="6">
        <f>R798/1000*J796</f>
        <v>0</v>
      </c>
      <c r="S799" s="6">
        <f>S798/1000*J796</f>
        <v>0</v>
      </c>
      <c r="T799" s="6">
        <f>T798/1000*J796</f>
        <v>0</v>
      </c>
      <c r="U799" s="6">
        <f>SUM(O799:T799)</f>
        <v>0</v>
      </c>
    </row>
    <row r="800" spans="1:21" ht="15">
      <c r="N800" s="6" t="s">
        <v>16</v>
      </c>
      <c r="O800" s="6">
        <f>+O797/H796*M796</f>
        <v>0</v>
      </c>
      <c r="P800" s="6">
        <f>+P797/H796*M796</f>
        <v>0</v>
      </c>
      <c r="Q800" s="6">
        <f>+Q797/H796*M796</f>
        <v>0</v>
      </c>
      <c r="R800" s="6">
        <f>+R797/H796*M796</f>
        <v>0</v>
      </c>
      <c r="S800" s="6">
        <f>+S797/H796*M796</f>
        <v>0</v>
      </c>
      <c r="T800" s="6">
        <f>+T797/H796*M796</f>
        <v>0</v>
      </c>
      <c r="U800" s="6">
        <f>SUM(O800:T800)</f>
        <v>0</v>
      </c>
    </row>
    <row r="801" spans="1:21">
      <c r="A801" s="31" t="str">
        <f t="shared" ref="A801:U801" si="265">A795</f>
        <v>رقم
الاذن</v>
      </c>
      <c r="B801" s="31" t="str">
        <f t="shared" si="265"/>
        <v>التاريخ</v>
      </c>
      <c r="C801" s="31" t="str">
        <f t="shared" si="265"/>
        <v>المزرعة</v>
      </c>
      <c r="D801" s="31" t="str">
        <f t="shared" si="265"/>
        <v>اسم العميل</v>
      </c>
      <c r="E801" s="31" t="str">
        <f t="shared" si="265"/>
        <v>عدد
السيارات</v>
      </c>
      <c r="F801" s="31" t="str">
        <f t="shared" si="265"/>
        <v>اجمالىالحمولة
 ( بالطن )</v>
      </c>
      <c r="G801" s="31" t="str">
        <f t="shared" si="265"/>
        <v>وزن السيارة
فارغ ( بالطن )</v>
      </c>
      <c r="H801" s="31" t="str">
        <f t="shared" si="265"/>
        <v>الوزن
 قائم</v>
      </c>
      <c r="I801" s="31" t="str">
        <f t="shared" si="265"/>
        <v>الوزن
 الصافى</v>
      </c>
      <c r="J801" s="31" t="str">
        <f t="shared" si="265"/>
        <v>السعر</v>
      </c>
      <c r="K801" s="31" t="str">
        <f t="shared" si="265"/>
        <v>القيمه</v>
      </c>
      <c r="L801" s="31" t="str">
        <f t="shared" si="265"/>
        <v>متوسط 
الوزن</v>
      </c>
      <c r="M801" s="31" t="str">
        <f t="shared" si="265"/>
        <v>العيوش</v>
      </c>
      <c r="N801" s="31" t="str">
        <f t="shared" si="265"/>
        <v>البيان</v>
      </c>
      <c r="O801" s="31" t="str">
        <f t="shared" si="265"/>
        <v>موز 3 - 2007 (زينه ) 
ح 1</v>
      </c>
      <c r="P801" s="31" t="str">
        <f t="shared" si="265"/>
        <v>موز 3 - 2007 (زينه ) 
ح 2</v>
      </c>
      <c r="Q801" s="31" t="str">
        <f t="shared" si="265"/>
        <v>موز 3 - 2007 (زينه ) 
ح 3</v>
      </c>
      <c r="R801" s="31" t="str">
        <f t="shared" si="265"/>
        <v>موز 3 - 2007 (زينه ) 
ح 4</v>
      </c>
      <c r="S801" s="31" t="str">
        <f t="shared" si="265"/>
        <v>موز 7 - 2008 (زينه ) 
ح 7</v>
      </c>
      <c r="T801" s="31">
        <f t="shared" si="265"/>
        <v>0</v>
      </c>
      <c r="U801" s="31" t="str">
        <f t="shared" si="265"/>
        <v>اجمالى</v>
      </c>
    </row>
    <row r="802" spans="1:21" ht="15.75">
      <c r="A802" s="1">
        <f>+A796+1</f>
        <v>2642</v>
      </c>
      <c r="B802" s="2"/>
      <c r="C802" s="3" t="s">
        <v>92</v>
      </c>
      <c r="D802" s="4"/>
      <c r="E802" s="3"/>
      <c r="F802" s="5">
        <v>1E-13</v>
      </c>
      <c r="G802" s="5">
        <v>9.9999999999999998E-13</v>
      </c>
      <c r="H802" s="5">
        <f>F802-G802</f>
        <v>-9E-13</v>
      </c>
      <c r="I802" s="5">
        <f>H802/1.2</f>
        <v>-7.5000000000000004E-13</v>
      </c>
      <c r="J802" s="5"/>
      <c r="K802" s="5">
        <f>+I802*J802/1000</f>
        <v>0</v>
      </c>
      <c r="L802" s="6"/>
      <c r="M802" s="5"/>
      <c r="N802" s="6" t="s">
        <v>20</v>
      </c>
      <c r="O802" s="6"/>
      <c r="P802" s="6"/>
      <c r="Q802" s="6"/>
      <c r="R802" s="6"/>
      <c r="S802" s="6"/>
      <c r="T802" s="6"/>
      <c r="U802" s="6">
        <f>SUM(O802:T802)</f>
        <v>0</v>
      </c>
    </row>
    <row r="803" spans="1:21" ht="15">
      <c r="N803" s="6" t="s">
        <v>21</v>
      </c>
      <c r="O803" s="6">
        <f>+O802*L802</f>
        <v>0</v>
      </c>
      <c r="P803" s="6">
        <f>+P802*L802</f>
        <v>0</v>
      </c>
      <c r="Q803" s="6">
        <f>+Q802*L802</f>
        <v>0</v>
      </c>
      <c r="R803" s="6">
        <f>+R802*L802</f>
        <v>0</v>
      </c>
      <c r="S803" s="6">
        <f>+S802*L802</f>
        <v>0</v>
      </c>
      <c r="T803" s="6">
        <f>+T802*L802</f>
        <v>0</v>
      </c>
      <c r="U803" s="6">
        <f>SUM(O803:T803)</f>
        <v>0</v>
      </c>
    </row>
    <row r="804" spans="1:21" ht="15">
      <c r="N804" s="6" t="s">
        <v>22</v>
      </c>
      <c r="O804" s="6">
        <f t="shared" ref="O804:T804" si="266">+O803/1.2</f>
        <v>0</v>
      </c>
      <c r="P804" s="6">
        <f t="shared" si="266"/>
        <v>0</v>
      </c>
      <c r="Q804" s="6">
        <f t="shared" si="266"/>
        <v>0</v>
      </c>
      <c r="R804" s="6">
        <f t="shared" si="266"/>
        <v>0</v>
      </c>
      <c r="S804" s="6">
        <f t="shared" si="266"/>
        <v>0</v>
      </c>
      <c r="T804" s="6">
        <f t="shared" si="266"/>
        <v>0</v>
      </c>
      <c r="U804" s="6">
        <f>SUM(O804:T804)</f>
        <v>0</v>
      </c>
    </row>
    <row r="805" spans="1:21" ht="15">
      <c r="N805" s="6" t="s">
        <v>23</v>
      </c>
      <c r="O805" s="6">
        <f>O804/1000*J802</f>
        <v>0</v>
      </c>
      <c r="P805" s="6">
        <f>P804/1000*J802</f>
        <v>0</v>
      </c>
      <c r="Q805" s="6">
        <f>Q804/1000*J802</f>
        <v>0</v>
      </c>
      <c r="R805" s="6">
        <f>R804/1000*J802</f>
        <v>0</v>
      </c>
      <c r="S805" s="6">
        <f>S804/1000*J802</f>
        <v>0</v>
      </c>
      <c r="T805" s="6">
        <f>T804/1000*J802</f>
        <v>0</v>
      </c>
      <c r="U805" s="6">
        <f>SUM(O805:T805)</f>
        <v>0</v>
      </c>
    </row>
    <row r="806" spans="1:21" ht="15">
      <c r="N806" s="6" t="s">
        <v>16</v>
      </c>
      <c r="O806" s="6">
        <f>+O803/H802*M802</f>
        <v>0</v>
      </c>
      <c r="P806" s="6">
        <f>+P803/H802*M802</f>
        <v>0</v>
      </c>
      <c r="Q806" s="6">
        <f>+Q803/H802*M802</f>
        <v>0</v>
      </c>
      <c r="R806" s="6">
        <f>+R803/H802*M802</f>
        <v>0</v>
      </c>
      <c r="S806" s="6">
        <f>+S803/H802*M802</f>
        <v>0</v>
      </c>
      <c r="T806" s="6">
        <f>+T803/H802*M802</f>
        <v>0</v>
      </c>
      <c r="U806" s="6">
        <f>SUM(O806:T806)</f>
        <v>0</v>
      </c>
    </row>
    <row r="807" spans="1:21">
      <c r="A807" s="31" t="str">
        <f t="shared" ref="A807:U807" si="267">A801</f>
        <v>رقم
الاذن</v>
      </c>
      <c r="B807" s="31" t="str">
        <f t="shared" si="267"/>
        <v>التاريخ</v>
      </c>
      <c r="C807" s="31" t="str">
        <f t="shared" si="267"/>
        <v>المزرعة</v>
      </c>
      <c r="D807" s="31" t="str">
        <f t="shared" si="267"/>
        <v>اسم العميل</v>
      </c>
      <c r="E807" s="31" t="str">
        <f t="shared" si="267"/>
        <v>عدد
السيارات</v>
      </c>
      <c r="F807" s="31" t="str">
        <f t="shared" si="267"/>
        <v>اجمالىالحمولة
 ( بالطن )</v>
      </c>
      <c r="G807" s="31" t="str">
        <f t="shared" si="267"/>
        <v>وزن السيارة
فارغ ( بالطن )</v>
      </c>
      <c r="H807" s="31" t="str">
        <f t="shared" si="267"/>
        <v>الوزن
 قائم</v>
      </c>
      <c r="I807" s="31" t="str">
        <f t="shared" si="267"/>
        <v>الوزن
 الصافى</v>
      </c>
      <c r="J807" s="31" t="str">
        <f t="shared" si="267"/>
        <v>السعر</v>
      </c>
      <c r="K807" s="31" t="str">
        <f t="shared" si="267"/>
        <v>القيمه</v>
      </c>
      <c r="L807" s="31" t="str">
        <f t="shared" si="267"/>
        <v>متوسط 
الوزن</v>
      </c>
      <c r="M807" s="31" t="str">
        <f t="shared" si="267"/>
        <v>العيوش</v>
      </c>
      <c r="N807" s="31" t="str">
        <f t="shared" si="267"/>
        <v>البيان</v>
      </c>
      <c r="O807" s="31" t="str">
        <f t="shared" si="267"/>
        <v>موز 3 - 2007 (زينه ) 
ح 1</v>
      </c>
      <c r="P807" s="31" t="str">
        <f t="shared" si="267"/>
        <v>موز 3 - 2007 (زينه ) 
ح 2</v>
      </c>
      <c r="Q807" s="31" t="str">
        <f t="shared" si="267"/>
        <v>موز 3 - 2007 (زينه ) 
ح 3</v>
      </c>
      <c r="R807" s="31" t="str">
        <f t="shared" si="267"/>
        <v>موز 3 - 2007 (زينه ) 
ح 4</v>
      </c>
      <c r="S807" s="31" t="str">
        <f t="shared" si="267"/>
        <v>موز 7 - 2008 (زينه ) 
ح 7</v>
      </c>
      <c r="T807" s="31">
        <f t="shared" si="267"/>
        <v>0</v>
      </c>
      <c r="U807" s="31" t="str">
        <f t="shared" si="267"/>
        <v>اجمالى</v>
      </c>
    </row>
    <row r="808" spans="1:21" ht="15.75">
      <c r="A808" s="1">
        <f>+A802+1</f>
        <v>2643</v>
      </c>
      <c r="B808" s="2"/>
      <c r="C808" s="3" t="s">
        <v>92</v>
      </c>
      <c r="D808" s="4"/>
      <c r="E808" s="3"/>
      <c r="F808" s="5">
        <v>1E-13</v>
      </c>
      <c r="G808" s="5">
        <v>9.9999999999999998E-13</v>
      </c>
      <c r="H808" s="5">
        <f>F808-G808</f>
        <v>-9E-13</v>
      </c>
      <c r="I808" s="5">
        <f>H808/1.2</f>
        <v>-7.5000000000000004E-13</v>
      </c>
      <c r="J808" s="5"/>
      <c r="K808" s="5">
        <f>+I808*J808/1000</f>
        <v>0</v>
      </c>
      <c r="L808" s="6"/>
      <c r="M808" s="5"/>
      <c r="N808" s="6" t="s">
        <v>20</v>
      </c>
      <c r="O808" s="6"/>
      <c r="P808" s="6"/>
      <c r="Q808" s="6"/>
      <c r="R808" s="6"/>
      <c r="S808" s="6"/>
      <c r="T808" s="6"/>
      <c r="U808" s="6">
        <f>SUM(O808:T808)</f>
        <v>0</v>
      </c>
    </row>
    <row r="809" spans="1:21" ht="15">
      <c r="N809" s="6" t="s">
        <v>21</v>
      </c>
      <c r="O809" s="6">
        <f>+O808*L808</f>
        <v>0</v>
      </c>
      <c r="P809" s="6">
        <f>+P808*L808</f>
        <v>0</v>
      </c>
      <c r="Q809" s="6">
        <f>+Q808*L808</f>
        <v>0</v>
      </c>
      <c r="R809" s="6">
        <f>+R808*L808</f>
        <v>0</v>
      </c>
      <c r="S809" s="6">
        <f>+S808*L808</f>
        <v>0</v>
      </c>
      <c r="T809" s="6">
        <f>+T808*L808</f>
        <v>0</v>
      </c>
      <c r="U809" s="6">
        <f>SUM(O809:T809)</f>
        <v>0</v>
      </c>
    </row>
    <row r="810" spans="1:21" ht="15">
      <c r="N810" s="6" t="s">
        <v>22</v>
      </c>
      <c r="O810" s="6">
        <f t="shared" ref="O810:T810" si="268">+O809/1.2</f>
        <v>0</v>
      </c>
      <c r="P810" s="6">
        <f t="shared" si="268"/>
        <v>0</v>
      </c>
      <c r="Q810" s="6">
        <f t="shared" si="268"/>
        <v>0</v>
      </c>
      <c r="R810" s="6">
        <f t="shared" si="268"/>
        <v>0</v>
      </c>
      <c r="S810" s="6">
        <f t="shared" si="268"/>
        <v>0</v>
      </c>
      <c r="T810" s="6">
        <f t="shared" si="268"/>
        <v>0</v>
      </c>
      <c r="U810" s="6">
        <f>SUM(O810:T810)</f>
        <v>0</v>
      </c>
    </row>
    <row r="811" spans="1:21" ht="15">
      <c r="N811" s="6" t="s">
        <v>23</v>
      </c>
      <c r="O811" s="6">
        <f>O810/1000*J808</f>
        <v>0</v>
      </c>
      <c r="P811" s="6">
        <f>P810/1000*J808</f>
        <v>0</v>
      </c>
      <c r="Q811" s="6">
        <f>Q810/1000*J808</f>
        <v>0</v>
      </c>
      <c r="R811" s="6">
        <f>R810/1000*J808</f>
        <v>0</v>
      </c>
      <c r="S811" s="6">
        <f>S810/1000*J808</f>
        <v>0</v>
      </c>
      <c r="T811" s="6">
        <f>T810/1000*J808</f>
        <v>0</v>
      </c>
      <c r="U811" s="6">
        <f>SUM(O811:T811)</f>
        <v>0</v>
      </c>
    </row>
    <row r="812" spans="1:21" ht="15">
      <c r="N812" s="6" t="s">
        <v>16</v>
      </c>
      <c r="O812" s="6">
        <f>+O809/H808*M808</f>
        <v>0</v>
      </c>
      <c r="P812" s="6">
        <f>+P809/H808*M808</f>
        <v>0</v>
      </c>
      <c r="Q812" s="6">
        <f>+Q809/H808*M808</f>
        <v>0</v>
      </c>
      <c r="R812" s="6">
        <f>+R809/H808*M808</f>
        <v>0</v>
      </c>
      <c r="S812" s="6">
        <f>+S809/H808*M808</f>
        <v>0</v>
      </c>
      <c r="T812" s="6">
        <f>+T809/H808*M808</f>
        <v>0</v>
      </c>
      <c r="U812" s="6">
        <f>SUM(O812:T812)</f>
        <v>0</v>
      </c>
    </row>
    <row r="813" spans="1:21">
      <c r="A813" s="31" t="str">
        <f t="shared" ref="A813:U813" si="269">A807</f>
        <v>رقم
الاذن</v>
      </c>
      <c r="B813" s="31" t="str">
        <f t="shared" si="269"/>
        <v>التاريخ</v>
      </c>
      <c r="C813" s="31" t="str">
        <f t="shared" si="269"/>
        <v>المزرعة</v>
      </c>
      <c r="D813" s="31" t="str">
        <f t="shared" si="269"/>
        <v>اسم العميل</v>
      </c>
      <c r="E813" s="31" t="str">
        <f t="shared" si="269"/>
        <v>عدد
السيارات</v>
      </c>
      <c r="F813" s="31" t="str">
        <f t="shared" si="269"/>
        <v>اجمالىالحمولة
 ( بالطن )</v>
      </c>
      <c r="G813" s="31" t="str">
        <f t="shared" si="269"/>
        <v>وزن السيارة
فارغ ( بالطن )</v>
      </c>
      <c r="H813" s="31" t="str">
        <f t="shared" si="269"/>
        <v>الوزن
 قائم</v>
      </c>
      <c r="I813" s="31" t="str">
        <f t="shared" si="269"/>
        <v>الوزن
 الصافى</v>
      </c>
      <c r="J813" s="31" t="str">
        <f t="shared" si="269"/>
        <v>السعر</v>
      </c>
      <c r="K813" s="31" t="str">
        <f t="shared" si="269"/>
        <v>القيمه</v>
      </c>
      <c r="L813" s="31" t="str">
        <f t="shared" si="269"/>
        <v>متوسط 
الوزن</v>
      </c>
      <c r="M813" s="31" t="str">
        <f t="shared" si="269"/>
        <v>العيوش</v>
      </c>
      <c r="N813" s="31" t="str">
        <f t="shared" si="269"/>
        <v>البيان</v>
      </c>
      <c r="O813" s="31" t="str">
        <f t="shared" si="269"/>
        <v>موز 3 - 2007 (زينه ) 
ح 1</v>
      </c>
      <c r="P813" s="31" t="str">
        <f t="shared" si="269"/>
        <v>موز 3 - 2007 (زينه ) 
ح 2</v>
      </c>
      <c r="Q813" s="31" t="str">
        <f t="shared" si="269"/>
        <v>موز 3 - 2007 (زينه ) 
ح 3</v>
      </c>
      <c r="R813" s="31" t="str">
        <f t="shared" si="269"/>
        <v>موز 3 - 2007 (زينه ) 
ح 4</v>
      </c>
      <c r="S813" s="31" t="str">
        <f t="shared" si="269"/>
        <v>موز 7 - 2008 (زينه ) 
ح 7</v>
      </c>
      <c r="T813" s="31">
        <f t="shared" si="269"/>
        <v>0</v>
      </c>
      <c r="U813" s="31" t="str">
        <f t="shared" si="269"/>
        <v>اجمالى</v>
      </c>
    </row>
    <row r="814" spans="1:21" ht="15.75">
      <c r="A814" s="1">
        <f>+A808+1</f>
        <v>2644</v>
      </c>
      <c r="B814" s="2"/>
      <c r="C814" s="3" t="s">
        <v>92</v>
      </c>
      <c r="D814" s="4"/>
      <c r="E814" s="3"/>
      <c r="F814" s="5">
        <v>1E-13</v>
      </c>
      <c r="G814" s="5">
        <v>9.9999999999999998E-13</v>
      </c>
      <c r="H814" s="5">
        <f>F814-G814</f>
        <v>-9E-13</v>
      </c>
      <c r="I814" s="5">
        <f>H814/1.2</f>
        <v>-7.5000000000000004E-13</v>
      </c>
      <c r="J814" s="5"/>
      <c r="K814" s="5">
        <f>+I814*J814/1000</f>
        <v>0</v>
      </c>
      <c r="L814" s="6"/>
      <c r="M814" s="5"/>
      <c r="N814" s="6" t="s">
        <v>20</v>
      </c>
      <c r="O814" s="6"/>
      <c r="P814" s="6"/>
      <c r="Q814" s="6"/>
      <c r="R814" s="6"/>
      <c r="S814" s="6"/>
      <c r="T814" s="6"/>
      <c r="U814" s="6">
        <f>SUM(O814:T814)</f>
        <v>0</v>
      </c>
    </row>
    <row r="815" spans="1:21" ht="15">
      <c r="N815" s="6" t="s">
        <v>21</v>
      </c>
      <c r="O815" s="6">
        <f>+O814*L814</f>
        <v>0</v>
      </c>
      <c r="P815" s="6">
        <f>+P814*L814</f>
        <v>0</v>
      </c>
      <c r="Q815" s="6">
        <f>+Q814*L814</f>
        <v>0</v>
      </c>
      <c r="R815" s="6">
        <f>+R814*L814</f>
        <v>0</v>
      </c>
      <c r="S815" s="6">
        <f>+S814*L814</f>
        <v>0</v>
      </c>
      <c r="T815" s="6">
        <f>+T814*L814</f>
        <v>0</v>
      </c>
      <c r="U815" s="6">
        <f>SUM(O815:T815)</f>
        <v>0</v>
      </c>
    </row>
    <row r="816" spans="1:21" ht="15">
      <c r="N816" s="6" t="s">
        <v>22</v>
      </c>
      <c r="O816" s="6">
        <f t="shared" ref="O816:T816" si="270">+O815/1.2</f>
        <v>0</v>
      </c>
      <c r="P816" s="6">
        <f t="shared" si="270"/>
        <v>0</v>
      </c>
      <c r="Q816" s="6">
        <f t="shared" si="270"/>
        <v>0</v>
      </c>
      <c r="R816" s="6">
        <f t="shared" si="270"/>
        <v>0</v>
      </c>
      <c r="S816" s="6">
        <f t="shared" si="270"/>
        <v>0</v>
      </c>
      <c r="T816" s="6">
        <f t="shared" si="270"/>
        <v>0</v>
      </c>
      <c r="U816" s="6">
        <f>SUM(O816:T816)</f>
        <v>0</v>
      </c>
    </row>
    <row r="817" spans="1:21" ht="15">
      <c r="N817" s="6" t="s">
        <v>23</v>
      </c>
      <c r="O817" s="6">
        <f>O816/1000*J814</f>
        <v>0</v>
      </c>
      <c r="P817" s="6">
        <f>P816/1000*J814</f>
        <v>0</v>
      </c>
      <c r="Q817" s="6">
        <f>Q816/1000*J814</f>
        <v>0</v>
      </c>
      <c r="R817" s="6">
        <f>R816/1000*J814</f>
        <v>0</v>
      </c>
      <c r="S817" s="6">
        <f>S816/1000*J814</f>
        <v>0</v>
      </c>
      <c r="T817" s="6">
        <f>T816/1000*J814</f>
        <v>0</v>
      </c>
      <c r="U817" s="6">
        <f>SUM(O817:T817)</f>
        <v>0</v>
      </c>
    </row>
    <row r="818" spans="1:21" ht="15">
      <c r="N818" s="6" t="s">
        <v>16</v>
      </c>
      <c r="O818" s="6">
        <f>+O815/H814*M814</f>
        <v>0</v>
      </c>
      <c r="P818" s="6">
        <f>+P815/H814*M814</f>
        <v>0</v>
      </c>
      <c r="Q818" s="6">
        <f>+Q815/H814*M814</f>
        <v>0</v>
      </c>
      <c r="R818" s="6">
        <f>+R815/H814*M814</f>
        <v>0</v>
      </c>
      <c r="S818" s="6">
        <f>+S815/H814*M814</f>
        <v>0</v>
      </c>
      <c r="T818" s="6">
        <f>+T815/H814*M814</f>
        <v>0</v>
      </c>
      <c r="U818" s="6">
        <f>SUM(O818:T818)</f>
        <v>0</v>
      </c>
    </row>
    <row r="819" spans="1:21">
      <c r="A819" s="31" t="str">
        <f t="shared" ref="A819:U819" si="271">A813</f>
        <v>رقم
الاذن</v>
      </c>
      <c r="B819" s="31" t="str">
        <f t="shared" si="271"/>
        <v>التاريخ</v>
      </c>
      <c r="C819" s="31" t="str">
        <f t="shared" si="271"/>
        <v>المزرعة</v>
      </c>
      <c r="D819" s="31" t="str">
        <f t="shared" si="271"/>
        <v>اسم العميل</v>
      </c>
      <c r="E819" s="31" t="str">
        <f t="shared" si="271"/>
        <v>عدد
السيارات</v>
      </c>
      <c r="F819" s="31" t="str">
        <f t="shared" si="271"/>
        <v>اجمالىالحمولة
 ( بالطن )</v>
      </c>
      <c r="G819" s="31" t="str">
        <f t="shared" si="271"/>
        <v>وزن السيارة
فارغ ( بالطن )</v>
      </c>
      <c r="H819" s="31" t="str">
        <f t="shared" si="271"/>
        <v>الوزن
 قائم</v>
      </c>
      <c r="I819" s="31" t="str">
        <f t="shared" si="271"/>
        <v>الوزن
 الصافى</v>
      </c>
      <c r="J819" s="31" t="str">
        <f t="shared" si="271"/>
        <v>السعر</v>
      </c>
      <c r="K819" s="31" t="str">
        <f t="shared" si="271"/>
        <v>القيمه</v>
      </c>
      <c r="L819" s="31" t="str">
        <f t="shared" si="271"/>
        <v>متوسط 
الوزن</v>
      </c>
      <c r="M819" s="31" t="str">
        <f t="shared" si="271"/>
        <v>العيوش</v>
      </c>
      <c r="N819" s="31" t="str">
        <f t="shared" si="271"/>
        <v>البيان</v>
      </c>
      <c r="O819" s="31" t="str">
        <f t="shared" si="271"/>
        <v>موز 3 - 2007 (زينه ) 
ح 1</v>
      </c>
      <c r="P819" s="31" t="str">
        <f t="shared" si="271"/>
        <v>موز 3 - 2007 (زينه ) 
ح 2</v>
      </c>
      <c r="Q819" s="31" t="str">
        <f t="shared" si="271"/>
        <v>موز 3 - 2007 (زينه ) 
ح 3</v>
      </c>
      <c r="R819" s="31" t="str">
        <f t="shared" si="271"/>
        <v>موز 3 - 2007 (زينه ) 
ح 4</v>
      </c>
      <c r="S819" s="31" t="str">
        <f t="shared" si="271"/>
        <v>موز 7 - 2008 (زينه ) 
ح 7</v>
      </c>
      <c r="T819" s="31">
        <f t="shared" si="271"/>
        <v>0</v>
      </c>
      <c r="U819" s="31" t="str">
        <f t="shared" si="271"/>
        <v>اجمالى</v>
      </c>
    </row>
    <row r="820" spans="1:21" ht="15.75">
      <c r="A820" s="1">
        <f>+A814+1</f>
        <v>2645</v>
      </c>
      <c r="B820" s="2"/>
      <c r="C820" s="3" t="s">
        <v>92</v>
      </c>
      <c r="D820" s="4"/>
      <c r="E820" s="3"/>
      <c r="F820" s="5">
        <v>1E-13</v>
      </c>
      <c r="G820" s="5">
        <v>9.9999999999999998E-13</v>
      </c>
      <c r="H820" s="5">
        <f>F820-G820</f>
        <v>-9E-13</v>
      </c>
      <c r="I820" s="5">
        <f>H820/1.2</f>
        <v>-7.5000000000000004E-13</v>
      </c>
      <c r="J820" s="5"/>
      <c r="K820" s="5">
        <f>+I820*J820/1000</f>
        <v>0</v>
      </c>
      <c r="L820" s="6"/>
      <c r="M820" s="5"/>
      <c r="N820" s="6" t="s">
        <v>20</v>
      </c>
      <c r="O820" s="6"/>
      <c r="P820" s="6"/>
      <c r="Q820" s="6"/>
      <c r="R820" s="6"/>
      <c r="S820" s="6"/>
      <c r="T820" s="6"/>
      <c r="U820" s="6">
        <f>SUM(O820:T820)</f>
        <v>0</v>
      </c>
    </row>
    <row r="821" spans="1:21" ht="15">
      <c r="N821" s="6" t="s">
        <v>21</v>
      </c>
      <c r="O821" s="6">
        <f>+O820*L820</f>
        <v>0</v>
      </c>
      <c r="P821" s="6">
        <f>+P820*L820</f>
        <v>0</v>
      </c>
      <c r="Q821" s="6">
        <f>+Q820*L820</f>
        <v>0</v>
      </c>
      <c r="R821" s="6">
        <f>+R820*L820</f>
        <v>0</v>
      </c>
      <c r="S821" s="6">
        <f>+S820*L820</f>
        <v>0</v>
      </c>
      <c r="T821" s="6">
        <f>+T820*L820</f>
        <v>0</v>
      </c>
      <c r="U821" s="6">
        <f>SUM(O821:T821)</f>
        <v>0</v>
      </c>
    </row>
    <row r="822" spans="1:21" ht="15">
      <c r="N822" s="6" t="s">
        <v>22</v>
      </c>
      <c r="O822" s="6">
        <f t="shared" ref="O822:T822" si="272">+O821/1.2</f>
        <v>0</v>
      </c>
      <c r="P822" s="6">
        <f t="shared" si="272"/>
        <v>0</v>
      </c>
      <c r="Q822" s="6">
        <f t="shared" si="272"/>
        <v>0</v>
      </c>
      <c r="R822" s="6">
        <f t="shared" si="272"/>
        <v>0</v>
      </c>
      <c r="S822" s="6">
        <f t="shared" si="272"/>
        <v>0</v>
      </c>
      <c r="T822" s="6">
        <f t="shared" si="272"/>
        <v>0</v>
      </c>
      <c r="U822" s="6">
        <f>SUM(O822:T822)</f>
        <v>0</v>
      </c>
    </row>
    <row r="823" spans="1:21" ht="15">
      <c r="N823" s="6" t="s">
        <v>23</v>
      </c>
      <c r="O823" s="6">
        <f>O822/1000*J820</f>
        <v>0</v>
      </c>
      <c r="P823" s="6">
        <f>P822/1000*J820</f>
        <v>0</v>
      </c>
      <c r="Q823" s="6">
        <f>Q822/1000*J820</f>
        <v>0</v>
      </c>
      <c r="R823" s="6">
        <f>R822/1000*J820</f>
        <v>0</v>
      </c>
      <c r="S823" s="6">
        <f>S822/1000*J820</f>
        <v>0</v>
      </c>
      <c r="T823" s="6">
        <f>T822/1000*J820</f>
        <v>0</v>
      </c>
      <c r="U823" s="6">
        <f>SUM(O823:T823)</f>
        <v>0</v>
      </c>
    </row>
    <row r="824" spans="1:21" ht="15">
      <c r="N824" s="6" t="s">
        <v>16</v>
      </c>
      <c r="O824" s="6">
        <f>+O821/H820*M820</f>
        <v>0</v>
      </c>
      <c r="P824" s="6">
        <f>+P821/H820*M820</f>
        <v>0</v>
      </c>
      <c r="Q824" s="6">
        <f>+Q821/H820*M820</f>
        <v>0</v>
      </c>
      <c r="R824" s="6">
        <f>+R821/H820*M820</f>
        <v>0</v>
      </c>
      <c r="S824" s="6">
        <f>+S821/H820*M820</f>
        <v>0</v>
      </c>
      <c r="T824" s="6">
        <f>+T821/H820*M820</f>
        <v>0</v>
      </c>
      <c r="U824" s="6">
        <f>SUM(O824:T824)</f>
        <v>0</v>
      </c>
    </row>
    <row r="825" spans="1:21">
      <c r="A825" s="31" t="str">
        <f t="shared" ref="A825:U825" si="273">A819</f>
        <v>رقم
الاذن</v>
      </c>
      <c r="B825" s="31" t="str">
        <f t="shared" si="273"/>
        <v>التاريخ</v>
      </c>
      <c r="C825" s="31" t="str">
        <f t="shared" si="273"/>
        <v>المزرعة</v>
      </c>
      <c r="D825" s="31" t="str">
        <f t="shared" si="273"/>
        <v>اسم العميل</v>
      </c>
      <c r="E825" s="31" t="str">
        <f t="shared" si="273"/>
        <v>عدد
السيارات</v>
      </c>
      <c r="F825" s="31" t="str">
        <f t="shared" si="273"/>
        <v>اجمالىالحمولة
 ( بالطن )</v>
      </c>
      <c r="G825" s="31" t="str">
        <f t="shared" si="273"/>
        <v>وزن السيارة
فارغ ( بالطن )</v>
      </c>
      <c r="H825" s="31" t="str">
        <f t="shared" si="273"/>
        <v>الوزن
 قائم</v>
      </c>
      <c r="I825" s="31" t="str">
        <f t="shared" si="273"/>
        <v>الوزن
 الصافى</v>
      </c>
      <c r="J825" s="31" t="str">
        <f t="shared" si="273"/>
        <v>السعر</v>
      </c>
      <c r="K825" s="31" t="str">
        <f t="shared" si="273"/>
        <v>القيمه</v>
      </c>
      <c r="L825" s="31" t="str">
        <f t="shared" si="273"/>
        <v>متوسط 
الوزن</v>
      </c>
      <c r="M825" s="31" t="str">
        <f t="shared" si="273"/>
        <v>العيوش</v>
      </c>
      <c r="N825" s="31" t="str">
        <f t="shared" si="273"/>
        <v>البيان</v>
      </c>
      <c r="O825" s="31" t="str">
        <f t="shared" si="273"/>
        <v>موز 3 - 2007 (زينه ) 
ح 1</v>
      </c>
      <c r="P825" s="31" t="str">
        <f t="shared" si="273"/>
        <v>موز 3 - 2007 (زينه ) 
ح 2</v>
      </c>
      <c r="Q825" s="31" t="str">
        <f t="shared" si="273"/>
        <v>موز 3 - 2007 (زينه ) 
ح 3</v>
      </c>
      <c r="R825" s="31" t="str">
        <f t="shared" si="273"/>
        <v>موز 3 - 2007 (زينه ) 
ح 4</v>
      </c>
      <c r="S825" s="31" t="str">
        <f t="shared" si="273"/>
        <v>موز 7 - 2008 (زينه ) 
ح 7</v>
      </c>
      <c r="T825" s="31">
        <f t="shared" si="273"/>
        <v>0</v>
      </c>
      <c r="U825" s="31" t="str">
        <f t="shared" si="273"/>
        <v>اجمالى</v>
      </c>
    </row>
    <row r="826" spans="1:21" ht="15.75">
      <c r="A826" s="1">
        <f>+A820+1</f>
        <v>2646</v>
      </c>
      <c r="B826" s="2"/>
      <c r="C826" s="3" t="s">
        <v>92</v>
      </c>
      <c r="D826" s="4"/>
      <c r="E826" s="3"/>
      <c r="F826" s="5">
        <v>1E-13</v>
      </c>
      <c r="G826" s="5">
        <v>9.9999999999999998E-13</v>
      </c>
      <c r="H826" s="5">
        <f>F826-G826</f>
        <v>-9E-13</v>
      </c>
      <c r="I826" s="5">
        <f>H826/1.2</f>
        <v>-7.5000000000000004E-13</v>
      </c>
      <c r="J826" s="5"/>
      <c r="K826" s="5">
        <f>+I826*J826/1000</f>
        <v>0</v>
      </c>
      <c r="L826" s="6"/>
      <c r="M826" s="5"/>
      <c r="N826" s="6" t="s">
        <v>20</v>
      </c>
      <c r="O826" s="6"/>
      <c r="P826" s="6"/>
      <c r="Q826" s="6"/>
      <c r="R826" s="6"/>
      <c r="S826" s="6"/>
      <c r="T826" s="6"/>
      <c r="U826" s="6">
        <f>SUM(O826:T826)</f>
        <v>0</v>
      </c>
    </row>
    <row r="827" spans="1:21" ht="15">
      <c r="N827" s="6" t="s">
        <v>21</v>
      </c>
      <c r="O827" s="6">
        <f>+O826*L826</f>
        <v>0</v>
      </c>
      <c r="P827" s="6">
        <f>+P826*L826</f>
        <v>0</v>
      </c>
      <c r="Q827" s="6">
        <f>+Q826*L826</f>
        <v>0</v>
      </c>
      <c r="R827" s="6">
        <f>+R826*L826</f>
        <v>0</v>
      </c>
      <c r="S827" s="6">
        <f>+S826*L826</f>
        <v>0</v>
      </c>
      <c r="T827" s="6">
        <f>+T826*L826</f>
        <v>0</v>
      </c>
      <c r="U827" s="6">
        <f>SUM(O827:T827)</f>
        <v>0</v>
      </c>
    </row>
    <row r="828" spans="1:21" ht="15">
      <c r="N828" s="6" t="s">
        <v>22</v>
      </c>
      <c r="O828" s="6">
        <f t="shared" ref="O828:T828" si="274">+O827/1.2</f>
        <v>0</v>
      </c>
      <c r="P828" s="6">
        <f t="shared" si="274"/>
        <v>0</v>
      </c>
      <c r="Q828" s="6">
        <f t="shared" si="274"/>
        <v>0</v>
      </c>
      <c r="R828" s="6">
        <f t="shared" si="274"/>
        <v>0</v>
      </c>
      <c r="S828" s="6">
        <f t="shared" si="274"/>
        <v>0</v>
      </c>
      <c r="T828" s="6">
        <f t="shared" si="274"/>
        <v>0</v>
      </c>
      <c r="U828" s="6">
        <f>SUM(O828:T828)</f>
        <v>0</v>
      </c>
    </row>
    <row r="829" spans="1:21" ht="15">
      <c r="N829" s="6" t="s">
        <v>23</v>
      </c>
      <c r="O829" s="6">
        <f>O828/1000*J826</f>
        <v>0</v>
      </c>
      <c r="P829" s="6">
        <f>P828/1000*J826</f>
        <v>0</v>
      </c>
      <c r="Q829" s="6">
        <f>Q828/1000*J826</f>
        <v>0</v>
      </c>
      <c r="R829" s="6">
        <f>R828/1000*J826</f>
        <v>0</v>
      </c>
      <c r="S829" s="6">
        <f>S828/1000*J826</f>
        <v>0</v>
      </c>
      <c r="T829" s="6">
        <f>T828/1000*J826</f>
        <v>0</v>
      </c>
      <c r="U829" s="6">
        <f>SUM(O829:T829)</f>
        <v>0</v>
      </c>
    </row>
    <row r="830" spans="1:21" ht="15">
      <c r="N830" s="6" t="s">
        <v>16</v>
      </c>
      <c r="O830" s="6">
        <f>+O827/H826*M826</f>
        <v>0</v>
      </c>
      <c r="P830" s="6">
        <f>+P827/H826*M826</f>
        <v>0</v>
      </c>
      <c r="Q830" s="6">
        <f>+Q827/H826*M826</f>
        <v>0</v>
      </c>
      <c r="R830" s="6">
        <f>+R827/H826*M826</f>
        <v>0</v>
      </c>
      <c r="S830" s="6">
        <f>+S827/H826*M826</f>
        <v>0</v>
      </c>
      <c r="T830" s="6">
        <f>+T827/H826*M826</f>
        <v>0</v>
      </c>
      <c r="U830" s="6">
        <f>SUM(O830:T830)</f>
        <v>0</v>
      </c>
    </row>
    <row r="831" spans="1:21">
      <c r="A831" s="31" t="str">
        <f t="shared" ref="A831:U831" si="275">A825</f>
        <v>رقم
الاذن</v>
      </c>
      <c r="B831" s="31" t="str">
        <f t="shared" si="275"/>
        <v>التاريخ</v>
      </c>
      <c r="C831" s="31" t="str">
        <f t="shared" si="275"/>
        <v>المزرعة</v>
      </c>
      <c r="D831" s="31" t="str">
        <f t="shared" si="275"/>
        <v>اسم العميل</v>
      </c>
      <c r="E831" s="31" t="str">
        <f t="shared" si="275"/>
        <v>عدد
السيارات</v>
      </c>
      <c r="F831" s="31" t="str">
        <f t="shared" si="275"/>
        <v>اجمالىالحمولة
 ( بالطن )</v>
      </c>
      <c r="G831" s="31" t="str">
        <f t="shared" si="275"/>
        <v>وزن السيارة
فارغ ( بالطن )</v>
      </c>
      <c r="H831" s="31" t="str">
        <f t="shared" si="275"/>
        <v>الوزن
 قائم</v>
      </c>
      <c r="I831" s="31" t="str">
        <f t="shared" si="275"/>
        <v>الوزن
 الصافى</v>
      </c>
      <c r="J831" s="31" t="str">
        <f t="shared" si="275"/>
        <v>السعر</v>
      </c>
      <c r="K831" s="31" t="str">
        <f t="shared" si="275"/>
        <v>القيمه</v>
      </c>
      <c r="L831" s="31" t="str">
        <f t="shared" si="275"/>
        <v>متوسط 
الوزن</v>
      </c>
      <c r="M831" s="31" t="str">
        <f t="shared" si="275"/>
        <v>العيوش</v>
      </c>
      <c r="N831" s="31" t="str">
        <f t="shared" si="275"/>
        <v>البيان</v>
      </c>
      <c r="O831" s="31" t="str">
        <f t="shared" si="275"/>
        <v>موز 3 - 2007 (زينه ) 
ح 1</v>
      </c>
      <c r="P831" s="31" t="str">
        <f t="shared" si="275"/>
        <v>موز 3 - 2007 (زينه ) 
ح 2</v>
      </c>
      <c r="Q831" s="31" t="str">
        <f t="shared" si="275"/>
        <v>موز 3 - 2007 (زينه ) 
ح 3</v>
      </c>
      <c r="R831" s="31" t="str">
        <f t="shared" si="275"/>
        <v>موز 3 - 2007 (زينه ) 
ح 4</v>
      </c>
      <c r="S831" s="31" t="str">
        <f t="shared" si="275"/>
        <v>موز 7 - 2008 (زينه ) 
ح 7</v>
      </c>
      <c r="T831" s="31">
        <f t="shared" si="275"/>
        <v>0</v>
      </c>
      <c r="U831" s="31" t="str">
        <f t="shared" si="275"/>
        <v>اجمالى</v>
      </c>
    </row>
    <row r="832" spans="1:21" ht="15.75">
      <c r="A832" s="1">
        <f>+A826+1</f>
        <v>2647</v>
      </c>
      <c r="B832" s="2"/>
      <c r="C832" s="3" t="s">
        <v>92</v>
      </c>
      <c r="D832" s="4"/>
      <c r="E832" s="3"/>
      <c r="F832" s="5">
        <v>1E-13</v>
      </c>
      <c r="G832" s="5">
        <v>9.9999999999999998E-13</v>
      </c>
      <c r="H832" s="5">
        <f>F832-G832</f>
        <v>-9E-13</v>
      </c>
      <c r="I832" s="5">
        <f>H832/1.2</f>
        <v>-7.5000000000000004E-13</v>
      </c>
      <c r="J832" s="5"/>
      <c r="K832" s="5">
        <f>+I832*J832/1000</f>
        <v>0</v>
      </c>
      <c r="L832" s="6"/>
      <c r="M832" s="5"/>
      <c r="N832" s="6" t="s">
        <v>20</v>
      </c>
      <c r="O832" s="6"/>
      <c r="P832" s="6"/>
      <c r="Q832" s="6"/>
      <c r="R832" s="6"/>
      <c r="S832" s="6"/>
      <c r="T832" s="6"/>
      <c r="U832" s="6">
        <f>SUM(O832:T832)</f>
        <v>0</v>
      </c>
    </row>
    <row r="833" spans="1:21" ht="15">
      <c r="N833" s="6" t="s">
        <v>21</v>
      </c>
      <c r="O833" s="6">
        <f>+O832*L832</f>
        <v>0</v>
      </c>
      <c r="P833" s="6">
        <f>+P832*L832</f>
        <v>0</v>
      </c>
      <c r="Q833" s="6">
        <f>+Q832*L832</f>
        <v>0</v>
      </c>
      <c r="R833" s="6">
        <f>+R832*L832</f>
        <v>0</v>
      </c>
      <c r="S833" s="6">
        <f>+S832*L832</f>
        <v>0</v>
      </c>
      <c r="T833" s="6">
        <f>+T832*L832</f>
        <v>0</v>
      </c>
      <c r="U833" s="6">
        <f>SUM(O833:T833)</f>
        <v>0</v>
      </c>
    </row>
    <row r="834" spans="1:21" ht="15">
      <c r="N834" s="6" t="s">
        <v>22</v>
      </c>
      <c r="O834" s="6">
        <f t="shared" ref="O834:T834" si="276">+O833/1.2</f>
        <v>0</v>
      </c>
      <c r="P834" s="6">
        <f t="shared" si="276"/>
        <v>0</v>
      </c>
      <c r="Q834" s="6">
        <f t="shared" si="276"/>
        <v>0</v>
      </c>
      <c r="R834" s="6">
        <f t="shared" si="276"/>
        <v>0</v>
      </c>
      <c r="S834" s="6">
        <f t="shared" si="276"/>
        <v>0</v>
      </c>
      <c r="T834" s="6">
        <f t="shared" si="276"/>
        <v>0</v>
      </c>
      <c r="U834" s="6">
        <f>SUM(O834:T834)</f>
        <v>0</v>
      </c>
    </row>
    <row r="835" spans="1:21" ht="15">
      <c r="N835" s="6" t="s">
        <v>23</v>
      </c>
      <c r="O835" s="6">
        <f>O834/1000*J832</f>
        <v>0</v>
      </c>
      <c r="P835" s="6">
        <f>P834/1000*J832</f>
        <v>0</v>
      </c>
      <c r="Q835" s="6">
        <f>Q834/1000*J832</f>
        <v>0</v>
      </c>
      <c r="R835" s="6">
        <f>R834/1000*J832</f>
        <v>0</v>
      </c>
      <c r="S835" s="6">
        <f>S834/1000*J832</f>
        <v>0</v>
      </c>
      <c r="T835" s="6">
        <f>T834/1000*J832</f>
        <v>0</v>
      </c>
      <c r="U835" s="6">
        <f>SUM(O835:T835)</f>
        <v>0</v>
      </c>
    </row>
    <row r="836" spans="1:21" ht="15">
      <c r="N836" s="6" t="s">
        <v>16</v>
      </c>
      <c r="O836" s="6">
        <f>+O833/H832*M832</f>
        <v>0</v>
      </c>
      <c r="P836" s="6">
        <f>+P833/H832*M832</f>
        <v>0</v>
      </c>
      <c r="Q836" s="6">
        <f>+Q833/H832*M832</f>
        <v>0</v>
      </c>
      <c r="R836" s="6">
        <f>+R833/H832*M832</f>
        <v>0</v>
      </c>
      <c r="S836" s="6">
        <f>+S833/H832*M832</f>
        <v>0</v>
      </c>
      <c r="T836" s="6">
        <f>+T833/H832*M832</f>
        <v>0</v>
      </c>
      <c r="U836" s="6">
        <f>SUM(O836:T836)</f>
        <v>0</v>
      </c>
    </row>
    <row r="837" spans="1:21">
      <c r="A837" s="31" t="str">
        <f t="shared" ref="A837:U837" si="277">A831</f>
        <v>رقم
الاذن</v>
      </c>
      <c r="B837" s="31" t="str">
        <f t="shared" si="277"/>
        <v>التاريخ</v>
      </c>
      <c r="C837" s="31" t="str">
        <f t="shared" si="277"/>
        <v>المزرعة</v>
      </c>
      <c r="D837" s="31" t="str">
        <f t="shared" si="277"/>
        <v>اسم العميل</v>
      </c>
      <c r="E837" s="31" t="str">
        <f t="shared" si="277"/>
        <v>عدد
السيارات</v>
      </c>
      <c r="F837" s="31" t="str">
        <f t="shared" si="277"/>
        <v>اجمالىالحمولة
 ( بالطن )</v>
      </c>
      <c r="G837" s="31" t="str">
        <f t="shared" si="277"/>
        <v>وزن السيارة
فارغ ( بالطن )</v>
      </c>
      <c r="H837" s="31" t="str">
        <f t="shared" si="277"/>
        <v>الوزن
 قائم</v>
      </c>
      <c r="I837" s="31" t="str">
        <f t="shared" si="277"/>
        <v>الوزن
 الصافى</v>
      </c>
      <c r="J837" s="31" t="str">
        <f t="shared" si="277"/>
        <v>السعر</v>
      </c>
      <c r="K837" s="31" t="str">
        <f t="shared" si="277"/>
        <v>القيمه</v>
      </c>
      <c r="L837" s="31" t="str">
        <f t="shared" si="277"/>
        <v>متوسط 
الوزن</v>
      </c>
      <c r="M837" s="31" t="str">
        <f t="shared" si="277"/>
        <v>العيوش</v>
      </c>
      <c r="N837" s="31" t="str">
        <f t="shared" si="277"/>
        <v>البيان</v>
      </c>
      <c r="O837" s="31" t="str">
        <f t="shared" si="277"/>
        <v>موز 3 - 2007 (زينه ) 
ح 1</v>
      </c>
      <c r="P837" s="31" t="str">
        <f t="shared" si="277"/>
        <v>موز 3 - 2007 (زينه ) 
ح 2</v>
      </c>
      <c r="Q837" s="31" t="str">
        <f t="shared" si="277"/>
        <v>موز 3 - 2007 (زينه ) 
ح 3</v>
      </c>
      <c r="R837" s="31" t="str">
        <f t="shared" si="277"/>
        <v>موز 3 - 2007 (زينه ) 
ح 4</v>
      </c>
      <c r="S837" s="31" t="str">
        <f t="shared" si="277"/>
        <v>موز 7 - 2008 (زينه ) 
ح 7</v>
      </c>
      <c r="T837" s="31">
        <f t="shared" si="277"/>
        <v>0</v>
      </c>
      <c r="U837" s="31" t="str">
        <f t="shared" si="277"/>
        <v>اجمالى</v>
      </c>
    </row>
    <row r="838" spans="1:21" ht="15.75">
      <c r="A838" s="1">
        <f>+A832+1</f>
        <v>2648</v>
      </c>
      <c r="B838" s="2"/>
      <c r="C838" s="3" t="s">
        <v>92</v>
      </c>
      <c r="D838" s="4"/>
      <c r="E838" s="3"/>
      <c r="F838" s="5">
        <v>1E-13</v>
      </c>
      <c r="G838" s="5">
        <v>9.9999999999999998E-13</v>
      </c>
      <c r="H838" s="5">
        <f>F838-G838</f>
        <v>-9E-13</v>
      </c>
      <c r="I838" s="5">
        <f>H838/1.2</f>
        <v>-7.5000000000000004E-13</v>
      </c>
      <c r="J838" s="5"/>
      <c r="K838" s="5">
        <f>+I838*J838/1000</f>
        <v>0</v>
      </c>
      <c r="L838" s="6"/>
      <c r="M838" s="5"/>
      <c r="N838" s="6" t="s">
        <v>20</v>
      </c>
      <c r="O838" s="6"/>
      <c r="P838" s="6"/>
      <c r="Q838" s="6"/>
      <c r="R838" s="6"/>
      <c r="S838" s="6"/>
      <c r="T838" s="6"/>
      <c r="U838" s="6">
        <f>SUM(O838:T838)</f>
        <v>0</v>
      </c>
    </row>
    <row r="839" spans="1:21" ht="15">
      <c r="N839" s="6" t="s">
        <v>21</v>
      </c>
      <c r="O839" s="6">
        <f>+O838*L838</f>
        <v>0</v>
      </c>
      <c r="P839" s="6">
        <f>+P838*L838</f>
        <v>0</v>
      </c>
      <c r="Q839" s="6">
        <f>+Q838*L838</f>
        <v>0</v>
      </c>
      <c r="R839" s="6">
        <f>+R838*L838</f>
        <v>0</v>
      </c>
      <c r="S839" s="6">
        <f>+S838*L838</f>
        <v>0</v>
      </c>
      <c r="T839" s="6">
        <f>+T838*L838</f>
        <v>0</v>
      </c>
      <c r="U839" s="6">
        <f>SUM(O839:T839)</f>
        <v>0</v>
      </c>
    </row>
    <row r="840" spans="1:21" ht="15">
      <c r="N840" s="6" t="s">
        <v>22</v>
      </c>
      <c r="O840" s="6">
        <f t="shared" ref="O840:T840" si="278">+O839/1.2</f>
        <v>0</v>
      </c>
      <c r="P840" s="6">
        <f t="shared" si="278"/>
        <v>0</v>
      </c>
      <c r="Q840" s="6">
        <f t="shared" si="278"/>
        <v>0</v>
      </c>
      <c r="R840" s="6">
        <f t="shared" si="278"/>
        <v>0</v>
      </c>
      <c r="S840" s="6">
        <f t="shared" si="278"/>
        <v>0</v>
      </c>
      <c r="T840" s="6">
        <f t="shared" si="278"/>
        <v>0</v>
      </c>
      <c r="U840" s="6">
        <f>SUM(O840:T840)</f>
        <v>0</v>
      </c>
    </row>
    <row r="841" spans="1:21" ht="15">
      <c r="N841" s="6" t="s">
        <v>23</v>
      </c>
      <c r="O841" s="6">
        <f>O840/1000*J838</f>
        <v>0</v>
      </c>
      <c r="P841" s="6">
        <f>P840/1000*J838</f>
        <v>0</v>
      </c>
      <c r="Q841" s="6">
        <f>Q840/1000*J838</f>
        <v>0</v>
      </c>
      <c r="R841" s="6">
        <f>R840/1000*J838</f>
        <v>0</v>
      </c>
      <c r="S841" s="6">
        <f>S840/1000*J838</f>
        <v>0</v>
      </c>
      <c r="T841" s="6">
        <f>T840/1000*J838</f>
        <v>0</v>
      </c>
      <c r="U841" s="6">
        <f>SUM(O841:T841)</f>
        <v>0</v>
      </c>
    </row>
    <row r="842" spans="1:21" ht="15">
      <c r="N842" s="6" t="s">
        <v>16</v>
      </c>
      <c r="O842" s="6">
        <f>+O839/H838*M838</f>
        <v>0</v>
      </c>
      <c r="P842" s="6">
        <f>+P839/H838*M838</f>
        <v>0</v>
      </c>
      <c r="Q842" s="6">
        <f>+Q839/H838*M838</f>
        <v>0</v>
      </c>
      <c r="R842" s="6">
        <f>+R839/H838*M838</f>
        <v>0</v>
      </c>
      <c r="S842" s="6">
        <f>+S839/H838*M838</f>
        <v>0</v>
      </c>
      <c r="T842" s="6">
        <f>+T839/H838*M838</f>
        <v>0</v>
      </c>
      <c r="U842" s="6">
        <f>SUM(O842:T842)</f>
        <v>0</v>
      </c>
    </row>
    <row r="843" spans="1:21">
      <c r="A843" s="31" t="str">
        <f t="shared" ref="A843:U843" si="279">A837</f>
        <v>رقم
الاذن</v>
      </c>
      <c r="B843" s="31" t="str">
        <f t="shared" si="279"/>
        <v>التاريخ</v>
      </c>
      <c r="C843" s="31" t="str">
        <f t="shared" si="279"/>
        <v>المزرعة</v>
      </c>
      <c r="D843" s="31" t="str">
        <f t="shared" si="279"/>
        <v>اسم العميل</v>
      </c>
      <c r="E843" s="31" t="str">
        <f t="shared" si="279"/>
        <v>عدد
السيارات</v>
      </c>
      <c r="F843" s="31" t="str">
        <f t="shared" si="279"/>
        <v>اجمالىالحمولة
 ( بالطن )</v>
      </c>
      <c r="G843" s="31" t="str">
        <f t="shared" si="279"/>
        <v>وزن السيارة
فارغ ( بالطن )</v>
      </c>
      <c r="H843" s="31" t="str">
        <f t="shared" si="279"/>
        <v>الوزن
 قائم</v>
      </c>
      <c r="I843" s="31" t="str">
        <f t="shared" si="279"/>
        <v>الوزن
 الصافى</v>
      </c>
      <c r="J843" s="31" t="str">
        <f t="shared" si="279"/>
        <v>السعر</v>
      </c>
      <c r="K843" s="31" t="str">
        <f t="shared" si="279"/>
        <v>القيمه</v>
      </c>
      <c r="L843" s="31" t="str">
        <f t="shared" si="279"/>
        <v>متوسط 
الوزن</v>
      </c>
      <c r="M843" s="31" t="str">
        <f t="shared" si="279"/>
        <v>العيوش</v>
      </c>
      <c r="N843" s="31" t="str">
        <f t="shared" si="279"/>
        <v>البيان</v>
      </c>
      <c r="O843" s="31" t="str">
        <f t="shared" si="279"/>
        <v>موز 3 - 2007 (زينه ) 
ح 1</v>
      </c>
      <c r="P843" s="31" t="str">
        <f t="shared" si="279"/>
        <v>موز 3 - 2007 (زينه ) 
ح 2</v>
      </c>
      <c r="Q843" s="31" t="str">
        <f t="shared" si="279"/>
        <v>موز 3 - 2007 (زينه ) 
ح 3</v>
      </c>
      <c r="R843" s="31" t="str">
        <f t="shared" si="279"/>
        <v>موز 3 - 2007 (زينه ) 
ح 4</v>
      </c>
      <c r="S843" s="31" t="str">
        <f t="shared" si="279"/>
        <v>موز 7 - 2008 (زينه ) 
ح 7</v>
      </c>
      <c r="T843" s="31">
        <f t="shared" si="279"/>
        <v>0</v>
      </c>
      <c r="U843" s="31" t="str">
        <f t="shared" si="279"/>
        <v>اجمالى</v>
      </c>
    </row>
    <row r="844" spans="1:21" ht="15.75">
      <c r="A844" s="1">
        <f>+A838+1</f>
        <v>2649</v>
      </c>
      <c r="B844" s="2"/>
      <c r="C844" s="3" t="s">
        <v>92</v>
      </c>
      <c r="D844" s="4"/>
      <c r="E844" s="3"/>
      <c r="F844" s="5">
        <v>1E-13</v>
      </c>
      <c r="G844" s="5">
        <v>9.9999999999999998E-13</v>
      </c>
      <c r="H844" s="5">
        <f>F844-G844</f>
        <v>-9E-13</v>
      </c>
      <c r="I844" s="5">
        <f>H844/1.2</f>
        <v>-7.5000000000000004E-13</v>
      </c>
      <c r="J844" s="5"/>
      <c r="K844" s="5">
        <f>+I844*J844/1000</f>
        <v>0</v>
      </c>
      <c r="L844" s="6"/>
      <c r="M844" s="5"/>
      <c r="N844" s="6" t="s">
        <v>20</v>
      </c>
      <c r="O844" s="6"/>
      <c r="P844" s="6"/>
      <c r="Q844" s="6"/>
      <c r="R844" s="6"/>
      <c r="S844" s="6"/>
      <c r="T844" s="6"/>
      <c r="U844" s="6">
        <f>SUM(O844:T844)</f>
        <v>0</v>
      </c>
    </row>
    <row r="845" spans="1:21" ht="15">
      <c r="N845" s="6" t="s">
        <v>21</v>
      </c>
      <c r="O845" s="6">
        <f>+O844*L844</f>
        <v>0</v>
      </c>
      <c r="P845" s="6">
        <f>+P844*L844</f>
        <v>0</v>
      </c>
      <c r="Q845" s="6">
        <f>+Q844*L844</f>
        <v>0</v>
      </c>
      <c r="R845" s="6">
        <f>+R844*L844</f>
        <v>0</v>
      </c>
      <c r="S845" s="6">
        <f>+S844*L844</f>
        <v>0</v>
      </c>
      <c r="T845" s="6">
        <f>+T844*L844</f>
        <v>0</v>
      </c>
      <c r="U845" s="6">
        <f>SUM(O845:T845)</f>
        <v>0</v>
      </c>
    </row>
    <row r="846" spans="1:21" ht="15">
      <c r="N846" s="6" t="s">
        <v>22</v>
      </c>
      <c r="O846" s="6">
        <f t="shared" ref="O846:T846" si="280">+O845/1.2</f>
        <v>0</v>
      </c>
      <c r="P846" s="6">
        <f t="shared" si="280"/>
        <v>0</v>
      </c>
      <c r="Q846" s="6">
        <f t="shared" si="280"/>
        <v>0</v>
      </c>
      <c r="R846" s="6">
        <f t="shared" si="280"/>
        <v>0</v>
      </c>
      <c r="S846" s="6">
        <f t="shared" si="280"/>
        <v>0</v>
      </c>
      <c r="T846" s="6">
        <f t="shared" si="280"/>
        <v>0</v>
      </c>
      <c r="U846" s="6">
        <f>SUM(O846:T846)</f>
        <v>0</v>
      </c>
    </row>
    <row r="847" spans="1:21" ht="15">
      <c r="N847" s="6" t="s">
        <v>23</v>
      </c>
      <c r="O847" s="6">
        <f>O846/1000*J844</f>
        <v>0</v>
      </c>
      <c r="P847" s="6">
        <f>P846/1000*J844</f>
        <v>0</v>
      </c>
      <c r="Q847" s="6">
        <f>Q846/1000*J844</f>
        <v>0</v>
      </c>
      <c r="R847" s="6">
        <f>R846/1000*J844</f>
        <v>0</v>
      </c>
      <c r="S847" s="6">
        <f>S846/1000*J844</f>
        <v>0</v>
      </c>
      <c r="T847" s="6">
        <f>T846/1000*J844</f>
        <v>0</v>
      </c>
      <c r="U847" s="6">
        <f>SUM(O847:T847)</f>
        <v>0</v>
      </c>
    </row>
    <row r="848" spans="1:21" ht="15">
      <c r="N848" s="6" t="s">
        <v>16</v>
      </c>
      <c r="O848" s="6">
        <f>+O845/H844*M844</f>
        <v>0</v>
      </c>
      <c r="P848" s="6">
        <f>+P845/H844*M844</f>
        <v>0</v>
      </c>
      <c r="Q848" s="6">
        <f>+Q845/H844*M844</f>
        <v>0</v>
      </c>
      <c r="R848" s="6">
        <f>+R845/H844*M844</f>
        <v>0</v>
      </c>
      <c r="S848" s="6">
        <f>+S845/H844*M844</f>
        <v>0</v>
      </c>
      <c r="T848" s="6">
        <f>+T845/H844*M844</f>
        <v>0</v>
      </c>
      <c r="U848" s="6">
        <f>SUM(O848:T848)</f>
        <v>0</v>
      </c>
    </row>
    <row r="849" spans="1:21">
      <c r="A849" s="31" t="str">
        <f t="shared" ref="A849:U849" si="281">A843</f>
        <v>رقم
الاذن</v>
      </c>
      <c r="B849" s="31" t="str">
        <f t="shared" si="281"/>
        <v>التاريخ</v>
      </c>
      <c r="C849" s="31" t="str">
        <f t="shared" si="281"/>
        <v>المزرعة</v>
      </c>
      <c r="D849" s="31" t="str">
        <f t="shared" si="281"/>
        <v>اسم العميل</v>
      </c>
      <c r="E849" s="31" t="str">
        <f t="shared" si="281"/>
        <v>عدد
السيارات</v>
      </c>
      <c r="F849" s="31" t="str">
        <f t="shared" si="281"/>
        <v>اجمالىالحمولة
 ( بالطن )</v>
      </c>
      <c r="G849" s="31" t="str">
        <f t="shared" si="281"/>
        <v>وزن السيارة
فارغ ( بالطن )</v>
      </c>
      <c r="H849" s="31" t="str">
        <f t="shared" si="281"/>
        <v>الوزن
 قائم</v>
      </c>
      <c r="I849" s="31" t="str">
        <f t="shared" si="281"/>
        <v>الوزن
 الصافى</v>
      </c>
      <c r="J849" s="31" t="str">
        <f t="shared" si="281"/>
        <v>السعر</v>
      </c>
      <c r="K849" s="31" t="str">
        <f t="shared" si="281"/>
        <v>القيمه</v>
      </c>
      <c r="L849" s="31" t="str">
        <f t="shared" si="281"/>
        <v>متوسط 
الوزن</v>
      </c>
      <c r="M849" s="31" t="str">
        <f t="shared" si="281"/>
        <v>العيوش</v>
      </c>
      <c r="N849" s="31" t="str">
        <f t="shared" si="281"/>
        <v>البيان</v>
      </c>
      <c r="O849" s="31" t="str">
        <f t="shared" si="281"/>
        <v>موز 3 - 2007 (زينه ) 
ح 1</v>
      </c>
      <c r="P849" s="31" t="str">
        <f t="shared" si="281"/>
        <v>موز 3 - 2007 (زينه ) 
ح 2</v>
      </c>
      <c r="Q849" s="31" t="str">
        <f t="shared" si="281"/>
        <v>موز 3 - 2007 (زينه ) 
ح 3</v>
      </c>
      <c r="R849" s="31" t="str">
        <f t="shared" si="281"/>
        <v>موز 3 - 2007 (زينه ) 
ح 4</v>
      </c>
      <c r="S849" s="31" t="str">
        <f t="shared" si="281"/>
        <v>موز 7 - 2008 (زينه ) 
ح 7</v>
      </c>
      <c r="T849" s="31">
        <f t="shared" si="281"/>
        <v>0</v>
      </c>
      <c r="U849" s="31" t="str">
        <f t="shared" si="281"/>
        <v>اجمالى</v>
      </c>
    </row>
    <row r="850" spans="1:21" ht="15.75">
      <c r="A850" s="1">
        <f>+A844+1</f>
        <v>2650</v>
      </c>
      <c r="B850" s="2"/>
      <c r="C850" s="3" t="s">
        <v>92</v>
      </c>
      <c r="D850" s="4"/>
      <c r="E850" s="3"/>
      <c r="F850" s="5">
        <v>1E-13</v>
      </c>
      <c r="G850" s="5">
        <v>9.9999999999999998E-13</v>
      </c>
      <c r="H850" s="5">
        <f>F850-G850</f>
        <v>-9E-13</v>
      </c>
      <c r="I850" s="5">
        <f>H850/1.2</f>
        <v>-7.5000000000000004E-13</v>
      </c>
      <c r="J850" s="5"/>
      <c r="K850" s="5">
        <f>+I850*J850/1000</f>
        <v>0</v>
      </c>
      <c r="L850" s="6"/>
      <c r="M850" s="5"/>
      <c r="N850" s="6" t="s">
        <v>20</v>
      </c>
      <c r="O850" s="6"/>
      <c r="P850" s="6"/>
      <c r="Q850" s="6"/>
      <c r="R850" s="6"/>
      <c r="S850" s="6"/>
      <c r="T850" s="6"/>
      <c r="U850" s="6">
        <f>SUM(O850:T850)</f>
        <v>0</v>
      </c>
    </row>
    <row r="851" spans="1:21" ht="15">
      <c r="N851" s="6" t="s">
        <v>21</v>
      </c>
      <c r="O851" s="6">
        <f>+O850*L850</f>
        <v>0</v>
      </c>
      <c r="P851" s="6">
        <f>+P850*L850</f>
        <v>0</v>
      </c>
      <c r="Q851" s="6">
        <f>+Q850*L850</f>
        <v>0</v>
      </c>
      <c r="R851" s="6">
        <f>+R850*L850</f>
        <v>0</v>
      </c>
      <c r="S851" s="6">
        <f>+S850*L850</f>
        <v>0</v>
      </c>
      <c r="T851" s="6">
        <f>+T850*L850</f>
        <v>0</v>
      </c>
      <c r="U851" s="6">
        <f>SUM(O851:T851)</f>
        <v>0</v>
      </c>
    </row>
    <row r="852" spans="1:21" ht="15">
      <c r="N852" s="6" t="s">
        <v>22</v>
      </c>
      <c r="O852" s="6">
        <f t="shared" ref="O852:T852" si="282">+O851/1.2</f>
        <v>0</v>
      </c>
      <c r="P852" s="6">
        <f t="shared" si="282"/>
        <v>0</v>
      </c>
      <c r="Q852" s="6">
        <f t="shared" si="282"/>
        <v>0</v>
      </c>
      <c r="R852" s="6">
        <f t="shared" si="282"/>
        <v>0</v>
      </c>
      <c r="S852" s="6">
        <f t="shared" si="282"/>
        <v>0</v>
      </c>
      <c r="T852" s="6">
        <f t="shared" si="282"/>
        <v>0</v>
      </c>
      <c r="U852" s="6">
        <f>SUM(O852:T852)</f>
        <v>0</v>
      </c>
    </row>
    <row r="853" spans="1:21" ht="15">
      <c r="N853" s="6" t="s">
        <v>23</v>
      </c>
      <c r="O853" s="6">
        <f>O852/1000*J850</f>
        <v>0</v>
      </c>
      <c r="P853" s="6">
        <f>P852/1000*J850</f>
        <v>0</v>
      </c>
      <c r="Q853" s="6">
        <f>Q852/1000*J850</f>
        <v>0</v>
      </c>
      <c r="R853" s="6">
        <f>R852/1000*J850</f>
        <v>0</v>
      </c>
      <c r="S853" s="6">
        <f>S852/1000*J850</f>
        <v>0</v>
      </c>
      <c r="T853" s="6">
        <f>T852/1000*J850</f>
        <v>0</v>
      </c>
      <c r="U853" s="6">
        <f>SUM(O853:T853)</f>
        <v>0</v>
      </c>
    </row>
    <row r="854" spans="1:21" ht="15">
      <c r="N854" s="6" t="s">
        <v>16</v>
      </c>
      <c r="O854" s="6">
        <f>+O851/H850*M850</f>
        <v>0</v>
      </c>
      <c r="P854" s="6">
        <f>+P851/H850*M850</f>
        <v>0</v>
      </c>
      <c r="Q854" s="6">
        <f>+Q851/H850*M850</f>
        <v>0</v>
      </c>
      <c r="R854" s="6">
        <f>+R851/H850*M850</f>
        <v>0</v>
      </c>
      <c r="S854" s="6">
        <f>+S851/H850*M850</f>
        <v>0</v>
      </c>
      <c r="T854" s="6">
        <f>+T851/H850*M850</f>
        <v>0</v>
      </c>
      <c r="U854" s="6">
        <f>SUM(O854:T854)</f>
        <v>0</v>
      </c>
    </row>
    <row r="855" spans="1:21">
      <c r="A855" s="31" t="str">
        <f t="shared" ref="A855:U855" si="283">A849</f>
        <v>رقم
الاذن</v>
      </c>
      <c r="B855" s="31" t="str">
        <f t="shared" si="283"/>
        <v>التاريخ</v>
      </c>
      <c r="C855" s="31" t="str">
        <f t="shared" si="283"/>
        <v>المزرعة</v>
      </c>
      <c r="D855" s="31" t="str">
        <f t="shared" si="283"/>
        <v>اسم العميل</v>
      </c>
      <c r="E855" s="31" t="str">
        <f t="shared" si="283"/>
        <v>عدد
السيارات</v>
      </c>
      <c r="F855" s="31" t="str">
        <f t="shared" si="283"/>
        <v>اجمالىالحمولة
 ( بالطن )</v>
      </c>
      <c r="G855" s="31" t="str">
        <f t="shared" si="283"/>
        <v>وزن السيارة
فارغ ( بالطن )</v>
      </c>
      <c r="H855" s="31" t="str">
        <f t="shared" si="283"/>
        <v>الوزن
 قائم</v>
      </c>
      <c r="I855" s="31" t="str">
        <f t="shared" si="283"/>
        <v>الوزن
 الصافى</v>
      </c>
      <c r="J855" s="31" t="str">
        <f t="shared" si="283"/>
        <v>السعر</v>
      </c>
      <c r="K855" s="31" t="str">
        <f t="shared" si="283"/>
        <v>القيمه</v>
      </c>
      <c r="L855" s="31" t="str">
        <f t="shared" si="283"/>
        <v>متوسط 
الوزن</v>
      </c>
      <c r="M855" s="31" t="str">
        <f t="shared" si="283"/>
        <v>العيوش</v>
      </c>
      <c r="N855" s="31" t="str">
        <f t="shared" si="283"/>
        <v>البيان</v>
      </c>
      <c r="O855" s="31" t="str">
        <f t="shared" si="283"/>
        <v>موز 3 - 2007 (زينه ) 
ح 1</v>
      </c>
      <c r="P855" s="31" t="str">
        <f t="shared" si="283"/>
        <v>موز 3 - 2007 (زينه ) 
ح 2</v>
      </c>
      <c r="Q855" s="31" t="str">
        <f t="shared" si="283"/>
        <v>موز 3 - 2007 (زينه ) 
ح 3</v>
      </c>
      <c r="R855" s="31" t="str">
        <f t="shared" si="283"/>
        <v>موز 3 - 2007 (زينه ) 
ح 4</v>
      </c>
      <c r="S855" s="31" t="str">
        <f t="shared" si="283"/>
        <v>موز 7 - 2008 (زينه ) 
ح 7</v>
      </c>
      <c r="T855" s="31">
        <f t="shared" si="283"/>
        <v>0</v>
      </c>
      <c r="U855" s="31" t="str">
        <f t="shared" si="283"/>
        <v>اجمالى</v>
      </c>
    </row>
    <row r="856" spans="1:21" ht="15.75">
      <c r="A856" s="1">
        <f>+A850+1</f>
        <v>2651</v>
      </c>
      <c r="B856" s="2"/>
      <c r="C856" s="3" t="s">
        <v>92</v>
      </c>
      <c r="D856" s="4"/>
      <c r="E856" s="3"/>
      <c r="F856" s="5">
        <v>1E-13</v>
      </c>
      <c r="G856" s="5">
        <v>9.9999999999999998E-13</v>
      </c>
      <c r="H856" s="5">
        <f>F856-G856</f>
        <v>-9E-13</v>
      </c>
      <c r="I856" s="5">
        <f>H856/1.2</f>
        <v>-7.5000000000000004E-13</v>
      </c>
      <c r="J856" s="5"/>
      <c r="K856" s="5">
        <f>+I856*J856/1000</f>
        <v>0</v>
      </c>
      <c r="L856" s="6"/>
      <c r="M856" s="5"/>
      <c r="N856" s="6" t="s">
        <v>20</v>
      </c>
      <c r="O856" s="6"/>
      <c r="P856" s="6"/>
      <c r="Q856" s="6"/>
      <c r="R856" s="6"/>
      <c r="S856" s="6"/>
      <c r="T856" s="6"/>
      <c r="U856" s="6">
        <f>SUM(O856:T856)</f>
        <v>0</v>
      </c>
    </row>
    <row r="857" spans="1:21" ht="15">
      <c r="N857" s="6" t="s">
        <v>21</v>
      </c>
      <c r="O857" s="6">
        <f>+O856*L856</f>
        <v>0</v>
      </c>
      <c r="P857" s="6">
        <f>+P856*L856</f>
        <v>0</v>
      </c>
      <c r="Q857" s="6">
        <f>+Q856*L856</f>
        <v>0</v>
      </c>
      <c r="R857" s="6">
        <f>+R856*L856</f>
        <v>0</v>
      </c>
      <c r="S857" s="6">
        <f>+S856*L856</f>
        <v>0</v>
      </c>
      <c r="T857" s="6">
        <f>+T856*L856</f>
        <v>0</v>
      </c>
      <c r="U857" s="6">
        <f>SUM(O857:T857)</f>
        <v>0</v>
      </c>
    </row>
    <row r="858" spans="1:21" ht="15">
      <c r="N858" s="6" t="s">
        <v>22</v>
      </c>
      <c r="O858" s="6">
        <f t="shared" ref="O858:T858" si="284">+O857/1.2</f>
        <v>0</v>
      </c>
      <c r="P858" s="6">
        <f t="shared" si="284"/>
        <v>0</v>
      </c>
      <c r="Q858" s="6">
        <f t="shared" si="284"/>
        <v>0</v>
      </c>
      <c r="R858" s="6">
        <f t="shared" si="284"/>
        <v>0</v>
      </c>
      <c r="S858" s="6">
        <f t="shared" si="284"/>
        <v>0</v>
      </c>
      <c r="T858" s="6">
        <f t="shared" si="284"/>
        <v>0</v>
      </c>
      <c r="U858" s="6">
        <f>SUM(O858:T858)</f>
        <v>0</v>
      </c>
    </row>
    <row r="859" spans="1:21" ht="15">
      <c r="N859" s="6" t="s">
        <v>23</v>
      </c>
      <c r="O859" s="6">
        <f>O858/1000*J856</f>
        <v>0</v>
      </c>
      <c r="P859" s="6">
        <f>P858/1000*J856</f>
        <v>0</v>
      </c>
      <c r="Q859" s="6">
        <f>Q858/1000*J856</f>
        <v>0</v>
      </c>
      <c r="R859" s="6">
        <f>R858/1000*J856</f>
        <v>0</v>
      </c>
      <c r="S859" s="6">
        <f>S858/1000*J856</f>
        <v>0</v>
      </c>
      <c r="T859" s="6">
        <f>T858/1000*J856</f>
        <v>0</v>
      </c>
      <c r="U859" s="6">
        <f>SUM(O859:T859)</f>
        <v>0</v>
      </c>
    </row>
    <row r="860" spans="1:21" ht="15">
      <c r="N860" s="6" t="s">
        <v>16</v>
      </c>
      <c r="O860" s="6">
        <f>+O857/H856*M856</f>
        <v>0</v>
      </c>
      <c r="P860" s="6">
        <f>+P857/H856*M856</f>
        <v>0</v>
      </c>
      <c r="Q860" s="6">
        <f>+Q857/H856*M856</f>
        <v>0</v>
      </c>
      <c r="R860" s="6">
        <f>+R857/H856*M856</f>
        <v>0</v>
      </c>
      <c r="S860" s="6">
        <f>+S857/H856*M856</f>
        <v>0</v>
      </c>
      <c r="T860" s="6">
        <f>+T857/H856*M856</f>
        <v>0</v>
      </c>
      <c r="U860" s="6">
        <f>SUM(O860:T860)</f>
        <v>0</v>
      </c>
    </row>
    <row r="861" spans="1:21">
      <c r="A861" s="31" t="str">
        <f t="shared" ref="A861:U861" si="285">A855</f>
        <v>رقم
الاذن</v>
      </c>
      <c r="B861" s="31" t="str">
        <f t="shared" si="285"/>
        <v>التاريخ</v>
      </c>
      <c r="C861" s="31" t="str">
        <f t="shared" si="285"/>
        <v>المزرعة</v>
      </c>
      <c r="D861" s="31" t="str">
        <f t="shared" si="285"/>
        <v>اسم العميل</v>
      </c>
      <c r="E861" s="31" t="str">
        <f t="shared" si="285"/>
        <v>عدد
السيارات</v>
      </c>
      <c r="F861" s="31" t="str">
        <f t="shared" si="285"/>
        <v>اجمالىالحمولة
 ( بالطن )</v>
      </c>
      <c r="G861" s="31" t="str">
        <f t="shared" si="285"/>
        <v>وزن السيارة
فارغ ( بالطن )</v>
      </c>
      <c r="H861" s="31" t="str">
        <f t="shared" si="285"/>
        <v>الوزن
 قائم</v>
      </c>
      <c r="I861" s="31" t="str">
        <f t="shared" si="285"/>
        <v>الوزن
 الصافى</v>
      </c>
      <c r="J861" s="31" t="str">
        <f t="shared" si="285"/>
        <v>السعر</v>
      </c>
      <c r="K861" s="31" t="str">
        <f t="shared" si="285"/>
        <v>القيمه</v>
      </c>
      <c r="L861" s="31" t="str">
        <f t="shared" si="285"/>
        <v>متوسط 
الوزن</v>
      </c>
      <c r="M861" s="31" t="str">
        <f t="shared" si="285"/>
        <v>العيوش</v>
      </c>
      <c r="N861" s="31" t="str">
        <f t="shared" si="285"/>
        <v>البيان</v>
      </c>
      <c r="O861" s="31" t="str">
        <f t="shared" si="285"/>
        <v>موز 3 - 2007 (زينه ) 
ح 1</v>
      </c>
      <c r="P861" s="31" t="str">
        <f t="shared" si="285"/>
        <v>موز 3 - 2007 (زينه ) 
ح 2</v>
      </c>
      <c r="Q861" s="31" t="str">
        <f t="shared" si="285"/>
        <v>موز 3 - 2007 (زينه ) 
ح 3</v>
      </c>
      <c r="R861" s="31" t="str">
        <f t="shared" si="285"/>
        <v>موز 3 - 2007 (زينه ) 
ح 4</v>
      </c>
      <c r="S861" s="31" t="str">
        <f t="shared" si="285"/>
        <v>موز 7 - 2008 (زينه ) 
ح 7</v>
      </c>
      <c r="T861" s="31">
        <f t="shared" si="285"/>
        <v>0</v>
      </c>
      <c r="U861" s="31" t="str">
        <f t="shared" si="285"/>
        <v>اجمالى</v>
      </c>
    </row>
    <row r="862" spans="1:21" ht="15.75">
      <c r="A862" s="1">
        <f>+A856+1</f>
        <v>2652</v>
      </c>
      <c r="B862" s="2"/>
      <c r="C862" s="3" t="s">
        <v>92</v>
      </c>
      <c r="D862" s="4"/>
      <c r="E862" s="3"/>
      <c r="F862" s="5">
        <v>1E-13</v>
      </c>
      <c r="G862" s="5">
        <v>9.9999999999999998E-13</v>
      </c>
      <c r="H862" s="5">
        <f>F862-G862</f>
        <v>-9E-13</v>
      </c>
      <c r="I862" s="5">
        <f>H862/1.2</f>
        <v>-7.5000000000000004E-13</v>
      </c>
      <c r="J862" s="5"/>
      <c r="K862" s="5">
        <f>+I862*J862/1000</f>
        <v>0</v>
      </c>
      <c r="L862" s="6"/>
      <c r="M862" s="5"/>
      <c r="N862" s="6" t="s">
        <v>20</v>
      </c>
      <c r="O862" s="6"/>
      <c r="P862" s="6"/>
      <c r="Q862" s="6"/>
      <c r="R862" s="6"/>
      <c r="S862" s="6"/>
      <c r="T862" s="6"/>
      <c r="U862" s="6">
        <f>SUM(O862:T862)</f>
        <v>0</v>
      </c>
    </row>
    <row r="863" spans="1:21" ht="15">
      <c r="N863" s="6" t="s">
        <v>21</v>
      </c>
      <c r="O863" s="6">
        <f>+O862*L862</f>
        <v>0</v>
      </c>
      <c r="P863" s="6">
        <f>+P862*L862</f>
        <v>0</v>
      </c>
      <c r="Q863" s="6">
        <f>+Q862*L862</f>
        <v>0</v>
      </c>
      <c r="R863" s="6">
        <f>+R862*L862</f>
        <v>0</v>
      </c>
      <c r="S863" s="6">
        <f>+S862*L862</f>
        <v>0</v>
      </c>
      <c r="T863" s="6">
        <f>+T862*L862</f>
        <v>0</v>
      </c>
      <c r="U863" s="6">
        <f>SUM(O863:T863)</f>
        <v>0</v>
      </c>
    </row>
    <row r="864" spans="1:21" ht="15">
      <c r="N864" s="6" t="s">
        <v>22</v>
      </c>
      <c r="O864" s="6">
        <f t="shared" ref="O864:T864" si="286">+O863/1.2</f>
        <v>0</v>
      </c>
      <c r="P864" s="6">
        <f t="shared" si="286"/>
        <v>0</v>
      </c>
      <c r="Q864" s="6">
        <f t="shared" si="286"/>
        <v>0</v>
      </c>
      <c r="R864" s="6">
        <f t="shared" si="286"/>
        <v>0</v>
      </c>
      <c r="S864" s="6">
        <f t="shared" si="286"/>
        <v>0</v>
      </c>
      <c r="T864" s="6">
        <f t="shared" si="286"/>
        <v>0</v>
      </c>
      <c r="U864" s="6">
        <f>SUM(O864:T864)</f>
        <v>0</v>
      </c>
    </row>
    <row r="865" spans="1:21" ht="15">
      <c r="N865" s="6" t="s">
        <v>23</v>
      </c>
      <c r="O865" s="6">
        <f>O864/1000*J862</f>
        <v>0</v>
      </c>
      <c r="P865" s="6">
        <f>P864/1000*J862</f>
        <v>0</v>
      </c>
      <c r="Q865" s="6">
        <f>Q864/1000*J862</f>
        <v>0</v>
      </c>
      <c r="R865" s="6">
        <f>R864/1000*J862</f>
        <v>0</v>
      </c>
      <c r="S865" s="6">
        <f>S864/1000*J862</f>
        <v>0</v>
      </c>
      <c r="T865" s="6">
        <f>T864/1000*J862</f>
        <v>0</v>
      </c>
      <c r="U865" s="6">
        <f>SUM(O865:T865)</f>
        <v>0</v>
      </c>
    </row>
    <row r="866" spans="1:21" ht="15">
      <c r="N866" s="6" t="s">
        <v>16</v>
      </c>
      <c r="O866" s="6">
        <f>+O863/H862*M862</f>
        <v>0</v>
      </c>
      <c r="P866" s="6">
        <f>+P863/H862*M862</f>
        <v>0</v>
      </c>
      <c r="Q866" s="6">
        <f>+Q863/H862*M862</f>
        <v>0</v>
      </c>
      <c r="R866" s="6">
        <f>+R863/H862*M862</f>
        <v>0</v>
      </c>
      <c r="S866" s="6">
        <f>+S863/H862*M862</f>
        <v>0</v>
      </c>
      <c r="T866" s="6">
        <f>+T863/H862*M862</f>
        <v>0</v>
      </c>
      <c r="U866" s="6">
        <f>SUM(O866:T866)</f>
        <v>0</v>
      </c>
    </row>
    <row r="867" spans="1:21">
      <c r="A867" s="31" t="str">
        <f t="shared" ref="A867:U867" si="287">A861</f>
        <v>رقم
الاذن</v>
      </c>
      <c r="B867" s="31" t="str">
        <f t="shared" si="287"/>
        <v>التاريخ</v>
      </c>
      <c r="C867" s="31" t="str">
        <f t="shared" si="287"/>
        <v>المزرعة</v>
      </c>
      <c r="D867" s="31" t="str">
        <f t="shared" si="287"/>
        <v>اسم العميل</v>
      </c>
      <c r="E867" s="31" t="str">
        <f t="shared" si="287"/>
        <v>عدد
السيارات</v>
      </c>
      <c r="F867" s="31" t="str">
        <f t="shared" si="287"/>
        <v>اجمالىالحمولة
 ( بالطن )</v>
      </c>
      <c r="G867" s="31" t="str">
        <f t="shared" si="287"/>
        <v>وزن السيارة
فارغ ( بالطن )</v>
      </c>
      <c r="H867" s="31" t="str">
        <f t="shared" si="287"/>
        <v>الوزن
 قائم</v>
      </c>
      <c r="I867" s="31" t="str">
        <f t="shared" si="287"/>
        <v>الوزن
 الصافى</v>
      </c>
      <c r="J867" s="31" t="str">
        <f t="shared" si="287"/>
        <v>السعر</v>
      </c>
      <c r="K867" s="31" t="str">
        <f t="shared" si="287"/>
        <v>القيمه</v>
      </c>
      <c r="L867" s="31" t="str">
        <f t="shared" si="287"/>
        <v>متوسط 
الوزن</v>
      </c>
      <c r="M867" s="31" t="str">
        <f t="shared" si="287"/>
        <v>العيوش</v>
      </c>
      <c r="N867" s="31" t="str">
        <f t="shared" si="287"/>
        <v>البيان</v>
      </c>
      <c r="O867" s="31" t="str">
        <f t="shared" si="287"/>
        <v>موز 3 - 2007 (زينه ) 
ح 1</v>
      </c>
      <c r="P867" s="31" t="str">
        <f t="shared" si="287"/>
        <v>موز 3 - 2007 (زينه ) 
ح 2</v>
      </c>
      <c r="Q867" s="31" t="str">
        <f t="shared" si="287"/>
        <v>موز 3 - 2007 (زينه ) 
ح 3</v>
      </c>
      <c r="R867" s="31" t="str">
        <f t="shared" si="287"/>
        <v>موز 3 - 2007 (زينه ) 
ح 4</v>
      </c>
      <c r="S867" s="31" t="str">
        <f t="shared" si="287"/>
        <v>موز 7 - 2008 (زينه ) 
ح 7</v>
      </c>
      <c r="T867" s="31">
        <f t="shared" si="287"/>
        <v>0</v>
      </c>
      <c r="U867" s="31" t="str">
        <f t="shared" si="287"/>
        <v>اجمالى</v>
      </c>
    </row>
    <row r="868" spans="1:21" ht="15.75">
      <c r="A868" s="1">
        <f>+A862+1</f>
        <v>2653</v>
      </c>
      <c r="B868" s="2"/>
      <c r="C868" s="3" t="s">
        <v>92</v>
      </c>
      <c r="D868" s="4"/>
      <c r="E868" s="3"/>
      <c r="F868" s="5">
        <v>1E-13</v>
      </c>
      <c r="G868" s="5">
        <v>9.9999999999999998E-13</v>
      </c>
      <c r="H868" s="5">
        <f>F868-G868</f>
        <v>-9E-13</v>
      </c>
      <c r="I868" s="5">
        <f>H868/1.2</f>
        <v>-7.5000000000000004E-13</v>
      </c>
      <c r="J868" s="5"/>
      <c r="K868" s="5">
        <f>+I868*J868/1000</f>
        <v>0</v>
      </c>
      <c r="L868" s="6"/>
      <c r="M868" s="5"/>
      <c r="N868" s="6" t="s">
        <v>20</v>
      </c>
      <c r="O868" s="6"/>
      <c r="P868" s="6"/>
      <c r="Q868" s="6"/>
      <c r="R868" s="6"/>
      <c r="S868" s="6"/>
      <c r="T868" s="6"/>
      <c r="U868" s="6">
        <f>SUM(O868:T868)</f>
        <v>0</v>
      </c>
    </row>
    <row r="869" spans="1:21" ht="15">
      <c r="N869" s="6" t="s">
        <v>21</v>
      </c>
      <c r="O869" s="6">
        <f>+O868*L868</f>
        <v>0</v>
      </c>
      <c r="P869" s="6">
        <f>+P868*L868</f>
        <v>0</v>
      </c>
      <c r="Q869" s="6">
        <f>+Q868*L868</f>
        <v>0</v>
      </c>
      <c r="R869" s="6">
        <f>+R868*L868</f>
        <v>0</v>
      </c>
      <c r="S869" s="6">
        <f>+S868*L868</f>
        <v>0</v>
      </c>
      <c r="T869" s="6">
        <f>+T868*L868</f>
        <v>0</v>
      </c>
      <c r="U869" s="6">
        <f>SUM(O869:T869)</f>
        <v>0</v>
      </c>
    </row>
    <row r="870" spans="1:21" ht="15">
      <c r="N870" s="6" t="s">
        <v>22</v>
      </c>
      <c r="O870" s="6">
        <f t="shared" ref="O870:T870" si="288">+O869/1.2</f>
        <v>0</v>
      </c>
      <c r="P870" s="6">
        <f t="shared" si="288"/>
        <v>0</v>
      </c>
      <c r="Q870" s="6">
        <f t="shared" si="288"/>
        <v>0</v>
      </c>
      <c r="R870" s="6">
        <f t="shared" si="288"/>
        <v>0</v>
      </c>
      <c r="S870" s="6">
        <f t="shared" si="288"/>
        <v>0</v>
      </c>
      <c r="T870" s="6">
        <f t="shared" si="288"/>
        <v>0</v>
      </c>
      <c r="U870" s="6">
        <f>SUM(O870:T870)</f>
        <v>0</v>
      </c>
    </row>
    <row r="871" spans="1:21" ht="15">
      <c r="N871" s="6" t="s">
        <v>23</v>
      </c>
      <c r="O871" s="6">
        <f>O870/1000*J868</f>
        <v>0</v>
      </c>
      <c r="P871" s="6">
        <f>P870/1000*J868</f>
        <v>0</v>
      </c>
      <c r="Q871" s="6">
        <f>Q870/1000*J868</f>
        <v>0</v>
      </c>
      <c r="R871" s="6">
        <f>R870/1000*J868</f>
        <v>0</v>
      </c>
      <c r="S871" s="6">
        <f>S870/1000*J868</f>
        <v>0</v>
      </c>
      <c r="T871" s="6">
        <f>T870/1000*J868</f>
        <v>0</v>
      </c>
      <c r="U871" s="6">
        <f>SUM(O871:T871)</f>
        <v>0</v>
      </c>
    </row>
    <row r="872" spans="1:21" ht="15">
      <c r="N872" s="6" t="s">
        <v>16</v>
      </c>
      <c r="O872" s="6">
        <f>+O869/H868*M868</f>
        <v>0</v>
      </c>
      <c r="P872" s="6">
        <f>+P869/H868*M868</f>
        <v>0</v>
      </c>
      <c r="Q872" s="6">
        <f>+Q869/H868*M868</f>
        <v>0</v>
      </c>
      <c r="R872" s="6">
        <f>+R869/H868*M868</f>
        <v>0</v>
      </c>
      <c r="S872" s="6">
        <f>+S869/H868*M868</f>
        <v>0</v>
      </c>
      <c r="T872" s="6">
        <f>+T869/H868*M868</f>
        <v>0</v>
      </c>
      <c r="U872" s="6">
        <f>SUM(O872:T872)</f>
        <v>0</v>
      </c>
    </row>
    <row r="873" spans="1:21">
      <c r="A873" s="31" t="str">
        <f t="shared" ref="A873:U873" si="289">A867</f>
        <v>رقم
الاذن</v>
      </c>
      <c r="B873" s="31" t="str">
        <f t="shared" si="289"/>
        <v>التاريخ</v>
      </c>
      <c r="C873" s="31" t="str">
        <f t="shared" si="289"/>
        <v>المزرعة</v>
      </c>
      <c r="D873" s="31" t="str">
        <f t="shared" si="289"/>
        <v>اسم العميل</v>
      </c>
      <c r="E873" s="31" t="str">
        <f t="shared" si="289"/>
        <v>عدد
السيارات</v>
      </c>
      <c r="F873" s="31" t="str">
        <f t="shared" si="289"/>
        <v>اجمالىالحمولة
 ( بالطن )</v>
      </c>
      <c r="G873" s="31" t="str">
        <f t="shared" si="289"/>
        <v>وزن السيارة
فارغ ( بالطن )</v>
      </c>
      <c r="H873" s="31" t="str">
        <f t="shared" si="289"/>
        <v>الوزن
 قائم</v>
      </c>
      <c r="I873" s="31" t="str">
        <f t="shared" si="289"/>
        <v>الوزن
 الصافى</v>
      </c>
      <c r="J873" s="31" t="str">
        <f t="shared" si="289"/>
        <v>السعر</v>
      </c>
      <c r="K873" s="31" t="str">
        <f t="shared" si="289"/>
        <v>القيمه</v>
      </c>
      <c r="L873" s="31" t="str">
        <f t="shared" si="289"/>
        <v>متوسط 
الوزن</v>
      </c>
      <c r="M873" s="31" t="str">
        <f t="shared" si="289"/>
        <v>العيوش</v>
      </c>
      <c r="N873" s="31" t="str">
        <f t="shared" si="289"/>
        <v>البيان</v>
      </c>
      <c r="O873" s="31" t="str">
        <f t="shared" si="289"/>
        <v>موز 3 - 2007 (زينه ) 
ح 1</v>
      </c>
      <c r="P873" s="31" t="str">
        <f t="shared" si="289"/>
        <v>موز 3 - 2007 (زينه ) 
ح 2</v>
      </c>
      <c r="Q873" s="31" t="str">
        <f t="shared" si="289"/>
        <v>موز 3 - 2007 (زينه ) 
ح 3</v>
      </c>
      <c r="R873" s="31" t="str">
        <f t="shared" si="289"/>
        <v>موز 3 - 2007 (زينه ) 
ح 4</v>
      </c>
      <c r="S873" s="31" t="str">
        <f t="shared" si="289"/>
        <v>موز 7 - 2008 (زينه ) 
ح 7</v>
      </c>
      <c r="T873" s="31">
        <f t="shared" si="289"/>
        <v>0</v>
      </c>
      <c r="U873" s="31" t="str">
        <f t="shared" si="289"/>
        <v>اجمالى</v>
      </c>
    </row>
    <row r="874" spans="1:21" ht="15.75">
      <c r="A874" s="1">
        <f>+A868+1</f>
        <v>2654</v>
      </c>
      <c r="B874" s="2"/>
      <c r="C874" s="3" t="s">
        <v>92</v>
      </c>
      <c r="D874" s="4"/>
      <c r="E874" s="3"/>
      <c r="F874" s="5">
        <v>1E-13</v>
      </c>
      <c r="G874" s="5">
        <v>9.9999999999999998E-13</v>
      </c>
      <c r="H874" s="5">
        <f>F874-G874</f>
        <v>-9E-13</v>
      </c>
      <c r="I874" s="5">
        <f>H874/1.2</f>
        <v>-7.5000000000000004E-13</v>
      </c>
      <c r="J874" s="5"/>
      <c r="K874" s="5">
        <f>+I874*J874/1000</f>
        <v>0</v>
      </c>
      <c r="L874" s="6"/>
      <c r="M874" s="5"/>
      <c r="N874" s="6" t="s">
        <v>20</v>
      </c>
      <c r="O874" s="6"/>
      <c r="P874" s="6"/>
      <c r="Q874" s="6"/>
      <c r="R874" s="6"/>
      <c r="S874" s="6"/>
      <c r="T874" s="6"/>
      <c r="U874" s="6">
        <f>SUM(O874:T874)</f>
        <v>0</v>
      </c>
    </row>
    <row r="875" spans="1:21" ht="15">
      <c r="N875" s="6" t="s">
        <v>21</v>
      </c>
      <c r="O875" s="6">
        <f>+O874*L874</f>
        <v>0</v>
      </c>
      <c r="P875" s="6">
        <f>+P874*L874</f>
        <v>0</v>
      </c>
      <c r="Q875" s="6">
        <f>+Q874*L874</f>
        <v>0</v>
      </c>
      <c r="R875" s="6">
        <f>+R874*L874</f>
        <v>0</v>
      </c>
      <c r="S875" s="6">
        <f>+S874*L874</f>
        <v>0</v>
      </c>
      <c r="T875" s="6">
        <f>+T874*L874</f>
        <v>0</v>
      </c>
      <c r="U875" s="6">
        <f>SUM(O875:T875)</f>
        <v>0</v>
      </c>
    </row>
    <row r="876" spans="1:21" ht="15">
      <c r="N876" s="6" t="s">
        <v>22</v>
      </c>
      <c r="O876" s="6">
        <f t="shared" ref="O876:T876" si="290">+O875/1.2</f>
        <v>0</v>
      </c>
      <c r="P876" s="6">
        <f t="shared" si="290"/>
        <v>0</v>
      </c>
      <c r="Q876" s="6">
        <f t="shared" si="290"/>
        <v>0</v>
      </c>
      <c r="R876" s="6">
        <f t="shared" si="290"/>
        <v>0</v>
      </c>
      <c r="S876" s="6">
        <f t="shared" si="290"/>
        <v>0</v>
      </c>
      <c r="T876" s="6">
        <f t="shared" si="290"/>
        <v>0</v>
      </c>
      <c r="U876" s="6">
        <f>SUM(O876:T876)</f>
        <v>0</v>
      </c>
    </row>
    <row r="877" spans="1:21" ht="15">
      <c r="N877" s="6" t="s">
        <v>23</v>
      </c>
      <c r="O877" s="6">
        <f>O876/1000*J874</f>
        <v>0</v>
      </c>
      <c r="P877" s="6">
        <f>P876/1000*J874</f>
        <v>0</v>
      </c>
      <c r="Q877" s="6">
        <f>Q876/1000*J874</f>
        <v>0</v>
      </c>
      <c r="R877" s="6">
        <f>R876/1000*J874</f>
        <v>0</v>
      </c>
      <c r="S877" s="6">
        <f>S876/1000*J874</f>
        <v>0</v>
      </c>
      <c r="T877" s="6">
        <f>T876/1000*J874</f>
        <v>0</v>
      </c>
      <c r="U877" s="6">
        <f>SUM(O877:T877)</f>
        <v>0</v>
      </c>
    </row>
    <row r="878" spans="1:21" ht="15">
      <c r="N878" s="6" t="s">
        <v>16</v>
      </c>
      <c r="O878" s="6">
        <f>+O875/H874*M874</f>
        <v>0</v>
      </c>
      <c r="P878" s="6">
        <f>+P875/H874*M874</f>
        <v>0</v>
      </c>
      <c r="Q878" s="6">
        <f>+Q875/H874*M874</f>
        <v>0</v>
      </c>
      <c r="R878" s="6">
        <f>+R875/H874*M874</f>
        <v>0</v>
      </c>
      <c r="S878" s="6">
        <f>+S875/H874*M874</f>
        <v>0</v>
      </c>
      <c r="T878" s="6">
        <f>+T875/H874*M874</f>
        <v>0</v>
      </c>
      <c r="U878" s="6">
        <f>SUM(O878:T878)</f>
        <v>0</v>
      </c>
    </row>
    <row r="879" spans="1:21">
      <c r="A879" s="31" t="str">
        <f t="shared" ref="A879:U879" si="291">A873</f>
        <v>رقم
الاذن</v>
      </c>
      <c r="B879" s="31" t="str">
        <f t="shared" si="291"/>
        <v>التاريخ</v>
      </c>
      <c r="C879" s="31" t="str">
        <f t="shared" si="291"/>
        <v>المزرعة</v>
      </c>
      <c r="D879" s="31" t="str">
        <f t="shared" si="291"/>
        <v>اسم العميل</v>
      </c>
      <c r="E879" s="31" t="str">
        <f t="shared" si="291"/>
        <v>عدد
السيارات</v>
      </c>
      <c r="F879" s="31" t="str">
        <f t="shared" si="291"/>
        <v>اجمالىالحمولة
 ( بالطن )</v>
      </c>
      <c r="G879" s="31" t="str">
        <f t="shared" si="291"/>
        <v>وزن السيارة
فارغ ( بالطن )</v>
      </c>
      <c r="H879" s="31" t="str">
        <f t="shared" si="291"/>
        <v>الوزن
 قائم</v>
      </c>
      <c r="I879" s="31" t="str">
        <f t="shared" si="291"/>
        <v>الوزن
 الصافى</v>
      </c>
      <c r="J879" s="31" t="str">
        <f t="shared" si="291"/>
        <v>السعر</v>
      </c>
      <c r="K879" s="31" t="str">
        <f t="shared" si="291"/>
        <v>القيمه</v>
      </c>
      <c r="L879" s="31" t="str">
        <f t="shared" si="291"/>
        <v>متوسط 
الوزن</v>
      </c>
      <c r="M879" s="31" t="str">
        <f t="shared" si="291"/>
        <v>العيوش</v>
      </c>
      <c r="N879" s="31" t="str">
        <f t="shared" si="291"/>
        <v>البيان</v>
      </c>
      <c r="O879" s="31" t="str">
        <f t="shared" si="291"/>
        <v>موز 3 - 2007 (زينه ) 
ح 1</v>
      </c>
      <c r="P879" s="31" t="str">
        <f t="shared" si="291"/>
        <v>موز 3 - 2007 (زينه ) 
ح 2</v>
      </c>
      <c r="Q879" s="31" t="str">
        <f t="shared" si="291"/>
        <v>موز 3 - 2007 (زينه ) 
ح 3</v>
      </c>
      <c r="R879" s="31" t="str">
        <f t="shared" si="291"/>
        <v>موز 3 - 2007 (زينه ) 
ح 4</v>
      </c>
      <c r="S879" s="31" t="str">
        <f t="shared" si="291"/>
        <v>موز 7 - 2008 (زينه ) 
ح 7</v>
      </c>
      <c r="T879" s="31">
        <f t="shared" si="291"/>
        <v>0</v>
      </c>
      <c r="U879" s="31" t="str">
        <f t="shared" si="291"/>
        <v>اجمالى</v>
      </c>
    </row>
    <row r="880" spans="1:21" ht="15.75">
      <c r="A880" s="1">
        <f>+A874+1</f>
        <v>2655</v>
      </c>
      <c r="B880" s="2"/>
      <c r="C880" s="3" t="s">
        <v>92</v>
      </c>
      <c r="D880" s="4"/>
      <c r="E880" s="3"/>
      <c r="F880" s="5">
        <v>1E-13</v>
      </c>
      <c r="G880" s="5">
        <v>9.9999999999999998E-13</v>
      </c>
      <c r="H880" s="5">
        <f>F880-G880</f>
        <v>-9E-13</v>
      </c>
      <c r="I880" s="5">
        <f>H880/1.2</f>
        <v>-7.5000000000000004E-13</v>
      </c>
      <c r="J880" s="5"/>
      <c r="K880" s="5">
        <f>+I880*J880/1000</f>
        <v>0</v>
      </c>
      <c r="L880" s="6"/>
      <c r="M880" s="5"/>
      <c r="N880" s="6" t="s">
        <v>20</v>
      </c>
      <c r="O880" s="6"/>
      <c r="P880" s="6"/>
      <c r="Q880" s="6"/>
      <c r="R880" s="6"/>
      <c r="S880" s="6"/>
      <c r="T880" s="6"/>
      <c r="U880" s="6">
        <f>SUM(O880:T880)</f>
        <v>0</v>
      </c>
    </row>
    <row r="881" spans="1:21" ht="15">
      <c r="N881" s="6" t="s">
        <v>21</v>
      </c>
      <c r="O881" s="6">
        <f>+O880*L880</f>
        <v>0</v>
      </c>
      <c r="P881" s="6">
        <f>+P880*L880</f>
        <v>0</v>
      </c>
      <c r="Q881" s="6">
        <f>+Q880*L880</f>
        <v>0</v>
      </c>
      <c r="R881" s="6">
        <f>+R880*L880</f>
        <v>0</v>
      </c>
      <c r="S881" s="6">
        <f>+S880*L880</f>
        <v>0</v>
      </c>
      <c r="T881" s="6">
        <f>+T880*L880</f>
        <v>0</v>
      </c>
      <c r="U881" s="6">
        <f>SUM(O881:T881)</f>
        <v>0</v>
      </c>
    </row>
    <row r="882" spans="1:21" ht="15">
      <c r="N882" s="6" t="s">
        <v>22</v>
      </c>
      <c r="O882" s="6">
        <f t="shared" ref="O882:T882" si="292">+O881/1.2</f>
        <v>0</v>
      </c>
      <c r="P882" s="6">
        <f t="shared" si="292"/>
        <v>0</v>
      </c>
      <c r="Q882" s="6">
        <f t="shared" si="292"/>
        <v>0</v>
      </c>
      <c r="R882" s="6">
        <f t="shared" si="292"/>
        <v>0</v>
      </c>
      <c r="S882" s="6">
        <f t="shared" si="292"/>
        <v>0</v>
      </c>
      <c r="T882" s="6">
        <f t="shared" si="292"/>
        <v>0</v>
      </c>
      <c r="U882" s="6">
        <f>SUM(O882:T882)</f>
        <v>0</v>
      </c>
    </row>
    <row r="883" spans="1:21" ht="15">
      <c r="N883" s="6" t="s">
        <v>23</v>
      </c>
      <c r="O883" s="6">
        <f>O882/1000*J880</f>
        <v>0</v>
      </c>
      <c r="P883" s="6">
        <f>P882/1000*J880</f>
        <v>0</v>
      </c>
      <c r="Q883" s="6">
        <f>Q882/1000*J880</f>
        <v>0</v>
      </c>
      <c r="R883" s="6">
        <f>R882/1000*J880</f>
        <v>0</v>
      </c>
      <c r="S883" s="6">
        <f>S882/1000*J880</f>
        <v>0</v>
      </c>
      <c r="T883" s="6">
        <f>T882/1000*J880</f>
        <v>0</v>
      </c>
      <c r="U883" s="6">
        <f>SUM(O883:T883)</f>
        <v>0</v>
      </c>
    </row>
    <row r="884" spans="1:21" ht="15">
      <c r="N884" s="6" t="s">
        <v>16</v>
      </c>
      <c r="O884" s="6">
        <f>+O881/H880*M880</f>
        <v>0</v>
      </c>
      <c r="P884" s="6">
        <f>+P881/H880*M880</f>
        <v>0</v>
      </c>
      <c r="Q884" s="6">
        <f>+Q881/H880*M880</f>
        <v>0</v>
      </c>
      <c r="R884" s="6">
        <f>+R881/H880*M880</f>
        <v>0</v>
      </c>
      <c r="S884" s="6">
        <f>+S881/H880*M880</f>
        <v>0</v>
      </c>
      <c r="T884" s="6">
        <f>+T881/H880*M880</f>
        <v>0</v>
      </c>
      <c r="U884" s="6">
        <f>SUM(O884:T884)</f>
        <v>0</v>
      </c>
    </row>
    <row r="885" spans="1:21">
      <c r="A885" s="31" t="str">
        <f t="shared" ref="A885:U885" si="293">A879</f>
        <v>رقم
الاذن</v>
      </c>
      <c r="B885" s="31" t="str">
        <f t="shared" si="293"/>
        <v>التاريخ</v>
      </c>
      <c r="C885" s="31" t="str">
        <f t="shared" si="293"/>
        <v>المزرعة</v>
      </c>
      <c r="D885" s="31" t="str">
        <f t="shared" si="293"/>
        <v>اسم العميل</v>
      </c>
      <c r="E885" s="31" t="str">
        <f t="shared" si="293"/>
        <v>عدد
السيارات</v>
      </c>
      <c r="F885" s="31" t="str">
        <f t="shared" si="293"/>
        <v>اجمالىالحمولة
 ( بالطن )</v>
      </c>
      <c r="G885" s="31" t="str">
        <f t="shared" si="293"/>
        <v>وزن السيارة
فارغ ( بالطن )</v>
      </c>
      <c r="H885" s="31" t="str">
        <f t="shared" si="293"/>
        <v>الوزن
 قائم</v>
      </c>
      <c r="I885" s="31" t="str">
        <f t="shared" si="293"/>
        <v>الوزن
 الصافى</v>
      </c>
      <c r="J885" s="31" t="str">
        <f t="shared" si="293"/>
        <v>السعر</v>
      </c>
      <c r="K885" s="31" t="str">
        <f t="shared" si="293"/>
        <v>القيمه</v>
      </c>
      <c r="L885" s="31" t="str">
        <f t="shared" si="293"/>
        <v>متوسط 
الوزن</v>
      </c>
      <c r="M885" s="31" t="str">
        <f t="shared" si="293"/>
        <v>العيوش</v>
      </c>
      <c r="N885" s="31" t="str">
        <f t="shared" si="293"/>
        <v>البيان</v>
      </c>
      <c r="O885" s="31" t="str">
        <f t="shared" si="293"/>
        <v>موز 3 - 2007 (زينه ) 
ح 1</v>
      </c>
      <c r="P885" s="31" t="str">
        <f t="shared" si="293"/>
        <v>موز 3 - 2007 (زينه ) 
ح 2</v>
      </c>
      <c r="Q885" s="31" t="str">
        <f t="shared" si="293"/>
        <v>موز 3 - 2007 (زينه ) 
ح 3</v>
      </c>
      <c r="R885" s="31" t="str">
        <f t="shared" si="293"/>
        <v>موز 3 - 2007 (زينه ) 
ح 4</v>
      </c>
      <c r="S885" s="31" t="str">
        <f t="shared" si="293"/>
        <v>موز 7 - 2008 (زينه ) 
ح 7</v>
      </c>
      <c r="T885" s="31">
        <f t="shared" si="293"/>
        <v>0</v>
      </c>
      <c r="U885" s="31" t="str">
        <f t="shared" si="293"/>
        <v>اجمالى</v>
      </c>
    </row>
    <row r="886" spans="1:21" ht="15.75">
      <c r="A886" s="1">
        <f>+A880+1</f>
        <v>2656</v>
      </c>
      <c r="B886" s="2"/>
      <c r="C886" s="3" t="s">
        <v>92</v>
      </c>
      <c r="D886" s="4"/>
      <c r="E886" s="3"/>
      <c r="F886" s="5">
        <v>1E-13</v>
      </c>
      <c r="G886" s="5">
        <v>9.9999999999999998E-13</v>
      </c>
      <c r="H886" s="5">
        <f>F886-G886</f>
        <v>-9E-13</v>
      </c>
      <c r="I886" s="5">
        <f>H886/1.2</f>
        <v>-7.5000000000000004E-13</v>
      </c>
      <c r="J886" s="5"/>
      <c r="K886" s="5">
        <f>+I886*J886/1000</f>
        <v>0</v>
      </c>
      <c r="L886" s="6"/>
      <c r="M886" s="5"/>
      <c r="N886" s="6" t="s">
        <v>20</v>
      </c>
      <c r="O886" s="6"/>
      <c r="P886" s="6"/>
      <c r="Q886" s="6"/>
      <c r="R886" s="6"/>
      <c r="S886" s="6"/>
      <c r="T886" s="6"/>
      <c r="U886" s="6">
        <f>SUM(O886:T886)</f>
        <v>0</v>
      </c>
    </row>
    <row r="887" spans="1:21" ht="15">
      <c r="N887" s="6" t="s">
        <v>21</v>
      </c>
      <c r="O887" s="6">
        <f>+O886*L886</f>
        <v>0</v>
      </c>
      <c r="P887" s="6">
        <f>+P886*L886</f>
        <v>0</v>
      </c>
      <c r="Q887" s="6">
        <f>+Q886*L886</f>
        <v>0</v>
      </c>
      <c r="R887" s="6">
        <f>+R886*L886</f>
        <v>0</v>
      </c>
      <c r="S887" s="6">
        <f>+S886*L886</f>
        <v>0</v>
      </c>
      <c r="T887" s="6">
        <f>+T886*L886</f>
        <v>0</v>
      </c>
      <c r="U887" s="6">
        <f>SUM(O887:T887)</f>
        <v>0</v>
      </c>
    </row>
    <row r="888" spans="1:21" ht="15">
      <c r="N888" s="6" t="s">
        <v>22</v>
      </c>
      <c r="O888" s="6">
        <f t="shared" ref="O888:T888" si="294">+O887/1.2</f>
        <v>0</v>
      </c>
      <c r="P888" s="6">
        <f t="shared" si="294"/>
        <v>0</v>
      </c>
      <c r="Q888" s="6">
        <f t="shared" si="294"/>
        <v>0</v>
      </c>
      <c r="R888" s="6">
        <f t="shared" si="294"/>
        <v>0</v>
      </c>
      <c r="S888" s="6">
        <f t="shared" si="294"/>
        <v>0</v>
      </c>
      <c r="T888" s="6">
        <f t="shared" si="294"/>
        <v>0</v>
      </c>
      <c r="U888" s="6">
        <f>SUM(O888:T888)</f>
        <v>0</v>
      </c>
    </row>
    <row r="889" spans="1:21" ht="15">
      <c r="N889" s="6" t="s">
        <v>23</v>
      </c>
      <c r="O889" s="6">
        <f>O888/1000*J886</f>
        <v>0</v>
      </c>
      <c r="P889" s="6">
        <f>P888/1000*J886</f>
        <v>0</v>
      </c>
      <c r="Q889" s="6">
        <f>Q888/1000*J886</f>
        <v>0</v>
      </c>
      <c r="R889" s="6">
        <f>R888/1000*J886</f>
        <v>0</v>
      </c>
      <c r="S889" s="6">
        <f>S888/1000*J886</f>
        <v>0</v>
      </c>
      <c r="T889" s="6">
        <f>T888/1000*J886</f>
        <v>0</v>
      </c>
      <c r="U889" s="6">
        <f>SUM(O889:T889)</f>
        <v>0</v>
      </c>
    </row>
    <row r="890" spans="1:21" ht="15">
      <c r="N890" s="6" t="s">
        <v>16</v>
      </c>
      <c r="O890" s="6">
        <f>+O887/H886*M886</f>
        <v>0</v>
      </c>
      <c r="P890" s="6">
        <f>+P887/H886*M886</f>
        <v>0</v>
      </c>
      <c r="Q890" s="6">
        <f>+Q887/H886*M886</f>
        <v>0</v>
      </c>
      <c r="R890" s="6">
        <f>+R887/H886*M886</f>
        <v>0</v>
      </c>
      <c r="S890" s="6">
        <f>+S887/H886*M886</f>
        <v>0</v>
      </c>
      <c r="T890" s="6">
        <f>+T887/H886*M886</f>
        <v>0</v>
      </c>
      <c r="U890" s="6">
        <f>SUM(O890:T890)</f>
        <v>0</v>
      </c>
    </row>
    <row r="891" spans="1:21">
      <c r="A891" s="31" t="str">
        <f t="shared" ref="A891:U891" si="295">A885</f>
        <v>رقم
الاذن</v>
      </c>
      <c r="B891" s="31" t="str">
        <f t="shared" si="295"/>
        <v>التاريخ</v>
      </c>
      <c r="C891" s="31" t="str">
        <f t="shared" si="295"/>
        <v>المزرعة</v>
      </c>
      <c r="D891" s="31" t="str">
        <f t="shared" si="295"/>
        <v>اسم العميل</v>
      </c>
      <c r="E891" s="31" t="str">
        <f t="shared" si="295"/>
        <v>عدد
السيارات</v>
      </c>
      <c r="F891" s="31" t="str">
        <f t="shared" si="295"/>
        <v>اجمالىالحمولة
 ( بالطن )</v>
      </c>
      <c r="G891" s="31" t="str">
        <f t="shared" si="295"/>
        <v>وزن السيارة
فارغ ( بالطن )</v>
      </c>
      <c r="H891" s="31" t="str">
        <f t="shared" si="295"/>
        <v>الوزن
 قائم</v>
      </c>
      <c r="I891" s="31" t="str">
        <f t="shared" si="295"/>
        <v>الوزن
 الصافى</v>
      </c>
      <c r="J891" s="31" t="str">
        <f t="shared" si="295"/>
        <v>السعر</v>
      </c>
      <c r="K891" s="31" t="str">
        <f t="shared" si="295"/>
        <v>القيمه</v>
      </c>
      <c r="L891" s="31" t="str">
        <f t="shared" si="295"/>
        <v>متوسط 
الوزن</v>
      </c>
      <c r="M891" s="31" t="str">
        <f t="shared" si="295"/>
        <v>العيوش</v>
      </c>
      <c r="N891" s="31" t="str">
        <f t="shared" si="295"/>
        <v>البيان</v>
      </c>
      <c r="O891" s="31" t="str">
        <f t="shared" si="295"/>
        <v>موز 3 - 2007 (زينه ) 
ح 1</v>
      </c>
      <c r="P891" s="31" t="str">
        <f t="shared" si="295"/>
        <v>موز 3 - 2007 (زينه ) 
ح 2</v>
      </c>
      <c r="Q891" s="31" t="str">
        <f t="shared" si="295"/>
        <v>موز 3 - 2007 (زينه ) 
ح 3</v>
      </c>
      <c r="R891" s="31" t="str">
        <f t="shared" si="295"/>
        <v>موز 3 - 2007 (زينه ) 
ح 4</v>
      </c>
      <c r="S891" s="31" t="str">
        <f t="shared" si="295"/>
        <v>موز 7 - 2008 (زينه ) 
ح 7</v>
      </c>
      <c r="T891" s="31">
        <f t="shared" si="295"/>
        <v>0</v>
      </c>
      <c r="U891" s="31" t="str">
        <f t="shared" si="295"/>
        <v>اجمالى</v>
      </c>
    </row>
    <row r="892" spans="1:21" ht="15.75">
      <c r="A892" s="1">
        <f>+A886+1</f>
        <v>2657</v>
      </c>
      <c r="B892" s="2"/>
      <c r="C892" s="3" t="s">
        <v>92</v>
      </c>
      <c r="D892" s="4"/>
      <c r="E892" s="3"/>
      <c r="F892" s="5">
        <v>1E-13</v>
      </c>
      <c r="G892" s="5">
        <v>9.9999999999999998E-13</v>
      </c>
      <c r="H892" s="5">
        <f>F892-G892</f>
        <v>-9E-13</v>
      </c>
      <c r="I892" s="5">
        <f>H892/1.2</f>
        <v>-7.5000000000000004E-13</v>
      </c>
      <c r="J892" s="5"/>
      <c r="K892" s="5">
        <f>+I892*J892/1000</f>
        <v>0</v>
      </c>
      <c r="L892" s="6"/>
      <c r="M892" s="5"/>
      <c r="N892" s="6" t="s">
        <v>20</v>
      </c>
      <c r="O892" s="6"/>
      <c r="P892" s="6"/>
      <c r="Q892" s="6"/>
      <c r="R892" s="6"/>
      <c r="S892" s="6"/>
      <c r="T892" s="6"/>
      <c r="U892" s="6">
        <f>SUM(O892:T892)</f>
        <v>0</v>
      </c>
    </row>
    <row r="893" spans="1:21" ht="15">
      <c r="N893" s="6" t="s">
        <v>21</v>
      </c>
      <c r="O893" s="6">
        <f>+O892*L892</f>
        <v>0</v>
      </c>
      <c r="P893" s="6">
        <f>+P892*L892</f>
        <v>0</v>
      </c>
      <c r="Q893" s="6">
        <f>+Q892*L892</f>
        <v>0</v>
      </c>
      <c r="R893" s="6">
        <f>+R892*L892</f>
        <v>0</v>
      </c>
      <c r="S893" s="6">
        <f>+S892*L892</f>
        <v>0</v>
      </c>
      <c r="T893" s="6">
        <f>+T892*L892</f>
        <v>0</v>
      </c>
      <c r="U893" s="6">
        <f>SUM(O893:T893)</f>
        <v>0</v>
      </c>
    </row>
    <row r="894" spans="1:21" ht="15">
      <c r="N894" s="6" t="s">
        <v>22</v>
      </c>
      <c r="O894" s="6">
        <f t="shared" ref="O894:T894" si="296">+O893/1.2</f>
        <v>0</v>
      </c>
      <c r="P894" s="6">
        <f t="shared" si="296"/>
        <v>0</v>
      </c>
      <c r="Q894" s="6">
        <f t="shared" si="296"/>
        <v>0</v>
      </c>
      <c r="R894" s="6">
        <f t="shared" si="296"/>
        <v>0</v>
      </c>
      <c r="S894" s="6">
        <f t="shared" si="296"/>
        <v>0</v>
      </c>
      <c r="T894" s="6">
        <f t="shared" si="296"/>
        <v>0</v>
      </c>
      <c r="U894" s="6">
        <f>SUM(O894:T894)</f>
        <v>0</v>
      </c>
    </row>
    <row r="895" spans="1:21" ht="15">
      <c r="N895" s="6" t="s">
        <v>23</v>
      </c>
      <c r="O895" s="6">
        <f>O894/1000*J892</f>
        <v>0</v>
      </c>
      <c r="P895" s="6">
        <f>P894/1000*J892</f>
        <v>0</v>
      </c>
      <c r="Q895" s="6">
        <f>Q894/1000*J892</f>
        <v>0</v>
      </c>
      <c r="R895" s="6">
        <f>R894/1000*J892</f>
        <v>0</v>
      </c>
      <c r="S895" s="6">
        <f>S894/1000*J892</f>
        <v>0</v>
      </c>
      <c r="T895" s="6">
        <f>T894/1000*J892</f>
        <v>0</v>
      </c>
      <c r="U895" s="6">
        <f>SUM(O895:T895)</f>
        <v>0</v>
      </c>
    </row>
    <row r="896" spans="1:21" ht="15">
      <c r="N896" s="6" t="s">
        <v>16</v>
      </c>
      <c r="O896" s="6">
        <f>+O893/H892*M892</f>
        <v>0</v>
      </c>
      <c r="P896" s="6">
        <f>+P893/H892*M892</f>
        <v>0</v>
      </c>
      <c r="Q896" s="6">
        <f>+Q893/H892*M892</f>
        <v>0</v>
      </c>
      <c r="R896" s="6">
        <f>+R893/H892*M892</f>
        <v>0</v>
      </c>
      <c r="S896" s="6">
        <f>+S893/H892*M892</f>
        <v>0</v>
      </c>
      <c r="T896" s="6">
        <f>+T893/H892*M892</f>
        <v>0</v>
      </c>
      <c r="U896" s="6">
        <f>SUM(O896:T896)</f>
        <v>0</v>
      </c>
    </row>
    <row r="897" spans="1:21">
      <c r="A897" s="31" t="str">
        <f t="shared" ref="A897:U897" si="297">A891</f>
        <v>رقم
الاذن</v>
      </c>
      <c r="B897" s="31" t="str">
        <f t="shared" si="297"/>
        <v>التاريخ</v>
      </c>
      <c r="C897" s="31" t="str">
        <f t="shared" si="297"/>
        <v>المزرعة</v>
      </c>
      <c r="D897" s="31" t="str">
        <f t="shared" si="297"/>
        <v>اسم العميل</v>
      </c>
      <c r="E897" s="31" t="str">
        <f t="shared" si="297"/>
        <v>عدد
السيارات</v>
      </c>
      <c r="F897" s="31" t="str">
        <f t="shared" si="297"/>
        <v>اجمالىالحمولة
 ( بالطن )</v>
      </c>
      <c r="G897" s="31" t="str">
        <f t="shared" si="297"/>
        <v>وزن السيارة
فارغ ( بالطن )</v>
      </c>
      <c r="H897" s="31" t="str">
        <f t="shared" si="297"/>
        <v>الوزن
 قائم</v>
      </c>
      <c r="I897" s="31" t="str">
        <f t="shared" si="297"/>
        <v>الوزن
 الصافى</v>
      </c>
      <c r="J897" s="31" t="str">
        <f t="shared" si="297"/>
        <v>السعر</v>
      </c>
      <c r="K897" s="31" t="str">
        <f t="shared" si="297"/>
        <v>القيمه</v>
      </c>
      <c r="L897" s="31" t="str">
        <f t="shared" si="297"/>
        <v>متوسط 
الوزن</v>
      </c>
      <c r="M897" s="31" t="str">
        <f t="shared" si="297"/>
        <v>العيوش</v>
      </c>
      <c r="N897" s="31" t="str">
        <f t="shared" si="297"/>
        <v>البيان</v>
      </c>
      <c r="O897" s="31" t="str">
        <f t="shared" si="297"/>
        <v>موز 3 - 2007 (زينه ) 
ح 1</v>
      </c>
      <c r="P897" s="31" t="str">
        <f t="shared" si="297"/>
        <v>موز 3 - 2007 (زينه ) 
ح 2</v>
      </c>
      <c r="Q897" s="31" t="str">
        <f t="shared" si="297"/>
        <v>موز 3 - 2007 (زينه ) 
ح 3</v>
      </c>
      <c r="R897" s="31" t="str">
        <f t="shared" si="297"/>
        <v>موز 3 - 2007 (زينه ) 
ح 4</v>
      </c>
      <c r="S897" s="31" t="str">
        <f t="shared" si="297"/>
        <v>موز 7 - 2008 (زينه ) 
ح 7</v>
      </c>
      <c r="T897" s="31">
        <f t="shared" si="297"/>
        <v>0</v>
      </c>
      <c r="U897" s="31" t="str">
        <f t="shared" si="297"/>
        <v>اجمالى</v>
      </c>
    </row>
    <row r="898" spans="1:21" ht="15.75">
      <c r="A898" s="1">
        <f>+A892+1</f>
        <v>2658</v>
      </c>
      <c r="B898" s="2"/>
      <c r="C898" s="3" t="s">
        <v>92</v>
      </c>
      <c r="D898" s="4"/>
      <c r="E898" s="3"/>
      <c r="F898" s="5">
        <v>1E-13</v>
      </c>
      <c r="G898" s="5">
        <v>9.9999999999999998E-13</v>
      </c>
      <c r="H898" s="5">
        <f>F898-G898</f>
        <v>-9E-13</v>
      </c>
      <c r="I898" s="5">
        <f>H898/1.2</f>
        <v>-7.5000000000000004E-13</v>
      </c>
      <c r="J898" s="5"/>
      <c r="K898" s="5">
        <f>+I898*J898/1000</f>
        <v>0</v>
      </c>
      <c r="L898" s="6"/>
      <c r="M898" s="5"/>
      <c r="N898" s="6" t="s">
        <v>20</v>
      </c>
      <c r="O898" s="6"/>
      <c r="P898" s="6"/>
      <c r="Q898" s="6"/>
      <c r="R898" s="6"/>
      <c r="S898" s="6"/>
      <c r="T898" s="6"/>
      <c r="U898" s="6">
        <f>SUM(O898:T898)</f>
        <v>0</v>
      </c>
    </row>
    <row r="899" spans="1:21" ht="15">
      <c r="N899" s="6" t="s">
        <v>21</v>
      </c>
      <c r="O899" s="6">
        <f>+O898*L898</f>
        <v>0</v>
      </c>
      <c r="P899" s="6">
        <f>+P898*L898</f>
        <v>0</v>
      </c>
      <c r="Q899" s="6">
        <f>+Q898*L898</f>
        <v>0</v>
      </c>
      <c r="R899" s="6">
        <f>+R898*L898</f>
        <v>0</v>
      </c>
      <c r="S899" s="6">
        <f>+S898*L898</f>
        <v>0</v>
      </c>
      <c r="T899" s="6">
        <f>+T898*L898</f>
        <v>0</v>
      </c>
      <c r="U899" s="6">
        <f>SUM(O899:T899)</f>
        <v>0</v>
      </c>
    </row>
    <row r="900" spans="1:21" ht="15">
      <c r="N900" s="6" t="s">
        <v>22</v>
      </c>
      <c r="O900" s="6">
        <f t="shared" ref="O900:T900" si="298">+O899/1.2</f>
        <v>0</v>
      </c>
      <c r="P900" s="6">
        <f t="shared" si="298"/>
        <v>0</v>
      </c>
      <c r="Q900" s="6">
        <f t="shared" si="298"/>
        <v>0</v>
      </c>
      <c r="R900" s="6">
        <f t="shared" si="298"/>
        <v>0</v>
      </c>
      <c r="S900" s="6">
        <f t="shared" si="298"/>
        <v>0</v>
      </c>
      <c r="T900" s="6">
        <f t="shared" si="298"/>
        <v>0</v>
      </c>
      <c r="U900" s="6">
        <f>SUM(O900:T900)</f>
        <v>0</v>
      </c>
    </row>
    <row r="901" spans="1:21" ht="15">
      <c r="N901" s="6" t="s">
        <v>23</v>
      </c>
      <c r="O901" s="6">
        <f>O900/1000*J898</f>
        <v>0</v>
      </c>
      <c r="P901" s="6">
        <f>P900/1000*J898</f>
        <v>0</v>
      </c>
      <c r="Q901" s="6">
        <f>Q900/1000*J898</f>
        <v>0</v>
      </c>
      <c r="R901" s="6">
        <f>R900/1000*J898</f>
        <v>0</v>
      </c>
      <c r="S901" s="6">
        <f>S900/1000*J898</f>
        <v>0</v>
      </c>
      <c r="T901" s="6">
        <f>T900/1000*J898</f>
        <v>0</v>
      </c>
      <c r="U901" s="6">
        <f>SUM(O901:T901)</f>
        <v>0</v>
      </c>
    </row>
    <row r="902" spans="1:21" ht="15">
      <c r="N902" s="6" t="s">
        <v>16</v>
      </c>
      <c r="O902" s="6">
        <f>+O899/H898*M898</f>
        <v>0</v>
      </c>
      <c r="P902" s="6">
        <f>+P899/H898*M898</f>
        <v>0</v>
      </c>
      <c r="Q902" s="6">
        <f>+Q899/H898*M898</f>
        <v>0</v>
      </c>
      <c r="R902" s="6">
        <f>+R899/H898*M898</f>
        <v>0</v>
      </c>
      <c r="S902" s="6">
        <f>+S899/H898*M898</f>
        <v>0</v>
      </c>
      <c r="T902" s="6">
        <f>+T899/H898*M898</f>
        <v>0</v>
      </c>
      <c r="U902" s="6">
        <f>SUM(O902:T902)</f>
        <v>0</v>
      </c>
    </row>
    <row r="903" spans="1:21">
      <c r="A903" s="31" t="str">
        <f t="shared" ref="A903:U903" si="299">A897</f>
        <v>رقم
الاذن</v>
      </c>
      <c r="B903" s="31" t="str">
        <f t="shared" si="299"/>
        <v>التاريخ</v>
      </c>
      <c r="C903" s="31" t="str">
        <f t="shared" si="299"/>
        <v>المزرعة</v>
      </c>
      <c r="D903" s="31" t="str">
        <f t="shared" si="299"/>
        <v>اسم العميل</v>
      </c>
      <c r="E903" s="31" t="str">
        <f t="shared" si="299"/>
        <v>عدد
السيارات</v>
      </c>
      <c r="F903" s="31" t="str">
        <f t="shared" si="299"/>
        <v>اجمالىالحمولة
 ( بالطن )</v>
      </c>
      <c r="G903" s="31" t="str">
        <f t="shared" si="299"/>
        <v>وزن السيارة
فارغ ( بالطن )</v>
      </c>
      <c r="H903" s="31" t="str">
        <f t="shared" si="299"/>
        <v>الوزن
 قائم</v>
      </c>
      <c r="I903" s="31" t="str">
        <f t="shared" si="299"/>
        <v>الوزن
 الصافى</v>
      </c>
      <c r="J903" s="31" t="str">
        <f t="shared" si="299"/>
        <v>السعر</v>
      </c>
      <c r="K903" s="31" t="str">
        <f t="shared" si="299"/>
        <v>القيمه</v>
      </c>
      <c r="L903" s="31" t="str">
        <f t="shared" si="299"/>
        <v>متوسط 
الوزن</v>
      </c>
      <c r="M903" s="31" t="str">
        <f t="shared" si="299"/>
        <v>العيوش</v>
      </c>
      <c r="N903" s="31" t="str">
        <f t="shared" si="299"/>
        <v>البيان</v>
      </c>
      <c r="O903" s="31" t="str">
        <f t="shared" si="299"/>
        <v>موز 3 - 2007 (زينه ) 
ح 1</v>
      </c>
      <c r="P903" s="31" t="str">
        <f t="shared" si="299"/>
        <v>موز 3 - 2007 (زينه ) 
ح 2</v>
      </c>
      <c r="Q903" s="31" t="str">
        <f t="shared" si="299"/>
        <v>موز 3 - 2007 (زينه ) 
ح 3</v>
      </c>
      <c r="R903" s="31" t="str">
        <f t="shared" si="299"/>
        <v>موز 3 - 2007 (زينه ) 
ح 4</v>
      </c>
      <c r="S903" s="31" t="str">
        <f t="shared" si="299"/>
        <v>موز 7 - 2008 (زينه ) 
ح 7</v>
      </c>
      <c r="T903" s="31">
        <f t="shared" si="299"/>
        <v>0</v>
      </c>
      <c r="U903" s="31" t="str">
        <f t="shared" si="299"/>
        <v>اجمالى</v>
      </c>
    </row>
    <row r="904" spans="1:21" ht="15.75">
      <c r="A904" s="1">
        <f>+A898+1</f>
        <v>2659</v>
      </c>
      <c r="B904" s="2"/>
      <c r="C904" s="3" t="s">
        <v>92</v>
      </c>
      <c r="D904" s="4"/>
      <c r="E904" s="3"/>
      <c r="F904" s="5">
        <v>1E-13</v>
      </c>
      <c r="G904" s="5">
        <v>9.9999999999999998E-13</v>
      </c>
      <c r="H904" s="5">
        <f>F904-G904</f>
        <v>-9E-13</v>
      </c>
      <c r="I904" s="5">
        <f>H904/1.2</f>
        <v>-7.5000000000000004E-13</v>
      </c>
      <c r="J904" s="5"/>
      <c r="K904" s="5">
        <f>+I904*J904/1000</f>
        <v>0</v>
      </c>
      <c r="L904" s="6"/>
      <c r="M904" s="5"/>
      <c r="N904" s="6" t="s">
        <v>20</v>
      </c>
      <c r="O904" s="6"/>
      <c r="P904" s="6"/>
      <c r="Q904" s="6"/>
      <c r="R904" s="6"/>
      <c r="S904" s="6"/>
      <c r="T904" s="6"/>
      <c r="U904" s="6">
        <f>SUM(O904:T904)</f>
        <v>0</v>
      </c>
    </row>
    <row r="905" spans="1:21" ht="15">
      <c r="N905" s="6" t="s">
        <v>21</v>
      </c>
      <c r="O905" s="6">
        <f>+O904*L904</f>
        <v>0</v>
      </c>
      <c r="P905" s="6">
        <f>+P904*L904</f>
        <v>0</v>
      </c>
      <c r="Q905" s="6">
        <f>+Q904*L904</f>
        <v>0</v>
      </c>
      <c r="R905" s="6">
        <f>+R904*L904</f>
        <v>0</v>
      </c>
      <c r="S905" s="6">
        <f>+S904*L904</f>
        <v>0</v>
      </c>
      <c r="T905" s="6">
        <f>+T904*L904</f>
        <v>0</v>
      </c>
      <c r="U905" s="6">
        <f>SUM(O905:T905)</f>
        <v>0</v>
      </c>
    </row>
    <row r="906" spans="1:21" ht="15">
      <c r="N906" s="6" t="s">
        <v>22</v>
      </c>
      <c r="O906" s="6">
        <f t="shared" ref="O906:T906" si="300">+O905/1.2</f>
        <v>0</v>
      </c>
      <c r="P906" s="6">
        <f t="shared" si="300"/>
        <v>0</v>
      </c>
      <c r="Q906" s="6">
        <f t="shared" si="300"/>
        <v>0</v>
      </c>
      <c r="R906" s="6">
        <f t="shared" si="300"/>
        <v>0</v>
      </c>
      <c r="S906" s="6">
        <f t="shared" si="300"/>
        <v>0</v>
      </c>
      <c r="T906" s="6">
        <f t="shared" si="300"/>
        <v>0</v>
      </c>
      <c r="U906" s="6">
        <f>SUM(O906:T906)</f>
        <v>0</v>
      </c>
    </row>
    <row r="907" spans="1:21" ht="15">
      <c r="N907" s="6" t="s">
        <v>23</v>
      </c>
      <c r="O907" s="6">
        <f>O906/1000*J904</f>
        <v>0</v>
      </c>
      <c r="P907" s="6">
        <f>P906/1000*J904</f>
        <v>0</v>
      </c>
      <c r="Q907" s="6">
        <f>Q906/1000*J904</f>
        <v>0</v>
      </c>
      <c r="R907" s="6">
        <f>R906/1000*J904</f>
        <v>0</v>
      </c>
      <c r="S907" s="6">
        <f>S906/1000*J904</f>
        <v>0</v>
      </c>
      <c r="T907" s="6">
        <f>T906/1000*J904</f>
        <v>0</v>
      </c>
      <c r="U907" s="6">
        <f>SUM(O907:T907)</f>
        <v>0</v>
      </c>
    </row>
    <row r="908" spans="1:21" ht="15">
      <c r="N908" s="6" t="s">
        <v>16</v>
      </c>
      <c r="O908" s="6">
        <f>+O905/H904*M904</f>
        <v>0</v>
      </c>
      <c r="P908" s="6">
        <f>+P905/H904*M904</f>
        <v>0</v>
      </c>
      <c r="Q908" s="6">
        <f>+Q905/H904*M904</f>
        <v>0</v>
      </c>
      <c r="R908" s="6">
        <f>+R905/H904*M904</f>
        <v>0</v>
      </c>
      <c r="S908" s="6">
        <f>+S905/H904*M904</f>
        <v>0</v>
      </c>
      <c r="T908" s="6">
        <f>+T905/H904*M904</f>
        <v>0</v>
      </c>
      <c r="U908" s="6">
        <f>SUM(O908:T908)</f>
        <v>0</v>
      </c>
    </row>
    <row r="909" spans="1:21">
      <c r="A909" s="31" t="str">
        <f t="shared" ref="A909:U909" si="301">A903</f>
        <v>رقم
الاذن</v>
      </c>
      <c r="B909" s="31" t="str">
        <f t="shared" si="301"/>
        <v>التاريخ</v>
      </c>
      <c r="C909" s="31" t="str">
        <f t="shared" si="301"/>
        <v>المزرعة</v>
      </c>
      <c r="D909" s="31" t="str">
        <f t="shared" si="301"/>
        <v>اسم العميل</v>
      </c>
      <c r="E909" s="31" t="str">
        <f t="shared" si="301"/>
        <v>عدد
السيارات</v>
      </c>
      <c r="F909" s="31" t="str">
        <f t="shared" si="301"/>
        <v>اجمالىالحمولة
 ( بالطن )</v>
      </c>
      <c r="G909" s="31" t="str">
        <f t="shared" si="301"/>
        <v>وزن السيارة
فارغ ( بالطن )</v>
      </c>
      <c r="H909" s="31" t="str">
        <f t="shared" si="301"/>
        <v>الوزن
 قائم</v>
      </c>
      <c r="I909" s="31" t="str">
        <f t="shared" si="301"/>
        <v>الوزن
 الصافى</v>
      </c>
      <c r="J909" s="31" t="str">
        <f t="shared" si="301"/>
        <v>السعر</v>
      </c>
      <c r="K909" s="31" t="str">
        <f t="shared" si="301"/>
        <v>القيمه</v>
      </c>
      <c r="L909" s="31" t="str">
        <f t="shared" si="301"/>
        <v>متوسط 
الوزن</v>
      </c>
      <c r="M909" s="31" t="str">
        <f t="shared" si="301"/>
        <v>العيوش</v>
      </c>
      <c r="N909" s="31" t="str">
        <f t="shared" si="301"/>
        <v>البيان</v>
      </c>
      <c r="O909" s="31" t="str">
        <f t="shared" si="301"/>
        <v>موز 3 - 2007 (زينه ) 
ح 1</v>
      </c>
      <c r="P909" s="31" t="str">
        <f t="shared" si="301"/>
        <v>موز 3 - 2007 (زينه ) 
ح 2</v>
      </c>
      <c r="Q909" s="31" t="str">
        <f t="shared" si="301"/>
        <v>موز 3 - 2007 (زينه ) 
ح 3</v>
      </c>
      <c r="R909" s="31" t="str">
        <f t="shared" si="301"/>
        <v>موز 3 - 2007 (زينه ) 
ح 4</v>
      </c>
      <c r="S909" s="31" t="str">
        <f t="shared" si="301"/>
        <v>موز 7 - 2008 (زينه ) 
ح 7</v>
      </c>
      <c r="T909" s="31">
        <f t="shared" si="301"/>
        <v>0</v>
      </c>
      <c r="U909" s="31" t="str">
        <f t="shared" si="301"/>
        <v>اجمالى</v>
      </c>
    </row>
    <row r="910" spans="1:21" ht="15.75">
      <c r="A910" s="1">
        <f>+A904+1</f>
        <v>2660</v>
      </c>
      <c r="B910" s="2"/>
      <c r="C910" s="3" t="s">
        <v>92</v>
      </c>
      <c r="D910" s="4"/>
      <c r="E910" s="3"/>
      <c r="F910" s="5">
        <v>1E-13</v>
      </c>
      <c r="G910" s="5">
        <v>9.9999999999999998E-13</v>
      </c>
      <c r="H910" s="5">
        <f>F910-G910</f>
        <v>-9E-13</v>
      </c>
      <c r="I910" s="5">
        <f>H910/1.2</f>
        <v>-7.5000000000000004E-13</v>
      </c>
      <c r="J910" s="5"/>
      <c r="K910" s="5">
        <f>+I910*J910/1000</f>
        <v>0</v>
      </c>
      <c r="L910" s="6"/>
      <c r="M910" s="5"/>
      <c r="N910" s="6" t="s">
        <v>20</v>
      </c>
      <c r="O910" s="6"/>
      <c r="P910" s="6"/>
      <c r="Q910" s="6"/>
      <c r="R910" s="6"/>
      <c r="S910" s="6"/>
      <c r="T910" s="6"/>
      <c r="U910" s="6">
        <f>SUM(O910:T910)</f>
        <v>0</v>
      </c>
    </row>
    <row r="911" spans="1:21" ht="15">
      <c r="N911" s="6" t="s">
        <v>21</v>
      </c>
      <c r="O911" s="6">
        <f>+O910*L910</f>
        <v>0</v>
      </c>
      <c r="P911" s="6">
        <f>+P910*L910</f>
        <v>0</v>
      </c>
      <c r="Q911" s="6">
        <f>+Q910*L910</f>
        <v>0</v>
      </c>
      <c r="R911" s="6">
        <f>+R910*L910</f>
        <v>0</v>
      </c>
      <c r="S911" s="6">
        <f>+S910*L910</f>
        <v>0</v>
      </c>
      <c r="T911" s="6">
        <f>+T910*L910</f>
        <v>0</v>
      </c>
      <c r="U911" s="6">
        <f>SUM(O911:T911)</f>
        <v>0</v>
      </c>
    </row>
    <row r="912" spans="1:21" ht="15">
      <c r="N912" s="6" t="s">
        <v>22</v>
      </c>
      <c r="O912" s="6">
        <f t="shared" ref="O912:T912" si="302">+O911/1.2</f>
        <v>0</v>
      </c>
      <c r="P912" s="6">
        <f t="shared" si="302"/>
        <v>0</v>
      </c>
      <c r="Q912" s="6">
        <f t="shared" si="302"/>
        <v>0</v>
      </c>
      <c r="R912" s="6">
        <f t="shared" si="302"/>
        <v>0</v>
      </c>
      <c r="S912" s="6">
        <f t="shared" si="302"/>
        <v>0</v>
      </c>
      <c r="T912" s="6">
        <f t="shared" si="302"/>
        <v>0</v>
      </c>
      <c r="U912" s="6">
        <f>SUM(O912:T912)</f>
        <v>0</v>
      </c>
    </row>
    <row r="913" spans="1:21" ht="15">
      <c r="N913" s="6" t="s">
        <v>23</v>
      </c>
      <c r="O913" s="6">
        <f>O912/1000*J910</f>
        <v>0</v>
      </c>
      <c r="P913" s="6">
        <f>P912/1000*J910</f>
        <v>0</v>
      </c>
      <c r="Q913" s="6">
        <f>Q912/1000*J910</f>
        <v>0</v>
      </c>
      <c r="R913" s="6">
        <f>R912/1000*J910</f>
        <v>0</v>
      </c>
      <c r="S913" s="6">
        <f>S912/1000*J910</f>
        <v>0</v>
      </c>
      <c r="T913" s="6">
        <f>T912/1000*J910</f>
        <v>0</v>
      </c>
      <c r="U913" s="6">
        <f>SUM(O913:T913)</f>
        <v>0</v>
      </c>
    </row>
    <row r="914" spans="1:21" ht="15">
      <c r="N914" s="6" t="s">
        <v>16</v>
      </c>
      <c r="O914" s="6">
        <f>+O911/H910*M910</f>
        <v>0</v>
      </c>
      <c r="P914" s="6">
        <f>+P911/H910*M910</f>
        <v>0</v>
      </c>
      <c r="Q914" s="6">
        <f>+Q911/H910*M910</f>
        <v>0</v>
      </c>
      <c r="R914" s="6">
        <f>+R911/H910*M910</f>
        <v>0</v>
      </c>
      <c r="S914" s="6">
        <f>+S911/H910*M910</f>
        <v>0</v>
      </c>
      <c r="T914" s="6">
        <f>+T911/H910*M910</f>
        <v>0</v>
      </c>
      <c r="U914" s="6">
        <f>SUM(O914:T914)</f>
        <v>0</v>
      </c>
    </row>
    <row r="915" spans="1:21">
      <c r="A915" s="31" t="str">
        <f t="shared" ref="A915:U915" si="303">A909</f>
        <v>رقم
الاذن</v>
      </c>
      <c r="B915" s="31" t="str">
        <f t="shared" si="303"/>
        <v>التاريخ</v>
      </c>
      <c r="C915" s="31" t="str">
        <f t="shared" si="303"/>
        <v>المزرعة</v>
      </c>
      <c r="D915" s="31" t="str">
        <f t="shared" si="303"/>
        <v>اسم العميل</v>
      </c>
      <c r="E915" s="31" t="str">
        <f t="shared" si="303"/>
        <v>عدد
السيارات</v>
      </c>
      <c r="F915" s="31" t="str">
        <f t="shared" si="303"/>
        <v>اجمالىالحمولة
 ( بالطن )</v>
      </c>
      <c r="G915" s="31" t="str">
        <f t="shared" si="303"/>
        <v>وزن السيارة
فارغ ( بالطن )</v>
      </c>
      <c r="H915" s="31" t="str">
        <f t="shared" si="303"/>
        <v>الوزن
 قائم</v>
      </c>
      <c r="I915" s="31" t="str">
        <f t="shared" si="303"/>
        <v>الوزن
 الصافى</v>
      </c>
      <c r="J915" s="31" t="str">
        <f t="shared" si="303"/>
        <v>السعر</v>
      </c>
      <c r="K915" s="31" t="str">
        <f t="shared" si="303"/>
        <v>القيمه</v>
      </c>
      <c r="L915" s="31" t="str">
        <f t="shared" si="303"/>
        <v>متوسط 
الوزن</v>
      </c>
      <c r="M915" s="31" t="str">
        <f t="shared" si="303"/>
        <v>العيوش</v>
      </c>
      <c r="N915" s="31" t="str">
        <f t="shared" si="303"/>
        <v>البيان</v>
      </c>
      <c r="O915" s="31" t="str">
        <f t="shared" si="303"/>
        <v>موز 3 - 2007 (زينه ) 
ح 1</v>
      </c>
      <c r="P915" s="31" t="str">
        <f t="shared" si="303"/>
        <v>موز 3 - 2007 (زينه ) 
ح 2</v>
      </c>
      <c r="Q915" s="31" t="str">
        <f t="shared" si="303"/>
        <v>موز 3 - 2007 (زينه ) 
ح 3</v>
      </c>
      <c r="R915" s="31" t="str">
        <f t="shared" si="303"/>
        <v>موز 3 - 2007 (زينه ) 
ح 4</v>
      </c>
      <c r="S915" s="31" t="str">
        <f t="shared" si="303"/>
        <v>موز 7 - 2008 (زينه ) 
ح 7</v>
      </c>
      <c r="T915" s="31">
        <f t="shared" si="303"/>
        <v>0</v>
      </c>
      <c r="U915" s="31" t="str">
        <f t="shared" si="303"/>
        <v>اجمالى</v>
      </c>
    </row>
    <row r="916" spans="1:21" ht="15.75">
      <c r="A916" s="1">
        <f>+A910+1</f>
        <v>2661</v>
      </c>
      <c r="B916" s="2"/>
      <c r="C916" s="3" t="s">
        <v>92</v>
      </c>
      <c r="D916" s="4"/>
      <c r="E916" s="3"/>
      <c r="F916" s="5">
        <v>1E-13</v>
      </c>
      <c r="G916" s="5">
        <v>9.9999999999999998E-13</v>
      </c>
      <c r="H916" s="5">
        <f>F916-G916</f>
        <v>-9E-13</v>
      </c>
      <c r="I916" s="5">
        <f>H916/1.2</f>
        <v>-7.5000000000000004E-13</v>
      </c>
      <c r="J916" s="5"/>
      <c r="K916" s="5">
        <f>+I916*J916/1000</f>
        <v>0</v>
      </c>
      <c r="L916" s="6"/>
      <c r="M916" s="5"/>
      <c r="N916" s="6" t="s">
        <v>20</v>
      </c>
      <c r="O916" s="6"/>
      <c r="P916" s="6"/>
      <c r="Q916" s="6"/>
      <c r="R916" s="6"/>
      <c r="S916" s="6"/>
      <c r="T916" s="6"/>
      <c r="U916" s="6">
        <f>SUM(O916:T916)</f>
        <v>0</v>
      </c>
    </row>
    <row r="917" spans="1:21" ht="15">
      <c r="N917" s="6" t="s">
        <v>21</v>
      </c>
      <c r="O917" s="6">
        <f>+O916*L916</f>
        <v>0</v>
      </c>
      <c r="P917" s="6">
        <f>+P916*L916</f>
        <v>0</v>
      </c>
      <c r="Q917" s="6">
        <f>+Q916*L916</f>
        <v>0</v>
      </c>
      <c r="R917" s="6">
        <f>+R916*L916</f>
        <v>0</v>
      </c>
      <c r="S917" s="6">
        <f>+S916*L916</f>
        <v>0</v>
      </c>
      <c r="T917" s="6">
        <f>+T916*L916</f>
        <v>0</v>
      </c>
      <c r="U917" s="6">
        <f>SUM(O917:T917)</f>
        <v>0</v>
      </c>
    </row>
    <row r="918" spans="1:21" ht="15">
      <c r="N918" s="6" t="s">
        <v>22</v>
      </c>
      <c r="O918" s="6">
        <f t="shared" ref="O918:T918" si="304">+O917/1.2</f>
        <v>0</v>
      </c>
      <c r="P918" s="6">
        <f t="shared" si="304"/>
        <v>0</v>
      </c>
      <c r="Q918" s="6">
        <f t="shared" si="304"/>
        <v>0</v>
      </c>
      <c r="R918" s="6">
        <f t="shared" si="304"/>
        <v>0</v>
      </c>
      <c r="S918" s="6">
        <f t="shared" si="304"/>
        <v>0</v>
      </c>
      <c r="T918" s="6">
        <f t="shared" si="304"/>
        <v>0</v>
      </c>
      <c r="U918" s="6">
        <f>SUM(O918:T918)</f>
        <v>0</v>
      </c>
    </row>
    <row r="919" spans="1:21" ht="15">
      <c r="N919" s="6" t="s">
        <v>23</v>
      </c>
      <c r="O919" s="6">
        <f>O918/1000*J916</f>
        <v>0</v>
      </c>
      <c r="P919" s="6">
        <f>P918/1000*J916</f>
        <v>0</v>
      </c>
      <c r="Q919" s="6">
        <f>Q918/1000*J916</f>
        <v>0</v>
      </c>
      <c r="R919" s="6">
        <f>R918/1000*J916</f>
        <v>0</v>
      </c>
      <c r="S919" s="6">
        <f>S918/1000*J916</f>
        <v>0</v>
      </c>
      <c r="T919" s="6">
        <f>T918/1000*J916</f>
        <v>0</v>
      </c>
      <c r="U919" s="6">
        <f>SUM(O919:T919)</f>
        <v>0</v>
      </c>
    </row>
    <row r="920" spans="1:21" ht="15">
      <c r="N920" s="6" t="s">
        <v>16</v>
      </c>
      <c r="O920" s="6">
        <f>+O917/H916*M916</f>
        <v>0</v>
      </c>
      <c r="P920" s="6">
        <f>+P917/H916*M916</f>
        <v>0</v>
      </c>
      <c r="Q920" s="6">
        <f>+Q917/H916*M916</f>
        <v>0</v>
      </c>
      <c r="R920" s="6">
        <f>+R917/H916*M916</f>
        <v>0</v>
      </c>
      <c r="S920" s="6">
        <f>+S917/H916*M916</f>
        <v>0</v>
      </c>
      <c r="T920" s="6">
        <f>+T917/H916*M916</f>
        <v>0</v>
      </c>
      <c r="U920" s="6">
        <f>SUM(O920:T920)</f>
        <v>0</v>
      </c>
    </row>
    <row r="921" spans="1:21">
      <c r="A921" s="31" t="str">
        <f t="shared" ref="A921:U921" si="305">A915</f>
        <v>رقم
الاذن</v>
      </c>
      <c r="B921" s="31" t="str">
        <f t="shared" si="305"/>
        <v>التاريخ</v>
      </c>
      <c r="C921" s="31" t="str">
        <f t="shared" si="305"/>
        <v>المزرعة</v>
      </c>
      <c r="D921" s="31" t="str">
        <f t="shared" si="305"/>
        <v>اسم العميل</v>
      </c>
      <c r="E921" s="31" t="str">
        <f t="shared" si="305"/>
        <v>عدد
السيارات</v>
      </c>
      <c r="F921" s="31" t="str">
        <f t="shared" si="305"/>
        <v>اجمالىالحمولة
 ( بالطن )</v>
      </c>
      <c r="G921" s="31" t="str">
        <f t="shared" si="305"/>
        <v>وزن السيارة
فارغ ( بالطن )</v>
      </c>
      <c r="H921" s="31" t="str">
        <f t="shared" si="305"/>
        <v>الوزن
 قائم</v>
      </c>
      <c r="I921" s="31" t="str">
        <f t="shared" si="305"/>
        <v>الوزن
 الصافى</v>
      </c>
      <c r="J921" s="31" t="str">
        <f t="shared" si="305"/>
        <v>السعر</v>
      </c>
      <c r="K921" s="31" t="str">
        <f t="shared" si="305"/>
        <v>القيمه</v>
      </c>
      <c r="L921" s="31" t="str">
        <f t="shared" si="305"/>
        <v>متوسط 
الوزن</v>
      </c>
      <c r="M921" s="31" t="str">
        <f t="shared" si="305"/>
        <v>العيوش</v>
      </c>
      <c r="N921" s="31" t="str">
        <f t="shared" si="305"/>
        <v>البيان</v>
      </c>
      <c r="O921" s="31" t="str">
        <f t="shared" si="305"/>
        <v>موز 3 - 2007 (زينه ) 
ح 1</v>
      </c>
      <c r="P921" s="31" t="str">
        <f t="shared" si="305"/>
        <v>موز 3 - 2007 (زينه ) 
ح 2</v>
      </c>
      <c r="Q921" s="31" t="str">
        <f t="shared" si="305"/>
        <v>موز 3 - 2007 (زينه ) 
ح 3</v>
      </c>
      <c r="R921" s="31" t="str">
        <f t="shared" si="305"/>
        <v>موز 3 - 2007 (زينه ) 
ح 4</v>
      </c>
      <c r="S921" s="31" t="str">
        <f t="shared" si="305"/>
        <v>موز 7 - 2008 (زينه ) 
ح 7</v>
      </c>
      <c r="T921" s="31">
        <f t="shared" si="305"/>
        <v>0</v>
      </c>
      <c r="U921" s="31" t="str">
        <f t="shared" si="305"/>
        <v>اجمالى</v>
      </c>
    </row>
    <row r="922" spans="1:21" ht="15.75">
      <c r="A922" s="1">
        <f>+A916+1</f>
        <v>2662</v>
      </c>
      <c r="B922" s="2"/>
      <c r="C922" s="3" t="s">
        <v>92</v>
      </c>
      <c r="D922" s="4"/>
      <c r="E922" s="3"/>
      <c r="F922" s="5">
        <v>1E-13</v>
      </c>
      <c r="G922" s="5">
        <v>9.9999999999999998E-13</v>
      </c>
      <c r="H922" s="5">
        <f>F922-G922</f>
        <v>-9E-13</v>
      </c>
      <c r="I922" s="5">
        <f>H922/1.2</f>
        <v>-7.5000000000000004E-13</v>
      </c>
      <c r="J922" s="5"/>
      <c r="K922" s="5">
        <f>+I922*J922/1000</f>
        <v>0</v>
      </c>
      <c r="L922" s="6"/>
      <c r="M922" s="5"/>
      <c r="N922" s="6" t="s">
        <v>20</v>
      </c>
      <c r="O922" s="6"/>
      <c r="P922" s="6"/>
      <c r="Q922" s="6"/>
      <c r="R922" s="6"/>
      <c r="S922" s="6"/>
      <c r="T922" s="6"/>
      <c r="U922" s="6">
        <f>SUM(O922:T922)</f>
        <v>0</v>
      </c>
    </row>
    <row r="923" spans="1:21" ht="15">
      <c r="N923" s="6" t="s">
        <v>21</v>
      </c>
      <c r="O923" s="6">
        <f>+O922*L922</f>
        <v>0</v>
      </c>
      <c r="P923" s="6">
        <f>+P922*L922</f>
        <v>0</v>
      </c>
      <c r="Q923" s="6">
        <f>+Q922*L922</f>
        <v>0</v>
      </c>
      <c r="R923" s="6">
        <f>+R922*L922</f>
        <v>0</v>
      </c>
      <c r="S923" s="6">
        <f>+S922*L922</f>
        <v>0</v>
      </c>
      <c r="T923" s="6">
        <f>+T922*L922</f>
        <v>0</v>
      </c>
      <c r="U923" s="6">
        <f>SUM(O923:T923)</f>
        <v>0</v>
      </c>
    </row>
    <row r="924" spans="1:21" ht="15">
      <c r="N924" s="6" t="s">
        <v>22</v>
      </c>
      <c r="O924" s="6">
        <f t="shared" ref="O924:T924" si="306">+O923/1.2</f>
        <v>0</v>
      </c>
      <c r="P924" s="6">
        <f t="shared" si="306"/>
        <v>0</v>
      </c>
      <c r="Q924" s="6">
        <f t="shared" si="306"/>
        <v>0</v>
      </c>
      <c r="R924" s="6">
        <f t="shared" si="306"/>
        <v>0</v>
      </c>
      <c r="S924" s="6">
        <f t="shared" si="306"/>
        <v>0</v>
      </c>
      <c r="T924" s="6">
        <f t="shared" si="306"/>
        <v>0</v>
      </c>
      <c r="U924" s="6">
        <f>SUM(O924:T924)</f>
        <v>0</v>
      </c>
    </row>
    <row r="925" spans="1:21" ht="15">
      <c r="N925" s="6" t="s">
        <v>23</v>
      </c>
      <c r="O925" s="6">
        <f>O924/1000*J922</f>
        <v>0</v>
      </c>
      <c r="P925" s="6">
        <f>P924/1000*J922</f>
        <v>0</v>
      </c>
      <c r="Q925" s="6">
        <f>Q924/1000*J922</f>
        <v>0</v>
      </c>
      <c r="R925" s="6">
        <f>R924/1000*J922</f>
        <v>0</v>
      </c>
      <c r="S925" s="6">
        <f>S924/1000*J922</f>
        <v>0</v>
      </c>
      <c r="T925" s="6">
        <f>T924/1000*J922</f>
        <v>0</v>
      </c>
      <c r="U925" s="6">
        <f>SUM(O925:T925)</f>
        <v>0</v>
      </c>
    </row>
    <row r="926" spans="1:21" ht="15">
      <c r="N926" s="6" t="s">
        <v>16</v>
      </c>
      <c r="O926" s="6">
        <f>+O923/H922*M922</f>
        <v>0</v>
      </c>
      <c r="P926" s="6">
        <f>+P923/H922*M922</f>
        <v>0</v>
      </c>
      <c r="Q926" s="6">
        <f>+Q923/H922*M922</f>
        <v>0</v>
      </c>
      <c r="R926" s="6">
        <f>+R923/H922*M922</f>
        <v>0</v>
      </c>
      <c r="S926" s="6">
        <f>+S923/H922*M922</f>
        <v>0</v>
      </c>
      <c r="T926" s="6">
        <f>+T923/H922*M922</f>
        <v>0</v>
      </c>
      <c r="U926" s="6">
        <f>SUM(O926:T926)</f>
        <v>0</v>
      </c>
    </row>
    <row r="927" spans="1:21">
      <c r="A927" s="31" t="str">
        <f t="shared" ref="A927:U927" si="307">A921</f>
        <v>رقم
الاذن</v>
      </c>
      <c r="B927" s="31" t="str">
        <f t="shared" si="307"/>
        <v>التاريخ</v>
      </c>
      <c r="C927" s="31" t="str">
        <f t="shared" si="307"/>
        <v>المزرعة</v>
      </c>
      <c r="D927" s="31" t="str">
        <f t="shared" si="307"/>
        <v>اسم العميل</v>
      </c>
      <c r="E927" s="31" t="str">
        <f t="shared" si="307"/>
        <v>عدد
السيارات</v>
      </c>
      <c r="F927" s="31" t="str">
        <f t="shared" si="307"/>
        <v>اجمالىالحمولة
 ( بالطن )</v>
      </c>
      <c r="G927" s="31" t="str">
        <f t="shared" si="307"/>
        <v>وزن السيارة
فارغ ( بالطن )</v>
      </c>
      <c r="H927" s="31" t="str">
        <f t="shared" si="307"/>
        <v>الوزن
 قائم</v>
      </c>
      <c r="I927" s="31" t="str">
        <f t="shared" si="307"/>
        <v>الوزن
 الصافى</v>
      </c>
      <c r="J927" s="31" t="str">
        <f t="shared" si="307"/>
        <v>السعر</v>
      </c>
      <c r="K927" s="31" t="str">
        <f t="shared" si="307"/>
        <v>القيمه</v>
      </c>
      <c r="L927" s="31" t="str">
        <f t="shared" si="307"/>
        <v>متوسط 
الوزن</v>
      </c>
      <c r="M927" s="31" t="str">
        <f t="shared" si="307"/>
        <v>العيوش</v>
      </c>
      <c r="N927" s="31" t="str">
        <f t="shared" si="307"/>
        <v>البيان</v>
      </c>
      <c r="O927" s="31" t="str">
        <f t="shared" si="307"/>
        <v>موز 3 - 2007 (زينه ) 
ح 1</v>
      </c>
      <c r="P927" s="31" t="str">
        <f t="shared" si="307"/>
        <v>موز 3 - 2007 (زينه ) 
ح 2</v>
      </c>
      <c r="Q927" s="31" t="str">
        <f t="shared" si="307"/>
        <v>موز 3 - 2007 (زينه ) 
ح 3</v>
      </c>
      <c r="R927" s="31" t="str">
        <f t="shared" si="307"/>
        <v>موز 3 - 2007 (زينه ) 
ح 4</v>
      </c>
      <c r="S927" s="31" t="str">
        <f t="shared" si="307"/>
        <v>موز 7 - 2008 (زينه ) 
ح 7</v>
      </c>
      <c r="T927" s="31">
        <f t="shared" si="307"/>
        <v>0</v>
      </c>
      <c r="U927" s="31" t="str">
        <f t="shared" si="307"/>
        <v>اجمالى</v>
      </c>
    </row>
    <row r="928" spans="1:21" ht="15.75">
      <c r="A928" s="1">
        <f>+A922+1</f>
        <v>2663</v>
      </c>
      <c r="B928" s="2"/>
      <c r="C928" s="3" t="s">
        <v>92</v>
      </c>
      <c r="D928" s="4"/>
      <c r="E928" s="3"/>
      <c r="F928" s="5">
        <v>1E-13</v>
      </c>
      <c r="G928" s="5">
        <v>9.9999999999999998E-13</v>
      </c>
      <c r="H928" s="5">
        <f>F928-G928</f>
        <v>-9E-13</v>
      </c>
      <c r="I928" s="5">
        <f>H928/1.2</f>
        <v>-7.5000000000000004E-13</v>
      </c>
      <c r="J928" s="5"/>
      <c r="K928" s="5">
        <f>+I928*J928/1000</f>
        <v>0</v>
      </c>
      <c r="L928" s="6"/>
      <c r="M928" s="5"/>
      <c r="N928" s="6" t="s">
        <v>20</v>
      </c>
      <c r="O928" s="6"/>
      <c r="P928" s="6"/>
      <c r="Q928" s="6"/>
      <c r="R928" s="6"/>
      <c r="S928" s="6"/>
      <c r="T928" s="6"/>
      <c r="U928" s="6">
        <f>SUM(O928:T928)</f>
        <v>0</v>
      </c>
    </row>
    <row r="929" spans="1:21" ht="15">
      <c r="N929" s="6" t="s">
        <v>21</v>
      </c>
      <c r="O929" s="6">
        <f>+O928*L928</f>
        <v>0</v>
      </c>
      <c r="P929" s="6">
        <f>+P928*L928</f>
        <v>0</v>
      </c>
      <c r="Q929" s="6">
        <f>+Q928*L928</f>
        <v>0</v>
      </c>
      <c r="R929" s="6">
        <f>+R928*L928</f>
        <v>0</v>
      </c>
      <c r="S929" s="6">
        <f>+S928*L928</f>
        <v>0</v>
      </c>
      <c r="T929" s="6">
        <f>+T928*L928</f>
        <v>0</v>
      </c>
      <c r="U929" s="6">
        <f>SUM(O929:T929)</f>
        <v>0</v>
      </c>
    </row>
    <row r="930" spans="1:21" ht="15">
      <c r="N930" s="6" t="s">
        <v>22</v>
      </c>
      <c r="O930" s="6">
        <f t="shared" ref="O930:T930" si="308">+O929/1.2</f>
        <v>0</v>
      </c>
      <c r="P930" s="6">
        <f t="shared" si="308"/>
        <v>0</v>
      </c>
      <c r="Q930" s="6">
        <f t="shared" si="308"/>
        <v>0</v>
      </c>
      <c r="R930" s="6">
        <f t="shared" si="308"/>
        <v>0</v>
      </c>
      <c r="S930" s="6">
        <f t="shared" si="308"/>
        <v>0</v>
      </c>
      <c r="T930" s="6">
        <f t="shared" si="308"/>
        <v>0</v>
      </c>
      <c r="U930" s="6">
        <f>SUM(O930:T930)</f>
        <v>0</v>
      </c>
    </row>
    <row r="931" spans="1:21" ht="15">
      <c r="N931" s="6" t="s">
        <v>23</v>
      </c>
      <c r="O931" s="6">
        <f>O930/1000*J928</f>
        <v>0</v>
      </c>
      <c r="P931" s="6">
        <f>P930/1000*J928</f>
        <v>0</v>
      </c>
      <c r="Q931" s="6">
        <f>Q930/1000*J928</f>
        <v>0</v>
      </c>
      <c r="R931" s="6">
        <f>R930/1000*J928</f>
        <v>0</v>
      </c>
      <c r="S931" s="6">
        <f>S930/1000*J928</f>
        <v>0</v>
      </c>
      <c r="T931" s="6">
        <f>T930/1000*J928</f>
        <v>0</v>
      </c>
      <c r="U931" s="6">
        <f>SUM(O931:T931)</f>
        <v>0</v>
      </c>
    </row>
    <row r="932" spans="1:21" ht="15">
      <c r="N932" s="6" t="s">
        <v>16</v>
      </c>
      <c r="O932" s="6">
        <f>+O929/H928*M928</f>
        <v>0</v>
      </c>
      <c r="P932" s="6">
        <f>+P929/H928*M928</f>
        <v>0</v>
      </c>
      <c r="Q932" s="6">
        <f>+Q929/H928*M928</f>
        <v>0</v>
      </c>
      <c r="R932" s="6">
        <f>+R929/H928*M928</f>
        <v>0</v>
      </c>
      <c r="S932" s="6">
        <f>+S929/H928*M928</f>
        <v>0</v>
      </c>
      <c r="T932" s="6">
        <f>+T929/H928*M928</f>
        <v>0</v>
      </c>
      <c r="U932" s="6">
        <f>SUM(O932:T932)</f>
        <v>0</v>
      </c>
    </row>
    <row r="933" spans="1:21">
      <c r="A933" s="31" t="str">
        <f t="shared" ref="A933:U933" si="309">A927</f>
        <v>رقم
الاذن</v>
      </c>
      <c r="B933" s="31" t="str">
        <f t="shared" si="309"/>
        <v>التاريخ</v>
      </c>
      <c r="C933" s="31" t="str">
        <f t="shared" si="309"/>
        <v>المزرعة</v>
      </c>
      <c r="D933" s="31" t="str">
        <f t="shared" si="309"/>
        <v>اسم العميل</v>
      </c>
      <c r="E933" s="31" t="str">
        <f t="shared" si="309"/>
        <v>عدد
السيارات</v>
      </c>
      <c r="F933" s="31" t="str">
        <f t="shared" si="309"/>
        <v>اجمالىالحمولة
 ( بالطن )</v>
      </c>
      <c r="G933" s="31" t="str">
        <f t="shared" si="309"/>
        <v>وزن السيارة
فارغ ( بالطن )</v>
      </c>
      <c r="H933" s="31" t="str">
        <f t="shared" si="309"/>
        <v>الوزن
 قائم</v>
      </c>
      <c r="I933" s="31" t="str">
        <f t="shared" si="309"/>
        <v>الوزن
 الصافى</v>
      </c>
      <c r="J933" s="31" t="str">
        <f t="shared" si="309"/>
        <v>السعر</v>
      </c>
      <c r="K933" s="31" t="str">
        <f t="shared" si="309"/>
        <v>القيمه</v>
      </c>
      <c r="L933" s="31" t="str">
        <f t="shared" si="309"/>
        <v>متوسط 
الوزن</v>
      </c>
      <c r="M933" s="31" t="str">
        <f t="shared" si="309"/>
        <v>العيوش</v>
      </c>
      <c r="N933" s="31" t="str">
        <f t="shared" si="309"/>
        <v>البيان</v>
      </c>
      <c r="O933" s="31" t="str">
        <f t="shared" si="309"/>
        <v>موز 3 - 2007 (زينه ) 
ح 1</v>
      </c>
      <c r="P933" s="31" t="str">
        <f t="shared" si="309"/>
        <v>موز 3 - 2007 (زينه ) 
ح 2</v>
      </c>
      <c r="Q933" s="31" t="str">
        <f t="shared" si="309"/>
        <v>موز 3 - 2007 (زينه ) 
ح 3</v>
      </c>
      <c r="R933" s="31" t="str">
        <f t="shared" si="309"/>
        <v>موز 3 - 2007 (زينه ) 
ح 4</v>
      </c>
      <c r="S933" s="31" t="str">
        <f t="shared" si="309"/>
        <v>موز 7 - 2008 (زينه ) 
ح 7</v>
      </c>
      <c r="T933" s="31">
        <f t="shared" si="309"/>
        <v>0</v>
      </c>
      <c r="U933" s="31" t="str">
        <f t="shared" si="309"/>
        <v>اجمالى</v>
      </c>
    </row>
    <row r="934" spans="1:21" ht="15.75">
      <c r="A934" s="1">
        <f>+A928+1</f>
        <v>2664</v>
      </c>
      <c r="B934" s="2"/>
      <c r="C934" s="3" t="s">
        <v>92</v>
      </c>
      <c r="D934" s="4"/>
      <c r="E934" s="3"/>
      <c r="F934" s="5">
        <v>1E-13</v>
      </c>
      <c r="G934" s="5">
        <v>9.9999999999999998E-13</v>
      </c>
      <c r="H934" s="5">
        <f>F934-G934</f>
        <v>-9E-13</v>
      </c>
      <c r="I934" s="5">
        <f>H934/1.2</f>
        <v>-7.5000000000000004E-13</v>
      </c>
      <c r="J934" s="5"/>
      <c r="K934" s="5">
        <f>+I934*J934/1000</f>
        <v>0</v>
      </c>
      <c r="L934" s="6"/>
      <c r="M934" s="5"/>
      <c r="N934" s="6" t="s">
        <v>20</v>
      </c>
      <c r="O934" s="6"/>
      <c r="P934" s="6"/>
      <c r="Q934" s="6"/>
      <c r="R934" s="6"/>
      <c r="S934" s="6"/>
      <c r="T934" s="6"/>
      <c r="U934" s="6">
        <f>SUM(O934:T934)</f>
        <v>0</v>
      </c>
    </row>
    <row r="935" spans="1:21" ht="15">
      <c r="N935" s="6" t="s">
        <v>21</v>
      </c>
      <c r="O935" s="6">
        <f>+O934*L934</f>
        <v>0</v>
      </c>
      <c r="P935" s="6">
        <f>+P934*L934</f>
        <v>0</v>
      </c>
      <c r="Q935" s="6">
        <f>+Q934*L934</f>
        <v>0</v>
      </c>
      <c r="R935" s="6">
        <f>+R934*L934</f>
        <v>0</v>
      </c>
      <c r="S935" s="6">
        <f>+S934*L934</f>
        <v>0</v>
      </c>
      <c r="T935" s="6">
        <f>+T934*L934</f>
        <v>0</v>
      </c>
      <c r="U935" s="6">
        <f>SUM(O935:T935)</f>
        <v>0</v>
      </c>
    </row>
    <row r="936" spans="1:21" ht="15">
      <c r="N936" s="6" t="s">
        <v>22</v>
      </c>
      <c r="O936" s="6">
        <f t="shared" ref="O936:T936" si="310">+O935/1.2</f>
        <v>0</v>
      </c>
      <c r="P936" s="6">
        <f t="shared" si="310"/>
        <v>0</v>
      </c>
      <c r="Q936" s="6">
        <f t="shared" si="310"/>
        <v>0</v>
      </c>
      <c r="R936" s="6">
        <f t="shared" si="310"/>
        <v>0</v>
      </c>
      <c r="S936" s="6">
        <f t="shared" si="310"/>
        <v>0</v>
      </c>
      <c r="T936" s="6">
        <f t="shared" si="310"/>
        <v>0</v>
      </c>
      <c r="U936" s="6">
        <f>SUM(O936:T936)</f>
        <v>0</v>
      </c>
    </row>
    <row r="937" spans="1:21" ht="15">
      <c r="N937" s="6" t="s">
        <v>23</v>
      </c>
      <c r="O937" s="6">
        <f>O936/1000*J934</f>
        <v>0</v>
      </c>
      <c r="P937" s="6">
        <f>P936/1000*J934</f>
        <v>0</v>
      </c>
      <c r="Q937" s="6">
        <f>Q936/1000*J934</f>
        <v>0</v>
      </c>
      <c r="R937" s="6">
        <f>R936/1000*J934</f>
        <v>0</v>
      </c>
      <c r="S937" s="6">
        <f>S936/1000*J934</f>
        <v>0</v>
      </c>
      <c r="T937" s="6">
        <f>T936/1000*J934</f>
        <v>0</v>
      </c>
      <c r="U937" s="6">
        <f>SUM(O937:T937)</f>
        <v>0</v>
      </c>
    </row>
    <row r="938" spans="1:21" ht="15">
      <c r="N938" s="6" t="s">
        <v>16</v>
      </c>
      <c r="O938" s="6">
        <f>+O935/H934*M934</f>
        <v>0</v>
      </c>
      <c r="P938" s="6">
        <f>+P935/H934*M934</f>
        <v>0</v>
      </c>
      <c r="Q938" s="6">
        <f>+Q935/H934*M934</f>
        <v>0</v>
      </c>
      <c r="R938" s="6">
        <f>+R935/H934*M934</f>
        <v>0</v>
      </c>
      <c r="S938" s="6">
        <f>+S935/H934*M934</f>
        <v>0</v>
      </c>
      <c r="T938" s="6">
        <f>+T935/H934*M934</f>
        <v>0</v>
      </c>
      <c r="U938" s="6">
        <f>SUM(O938:T938)</f>
        <v>0</v>
      </c>
    </row>
    <row r="939" spans="1:21">
      <c r="A939" s="31" t="str">
        <f t="shared" ref="A939:U939" si="311">A933</f>
        <v>رقم
الاذن</v>
      </c>
      <c r="B939" s="31" t="str">
        <f t="shared" si="311"/>
        <v>التاريخ</v>
      </c>
      <c r="C939" s="31" t="str">
        <f t="shared" si="311"/>
        <v>المزرعة</v>
      </c>
      <c r="D939" s="31" t="str">
        <f t="shared" si="311"/>
        <v>اسم العميل</v>
      </c>
      <c r="E939" s="31" t="str">
        <f t="shared" si="311"/>
        <v>عدد
السيارات</v>
      </c>
      <c r="F939" s="31" t="str">
        <f t="shared" si="311"/>
        <v>اجمالىالحمولة
 ( بالطن )</v>
      </c>
      <c r="G939" s="31" t="str">
        <f t="shared" si="311"/>
        <v>وزن السيارة
فارغ ( بالطن )</v>
      </c>
      <c r="H939" s="31" t="str">
        <f t="shared" si="311"/>
        <v>الوزن
 قائم</v>
      </c>
      <c r="I939" s="31" t="str">
        <f t="shared" si="311"/>
        <v>الوزن
 الصافى</v>
      </c>
      <c r="J939" s="31" t="str">
        <f t="shared" si="311"/>
        <v>السعر</v>
      </c>
      <c r="K939" s="31" t="str">
        <f t="shared" si="311"/>
        <v>القيمه</v>
      </c>
      <c r="L939" s="31" t="str">
        <f t="shared" si="311"/>
        <v>متوسط 
الوزن</v>
      </c>
      <c r="M939" s="31" t="str">
        <f t="shared" si="311"/>
        <v>العيوش</v>
      </c>
      <c r="N939" s="31" t="str">
        <f t="shared" si="311"/>
        <v>البيان</v>
      </c>
      <c r="O939" s="31" t="str">
        <f t="shared" si="311"/>
        <v>موز 3 - 2007 (زينه ) 
ح 1</v>
      </c>
      <c r="P939" s="31" t="str">
        <f t="shared" si="311"/>
        <v>موز 3 - 2007 (زينه ) 
ح 2</v>
      </c>
      <c r="Q939" s="31" t="str">
        <f t="shared" si="311"/>
        <v>موز 3 - 2007 (زينه ) 
ح 3</v>
      </c>
      <c r="R939" s="31" t="str">
        <f t="shared" si="311"/>
        <v>موز 3 - 2007 (زينه ) 
ح 4</v>
      </c>
      <c r="S939" s="31" t="str">
        <f t="shared" si="311"/>
        <v>موز 7 - 2008 (زينه ) 
ح 7</v>
      </c>
      <c r="T939" s="31">
        <f t="shared" si="311"/>
        <v>0</v>
      </c>
      <c r="U939" s="31" t="str">
        <f t="shared" si="311"/>
        <v>اجمالى</v>
      </c>
    </row>
    <row r="940" spans="1:21" ht="15.75">
      <c r="A940" s="1">
        <f>+A934+1</f>
        <v>2665</v>
      </c>
      <c r="B940" s="2"/>
      <c r="C940" s="3" t="s">
        <v>92</v>
      </c>
      <c r="D940" s="4"/>
      <c r="E940" s="3"/>
      <c r="F940" s="5">
        <v>1E-13</v>
      </c>
      <c r="G940" s="5">
        <v>9.9999999999999998E-13</v>
      </c>
      <c r="H940" s="5">
        <f>F940-G940</f>
        <v>-9E-13</v>
      </c>
      <c r="I940" s="5">
        <f>H940/1.2</f>
        <v>-7.5000000000000004E-13</v>
      </c>
      <c r="J940" s="5"/>
      <c r="K940" s="5">
        <f>+I940*J940/1000</f>
        <v>0</v>
      </c>
      <c r="L940" s="6"/>
      <c r="M940" s="5"/>
      <c r="N940" s="6" t="s">
        <v>20</v>
      </c>
      <c r="O940" s="6"/>
      <c r="P940" s="6"/>
      <c r="Q940" s="6"/>
      <c r="R940" s="6"/>
      <c r="S940" s="6"/>
      <c r="T940" s="6"/>
      <c r="U940" s="6">
        <f>SUM(O940:T940)</f>
        <v>0</v>
      </c>
    </row>
    <row r="941" spans="1:21" ht="15">
      <c r="N941" s="6" t="s">
        <v>21</v>
      </c>
      <c r="O941" s="6">
        <f>+O940*L940</f>
        <v>0</v>
      </c>
      <c r="P941" s="6">
        <f>+P940*L940</f>
        <v>0</v>
      </c>
      <c r="Q941" s="6">
        <f>+Q940*L940</f>
        <v>0</v>
      </c>
      <c r="R941" s="6">
        <f>+R940*L940</f>
        <v>0</v>
      </c>
      <c r="S941" s="6">
        <f>+S940*L940</f>
        <v>0</v>
      </c>
      <c r="T941" s="6">
        <f>+T940*L940</f>
        <v>0</v>
      </c>
      <c r="U941" s="6">
        <f>SUM(O941:T941)</f>
        <v>0</v>
      </c>
    </row>
    <row r="942" spans="1:21" ht="15">
      <c r="N942" s="6" t="s">
        <v>22</v>
      </c>
      <c r="O942" s="6">
        <f t="shared" ref="O942:T942" si="312">+O941/1.2</f>
        <v>0</v>
      </c>
      <c r="P942" s="6">
        <f t="shared" si="312"/>
        <v>0</v>
      </c>
      <c r="Q942" s="6">
        <f t="shared" si="312"/>
        <v>0</v>
      </c>
      <c r="R942" s="6">
        <f t="shared" si="312"/>
        <v>0</v>
      </c>
      <c r="S942" s="6">
        <f t="shared" si="312"/>
        <v>0</v>
      </c>
      <c r="T942" s="6">
        <f t="shared" si="312"/>
        <v>0</v>
      </c>
      <c r="U942" s="6">
        <f>SUM(O942:T942)</f>
        <v>0</v>
      </c>
    </row>
    <row r="943" spans="1:21" ht="15">
      <c r="N943" s="6" t="s">
        <v>23</v>
      </c>
      <c r="O943" s="6">
        <f>O942/1000*J940</f>
        <v>0</v>
      </c>
      <c r="P943" s="6">
        <f>P942/1000*J940</f>
        <v>0</v>
      </c>
      <c r="Q943" s="6">
        <f>Q942/1000*J940</f>
        <v>0</v>
      </c>
      <c r="R943" s="6">
        <f>R942/1000*J940</f>
        <v>0</v>
      </c>
      <c r="S943" s="6">
        <f>S942/1000*J940</f>
        <v>0</v>
      </c>
      <c r="T943" s="6">
        <f>T942/1000*J940</f>
        <v>0</v>
      </c>
      <c r="U943" s="6">
        <f>SUM(O943:T943)</f>
        <v>0</v>
      </c>
    </row>
    <row r="944" spans="1:21" ht="15">
      <c r="N944" s="6" t="s">
        <v>16</v>
      </c>
      <c r="O944" s="6">
        <f>+O941/H940*M940</f>
        <v>0</v>
      </c>
      <c r="P944" s="6">
        <f>+P941/H940*M940</f>
        <v>0</v>
      </c>
      <c r="Q944" s="6">
        <f>+Q941/H940*M940</f>
        <v>0</v>
      </c>
      <c r="R944" s="6">
        <f>+R941/H940*M940</f>
        <v>0</v>
      </c>
      <c r="S944" s="6">
        <f>+S941/H940*M940</f>
        <v>0</v>
      </c>
      <c r="T944" s="6">
        <f>+T941/H940*M940</f>
        <v>0</v>
      </c>
      <c r="U944" s="6">
        <f>SUM(O944:T944)</f>
        <v>0</v>
      </c>
    </row>
    <row r="945" spans="1:21">
      <c r="A945" s="31" t="str">
        <f t="shared" ref="A945:U945" si="313">A939</f>
        <v>رقم
الاذن</v>
      </c>
      <c r="B945" s="31" t="str">
        <f t="shared" si="313"/>
        <v>التاريخ</v>
      </c>
      <c r="C945" s="31" t="str">
        <f t="shared" si="313"/>
        <v>المزرعة</v>
      </c>
      <c r="D945" s="31" t="str">
        <f t="shared" si="313"/>
        <v>اسم العميل</v>
      </c>
      <c r="E945" s="31" t="str">
        <f t="shared" si="313"/>
        <v>عدد
السيارات</v>
      </c>
      <c r="F945" s="31" t="str">
        <f t="shared" si="313"/>
        <v>اجمالىالحمولة
 ( بالطن )</v>
      </c>
      <c r="G945" s="31" t="str">
        <f t="shared" si="313"/>
        <v>وزن السيارة
فارغ ( بالطن )</v>
      </c>
      <c r="H945" s="31" t="str">
        <f t="shared" si="313"/>
        <v>الوزن
 قائم</v>
      </c>
      <c r="I945" s="31" t="str">
        <f t="shared" si="313"/>
        <v>الوزن
 الصافى</v>
      </c>
      <c r="J945" s="31" t="str">
        <f t="shared" si="313"/>
        <v>السعر</v>
      </c>
      <c r="K945" s="31" t="str">
        <f t="shared" si="313"/>
        <v>القيمه</v>
      </c>
      <c r="L945" s="31" t="str">
        <f t="shared" si="313"/>
        <v>متوسط 
الوزن</v>
      </c>
      <c r="M945" s="31" t="str">
        <f t="shared" si="313"/>
        <v>العيوش</v>
      </c>
      <c r="N945" s="31" t="str">
        <f t="shared" si="313"/>
        <v>البيان</v>
      </c>
      <c r="O945" s="31" t="str">
        <f t="shared" si="313"/>
        <v>موز 3 - 2007 (زينه ) 
ح 1</v>
      </c>
      <c r="P945" s="31" t="str">
        <f t="shared" si="313"/>
        <v>موز 3 - 2007 (زينه ) 
ح 2</v>
      </c>
      <c r="Q945" s="31" t="str">
        <f t="shared" si="313"/>
        <v>موز 3 - 2007 (زينه ) 
ح 3</v>
      </c>
      <c r="R945" s="31" t="str">
        <f t="shared" si="313"/>
        <v>موز 3 - 2007 (زينه ) 
ح 4</v>
      </c>
      <c r="S945" s="31" t="str">
        <f t="shared" si="313"/>
        <v>موز 7 - 2008 (زينه ) 
ح 7</v>
      </c>
      <c r="T945" s="31">
        <f t="shared" si="313"/>
        <v>0</v>
      </c>
      <c r="U945" s="31" t="str">
        <f t="shared" si="313"/>
        <v>اجمالى</v>
      </c>
    </row>
    <row r="946" spans="1:21" ht="15.75">
      <c r="A946" s="1">
        <f>+A940+1</f>
        <v>2666</v>
      </c>
      <c r="B946" s="2"/>
      <c r="C946" s="3" t="s">
        <v>92</v>
      </c>
      <c r="D946" s="4"/>
      <c r="E946" s="3"/>
      <c r="F946" s="5">
        <v>1E-13</v>
      </c>
      <c r="G946" s="5">
        <v>9.9999999999999998E-13</v>
      </c>
      <c r="H946" s="5">
        <f>F946-G946</f>
        <v>-9E-13</v>
      </c>
      <c r="I946" s="5">
        <f>H946/1.2</f>
        <v>-7.5000000000000004E-13</v>
      </c>
      <c r="J946" s="5"/>
      <c r="K946" s="5">
        <f>+I946*J946/1000</f>
        <v>0</v>
      </c>
      <c r="L946" s="6"/>
      <c r="M946" s="5"/>
      <c r="N946" s="6" t="s">
        <v>20</v>
      </c>
      <c r="O946" s="6"/>
      <c r="P946" s="6"/>
      <c r="Q946" s="6"/>
      <c r="R946" s="6"/>
      <c r="S946" s="6"/>
      <c r="T946" s="6"/>
      <c r="U946" s="6">
        <f>SUM(O946:T946)</f>
        <v>0</v>
      </c>
    </row>
    <row r="947" spans="1:21" ht="15">
      <c r="N947" s="6" t="s">
        <v>21</v>
      </c>
      <c r="O947" s="6">
        <f>+O946*L946</f>
        <v>0</v>
      </c>
      <c r="P947" s="6">
        <f>+P946*L946</f>
        <v>0</v>
      </c>
      <c r="Q947" s="6">
        <f>+Q946*L946</f>
        <v>0</v>
      </c>
      <c r="R947" s="6">
        <f>+R946*L946</f>
        <v>0</v>
      </c>
      <c r="S947" s="6">
        <f>+S946*L946</f>
        <v>0</v>
      </c>
      <c r="T947" s="6">
        <f>+T946*L946</f>
        <v>0</v>
      </c>
      <c r="U947" s="6">
        <f>SUM(O947:T947)</f>
        <v>0</v>
      </c>
    </row>
    <row r="948" spans="1:21" ht="15">
      <c r="N948" s="6" t="s">
        <v>22</v>
      </c>
      <c r="O948" s="6">
        <f t="shared" ref="O948:T948" si="314">+O947/1.2</f>
        <v>0</v>
      </c>
      <c r="P948" s="6">
        <f t="shared" si="314"/>
        <v>0</v>
      </c>
      <c r="Q948" s="6">
        <f t="shared" si="314"/>
        <v>0</v>
      </c>
      <c r="R948" s="6">
        <f t="shared" si="314"/>
        <v>0</v>
      </c>
      <c r="S948" s="6">
        <f t="shared" si="314"/>
        <v>0</v>
      </c>
      <c r="T948" s="6">
        <f t="shared" si="314"/>
        <v>0</v>
      </c>
      <c r="U948" s="6">
        <f>SUM(O948:T948)</f>
        <v>0</v>
      </c>
    </row>
    <row r="949" spans="1:21" ht="15">
      <c r="N949" s="6" t="s">
        <v>23</v>
      </c>
      <c r="O949" s="6">
        <f>O948/1000*J946</f>
        <v>0</v>
      </c>
      <c r="P949" s="6">
        <f>P948/1000*J946</f>
        <v>0</v>
      </c>
      <c r="Q949" s="6">
        <f>Q948/1000*J946</f>
        <v>0</v>
      </c>
      <c r="R949" s="6">
        <f>R948/1000*J946</f>
        <v>0</v>
      </c>
      <c r="S949" s="6">
        <f>S948/1000*J946</f>
        <v>0</v>
      </c>
      <c r="T949" s="6">
        <f>T948/1000*J946</f>
        <v>0</v>
      </c>
      <c r="U949" s="6">
        <f>SUM(O949:T949)</f>
        <v>0</v>
      </c>
    </row>
    <row r="950" spans="1:21" ht="15">
      <c r="N950" s="6" t="s">
        <v>16</v>
      </c>
      <c r="O950" s="6">
        <f>+O947/H946*M946</f>
        <v>0</v>
      </c>
      <c r="P950" s="6">
        <f>+P947/H946*M946</f>
        <v>0</v>
      </c>
      <c r="Q950" s="6">
        <f>+Q947/H946*M946</f>
        <v>0</v>
      </c>
      <c r="R950" s="6">
        <f>+R947/H946*M946</f>
        <v>0</v>
      </c>
      <c r="S950" s="6">
        <f>+S947/H946*M946</f>
        <v>0</v>
      </c>
      <c r="T950" s="6">
        <f>+T947/H946*M946</f>
        <v>0</v>
      </c>
      <c r="U950" s="6">
        <f>SUM(O950:T950)</f>
        <v>0</v>
      </c>
    </row>
    <row r="951" spans="1:21">
      <c r="A951" s="31" t="str">
        <f t="shared" ref="A951:U951" si="315">A945</f>
        <v>رقم
الاذن</v>
      </c>
      <c r="B951" s="31" t="str">
        <f t="shared" si="315"/>
        <v>التاريخ</v>
      </c>
      <c r="C951" s="31" t="str">
        <f t="shared" si="315"/>
        <v>المزرعة</v>
      </c>
      <c r="D951" s="31" t="str">
        <f t="shared" si="315"/>
        <v>اسم العميل</v>
      </c>
      <c r="E951" s="31" t="str">
        <f t="shared" si="315"/>
        <v>عدد
السيارات</v>
      </c>
      <c r="F951" s="31" t="str">
        <f t="shared" si="315"/>
        <v>اجمالىالحمولة
 ( بالطن )</v>
      </c>
      <c r="G951" s="31" t="str">
        <f t="shared" si="315"/>
        <v>وزن السيارة
فارغ ( بالطن )</v>
      </c>
      <c r="H951" s="31" t="str">
        <f t="shared" si="315"/>
        <v>الوزن
 قائم</v>
      </c>
      <c r="I951" s="31" t="str">
        <f t="shared" si="315"/>
        <v>الوزن
 الصافى</v>
      </c>
      <c r="J951" s="31" t="str">
        <f t="shared" si="315"/>
        <v>السعر</v>
      </c>
      <c r="K951" s="31" t="str">
        <f t="shared" si="315"/>
        <v>القيمه</v>
      </c>
      <c r="L951" s="31" t="str">
        <f t="shared" si="315"/>
        <v>متوسط 
الوزن</v>
      </c>
      <c r="M951" s="31" t="str">
        <f t="shared" si="315"/>
        <v>العيوش</v>
      </c>
      <c r="N951" s="31" t="str">
        <f t="shared" si="315"/>
        <v>البيان</v>
      </c>
      <c r="O951" s="31" t="str">
        <f t="shared" si="315"/>
        <v>موز 3 - 2007 (زينه ) 
ح 1</v>
      </c>
      <c r="P951" s="31" t="str">
        <f t="shared" si="315"/>
        <v>موز 3 - 2007 (زينه ) 
ح 2</v>
      </c>
      <c r="Q951" s="31" t="str">
        <f t="shared" si="315"/>
        <v>موز 3 - 2007 (زينه ) 
ح 3</v>
      </c>
      <c r="R951" s="31" t="str">
        <f t="shared" si="315"/>
        <v>موز 3 - 2007 (زينه ) 
ح 4</v>
      </c>
      <c r="S951" s="31" t="str">
        <f t="shared" si="315"/>
        <v>موز 7 - 2008 (زينه ) 
ح 7</v>
      </c>
      <c r="T951" s="31">
        <f t="shared" si="315"/>
        <v>0</v>
      </c>
      <c r="U951" s="31" t="str">
        <f t="shared" si="315"/>
        <v>اجمالى</v>
      </c>
    </row>
    <row r="952" spans="1:21" ht="15.75">
      <c r="A952" s="1">
        <f>+A946+1</f>
        <v>2667</v>
      </c>
      <c r="B952" s="2"/>
      <c r="C952" s="3" t="s">
        <v>92</v>
      </c>
      <c r="D952" s="4"/>
      <c r="E952" s="3"/>
      <c r="F952" s="5">
        <v>1E-13</v>
      </c>
      <c r="G952" s="5">
        <v>9.9999999999999998E-13</v>
      </c>
      <c r="H952" s="5">
        <f>F952-G952</f>
        <v>-9E-13</v>
      </c>
      <c r="I952" s="5">
        <f>H952/1.2</f>
        <v>-7.5000000000000004E-13</v>
      </c>
      <c r="J952" s="5"/>
      <c r="K952" s="5">
        <f>+I952*J952/1000</f>
        <v>0</v>
      </c>
      <c r="L952" s="6"/>
      <c r="M952" s="5"/>
      <c r="N952" s="6" t="s">
        <v>20</v>
      </c>
      <c r="O952" s="6"/>
      <c r="P952" s="6"/>
      <c r="Q952" s="6"/>
      <c r="R952" s="6"/>
      <c r="S952" s="6"/>
      <c r="T952" s="6"/>
      <c r="U952" s="6">
        <f>SUM(O952:T952)</f>
        <v>0</v>
      </c>
    </row>
    <row r="953" spans="1:21" ht="15">
      <c r="N953" s="6" t="s">
        <v>21</v>
      </c>
      <c r="O953" s="6">
        <f>+O952*L952</f>
        <v>0</v>
      </c>
      <c r="P953" s="6">
        <f>+P952*L952</f>
        <v>0</v>
      </c>
      <c r="Q953" s="6">
        <f>+Q952*L952</f>
        <v>0</v>
      </c>
      <c r="R953" s="6">
        <f>+R952*L952</f>
        <v>0</v>
      </c>
      <c r="S953" s="6">
        <f>+S952*L952</f>
        <v>0</v>
      </c>
      <c r="T953" s="6">
        <f>+T952*L952</f>
        <v>0</v>
      </c>
      <c r="U953" s="6">
        <f>SUM(O953:T953)</f>
        <v>0</v>
      </c>
    </row>
    <row r="954" spans="1:21" ht="15">
      <c r="N954" s="6" t="s">
        <v>22</v>
      </c>
      <c r="O954" s="6">
        <f t="shared" ref="O954:T954" si="316">+O953/1.2</f>
        <v>0</v>
      </c>
      <c r="P954" s="6">
        <f t="shared" si="316"/>
        <v>0</v>
      </c>
      <c r="Q954" s="6">
        <f t="shared" si="316"/>
        <v>0</v>
      </c>
      <c r="R954" s="6">
        <f t="shared" si="316"/>
        <v>0</v>
      </c>
      <c r="S954" s="6">
        <f t="shared" si="316"/>
        <v>0</v>
      </c>
      <c r="T954" s="6">
        <f t="shared" si="316"/>
        <v>0</v>
      </c>
      <c r="U954" s="6">
        <f>SUM(O954:T954)</f>
        <v>0</v>
      </c>
    </row>
    <row r="955" spans="1:21" ht="15">
      <c r="N955" s="6" t="s">
        <v>23</v>
      </c>
      <c r="O955" s="6">
        <f>O954/1000*J952</f>
        <v>0</v>
      </c>
      <c r="P955" s="6">
        <f>P954/1000*J952</f>
        <v>0</v>
      </c>
      <c r="Q955" s="6">
        <f>Q954/1000*J952</f>
        <v>0</v>
      </c>
      <c r="R955" s="6">
        <f>R954/1000*J952</f>
        <v>0</v>
      </c>
      <c r="S955" s="6">
        <f>S954/1000*J952</f>
        <v>0</v>
      </c>
      <c r="T955" s="6">
        <f>T954/1000*J952</f>
        <v>0</v>
      </c>
      <c r="U955" s="6">
        <f>SUM(O955:T955)</f>
        <v>0</v>
      </c>
    </row>
    <row r="956" spans="1:21" ht="15">
      <c r="N956" s="6" t="s">
        <v>16</v>
      </c>
      <c r="O956" s="6">
        <f>+O953/H952*M952</f>
        <v>0</v>
      </c>
      <c r="P956" s="6">
        <f>+P953/H952*M952</f>
        <v>0</v>
      </c>
      <c r="Q956" s="6">
        <f>+Q953/H952*M952</f>
        <v>0</v>
      </c>
      <c r="R956" s="6">
        <f>+R953/H952*M952</f>
        <v>0</v>
      </c>
      <c r="S956" s="6">
        <f>+S953/H952*M952</f>
        <v>0</v>
      </c>
      <c r="T956" s="6">
        <f>+T953/H952*M952</f>
        <v>0</v>
      </c>
      <c r="U956" s="6">
        <f>SUM(O956:T956)</f>
        <v>0</v>
      </c>
    </row>
    <row r="957" spans="1:21">
      <c r="A957" s="31" t="str">
        <f t="shared" ref="A957:U957" si="317">A951</f>
        <v>رقم
الاذن</v>
      </c>
      <c r="B957" s="31" t="str">
        <f t="shared" si="317"/>
        <v>التاريخ</v>
      </c>
      <c r="C957" s="31" t="str">
        <f t="shared" si="317"/>
        <v>المزرعة</v>
      </c>
      <c r="D957" s="31" t="str">
        <f t="shared" si="317"/>
        <v>اسم العميل</v>
      </c>
      <c r="E957" s="31" t="str">
        <f t="shared" si="317"/>
        <v>عدد
السيارات</v>
      </c>
      <c r="F957" s="31" t="str">
        <f t="shared" si="317"/>
        <v>اجمالىالحمولة
 ( بالطن )</v>
      </c>
      <c r="G957" s="31" t="str">
        <f t="shared" si="317"/>
        <v>وزن السيارة
فارغ ( بالطن )</v>
      </c>
      <c r="H957" s="31" t="str">
        <f t="shared" si="317"/>
        <v>الوزن
 قائم</v>
      </c>
      <c r="I957" s="31" t="str">
        <f t="shared" si="317"/>
        <v>الوزن
 الصافى</v>
      </c>
      <c r="J957" s="31" t="str">
        <f t="shared" si="317"/>
        <v>السعر</v>
      </c>
      <c r="K957" s="31" t="str">
        <f t="shared" si="317"/>
        <v>القيمه</v>
      </c>
      <c r="L957" s="31" t="str">
        <f t="shared" si="317"/>
        <v>متوسط 
الوزن</v>
      </c>
      <c r="M957" s="31" t="str">
        <f t="shared" si="317"/>
        <v>العيوش</v>
      </c>
      <c r="N957" s="31" t="str">
        <f t="shared" si="317"/>
        <v>البيان</v>
      </c>
      <c r="O957" s="31" t="str">
        <f t="shared" si="317"/>
        <v>موز 3 - 2007 (زينه ) 
ح 1</v>
      </c>
      <c r="P957" s="31" t="str">
        <f t="shared" si="317"/>
        <v>موز 3 - 2007 (زينه ) 
ح 2</v>
      </c>
      <c r="Q957" s="31" t="str">
        <f t="shared" si="317"/>
        <v>موز 3 - 2007 (زينه ) 
ح 3</v>
      </c>
      <c r="R957" s="31" t="str">
        <f t="shared" si="317"/>
        <v>موز 3 - 2007 (زينه ) 
ح 4</v>
      </c>
      <c r="S957" s="31" t="str">
        <f t="shared" si="317"/>
        <v>موز 7 - 2008 (زينه ) 
ح 7</v>
      </c>
      <c r="T957" s="31">
        <f t="shared" si="317"/>
        <v>0</v>
      </c>
      <c r="U957" s="31" t="str">
        <f t="shared" si="317"/>
        <v>اجمالى</v>
      </c>
    </row>
    <row r="958" spans="1:21" ht="15.75">
      <c r="A958" s="1">
        <f>+A952+1</f>
        <v>2668</v>
      </c>
      <c r="B958" s="2"/>
      <c r="C958" s="3" t="s">
        <v>92</v>
      </c>
      <c r="D958" s="4"/>
      <c r="E958" s="3"/>
      <c r="F958" s="5">
        <v>1E-13</v>
      </c>
      <c r="G958" s="5">
        <v>9.9999999999999998E-13</v>
      </c>
      <c r="H958" s="5">
        <f>F958-G958</f>
        <v>-9E-13</v>
      </c>
      <c r="I958" s="5">
        <f>H958/1.2</f>
        <v>-7.5000000000000004E-13</v>
      </c>
      <c r="J958" s="5"/>
      <c r="K958" s="5">
        <f>+I958*J958/1000</f>
        <v>0</v>
      </c>
      <c r="L958" s="6"/>
      <c r="M958" s="5"/>
      <c r="N958" s="6" t="s">
        <v>20</v>
      </c>
      <c r="O958" s="6"/>
      <c r="P958" s="6"/>
      <c r="Q958" s="6"/>
      <c r="R958" s="6"/>
      <c r="S958" s="6"/>
      <c r="T958" s="6"/>
      <c r="U958" s="6">
        <f>SUM(O958:T958)</f>
        <v>0</v>
      </c>
    </row>
    <row r="959" spans="1:21" ht="15">
      <c r="N959" s="6" t="s">
        <v>21</v>
      </c>
      <c r="O959" s="6">
        <f>+O958*L958</f>
        <v>0</v>
      </c>
      <c r="P959" s="6">
        <f>+P958*L958</f>
        <v>0</v>
      </c>
      <c r="Q959" s="6">
        <f>+Q958*L958</f>
        <v>0</v>
      </c>
      <c r="R959" s="6">
        <f>+R958*L958</f>
        <v>0</v>
      </c>
      <c r="S959" s="6">
        <f>+S958*L958</f>
        <v>0</v>
      </c>
      <c r="T959" s="6">
        <f>+T958*L958</f>
        <v>0</v>
      </c>
      <c r="U959" s="6">
        <f>SUM(O959:T959)</f>
        <v>0</v>
      </c>
    </row>
    <row r="960" spans="1:21" ht="15">
      <c r="N960" s="6" t="s">
        <v>22</v>
      </c>
      <c r="O960" s="6">
        <f t="shared" ref="O960:T960" si="318">+O959/1.2</f>
        <v>0</v>
      </c>
      <c r="P960" s="6">
        <f t="shared" si="318"/>
        <v>0</v>
      </c>
      <c r="Q960" s="6">
        <f t="shared" si="318"/>
        <v>0</v>
      </c>
      <c r="R960" s="6">
        <f t="shared" si="318"/>
        <v>0</v>
      </c>
      <c r="S960" s="6">
        <f t="shared" si="318"/>
        <v>0</v>
      </c>
      <c r="T960" s="6">
        <f t="shared" si="318"/>
        <v>0</v>
      </c>
      <c r="U960" s="6">
        <f>SUM(O960:T960)</f>
        <v>0</v>
      </c>
    </row>
    <row r="961" spans="1:21" ht="15">
      <c r="N961" s="6" t="s">
        <v>23</v>
      </c>
      <c r="O961" s="6">
        <f>O960/1000*J958</f>
        <v>0</v>
      </c>
      <c r="P961" s="6">
        <f>P960/1000*J958</f>
        <v>0</v>
      </c>
      <c r="Q961" s="6">
        <f>Q960/1000*J958</f>
        <v>0</v>
      </c>
      <c r="R961" s="6">
        <f>R960/1000*J958</f>
        <v>0</v>
      </c>
      <c r="S961" s="6">
        <f>S960/1000*J958</f>
        <v>0</v>
      </c>
      <c r="T961" s="6">
        <f>T960/1000*J958</f>
        <v>0</v>
      </c>
      <c r="U961" s="6">
        <f>SUM(O961:T961)</f>
        <v>0</v>
      </c>
    </row>
    <row r="962" spans="1:21" ht="15">
      <c r="N962" s="6" t="s">
        <v>16</v>
      </c>
      <c r="O962" s="6">
        <f>+O959/H958*M958</f>
        <v>0</v>
      </c>
      <c r="P962" s="6">
        <f>+P959/H958*M958</f>
        <v>0</v>
      </c>
      <c r="Q962" s="6">
        <f>+Q959/H958*M958</f>
        <v>0</v>
      </c>
      <c r="R962" s="6">
        <f>+R959/H958*M958</f>
        <v>0</v>
      </c>
      <c r="S962" s="6">
        <f>+S959/H958*M958</f>
        <v>0</v>
      </c>
      <c r="T962" s="6">
        <f>+T959/H958*M958</f>
        <v>0</v>
      </c>
      <c r="U962" s="6">
        <f>SUM(O962:T962)</f>
        <v>0</v>
      </c>
    </row>
    <row r="963" spans="1:21">
      <c r="A963" s="31" t="str">
        <f t="shared" ref="A963:U963" si="319">A957</f>
        <v>رقم
الاذن</v>
      </c>
      <c r="B963" s="31" t="str">
        <f t="shared" si="319"/>
        <v>التاريخ</v>
      </c>
      <c r="C963" s="31" t="str">
        <f t="shared" si="319"/>
        <v>المزرعة</v>
      </c>
      <c r="D963" s="31" t="str">
        <f t="shared" si="319"/>
        <v>اسم العميل</v>
      </c>
      <c r="E963" s="31" t="str">
        <f t="shared" si="319"/>
        <v>عدد
السيارات</v>
      </c>
      <c r="F963" s="31" t="str">
        <f t="shared" si="319"/>
        <v>اجمالىالحمولة
 ( بالطن )</v>
      </c>
      <c r="G963" s="31" t="str">
        <f t="shared" si="319"/>
        <v>وزن السيارة
فارغ ( بالطن )</v>
      </c>
      <c r="H963" s="31" t="str">
        <f t="shared" si="319"/>
        <v>الوزن
 قائم</v>
      </c>
      <c r="I963" s="31" t="str">
        <f t="shared" si="319"/>
        <v>الوزن
 الصافى</v>
      </c>
      <c r="J963" s="31" t="str">
        <f t="shared" si="319"/>
        <v>السعر</v>
      </c>
      <c r="K963" s="31" t="str">
        <f t="shared" si="319"/>
        <v>القيمه</v>
      </c>
      <c r="L963" s="31" t="str">
        <f t="shared" si="319"/>
        <v>متوسط 
الوزن</v>
      </c>
      <c r="M963" s="31" t="str">
        <f t="shared" si="319"/>
        <v>العيوش</v>
      </c>
      <c r="N963" s="31" t="str">
        <f t="shared" si="319"/>
        <v>البيان</v>
      </c>
      <c r="O963" s="31" t="str">
        <f t="shared" si="319"/>
        <v>موز 3 - 2007 (زينه ) 
ح 1</v>
      </c>
      <c r="P963" s="31" t="str">
        <f t="shared" si="319"/>
        <v>موز 3 - 2007 (زينه ) 
ح 2</v>
      </c>
      <c r="Q963" s="31" t="str">
        <f t="shared" si="319"/>
        <v>موز 3 - 2007 (زينه ) 
ح 3</v>
      </c>
      <c r="R963" s="31" t="str">
        <f t="shared" si="319"/>
        <v>موز 3 - 2007 (زينه ) 
ح 4</v>
      </c>
      <c r="S963" s="31" t="str">
        <f t="shared" si="319"/>
        <v>موز 7 - 2008 (زينه ) 
ح 7</v>
      </c>
      <c r="T963" s="31">
        <f t="shared" si="319"/>
        <v>0</v>
      </c>
      <c r="U963" s="31" t="str">
        <f t="shared" si="319"/>
        <v>اجمالى</v>
      </c>
    </row>
    <row r="964" spans="1:21" ht="15.75">
      <c r="A964" s="1">
        <f>+A958+1</f>
        <v>2669</v>
      </c>
      <c r="B964" s="2"/>
      <c r="C964" s="3" t="s">
        <v>92</v>
      </c>
      <c r="D964" s="4"/>
      <c r="E964" s="3"/>
      <c r="F964" s="5">
        <v>1E-13</v>
      </c>
      <c r="G964" s="5">
        <v>9.9999999999999998E-13</v>
      </c>
      <c r="H964" s="5">
        <f>F964-G964</f>
        <v>-9E-13</v>
      </c>
      <c r="I964" s="5">
        <f>H964/1.2</f>
        <v>-7.5000000000000004E-13</v>
      </c>
      <c r="J964" s="5"/>
      <c r="K964" s="5">
        <f>+I964*J964/1000</f>
        <v>0</v>
      </c>
      <c r="L964" s="6"/>
      <c r="M964" s="5"/>
      <c r="N964" s="6" t="s">
        <v>20</v>
      </c>
      <c r="O964" s="6"/>
      <c r="P964" s="6"/>
      <c r="Q964" s="6"/>
      <c r="R964" s="6"/>
      <c r="S964" s="6"/>
      <c r="T964" s="6"/>
      <c r="U964" s="6">
        <f>SUM(O964:T964)</f>
        <v>0</v>
      </c>
    </row>
    <row r="965" spans="1:21" ht="15">
      <c r="N965" s="6" t="s">
        <v>21</v>
      </c>
      <c r="O965" s="6">
        <f>+O964*L964</f>
        <v>0</v>
      </c>
      <c r="P965" s="6">
        <f>+P964*L964</f>
        <v>0</v>
      </c>
      <c r="Q965" s="6">
        <f>+Q964*L964</f>
        <v>0</v>
      </c>
      <c r="R965" s="6">
        <f>+R964*L964</f>
        <v>0</v>
      </c>
      <c r="S965" s="6">
        <f>+S964*L964</f>
        <v>0</v>
      </c>
      <c r="T965" s="6">
        <f>+T964*L964</f>
        <v>0</v>
      </c>
      <c r="U965" s="6">
        <f>SUM(O965:T965)</f>
        <v>0</v>
      </c>
    </row>
    <row r="966" spans="1:21" ht="15">
      <c r="N966" s="6" t="s">
        <v>22</v>
      </c>
      <c r="O966" s="6">
        <f t="shared" ref="O966:T966" si="320">+O965/1.2</f>
        <v>0</v>
      </c>
      <c r="P966" s="6">
        <f t="shared" si="320"/>
        <v>0</v>
      </c>
      <c r="Q966" s="6">
        <f t="shared" si="320"/>
        <v>0</v>
      </c>
      <c r="R966" s="6">
        <f t="shared" si="320"/>
        <v>0</v>
      </c>
      <c r="S966" s="6">
        <f t="shared" si="320"/>
        <v>0</v>
      </c>
      <c r="T966" s="6">
        <f t="shared" si="320"/>
        <v>0</v>
      </c>
      <c r="U966" s="6">
        <f>SUM(O966:T966)</f>
        <v>0</v>
      </c>
    </row>
    <row r="967" spans="1:21" ht="15">
      <c r="N967" s="6" t="s">
        <v>23</v>
      </c>
      <c r="O967" s="6">
        <f>O966/1000*J964</f>
        <v>0</v>
      </c>
      <c r="P967" s="6">
        <f>P966/1000*J964</f>
        <v>0</v>
      </c>
      <c r="Q967" s="6">
        <f>Q966/1000*J964</f>
        <v>0</v>
      </c>
      <c r="R967" s="6">
        <f>R966/1000*J964</f>
        <v>0</v>
      </c>
      <c r="S967" s="6">
        <f>S966/1000*J964</f>
        <v>0</v>
      </c>
      <c r="T967" s="6">
        <f>T966/1000*J964</f>
        <v>0</v>
      </c>
      <c r="U967" s="6">
        <f>SUM(O967:T967)</f>
        <v>0</v>
      </c>
    </row>
    <row r="968" spans="1:21" ht="15">
      <c r="N968" s="6" t="s">
        <v>16</v>
      </c>
      <c r="O968" s="6">
        <f>+O965/H964*M964</f>
        <v>0</v>
      </c>
      <c r="P968" s="6">
        <f>+P965/H964*M964</f>
        <v>0</v>
      </c>
      <c r="Q968" s="6">
        <f>+Q965/H964*M964</f>
        <v>0</v>
      </c>
      <c r="R968" s="6">
        <f>+R965/H964*M964</f>
        <v>0</v>
      </c>
      <c r="S968" s="6">
        <f>+S965/H964*M964</f>
        <v>0</v>
      </c>
      <c r="T968" s="6">
        <f>+T965/H964*M964</f>
        <v>0</v>
      </c>
      <c r="U968" s="6">
        <f>SUM(O968:T968)</f>
        <v>0</v>
      </c>
    </row>
    <row r="969" spans="1:21">
      <c r="A969" s="31" t="str">
        <f t="shared" ref="A969:U969" si="321">A963</f>
        <v>رقم
الاذن</v>
      </c>
      <c r="B969" s="31" t="str">
        <f t="shared" si="321"/>
        <v>التاريخ</v>
      </c>
      <c r="C969" s="31" t="str">
        <f t="shared" si="321"/>
        <v>المزرعة</v>
      </c>
      <c r="D969" s="31" t="str">
        <f t="shared" si="321"/>
        <v>اسم العميل</v>
      </c>
      <c r="E969" s="31" t="str">
        <f t="shared" si="321"/>
        <v>عدد
السيارات</v>
      </c>
      <c r="F969" s="31" t="str">
        <f t="shared" si="321"/>
        <v>اجمالىالحمولة
 ( بالطن )</v>
      </c>
      <c r="G969" s="31" t="str">
        <f t="shared" si="321"/>
        <v>وزن السيارة
فارغ ( بالطن )</v>
      </c>
      <c r="H969" s="31" t="str">
        <f t="shared" si="321"/>
        <v>الوزن
 قائم</v>
      </c>
      <c r="I969" s="31" t="str">
        <f t="shared" si="321"/>
        <v>الوزن
 الصافى</v>
      </c>
      <c r="J969" s="31" t="str">
        <f t="shared" si="321"/>
        <v>السعر</v>
      </c>
      <c r="K969" s="31" t="str">
        <f t="shared" si="321"/>
        <v>القيمه</v>
      </c>
      <c r="L969" s="31" t="str">
        <f t="shared" si="321"/>
        <v>متوسط 
الوزن</v>
      </c>
      <c r="M969" s="31" t="str">
        <f t="shared" si="321"/>
        <v>العيوش</v>
      </c>
      <c r="N969" s="31" t="str">
        <f t="shared" si="321"/>
        <v>البيان</v>
      </c>
      <c r="O969" s="31" t="str">
        <f t="shared" si="321"/>
        <v>موز 3 - 2007 (زينه ) 
ح 1</v>
      </c>
      <c r="P969" s="31" t="str">
        <f t="shared" si="321"/>
        <v>موز 3 - 2007 (زينه ) 
ح 2</v>
      </c>
      <c r="Q969" s="31" t="str">
        <f t="shared" si="321"/>
        <v>موز 3 - 2007 (زينه ) 
ح 3</v>
      </c>
      <c r="R969" s="31" t="str">
        <f t="shared" si="321"/>
        <v>موز 3 - 2007 (زينه ) 
ح 4</v>
      </c>
      <c r="S969" s="31" t="str">
        <f t="shared" si="321"/>
        <v>موز 7 - 2008 (زينه ) 
ح 7</v>
      </c>
      <c r="T969" s="31">
        <f t="shared" si="321"/>
        <v>0</v>
      </c>
      <c r="U969" s="31" t="str">
        <f t="shared" si="321"/>
        <v>اجمالى</v>
      </c>
    </row>
    <row r="970" spans="1:21" ht="15.75">
      <c r="A970" s="1">
        <f>+A964+1</f>
        <v>2670</v>
      </c>
      <c r="B970" s="2"/>
      <c r="C970" s="3" t="s">
        <v>92</v>
      </c>
      <c r="D970" s="4"/>
      <c r="E970" s="3"/>
      <c r="F970" s="5">
        <v>1E-13</v>
      </c>
      <c r="G970" s="5">
        <v>9.9999999999999998E-13</v>
      </c>
      <c r="H970" s="5">
        <f>F970-G970</f>
        <v>-9E-13</v>
      </c>
      <c r="I970" s="5">
        <f>H970/1.2</f>
        <v>-7.5000000000000004E-13</v>
      </c>
      <c r="J970" s="5"/>
      <c r="K970" s="5">
        <f>+I970*J970/1000</f>
        <v>0</v>
      </c>
      <c r="L970" s="6"/>
      <c r="M970" s="5"/>
      <c r="N970" s="6" t="s">
        <v>20</v>
      </c>
      <c r="O970" s="6"/>
      <c r="P970" s="6"/>
      <c r="Q970" s="6"/>
      <c r="R970" s="6"/>
      <c r="S970" s="6"/>
      <c r="T970" s="6"/>
      <c r="U970" s="6">
        <f>SUM(O970:T970)</f>
        <v>0</v>
      </c>
    </row>
    <row r="971" spans="1:21" ht="15">
      <c r="N971" s="6" t="s">
        <v>21</v>
      </c>
      <c r="O971" s="6">
        <f>+O970*L970</f>
        <v>0</v>
      </c>
      <c r="P971" s="6">
        <f>+P970*L970</f>
        <v>0</v>
      </c>
      <c r="Q971" s="6">
        <f>+Q970*L970</f>
        <v>0</v>
      </c>
      <c r="R971" s="6">
        <f>+R970*L970</f>
        <v>0</v>
      </c>
      <c r="S971" s="6">
        <f>+S970*L970</f>
        <v>0</v>
      </c>
      <c r="T971" s="6">
        <f>+T970*L970</f>
        <v>0</v>
      </c>
      <c r="U971" s="6">
        <f>SUM(O971:T971)</f>
        <v>0</v>
      </c>
    </row>
    <row r="972" spans="1:21" ht="15">
      <c r="N972" s="6" t="s">
        <v>22</v>
      </c>
      <c r="O972" s="6">
        <f t="shared" ref="O972:T972" si="322">+O971/1.2</f>
        <v>0</v>
      </c>
      <c r="P972" s="6">
        <f t="shared" si="322"/>
        <v>0</v>
      </c>
      <c r="Q972" s="6">
        <f t="shared" si="322"/>
        <v>0</v>
      </c>
      <c r="R972" s="6">
        <f t="shared" si="322"/>
        <v>0</v>
      </c>
      <c r="S972" s="6">
        <f t="shared" si="322"/>
        <v>0</v>
      </c>
      <c r="T972" s="6">
        <f t="shared" si="322"/>
        <v>0</v>
      </c>
      <c r="U972" s="6">
        <f>SUM(O972:T972)</f>
        <v>0</v>
      </c>
    </row>
    <row r="973" spans="1:21" ht="15">
      <c r="N973" s="6" t="s">
        <v>23</v>
      </c>
      <c r="O973" s="6">
        <f>O972/1000*J970</f>
        <v>0</v>
      </c>
      <c r="P973" s="6">
        <f>P972/1000*J970</f>
        <v>0</v>
      </c>
      <c r="Q973" s="6">
        <f>Q972/1000*J970</f>
        <v>0</v>
      </c>
      <c r="R973" s="6">
        <f>R972/1000*J970</f>
        <v>0</v>
      </c>
      <c r="S973" s="6">
        <f>S972/1000*J970</f>
        <v>0</v>
      </c>
      <c r="T973" s="6">
        <f>T972/1000*J970</f>
        <v>0</v>
      </c>
      <c r="U973" s="6">
        <f>SUM(O973:T973)</f>
        <v>0</v>
      </c>
    </row>
    <row r="974" spans="1:21" ht="15">
      <c r="N974" s="6" t="s">
        <v>16</v>
      </c>
      <c r="O974" s="6">
        <f>+O971/H970*M970</f>
        <v>0</v>
      </c>
      <c r="P974" s="6">
        <f>+P971/H970*M970</f>
        <v>0</v>
      </c>
      <c r="Q974" s="6">
        <f>+Q971/H970*M970</f>
        <v>0</v>
      </c>
      <c r="R974" s="6">
        <f>+R971/H970*M970</f>
        <v>0</v>
      </c>
      <c r="S974" s="6">
        <f>+S971/H970*M970</f>
        <v>0</v>
      </c>
      <c r="T974" s="6">
        <f>+T971/H970*M970</f>
        <v>0</v>
      </c>
      <c r="U974" s="6">
        <f>SUM(O974:T974)</f>
        <v>0</v>
      </c>
    </row>
    <row r="975" spans="1:21">
      <c r="A975" s="31" t="str">
        <f t="shared" ref="A975:U975" si="323">A969</f>
        <v>رقم
الاذن</v>
      </c>
      <c r="B975" s="31" t="str">
        <f t="shared" si="323"/>
        <v>التاريخ</v>
      </c>
      <c r="C975" s="31" t="str">
        <f t="shared" si="323"/>
        <v>المزرعة</v>
      </c>
      <c r="D975" s="31" t="str">
        <f t="shared" si="323"/>
        <v>اسم العميل</v>
      </c>
      <c r="E975" s="31" t="str">
        <f t="shared" si="323"/>
        <v>عدد
السيارات</v>
      </c>
      <c r="F975" s="31" t="str">
        <f t="shared" si="323"/>
        <v>اجمالىالحمولة
 ( بالطن )</v>
      </c>
      <c r="G975" s="31" t="str">
        <f t="shared" si="323"/>
        <v>وزن السيارة
فارغ ( بالطن )</v>
      </c>
      <c r="H975" s="31" t="str">
        <f t="shared" si="323"/>
        <v>الوزن
 قائم</v>
      </c>
      <c r="I975" s="31" t="str">
        <f t="shared" si="323"/>
        <v>الوزن
 الصافى</v>
      </c>
      <c r="J975" s="31" t="str">
        <f t="shared" si="323"/>
        <v>السعر</v>
      </c>
      <c r="K975" s="31" t="str">
        <f t="shared" si="323"/>
        <v>القيمه</v>
      </c>
      <c r="L975" s="31" t="str">
        <f t="shared" si="323"/>
        <v>متوسط 
الوزن</v>
      </c>
      <c r="M975" s="31" t="str">
        <f t="shared" si="323"/>
        <v>العيوش</v>
      </c>
      <c r="N975" s="31" t="str">
        <f t="shared" si="323"/>
        <v>البيان</v>
      </c>
      <c r="O975" s="31" t="str">
        <f t="shared" si="323"/>
        <v>موز 3 - 2007 (زينه ) 
ح 1</v>
      </c>
      <c r="P975" s="31" t="str">
        <f t="shared" si="323"/>
        <v>موز 3 - 2007 (زينه ) 
ح 2</v>
      </c>
      <c r="Q975" s="31" t="str">
        <f t="shared" si="323"/>
        <v>موز 3 - 2007 (زينه ) 
ح 3</v>
      </c>
      <c r="R975" s="31" t="str">
        <f t="shared" si="323"/>
        <v>موز 3 - 2007 (زينه ) 
ح 4</v>
      </c>
      <c r="S975" s="31" t="str">
        <f t="shared" si="323"/>
        <v>موز 7 - 2008 (زينه ) 
ح 7</v>
      </c>
      <c r="T975" s="31">
        <f t="shared" si="323"/>
        <v>0</v>
      </c>
      <c r="U975" s="31" t="str">
        <f t="shared" si="323"/>
        <v>اجمالى</v>
      </c>
    </row>
    <row r="976" spans="1:21" ht="15.75">
      <c r="A976" s="1">
        <f>+A970+1</f>
        <v>2671</v>
      </c>
      <c r="B976" s="2"/>
      <c r="C976" s="3" t="s">
        <v>92</v>
      </c>
      <c r="D976" s="4"/>
      <c r="E976" s="3"/>
      <c r="F976" s="5">
        <v>1E-13</v>
      </c>
      <c r="G976" s="5">
        <v>9.9999999999999998E-13</v>
      </c>
      <c r="H976" s="5">
        <f>F976-G976</f>
        <v>-9E-13</v>
      </c>
      <c r="I976" s="5">
        <f>H976/1.2</f>
        <v>-7.5000000000000004E-13</v>
      </c>
      <c r="J976" s="5"/>
      <c r="K976" s="5">
        <f>+I976*J976/1000</f>
        <v>0</v>
      </c>
      <c r="L976" s="6"/>
      <c r="M976" s="5"/>
      <c r="N976" s="6" t="s">
        <v>20</v>
      </c>
      <c r="O976" s="6"/>
      <c r="P976" s="6"/>
      <c r="Q976" s="6"/>
      <c r="R976" s="6"/>
      <c r="S976" s="6"/>
      <c r="T976" s="6"/>
      <c r="U976" s="6">
        <f>SUM(O976:T976)</f>
        <v>0</v>
      </c>
    </row>
    <row r="977" spans="1:21" ht="15">
      <c r="N977" s="6" t="s">
        <v>21</v>
      </c>
      <c r="O977" s="6">
        <f>+O976*L976</f>
        <v>0</v>
      </c>
      <c r="P977" s="6">
        <f>+P976*L976</f>
        <v>0</v>
      </c>
      <c r="Q977" s="6">
        <f>+Q976*L976</f>
        <v>0</v>
      </c>
      <c r="R977" s="6">
        <f>+R976*L976</f>
        <v>0</v>
      </c>
      <c r="S977" s="6">
        <f>+S976*L976</f>
        <v>0</v>
      </c>
      <c r="T977" s="6">
        <f>+T976*L976</f>
        <v>0</v>
      </c>
      <c r="U977" s="6">
        <f>SUM(O977:T977)</f>
        <v>0</v>
      </c>
    </row>
    <row r="978" spans="1:21" ht="15">
      <c r="N978" s="6" t="s">
        <v>22</v>
      </c>
      <c r="O978" s="6">
        <f t="shared" ref="O978:T978" si="324">+O977/1.2</f>
        <v>0</v>
      </c>
      <c r="P978" s="6">
        <f t="shared" si="324"/>
        <v>0</v>
      </c>
      <c r="Q978" s="6">
        <f t="shared" si="324"/>
        <v>0</v>
      </c>
      <c r="R978" s="6">
        <f t="shared" si="324"/>
        <v>0</v>
      </c>
      <c r="S978" s="6">
        <f t="shared" si="324"/>
        <v>0</v>
      </c>
      <c r="T978" s="6">
        <f t="shared" si="324"/>
        <v>0</v>
      </c>
      <c r="U978" s="6">
        <f>SUM(O978:T978)</f>
        <v>0</v>
      </c>
    </row>
    <row r="979" spans="1:21" ht="15">
      <c r="N979" s="6" t="s">
        <v>23</v>
      </c>
      <c r="O979" s="6">
        <f>O978/1000*J976</f>
        <v>0</v>
      </c>
      <c r="P979" s="6">
        <f>P978/1000*J976</f>
        <v>0</v>
      </c>
      <c r="Q979" s="6">
        <f>Q978/1000*J976</f>
        <v>0</v>
      </c>
      <c r="R979" s="6">
        <f>R978/1000*J976</f>
        <v>0</v>
      </c>
      <c r="S979" s="6">
        <f>S978/1000*J976</f>
        <v>0</v>
      </c>
      <c r="T979" s="6">
        <f>T978/1000*J976</f>
        <v>0</v>
      </c>
      <c r="U979" s="6">
        <f>SUM(O979:T979)</f>
        <v>0</v>
      </c>
    </row>
    <row r="980" spans="1:21" ht="15">
      <c r="N980" s="6" t="s">
        <v>16</v>
      </c>
      <c r="O980" s="6">
        <f>+O977/H976*M976</f>
        <v>0</v>
      </c>
      <c r="P980" s="6">
        <f>+P977/H976*M976</f>
        <v>0</v>
      </c>
      <c r="Q980" s="6">
        <f>+Q977/H976*M976</f>
        <v>0</v>
      </c>
      <c r="R980" s="6">
        <f>+R977/H976*M976</f>
        <v>0</v>
      </c>
      <c r="S980" s="6">
        <f>+S977/H976*M976</f>
        <v>0</v>
      </c>
      <c r="T980" s="6">
        <f>+T977/H976*M976</f>
        <v>0</v>
      </c>
      <c r="U980" s="6">
        <f>SUM(O980:T980)</f>
        <v>0</v>
      </c>
    </row>
    <row r="981" spans="1:21">
      <c r="A981" s="31" t="str">
        <f t="shared" ref="A981:U981" si="325">A975</f>
        <v>رقم
الاذن</v>
      </c>
      <c r="B981" s="31" t="str">
        <f t="shared" si="325"/>
        <v>التاريخ</v>
      </c>
      <c r="C981" s="31" t="str">
        <f t="shared" si="325"/>
        <v>المزرعة</v>
      </c>
      <c r="D981" s="31" t="str">
        <f t="shared" si="325"/>
        <v>اسم العميل</v>
      </c>
      <c r="E981" s="31" t="str">
        <f t="shared" si="325"/>
        <v>عدد
السيارات</v>
      </c>
      <c r="F981" s="31" t="str">
        <f t="shared" si="325"/>
        <v>اجمالىالحمولة
 ( بالطن )</v>
      </c>
      <c r="G981" s="31" t="str">
        <f t="shared" si="325"/>
        <v>وزن السيارة
فارغ ( بالطن )</v>
      </c>
      <c r="H981" s="31" t="str">
        <f t="shared" si="325"/>
        <v>الوزن
 قائم</v>
      </c>
      <c r="I981" s="31" t="str">
        <f t="shared" si="325"/>
        <v>الوزن
 الصافى</v>
      </c>
      <c r="J981" s="31" t="str">
        <f t="shared" si="325"/>
        <v>السعر</v>
      </c>
      <c r="K981" s="31" t="str">
        <f t="shared" si="325"/>
        <v>القيمه</v>
      </c>
      <c r="L981" s="31" t="str">
        <f t="shared" si="325"/>
        <v>متوسط 
الوزن</v>
      </c>
      <c r="M981" s="31" t="str">
        <f t="shared" si="325"/>
        <v>العيوش</v>
      </c>
      <c r="N981" s="31" t="str">
        <f t="shared" si="325"/>
        <v>البيان</v>
      </c>
      <c r="O981" s="31" t="str">
        <f t="shared" si="325"/>
        <v>موز 3 - 2007 (زينه ) 
ح 1</v>
      </c>
      <c r="P981" s="31" t="str">
        <f t="shared" si="325"/>
        <v>موز 3 - 2007 (زينه ) 
ح 2</v>
      </c>
      <c r="Q981" s="31" t="str">
        <f t="shared" si="325"/>
        <v>موز 3 - 2007 (زينه ) 
ح 3</v>
      </c>
      <c r="R981" s="31" t="str">
        <f t="shared" si="325"/>
        <v>موز 3 - 2007 (زينه ) 
ح 4</v>
      </c>
      <c r="S981" s="31" t="str">
        <f t="shared" si="325"/>
        <v>موز 7 - 2008 (زينه ) 
ح 7</v>
      </c>
      <c r="T981" s="31">
        <f t="shared" si="325"/>
        <v>0</v>
      </c>
      <c r="U981" s="31" t="str">
        <f t="shared" si="325"/>
        <v>اجمالى</v>
      </c>
    </row>
    <row r="982" spans="1:21" ht="15.75">
      <c r="A982" s="1">
        <f>+A976+1</f>
        <v>2672</v>
      </c>
      <c r="B982" s="2"/>
      <c r="C982" s="3" t="s">
        <v>92</v>
      </c>
      <c r="D982" s="4"/>
      <c r="E982" s="3"/>
      <c r="F982" s="5">
        <v>1E-13</v>
      </c>
      <c r="G982" s="5">
        <v>9.9999999999999998E-13</v>
      </c>
      <c r="H982" s="5">
        <f>F982-G982</f>
        <v>-9E-13</v>
      </c>
      <c r="I982" s="5">
        <f>H982/1.2</f>
        <v>-7.5000000000000004E-13</v>
      </c>
      <c r="J982" s="5"/>
      <c r="K982" s="5">
        <f>+I982*J982/1000</f>
        <v>0</v>
      </c>
      <c r="L982" s="6"/>
      <c r="M982" s="5"/>
      <c r="N982" s="6" t="s">
        <v>20</v>
      </c>
      <c r="O982" s="6"/>
      <c r="P982" s="6"/>
      <c r="Q982" s="6"/>
      <c r="R982" s="6"/>
      <c r="S982" s="6"/>
      <c r="T982" s="6"/>
      <c r="U982" s="6">
        <f>SUM(O982:T982)</f>
        <v>0</v>
      </c>
    </row>
    <row r="983" spans="1:21" ht="15">
      <c r="N983" s="6" t="s">
        <v>21</v>
      </c>
      <c r="O983" s="6">
        <f>+O982*L982</f>
        <v>0</v>
      </c>
      <c r="P983" s="6">
        <f>+P982*L982</f>
        <v>0</v>
      </c>
      <c r="Q983" s="6">
        <f>+Q982*L982</f>
        <v>0</v>
      </c>
      <c r="R983" s="6">
        <f>+R982*L982</f>
        <v>0</v>
      </c>
      <c r="S983" s="6">
        <f>+S982*L982</f>
        <v>0</v>
      </c>
      <c r="T983" s="6">
        <f>+T982*L982</f>
        <v>0</v>
      </c>
      <c r="U983" s="6">
        <f>SUM(O983:T983)</f>
        <v>0</v>
      </c>
    </row>
    <row r="984" spans="1:21" ht="15">
      <c r="N984" s="6" t="s">
        <v>22</v>
      </c>
      <c r="O984" s="6">
        <f t="shared" ref="O984:T984" si="326">+O983/1.2</f>
        <v>0</v>
      </c>
      <c r="P984" s="6">
        <f t="shared" si="326"/>
        <v>0</v>
      </c>
      <c r="Q984" s="6">
        <f t="shared" si="326"/>
        <v>0</v>
      </c>
      <c r="R984" s="6">
        <f t="shared" si="326"/>
        <v>0</v>
      </c>
      <c r="S984" s="6">
        <f t="shared" si="326"/>
        <v>0</v>
      </c>
      <c r="T984" s="6">
        <f t="shared" si="326"/>
        <v>0</v>
      </c>
      <c r="U984" s="6">
        <f>SUM(O984:T984)</f>
        <v>0</v>
      </c>
    </row>
    <row r="985" spans="1:21" ht="15">
      <c r="N985" s="6" t="s">
        <v>23</v>
      </c>
      <c r="O985" s="6">
        <f>O984/1000*J982</f>
        <v>0</v>
      </c>
      <c r="P985" s="6">
        <f>P984/1000*J982</f>
        <v>0</v>
      </c>
      <c r="Q985" s="6">
        <f>Q984/1000*J982</f>
        <v>0</v>
      </c>
      <c r="R985" s="6">
        <f>R984/1000*J982</f>
        <v>0</v>
      </c>
      <c r="S985" s="6">
        <f>S984/1000*J982</f>
        <v>0</v>
      </c>
      <c r="T985" s="6">
        <f>T984/1000*J982</f>
        <v>0</v>
      </c>
      <c r="U985" s="6">
        <f>SUM(O985:T985)</f>
        <v>0</v>
      </c>
    </row>
    <row r="986" spans="1:21" ht="15">
      <c r="N986" s="6" t="s">
        <v>16</v>
      </c>
      <c r="O986" s="6">
        <f>+O983/H982*M982</f>
        <v>0</v>
      </c>
      <c r="P986" s="6">
        <f>+P983/H982*M982</f>
        <v>0</v>
      </c>
      <c r="Q986" s="6">
        <f>+Q983/H982*M982</f>
        <v>0</v>
      </c>
      <c r="R986" s="6">
        <f>+R983/H982*M982</f>
        <v>0</v>
      </c>
      <c r="S986" s="6">
        <f>+S983/H982*M982</f>
        <v>0</v>
      </c>
      <c r="T986" s="6">
        <f>+T983/H982*M982</f>
        <v>0</v>
      </c>
      <c r="U986" s="6">
        <f>SUM(O986:T986)</f>
        <v>0</v>
      </c>
    </row>
    <row r="987" spans="1:21">
      <c r="A987" s="31" t="str">
        <f t="shared" ref="A987:U987" si="327">A981</f>
        <v>رقم
الاذن</v>
      </c>
      <c r="B987" s="31" t="str">
        <f t="shared" si="327"/>
        <v>التاريخ</v>
      </c>
      <c r="C987" s="31" t="str">
        <f t="shared" si="327"/>
        <v>المزرعة</v>
      </c>
      <c r="D987" s="31" t="str">
        <f t="shared" si="327"/>
        <v>اسم العميل</v>
      </c>
      <c r="E987" s="31" t="str">
        <f t="shared" si="327"/>
        <v>عدد
السيارات</v>
      </c>
      <c r="F987" s="31" t="str">
        <f t="shared" si="327"/>
        <v>اجمالىالحمولة
 ( بالطن )</v>
      </c>
      <c r="G987" s="31" t="str">
        <f t="shared" si="327"/>
        <v>وزن السيارة
فارغ ( بالطن )</v>
      </c>
      <c r="H987" s="31" t="str">
        <f t="shared" si="327"/>
        <v>الوزن
 قائم</v>
      </c>
      <c r="I987" s="31" t="str">
        <f t="shared" si="327"/>
        <v>الوزن
 الصافى</v>
      </c>
      <c r="J987" s="31" t="str">
        <f t="shared" si="327"/>
        <v>السعر</v>
      </c>
      <c r="K987" s="31" t="str">
        <f t="shared" si="327"/>
        <v>القيمه</v>
      </c>
      <c r="L987" s="31" t="str">
        <f t="shared" si="327"/>
        <v>متوسط 
الوزن</v>
      </c>
      <c r="M987" s="31" t="str">
        <f t="shared" si="327"/>
        <v>العيوش</v>
      </c>
      <c r="N987" s="31" t="str">
        <f t="shared" si="327"/>
        <v>البيان</v>
      </c>
      <c r="O987" s="31" t="str">
        <f t="shared" si="327"/>
        <v>موز 3 - 2007 (زينه ) 
ح 1</v>
      </c>
      <c r="P987" s="31" t="str">
        <f t="shared" si="327"/>
        <v>موز 3 - 2007 (زينه ) 
ح 2</v>
      </c>
      <c r="Q987" s="31" t="str">
        <f t="shared" si="327"/>
        <v>موز 3 - 2007 (زينه ) 
ح 3</v>
      </c>
      <c r="R987" s="31" t="str">
        <f t="shared" si="327"/>
        <v>موز 3 - 2007 (زينه ) 
ح 4</v>
      </c>
      <c r="S987" s="31" t="str">
        <f t="shared" si="327"/>
        <v>موز 7 - 2008 (زينه ) 
ح 7</v>
      </c>
      <c r="T987" s="31">
        <f t="shared" si="327"/>
        <v>0</v>
      </c>
      <c r="U987" s="31" t="str">
        <f t="shared" si="327"/>
        <v>اجمالى</v>
      </c>
    </row>
    <row r="988" spans="1:21" ht="15.75">
      <c r="A988" s="1">
        <f>+A982+1</f>
        <v>2673</v>
      </c>
      <c r="B988" s="2"/>
      <c r="C988" s="3" t="s">
        <v>92</v>
      </c>
      <c r="D988" s="4"/>
      <c r="E988" s="3"/>
      <c r="F988" s="5">
        <v>1E-13</v>
      </c>
      <c r="G988" s="5">
        <v>9.9999999999999998E-13</v>
      </c>
      <c r="H988" s="5">
        <f>F988-G988</f>
        <v>-9E-13</v>
      </c>
      <c r="I988" s="5">
        <f>H988/1.2</f>
        <v>-7.5000000000000004E-13</v>
      </c>
      <c r="J988" s="5"/>
      <c r="K988" s="5">
        <f>+I988*J988/1000</f>
        <v>0</v>
      </c>
      <c r="L988" s="6"/>
      <c r="M988" s="5"/>
      <c r="N988" s="6" t="s">
        <v>20</v>
      </c>
      <c r="O988" s="6"/>
      <c r="P988" s="6"/>
      <c r="Q988" s="6"/>
      <c r="R988" s="6"/>
      <c r="S988" s="6"/>
      <c r="T988" s="6"/>
      <c r="U988" s="6">
        <f>SUM(O988:T988)</f>
        <v>0</v>
      </c>
    </row>
    <row r="989" spans="1:21" ht="15">
      <c r="N989" s="6" t="s">
        <v>21</v>
      </c>
      <c r="O989" s="6">
        <f>+O988*L988</f>
        <v>0</v>
      </c>
      <c r="P989" s="6">
        <f>+P988*L988</f>
        <v>0</v>
      </c>
      <c r="Q989" s="6">
        <f>+Q988*L988</f>
        <v>0</v>
      </c>
      <c r="R989" s="6">
        <f>+R988*L988</f>
        <v>0</v>
      </c>
      <c r="S989" s="6">
        <f>+S988*L988</f>
        <v>0</v>
      </c>
      <c r="T989" s="6">
        <f>+T988*L988</f>
        <v>0</v>
      </c>
      <c r="U989" s="6">
        <f>SUM(O989:T989)</f>
        <v>0</v>
      </c>
    </row>
    <row r="990" spans="1:21" ht="15">
      <c r="N990" s="6" t="s">
        <v>22</v>
      </c>
      <c r="O990" s="6">
        <f t="shared" ref="O990:T990" si="328">+O989/1.2</f>
        <v>0</v>
      </c>
      <c r="P990" s="6">
        <f t="shared" si="328"/>
        <v>0</v>
      </c>
      <c r="Q990" s="6">
        <f t="shared" si="328"/>
        <v>0</v>
      </c>
      <c r="R990" s="6">
        <f t="shared" si="328"/>
        <v>0</v>
      </c>
      <c r="S990" s="6">
        <f t="shared" si="328"/>
        <v>0</v>
      </c>
      <c r="T990" s="6">
        <f t="shared" si="328"/>
        <v>0</v>
      </c>
      <c r="U990" s="6">
        <f>SUM(O990:T990)</f>
        <v>0</v>
      </c>
    </row>
    <row r="991" spans="1:21" ht="15">
      <c r="N991" s="6" t="s">
        <v>23</v>
      </c>
      <c r="O991" s="6">
        <f>O990/1000*J988</f>
        <v>0</v>
      </c>
      <c r="P991" s="6">
        <f>P990/1000*J988</f>
        <v>0</v>
      </c>
      <c r="Q991" s="6">
        <f>Q990/1000*J988</f>
        <v>0</v>
      </c>
      <c r="R991" s="6">
        <f>R990/1000*J988</f>
        <v>0</v>
      </c>
      <c r="S991" s="6">
        <f>S990/1000*J988</f>
        <v>0</v>
      </c>
      <c r="T991" s="6">
        <f>T990/1000*J988</f>
        <v>0</v>
      </c>
      <c r="U991" s="6">
        <f>SUM(O991:T991)</f>
        <v>0</v>
      </c>
    </row>
    <row r="992" spans="1:21" ht="15">
      <c r="N992" s="6" t="s">
        <v>16</v>
      </c>
      <c r="O992" s="6">
        <f>+O989/H988*M988</f>
        <v>0</v>
      </c>
      <c r="P992" s="6">
        <f>+P989/H988*M988</f>
        <v>0</v>
      </c>
      <c r="Q992" s="6">
        <f>+Q989/H988*M988</f>
        <v>0</v>
      </c>
      <c r="R992" s="6">
        <f>+R989/H988*M988</f>
        <v>0</v>
      </c>
      <c r="S992" s="6">
        <f>+S989/H988*M988</f>
        <v>0</v>
      </c>
      <c r="T992" s="6">
        <f>+T989/H988*M988</f>
        <v>0</v>
      </c>
      <c r="U992" s="6">
        <f>SUM(O992:T992)</f>
        <v>0</v>
      </c>
    </row>
    <row r="993" spans="1:21">
      <c r="A993" s="31" t="str">
        <f t="shared" ref="A993:U993" si="329">A987</f>
        <v>رقم
الاذن</v>
      </c>
      <c r="B993" s="31" t="str">
        <f t="shared" si="329"/>
        <v>التاريخ</v>
      </c>
      <c r="C993" s="31" t="str">
        <f t="shared" si="329"/>
        <v>المزرعة</v>
      </c>
      <c r="D993" s="31" t="str">
        <f t="shared" si="329"/>
        <v>اسم العميل</v>
      </c>
      <c r="E993" s="31" t="str">
        <f t="shared" si="329"/>
        <v>عدد
السيارات</v>
      </c>
      <c r="F993" s="31" t="str">
        <f t="shared" si="329"/>
        <v>اجمالىالحمولة
 ( بالطن )</v>
      </c>
      <c r="G993" s="31" t="str">
        <f t="shared" si="329"/>
        <v>وزن السيارة
فارغ ( بالطن )</v>
      </c>
      <c r="H993" s="31" t="str">
        <f t="shared" si="329"/>
        <v>الوزن
 قائم</v>
      </c>
      <c r="I993" s="31" t="str">
        <f t="shared" si="329"/>
        <v>الوزن
 الصافى</v>
      </c>
      <c r="J993" s="31" t="str">
        <f t="shared" si="329"/>
        <v>السعر</v>
      </c>
      <c r="K993" s="31" t="str">
        <f t="shared" si="329"/>
        <v>القيمه</v>
      </c>
      <c r="L993" s="31" t="str">
        <f t="shared" si="329"/>
        <v>متوسط 
الوزن</v>
      </c>
      <c r="M993" s="31" t="str">
        <f t="shared" si="329"/>
        <v>العيوش</v>
      </c>
      <c r="N993" s="31" t="str">
        <f t="shared" si="329"/>
        <v>البيان</v>
      </c>
      <c r="O993" s="31" t="str">
        <f t="shared" si="329"/>
        <v>موز 3 - 2007 (زينه ) 
ح 1</v>
      </c>
      <c r="P993" s="31" t="str">
        <f t="shared" si="329"/>
        <v>موز 3 - 2007 (زينه ) 
ح 2</v>
      </c>
      <c r="Q993" s="31" t="str">
        <f t="shared" si="329"/>
        <v>موز 3 - 2007 (زينه ) 
ح 3</v>
      </c>
      <c r="R993" s="31" t="str">
        <f t="shared" si="329"/>
        <v>موز 3 - 2007 (زينه ) 
ح 4</v>
      </c>
      <c r="S993" s="31" t="str">
        <f t="shared" si="329"/>
        <v>موز 7 - 2008 (زينه ) 
ح 7</v>
      </c>
      <c r="T993" s="31">
        <f t="shared" si="329"/>
        <v>0</v>
      </c>
      <c r="U993" s="31" t="str">
        <f t="shared" si="329"/>
        <v>اجمالى</v>
      </c>
    </row>
    <row r="994" spans="1:21" ht="15.75">
      <c r="A994" s="1">
        <f>+A988+1</f>
        <v>2674</v>
      </c>
      <c r="B994" s="2"/>
      <c r="C994" s="3" t="s">
        <v>92</v>
      </c>
      <c r="D994" s="4"/>
      <c r="E994" s="3"/>
      <c r="F994" s="5">
        <v>1E-13</v>
      </c>
      <c r="G994" s="5">
        <v>9.9999999999999998E-13</v>
      </c>
      <c r="H994" s="5">
        <f>F994-G994</f>
        <v>-9E-13</v>
      </c>
      <c r="I994" s="5">
        <f>H994/1.2</f>
        <v>-7.5000000000000004E-13</v>
      </c>
      <c r="J994" s="5"/>
      <c r="K994" s="5">
        <f>+I994*J994/1000</f>
        <v>0</v>
      </c>
      <c r="L994" s="6"/>
      <c r="M994" s="5"/>
      <c r="N994" s="6" t="s">
        <v>20</v>
      </c>
      <c r="O994" s="6"/>
      <c r="P994" s="6"/>
      <c r="Q994" s="6"/>
      <c r="R994" s="6"/>
      <c r="S994" s="6"/>
      <c r="T994" s="6"/>
      <c r="U994" s="6">
        <f>SUM(O994:T994)</f>
        <v>0</v>
      </c>
    </row>
    <row r="995" spans="1:21" ht="15">
      <c r="N995" s="6" t="s">
        <v>21</v>
      </c>
      <c r="O995" s="6">
        <f>+O994*L994</f>
        <v>0</v>
      </c>
      <c r="P995" s="6">
        <f>+P994*L994</f>
        <v>0</v>
      </c>
      <c r="Q995" s="6">
        <f>+Q994*L994</f>
        <v>0</v>
      </c>
      <c r="R995" s="6">
        <f>+R994*L994</f>
        <v>0</v>
      </c>
      <c r="S995" s="6">
        <f>+S994*L994</f>
        <v>0</v>
      </c>
      <c r="T995" s="6">
        <f>+T994*L994</f>
        <v>0</v>
      </c>
      <c r="U995" s="6">
        <f>SUM(O995:T995)</f>
        <v>0</v>
      </c>
    </row>
    <row r="996" spans="1:21" ht="15">
      <c r="N996" s="6" t="s">
        <v>22</v>
      </c>
      <c r="O996" s="6">
        <f t="shared" ref="O996:T996" si="330">+O995/1.2</f>
        <v>0</v>
      </c>
      <c r="P996" s="6">
        <f t="shared" si="330"/>
        <v>0</v>
      </c>
      <c r="Q996" s="6">
        <f t="shared" si="330"/>
        <v>0</v>
      </c>
      <c r="R996" s="6">
        <f t="shared" si="330"/>
        <v>0</v>
      </c>
      <c r="S996" s="6">
        <f t="shared" si="330"/>
        <v>0</v>
      </c>
      <c r="T996" s="6">
        <f t="shared" si="330"/>
        <v>0</v>
      </c>
      <c r="U996" s="6">
        <f>SUM(O996:T996)</f>
        <v>0</v>
      </c>
    </row>
    <row r="997" spans="1:21" ht="15">
      <c r="N997" s="6" t="s">
        <v>23</v>
      </c>
      <c r="O997" s="6">
        <f>O996/1000*J994</f>
        <v>0</v>
      </c>
      <c r="P997" s="6">
        <f>P996/1000*J994</f>
        <v>0</v>
      </c>
      <c r="Q997" s="6">
        <f>Q996/1000*J994</f>
        <v>0</v>
      </c>
      <c r="R997" s="6">
        <f>R996/1000*J994</f>
        <v>0</v>
      </c>
      <c r="S997" s="6">
        <f>S996/1000*J994</f>
        <v>0</v>
      </c>
      <c r="T997" s="6">
        <f>T996/1000*J994</f>
        <v>0</v>
      </c>
      <c r="U997" s="6">
        <f>SUM(O997:T997)</f>
        <v>0</v>
      </c>
    </row>
    <row r="998" spans="1:21" ht="15">
      <c r="N998" s="6" t="s">
        <v>16</v>
      </c>
      <c r="O998" s="6">
        <f>+O995/H994*M994</f>
        <v>0</v>
      </c>
      <c r="P998" s="6">
        <f>+P995/H994*M994</f>
        <v>0</v>
      </c>
      <c r="Q998" s="6">
        <f>+Q995/H994*M994</f>
        <v>0</v>
      </c>
      <c r="R998" s="6">
        <f>+R995/H994*M994</f>
        <v>0</v>
      </c>
      <c r="S998" s="6">
        <f>+S995/H994*M994</f>
        <v>0</v>
      </c>
      <c r="T998" s="6">
        <f>+T995/H994*M994</f>
        <v>0</v>
      </c>
      <c r="U998" s="6">
        <f>SUM(O998:T998)</f>
        <v>0</v>
      </c>
    </row>
    <row r="999" spans="1:21">
      <c r="A999" s="31" t="str">
        <f t="shared" ref="A999:U999" si="331">A993</f>
        <v>رقم
الاذن</v>
      </c>
      <c r="B999" s="31" t="str">
        <f t="shared" si="331"/>
        <v>التاريخ</v>
      </c>
      <c r="C999" s="31" t="str">
        <f t="shared" si="331"/>
        <v>المزرعة</v>
      </c>
      <c r="D999" s="31" t="str">
        <f t="shared" si="331"/>
        <v>اسم العميل</v>
      </c>
      <c r="E999" s="31" t="str">
        <f t="shared" si="331"/>
        <v>عدد
السيارات</v>
      </c>
      <c r="F999" s="31" t="str">
        <f t="shared" si="331"/>
        <v>اجمالىالحمولة
 ( بالطن )</v>
      </c>
      <c r="G999" s="31" t="str">
        <f t="shared" si="331"/>
        <v>وزن السيارة
فارغ ( بالطن )</v>
      </c>
      <c r="H999" s="31" t="str">
        <f t="shared" si="331"/>
        <v>الوزن
 قائم</v>
      </c>
      <c r="I999" s="31" t="str">
        <f t="shared" si="331"/>
        <v>الوزن
 الصافى</v>
      </c>
      <c r="J999" s="31" t="str">
        <f t="shared" si="331"/>
        <v>السعر</v>
      </c>
      <c r="K999" s="31" t="str">
        <f t="shared" si="331"/>
        <v>القيمه</v>
      </c>
      <c r="L999" s="31" t="str">
        <f t="shared" si="331"/>
        <v>متوسط 
الوزن</v>
      </c>
      <c r="M999" s="31" t="str">
        <f t="shared" si="331"/>
        <v>العيوش</v>
      </c>
      <c r="N999" s="31" t="str">
        <f t="shared" si="331"/>
        <v>البيان</v>
      </c>
      <c r="O999" s="31" t="str">
        <f t="shared" si="331"/>
        <v>موز 3 - 2007 (زينه ) 
ح 1</v>
      </c>
      <c r="P999" s="31" t="str">
        <f t="shared" si="331"/>
        <v>موز 3 - 2007 (زينه ) 
ح 2</v>
      </c>
      <c r="Q999" s="31" t="str">
        <f t="shared" si="331"/>
        <v>موز 3 - 2007 (زينه ) 
ح 3</v>
      </c>
      <c r="R999" s="31" t="str">
        <f t="shared" si="331"/>
        <v>موز 3 - 2007 (زينه ) 
ح 4</v>
      </c>
      <c r="S999" s="31" t="str">
        <f t="shared" si="331"/>
        <v>موز 7 - 2008 (زينه ) 
ح 7</v>
      </c>
      <c r="T999" s="31">
        <f t="shared" si="331"/>
        <v>0</v>
      </c>
      <c r="U999" s="31" t="str">
        <f t="shared" si="331"/>
        <v>اجمالى</v>
      </c>
    </row>
    <row r="1000" spans="1:21" ht="15.75">
      <c r="A1000" s="1">
        <f>+A994+1</f>
        <v>2675</v>
      </c>
      <c r="B1000" s="2"/>
      <c r="C1000" s="3" t="s">
        <v>92</v>
      </c>
      <c r="D1000" s="4"/>
      <c r="E1000" s="3"/>
      <c r="F1000" s="5">
        <v>1E-13</v>
      </c>
      <c r="G1000" s="5">
        <v>9.9999999999999998E-13</v>
      </c>
      <c r="H1000" s="5">
        <f>F1000-G1000</f>
        <v>-9E-13</v>
      </c>
      <c r="I1000" s="5">
        <f>H1000/1.2</f>
        <v>-7.5000000000000004E-13</v>
      </c>
      <c r="J1000" s="5"/>
      <c r="K1000" s="5">
        <f>+I1000*J1000/1000</f>
        <v>0</v>
      </c>
      <c r="L1000" s="6"/>
      <c r="M1000" s="5"/>
      <c r="N1000" s="6" t="s">
        <v>20</v>
      </c>
      <c r="O1000" s="6"/>
      <c r="P1000" s="6"/>
      <c r="Q1000" s="6"/>
      <c r="R1000" s="6"/>
      <c r="S1000" s="6"/>
      <c r="T1000" s="6"/>
      <c r="U1000" s="6">
        <f>SUM(O1000:T1000)</f>
        <v>0</v>
      </c>
    </row>
    <row r="1001" spans="1:21" ht="15">
      <c r="N1001" s="6" t="s">
        <v>21</v>
      </c>
      <c r="O1001" s="6">
        <f>+O1000*L1000</f>
        <v>0</v>
      </c>
      <c r="P1001" s="6">
        <f>+P1000*L1000</f>
        <v>0</v>
      </c>
      <c r="Q1001" s="6">
        <f>+Q1000*L1000</f>
        <v>0</v>
      </c>
      <c r="R1001" s="6">
        <f>+R1000*L1000</f>
        <v>0</v>
      </c>
      <c r="S1001" s="6">
        <f>+S1000*L1000</f>
        <v>0</v>
      </c>
      <c r="T1001" s="6">
        <f>+T1000*L1000</f>
        <v>0</v>
      </c>
      <c r="U1001" s="6">
        <f>SUM(O1001:T1001)</f>
        <v>0</v>
      </c>
    </row>
    <row r="1002" spans="1:21" ht="15">
      <c r="N1002" s="6" t="s">
        <v>22</v>
      </c>
      <c r="O1002" s="6">
        <f t="shared" ref="O1002:T1002" si="332">+O1001/1.2</f>
        <v>0</v>
      </c>
      <c r="P1002" s="6">
        <f t="shared" si="332"/>
        <v>0</v>
      </c>
      <c r="Q1002" s="6">
        <f t="shared" si="332"/>
        <v>0</v>
      </c>
      <c r="R1002" s="6">
        <f t="shared" si="332"/>
        <v>0</v>
      </c>
      <c r="S1002" s="6">
        <f t="shared" si="332"/>
        <v>0</v>
      </c>
      <c r="T1002" s="6">
        <f t="shared" si="332"/>
        <v>0</v>
      </c>
      <c r="U1002" s="6">
        <f>SUM(O1002:T1002)</f>
        <v>0</v>
      </c>
    </row>
    <row r="1003" spans="1:21" ht="15">
      <c r="N1003" s="6" t="s">
        <v>23</v>
      </c>
      <c r="O1003" s="6">
        <f>O1002/1000*J1000</f>
        <v>0</v>
      </c>
      <c r="P1003" s="6">
        <f>P1002/1000*J1000</f>
        <v>0</v>
      </c>
      <c r="Q1003" s="6">
        <f>Q1002/1000*J1000</f>
        <v>0</v>
      </c>
      <c r="R1003" s="6">
        <f>R1002/1000*J1000</f>
        <v>0</v>
      </c>
      <c r="S1003" s="6">
        <f>S1002/1000*J1000</f>
        <v>0</v>
      </c>
      <c r="T1003" s="6">
        <f>T1002/1000*J1000</f>
        <v>0</v>
      </c>
      <c r="U1003" s="6">
        <f>SUM(O1003:T1003)</f>
        <v>0</v>
      </c>
    </row>
    <row r="1004" spans="1:21" ht="15">
      <c r="N1004" s="6" t="s">
        <v>16</v>
      </c>
      <c r="O1004" s="6">
        <f>+O1001/H1000*M1000</f>
        <v>0</v>
      </c>
      <c r="P1004" s="6">
        <f>+P1001/H1000*M1000</f>
        <v>0</v>
      </c>
      <c r="Q1004" s="6">
        <f>+Q1001/H1000*M1000</f>
        <v>0</v>
      </c>
      <c r="R1004" s="6">
        <f>+R1001/H1000*M1000</f>
        <v>0</v>
      </c>
      <c r="S1004" s="6">
        <f>+S1001/H1000*M1000</f>
        <v>0</v>
      </c>
      <c r="T1004" s="6">
        <f>+T1001/H1000*M1000</f>
        <v>0</v>
      </c>
      <c r="U1004" s="6">
        <f>SUM(O1004:T1004)</f>
        <v>0</v>
      </c>
    </row>
    <row r="1005" spans="1:21">
      <c r="A1005" s="31" t="str">
        <f t="shared" ref="A1005:U1005" si="333">A999</f>
        <v>رقم
الاذن</v>
      </c>
      <c r="B1005" s="31" t="str">
        <f t="shared" si="333"/>
        <v>التاريخ</v>
      </c>
      <c r="C1005" s="31" t="str">
        <f t="shared" si="333"/>
        <v>المزرعة</v>
      </c>
      <c r="D1005" s="31" t="str">
        <f t="shared" si="333"/>
        <v>اسم العميل</v>
      </c>
      <c r="E1005" s="31" t="str">
        <f t="shared" si="333"/>
        <v>عدد
السيارات</v>
      </c>
      <c r="F1005" s="31" t="str">
        <f t="shared" si="333"/>
        <v>اجمالىالحمولة
 ( بالطن )</v>
      </c>
      <c r="G1005" s="31" t="str">
        <f t="shared" si="333"/>
        <v>وزن السيارة
فارغ ( بالطن )</v>
      </c>
      <c r="H1005" s="31" t="str">
        <f t="shared" si="333"/>
        <v>الوزن
 قائم</v>
      </c>
      <c r="I1005" s="31" t="str">
        <f t="shared" si="333"/>
        <v>الوزن
 الصافى</v>
      </c>
      <c r="J1005" s="31" t="str">
        <f t="shared" si="333"/>
        <v>السعر</v>
      </c>
      <c r="K1005" s="31" t="str">
        <f t="shared" si="333"/>
        <v>القيمه</v>
      </c>
      <c r="L1005" s="31" t="str">
        <f t="shared" si="333"/>
        <v>متوسط 
الوزن</v>
      </c>
      <c r="M1005" s="31" t="str">
        <f t="shared" si="333"/>
        <v>العيوش</v>
      </c>
      <c r="N1005" s="31" t="str">
        <f t="shared" si="333"/>
        <v>البيان</v>
      </c>
      <c r="O1005" s="31" t="str">
        <f t="shared" si="333"/>
        <v>موز 3 - 2007 (زينه ) 
ح 1</v>
      </c>
      <c r="P1005" s="31" t="str">
        <f t="shared" si="333"/>
        <v>موز 3 - 2007 (زينه ) 
ح 2</v>
      </c>
      <c r="Q1005" s="31" t="str">
        <f t="shared" si="333"/>
        <v>موز 3 - 2007 (زينه ) 
ح 3</v>
      </c>
      <c r="R1005" s="31" t="str">
        <f t="shared" si="333"/>
        <v>موز 3 - 2007 (زينه ) 
ح 4</v>
      </c>
      <c r="S1005" s="31" t="str">
        <f t="shared" si="333"/>
        <v>موز 7 - 2008 (زينه ) 
ح 7</v>
      </c>
      <c r="T1005" s="31">
        <f t="shared" si="333"/>
        <v>0</v>
      </c>
      <c r="U1005" s="31" t="str">
        <f t="shared" si="333"/>
        <v>اجمالى</v>
      </c>
    </row>
    <row r="1006" spans="1:21" ht="15.75">
      <c r="A1006" s="1">
        <f>+A1000+1</f>
        <v>2676</v>
      </c>
      <c r="B1006" s="2"/>
      <c r="C1006" s="3" t="s">
        <v>92</v>
      </c>
      <c r="D1006" s="4"/>
      <c r="E1006" s="3"/>
      <c r="F1006" s="5">
        <v>1E-13</v>
      </c>
      <c r="G1006" s="5">
        <v>9.9999999999999998E-13</v>
      </c>
      <c r="H1006" s="5">
        <f>F1006-G1006</f>
        <v>-9E-13</v>
      </c>
      <c r="I1006" s="5">
        <f>H1006/1.2</f>
        <v>-7.5000000000000004E-13</v>
      </c>
      <c r="J1006" s="5"/>
      <c r="K1006" s="5">
        <f>+I1006*J1006/1000</f>
        <v>0</v>
      </c>
      <c r="L1006" s="6"/>
      <c r="M1006" s="5"/>
      <c r="N1006" s="6" t="s">
        <v>20</v>
      </c>
      <c r="O1006" s="6"/>
      <c r="P1006" s="6"/>
      <c r="Q1006" s="6"/>
      <c r="R1006" s="6"/>
      <c r="S1006" s="6"/>
      <c r="T1006" s="6"/>
      <c r="U1006" s="6">
        <f>SUM(O1006:T1006)</f>
        <v>0</v>
      </c>
    </row>
    <row r="1007" spans="1:21" ht="15">
      <c r="N1007" s="6" t="s">
        <v>21</v>
      </c>
      <c r="O1007" s="6">
        <f>+O1006*L1006</f>
        <v>0</v>
      </c>
      <c r="P1007" s="6">
        <f>+P1006*L1006</f>
        <v>0</v>
      </c>
      <c r="Q1007" s="6">
        <f>+Q1006*L1006</f>
        <v>0</v>
      </c>
      <c r="R1007" s="6">
        <f>+R1006*L1006</f>
        <v>0</v>
      </c>
      <c r="S1007" s="6">
        <f>+S1006*L1006</f>
        <v>0</v>
      </c>
      <c r="T1007" s="6">
        <f>+T1006*L1006</f>
        <v>0</v>
      </c>
      <c r="U1007" s="6">
        <f>SUM(O1007:T1007)</f>
        <v>0</v>
      </c>
    </row>
    <row r="1008" spans="1:21" ht="15">
      <c r="N1008" s="6" t="s">
        <v>22</v>
      </c>
      <c r="O1008" s="6">
        <f t="shared" ref="O1008:T1008" si="334">+O1007/1.2</f>
        <v>0</v>
      </c>
      <c r="P1008" s="6">
        <f t="shared" si="334"/>
        <v>0</v>
      </c>
      <c r="Q1008" s="6">
        <f t="shared" si="334"/>
        <v>0</v>
      </c>
      <c r="R1008" s="6">
        <f t="shared" si="334"/>
        <v>0</v>
      </c>
      <c r="S1008" s="6">
        <f t="shared" si="334"/>
        <v>0</v>
      </c>
      <c r="T1008" s="6">
        <f t="shared" si="334"/>
        <v>0</v>
      </c>
      <c r="U1008" s="6">
        <f>SUM(O1008:T1008)</f>
        <v>0</v>
      </c>
    </row>
    <row r="1009" spans="1:21" ht="15">
      <c r="N1009" s="6" t="s">
        <v>23</v>
      </c>
      <c r="O1009" s="6">
        <f>O1008/1000*J1006</f>
        <v>0</v>
      </c>
      <c r="P1009" s="6">
        <f>P1008/1000*J1006</f>
        <v>0</v>
      </c>
      <c r="Q1009" s="6">
        <f>Q1008/1000*J1006</f>
        <v>0</v>
      </c>
      <c r="R1009" s="6">
        <f>R1008/1000*J1006</f>
        <v>0</v>
      </c>
      <c r="S1009" s="6">
        <f>S1008/1000*J1006</f>
        <v>0</v>
      </c>
      <c r="T1009" s="6">
        <f>T1008/1000*J1006</f>
        <v>0</v>
      </c>
      <c r="U1009" s="6">
        <f>SUM(O1009:T1009)</f>
        <v>0</v>
      </c>
    </row>
    <row r="1010" spans="1:21" ht="15">
      <c r="N1010" s="6" t="s">
        <v>16</v>
      </c>
      <c r="O1010" s="6">
        <f>+O1007/H1006*M1006</f>
        <v>0</v>
      </c>
      <c r="P1010" s="6">
        <f>+P1007/H1006*M1006</f>
        <v>0</v>
      </c>
      <c r="Q1010" s="6">
        <f>+Q1007/H1006*M1006</f>
        <v>0</v>
      </c>
      <c r="R1010" s="6">
        <f>+R1007/H1006*M1006</f>
        <v>0</v>
      </c>
      <c r="S1010" s="6">
        <f>+S1007/H1006*M1006</f>
        <v>0</v>
      </c>
      <c r="T1010" s="6">
        <f>+T1007/H1006*M1006</f>
        <v>0</v>
      </c>
      <c r="U1010" s="6">
        <f>SUM(O1010:T1010)</f>
        <v>0</v>
      </c>
    </row>
    <row r="1011" spans="1:21">
      <c r="A1011" s="31" t="str">
        <f t="shared" ref="A1011:U1011" si="335">A1005</f>
        <v>رقم
الاذن</v>
      </c>
      <c r="B1011" s="31" t="str">
        <f t="shared" si="335"/>
        <v>التاريخ</v>
      </c>
      <c r="C1011" s="31" t="str">
        <f t="shared" si="335"/>
        <v>المزرعة</v>
      </c>
      <c r="D1011" s="31" t="str">
        <f t="shared" si="335"/>
        <v>اسم العميل</v>
      </c>
      <c r="E1011" s="31" t="str">
        <f t="shared" si="335"/>
        <v>عدد
السيارات</v>
      </c>
      <c r="F1011" s="31" t="str">
        <f t="shared" si="335"/>
        <v>اجمالىالحمولة
 ( بالطن )</v>
      </c>
      <c r="G1011" s="31" t="str">
        <f t="shared" si="335"/>
        <v>وزن السيارة
فارغ ( بالطن )</v>
      </c>
      <c r="H1011" s="31" t="str">
        <f t="shared" si="335"/>
        <v>الوزن
 قائم</v>
      </c>
      <c r="I1011" s="31" t="str">
        <f t="shared" si="335"/>
        <v>الوزن
 الصافى</v>
      </c>
      <c r="J1011" s="31" t="str">
        <f t="shared" si="335"/>
        <v>السعر</v>
      </c>
      <c r="K1011" s="31" t="str">
        <f t="shared" si="335"/>
        <v>القيمه</v>
      </c>
      <c r="L1011" s="31" t="str">
        <f t="shared" si="335"/>
        <v>متوسط 
الوزن</v>
      </c>
      <c r="M1011" s="31" t="str">
        <f t="shared" si="335"/>
        <v>العيوش</v>
      </c>
      <c r="N1011" s="31" t="str">
        <f t="shared" si="335"/>
        <v>البيان</v>
      </c>
      <c r="O1011" s="31" t="str">
        <f t="shared" si="335"/>
        <v>موز 3 - 2007 (زينه ) 
ح 1</v>
      </c>
      <c r="P1011" s="31" t="str">
        <f t="shared" si="335"/>
        <v>موز 3 - 2007 (زينه ) 
ح 2</v>
      </c>
      <c r="Q1011" s="31" t="str">
        <f t="shared" si="335"/>
        <v>موز 3 - 2007 (زينه ) 
ح 3</v>
      </c>
      <c r="R1011" s="31" t="str">
        <f t="shared" si="335"/>
        <v>موز 3 - 2007 (زينه ) 
ح 4</v>
      </c>
      <c r="S1011" s="31" t="str">
        <f t="shared" si="335"/>
        <v>موز 7 - 2008 (زينه ) 
ح 7</v>
      </c>
      <c r="T1011" s="31">
        <f t="shared" si="335"/>
        <v>0</v>
      </c>
      <c r="U1011" s="31" t="str">
        <f t="shared" si="335"/>
        <v>اجمالى</v>
      </c>
    </row>
    <row r="1012" spans="1:21" ht="15.75">
      <c r="A1012" s="1">
        <f>+A1006+1</f>
        <v>2677</v>
      </c>
      <c r="B1012" s="2"/>
      <c r="C1012" s="3" t="s">
        <v>92</v>
      </c>
      <c r="D1012" s="4"/>
      <c r="E1012" s="3"/>
      <c r="F1012" s="5">
        <v>1E-13</v>
      </c>
      <c r="G1012" s="5">
        <v>9.9999999999999998E-13</v>
      </c>
      <c r="H1012" s="5">
        <f>F1012-G1012</f>
        <v>-9E-13</v>
      </c>
      <c r="I1012" s="5">
        <f>H1012/1.2</f>
        <v>-7.5000000000000004E-13</v>
      </c>
      <c r="J1012" s="5"/>
      <c r="K1012" s="5">
        <f>+I1012*J1012/1000</f>
        <v>0</v>
      </c>
      <c r="L1012" s="6"/>
      <c r="M1012" s="5"/>
      <c r="N1012" s="6" t="s">
        <v>20</v>
      </c>
      <c r="O1012" s="6"/>
      <c r="P1012" s="6"/>
      <c r="Q1012" s="6"/>
      <c r="R1012" s="6"/>
      <c r="S1012" s="6"/>
      <c r="T1012" s="6"/>
      <c r="U1012" s="6">
        <f>SUM(O1012:T1012)</f>
        <v>0</v>
      </c>
    </row>
    <row r="1013" spans="1:21" ht="15">
      <c r="N1013" s="6" t="s">
        <v>21</v>
      </c>
      <c r="O1013" s="6">
        <f>+O1012*L1012</f>
        <v>0</v>
      </c>
      <c r="P1013" s="6">
        <f>+P1012*L1012</f>
        <v>0</v>
      </c>
      <c r="Q1013" s="6">
        <f>+Q1012*L1012</f>
        <v>0</v>
      </c>
      <c r="R1013" s="6">
        <f>+R1012*L1012</f>
        <v>0</v>
      </c>
      <c r="S1013" s="6">
        <f>+S1012*L1012</f>
        <v>0</v>
      </c>
      <c r="T1013" s="6">
        <f>+T1012*L1012</f>
        <v>0</v>
      </c>
      <c r="U1013" s="6">
        <f>SUM(O1013:T1013)</f>
        <v>0</v>
      </c>
    </row>
    <row r="1014" spans="1:21" ht="15">
      <c r="N1014" s="6" t="s">
        <v>22</v>
      </c>
      <c r="O1014" s="6">
        <f t="shared" ref="O1014:T1014" si="336">+O1013/1.2</f>
        <v>0</v>
      </c>
      <c r="P1014" s="6">
        <f t="shared" si="336"/>
        <v>0</v>
      </c>
      <c r="Q1014" s="6">
        <f t="shared" si="336"/>
        <v>0</v>
      </c>
      <c r="R1014" s="6">
        <f t="shared" si="336"/>
        <v>0</v>
      </c>
      <c r="S1014" s="6">
        <f t="shared" si="336"/>
        <v>0</v>
      </c>
      <c r="T1014" s="6">
        <f t="shared" si="336"/>
        <v>0</v>
      </c>
      <c r="U1014" s="6">
        <f>SUM(O1014:T1014)</f>
        <v>0</v>
      </c>
    </row>
    <row r="1015" spans="1:21" ht="15">
      <c r="N1015" s="6" t="s">
        <v>23</v>
      </c>
      <c r="O1015" s="6">
        <f>O1014/1000*J1012</f>
        <v>0</v>
      </c>
      <c r="P1015" s="6">
        <f>P1014/1000*J1012</f>
        <v>0</v>
      </c>
      <c r="Q1015" s="6">
        <f>Q1014/1000*J1012</f>
        <v>0</v>
      </c>
      <c r="R1015" s="6">
        <f>R1014/1000*J1012</f>
        <v>0</v>
      </c>
      <c r="S1015" s="6">
        <f>S1014/1000*J1012</f>
        <v>0</v>
      </c>
      <c r="T1015" s="6">
        <f>T1014/1000*J1012</f>
        <v>0</v>
      </c>
      <c r="U1015" s="6">
        <f>SUM(O1015:T1015)</f>
        <v>0</v>
      </c>
    </row>
    <row r="1016" spans="1:21" ht="15">
      <c r="N1016" s="6" t="s">
        <v>16</v>
      </c>
      <c r="O1016" s="6">
        <f>+O1013/H1012*M1012</f>
        <v>0</v>
      </c>
      <c r="P1016" s="6">
        <f>+P1013/H1012*M1012</f>
        <v>0</v>
      </c>
      <c r="Q1016" s="6">
        <f>+Q1013/H1012*M1012</f>
        <v>0</v>
      </c>
      <c r="R1016" s="6">
        <f>+R1013/H1012*M1012</f>
        <v>0</v>
      </c>
      <c r="S1016" s="6">
        <f>+S1013/H1012*M1012</f>
        <v>0</v>
      </c>
      <c r="T1016" s="6">
        <f>+T1013/H1012*M1012</f>
        <v>0</v>
      </c>
      <c r="U1016" s="6">
        <f>SUM(O1016:T1016)</f>
        <v>0</v>
      </c>
    </row>
    <row r="1017" spans="1:21">
      <c r="A1017" s="31" t="str">
        <f t="shared" ref="A1017:U1017" si="337">A1011</f>
        <v>رقم
الاذن</v>
      </c>
      <c r="B1017" s="31" t="str">
        <f t="shared" si="337"/>
        <v>التاريخ</v>
      </c>
      <c r="C1017" s="31" t="str">
        <f t="shared" si="337"/>
        <v>المزرعة</v>
      </c>
      <c r="D1017" s="31" t="str">
        <f t="shared" si="337"/>
        <v>اسم العميل</v>
      </c>
      <c r="E1017" s="31" t="str">
        <f t="shared" si="337"/>
        <v>عدد
السيارات</v>
      </c>
      <c r="F1017" s="31" t="str">
        <f t="shared" si="337"/>
        <v>اجمالىالحمولة
 ( بالطن )</v>
      </c>
      <c r="G1017" s="31" t="str">
        <f t="shared" si="337"/>
        <v>وزن السيارة
فارغ ( بالطن )</v>
      </c>
      <c r="H1017" s="31" t="str">
        <f t="shared" si="337"/>
        <v>الوزن
 قائم</v>
      </c>
      <c r="I1017" s="31" t="str">
        <f t="shared" si="337"/>
        <v>الوزن
 الصافى</v>
      </c>
      <c r="J1017" s="31" t="str">
        <f t="shared" si="337"/>
        <v>السعر</v>
      </c>
      <c r="K1017" s="31" t="str">
        <f t="shared" si="337"/>
        <v>القيمه</v>
      </c>
      <c r="L1017" s="31" t="str">
        <f t="shared" si="337"/>
        <v>متوسط 
الوزن</v>
      </c>
      <c r="M1017" s="31" t="str">
        <f t="shared" si="337"/>
        <v>العيوش</v>
      </c>
      <c r="N1017" s="31" t="str">
        <f t="shared" si="337"/>
        <v>البيان</v>
      </c>
      <c r="O1017" s="31" t="str">
        <f t="shared" si="337"/>
        <v>موز 3 - 2007 (زينه ) 
ح 1</v>
      </c>
      <c r="P1017" s="31" t="str">
        <f t="shared" si="337"/>
        <v>موز 3 - 2007 (زينه ) 
ح 2</v>
      </c>
      <c r="Q1017" s="31" t="str">
        <f t="shared" si="337"/>
        <v>موز 3 - 2007 (زينه ) 
ح 3</v>
      </c>
      <c r="R1017" s="31" t="str">
        <f t="shared" si="337"/>
        <v>موز 3 - 2007 (زينه ) 
ح 4</v>
      </c>
      <c r="S1017" s="31" t="str">
        <f t="shared" si="337"/>
        <v>موز 7 - 2008 (زينه ) 
ح 7</v>
      </c>
      <c r="T1017" s="31">
        <f t="shared" si="337"/>
        <v>0</v>
      </c>
      <c r="U1017" s="31" t="str">
        <f t="shared" si="337"/>
        <v>اجمالى</v>
      </c>
    </row>
    <row r="1018" spans="1:21" ht="15.75">
      <c r="A1018" s="1">
        <f>+A1012+1</f>
        <v>2678</v>
      </c>
      <c r="B1018" s="2"/>
      <c r="C1018" s="3" t="s">
        <v>92</v>
      </c>
      <c r="D1018" s="4"/>
      <c r="E1018" s="3"/>
      <c r="F1018" s="5">
        <v>1E-13</v>
      </c>
      <c r="G1018" s="5">
        <v>9.9999999999999998E-13</v>
      </c>
      <c r="H1018" s="5">
        <f>F1018-G1018</f>
        <v>-9E-13</v>
      </c>
      <c r="I1018" s="5">
        <f>H1018/1.2</f>
        <v>-7.5000000000000004E-13</v>
      </c>
      <c r="J1018" s="5"/>
      <c r="K1018" s="5">
        <f>+I1018*J1018/1000</f>
        <v>0</v>
      </c>
      <c r="L1018" s="6"/>
      <c r="M1018" s="5"/>
      <c r="N1018" s="6" t="s">
        <v>20</v>
      </c>
      <c r="O1018" s="6"/>
      <c r="P1018" s="6"/>
      <c r="Q1018" s="6"/>
      <c r="R1018" s="6"/>
      <c r="S1018" s="6"/>
      <c r="T1018" s="6"/>
      <c r="U1018" s="6">
        <f>SUM(O1018:T1018)</f>
        <v>0</v>
      </c>
    </row>
    <row r="1019" spans="1:21" ht="15">
      <c r="N1019" s="6" t="s">
        <v>21</v>
      </c>
      <c r="O1019" s="6">
        <f>+O1018*L1018</f>
        <v>0</v>
      </c>
      <c r="P1019" s="6">
        <f>+P1018*L1018</f>
        <v>0</v>
      </c>
      <c r="Q1019" s="6">
        <f>+Q1018*L1018</f>
        <v>0</v>
      </c>
      <c r="R1019" s="6">
        <f>+R1018*L1018</f>
        <v>0</v>
      </c>
      <c r="S1019" s="6">
        <f>+S1018*L1018</f>
        <v>0</v>
      </c>
      <c r="T1019" s="6">
        <f>+T1018*L1018</f>
        <v>0</v>
      </c>
      <c r="U1019" s="6">
        <f>SUM(O1019:T1019)</f>
        <v>0</v>
      </c>
    </row>
    <row r="1020" spans="1:21" ht="15">
      <c r="N1020" s="6" t="s">
        <v>22</v>
      </c>
      <c r="O1020" s="6">
        <f t="shared" ref="O1020:T1020" si="338">+O1019/1.2</f>
        <v>0</v>
      </c>
      <c r="P1020" s="6">
        <f t="shared" si="338"/>
        <v>0</v>
      </c>
      <c r="Q1020" s="6">
        <f t="shared" si="338"/>
        <v>0</v>
      </c>
      <c r="R1020" s="6">
        <f t="shared" si="338"/>
        <v>0</v>
      </c>
      <c r="S1020" s="6">
        <f t="shared" si="338"/>
        <v>0</v>
      </c>
      <c r="T1020" s="6">
        <f t="shared" si="338"/>
        <v>0</v>
      </c>
      <c r="U1020" s="6">
        <f>SUM(O1020:T1020)</f>
        <v>0</v>
      </c>
    </row>
    <row r="1021" spans="1:21" ht="15">
      <c r="N1021" s="6" t="s">
        <v>23</v>
      </c>
      <c r="O1021" s="6">
        <f>O1020/1000*J1018</f>
        <v>0</v>
      </c>
      <c r="P1021" s="6">
        <f>P1020/1000*J1018</f>
        <v>0</v>
      </c>
      <c r="Q1021" s="6">
        <f>Q1020/1000*J1018</f>
        <v>0</v>
      </c>
      <c r="R1021" s="6">
        <f>R1020/1000*J1018</f>
        <v>0</v>
      </c>
      <c r="S1021" s="6">
        <f>S1020/1000*J1018</f>
        <v>0</v>
      </c>
      <c r="T1021" s="6">
        <f>T1020/1000*J1018</f>
        <v>0</v>
      </c>
      <c r="U1021" s="6">
        <f>SUM(O1021:T1021)</f>
        <v>0</v>
      </c>
    </row>
    <row r="1022" spans="1:21" ht="15">
      <c r="N1022" s="6" t="s">
        <v>16</v>
      </c>
      <c r="O1022" s="6">
        <f>+O1019/H1018*M1018</f>
        <v>0</v>
      </c>
      <c r="P1022" s="6">
        <f>+P1019/H1018*M1018</f>
        <v>0</v>
      </c>
      <c r="Q1022" s="6">
        <f>+Q1019/H1018*M1018</f>
        <v>0</v>
      </c>
      <c r="R1022" s="6">
        <f>+R1019/H1018*M1018</f>
        <v>0</v>
      </c>
      <c r="S1022" s="6">
        <f>+S1019/H1018*M1018</f>
        <v>0</v>
      </c>
      <c r="T1022" s="6">
        <f>+T1019/H1018*M1018</f>
        <v>0</v>
      </c>
      <c r="U1022" s="6">
        <f>SUM(O1022:T1022)</f>
        <v>0</v>
      </c>
    </row>
    <row r="1023" spans="1:21">
      <c r="A1023" s="31" t="str">
        <f t="shared" ref="A1023:U1023" si="339">A1017</f>
        <v>رقم
الاذن</v>
      </c>
      <c r="B1023" s="31" t="str">
        <f t="shared" si="339"/>
        <v>التاريخ</v>
      </c>
      <c r="C1023" s="31" t="str">
        <f t="shared" si="339"/>
        <v>المزرعة</v>
      </c>
      <c r="D1023" s="31" t="str">
        <f t="shared" si="339"/>
        <v>اسم العميل</v>
      </c>
      <c r="E1023" s="31" t="str">
        <f t="shared" si="339"/>
        <v>عدد
السيارات</v>
      </c>
      <c r="F1023" s="31" t="str">
        <f t="shared" si="339"/>
        <v>اجمالىالحمولة
 ( بالطن )</v>
      </c>
      <c r="G1023" s="31" t="str">
        <f t="shared" si="339"/>
        <v>وزن السيارة
فارغ ( بالطن )</v>
      </c>
      <c r="H1023" s="31" t="str">
        <f t="shared" si="339"/>
        <v>الوزن
 قائم</v>
      </c>
      <c r="I1023" s="31" t="str">
        <f t="shared" si="339"/>
        <v>الوزن
 الصافى</v>
      </c>
      <c r="J1023" s="31" t="str">
        <f t="shared" si="339"/>
        <v>السعر</v>
      </c>
      <c r="K1023" s="31" t="str">
        <f t="shared" si="339"/>
        <v>القيمه</v>
      </c>
      <c r="L1023" s="31" t="str">
        <f t="shared" si="339"/>
        <v>متوسط 
الوزن</v>
      </c>
      <c r="M1023" s="31" t="str">
        <f t="shared" si="339"/>
        <v>العيوش</v>
      </c>
      <c r="N1023" s="31" t="str">
        <f t="shared" si="339"/>
        <v>البيان</v>
      </c>
      <c r="O1023" s="31" t="str">
        <f t="shared" si="339"/>
        <v>موز 3 - 2007 (زينه ) 
ح 1</v>
      </c>
      <c r="P1023" s="31" t="str">
        <f t="shared" si="339"/>
        <v>موز 3 - 2007 (زينه ) 
ح 2</v>
      </c>
      <c r="Q1023" s="31" t="str">
        <f t="shared" si="339"/>
        <v>موز 3 - 2007 (زينه ) 
ح 3</v>
      </c>
      <c r="R1023" s="31" t="str">
        <f t="shared" si="339"/>
        <v>موز 3 - 2007 (زينه ) 
ح 4</v>
      </c>
      <c r="S1023" s="31" t="str">
        <f t="shared" si="339"/>
        <v>موز 7 - 2008 (زينه ) 
ح 7</v>
      </c>
      <c r="T1023" s="31">
        <f t="shared" si="339"/>
        <v>0</v>
      </c>
      <c r="U1023" s="31" t="str">
        <f t="shared" si="339"/>
        <v>اجمالى</v>
      </c>
    </row>
    <row r="1024" spans="1:21" ht="15.75">
      <c r="A1024" s="1">
        <f>+A1018+1</f>
        <v>2679</v>
      </c>
      <c r="B1024" s="2"/>
      <c r="C1024" s="3" t="s">
        <v>92</v>
      </c>
      <c r="D1024" s="4"/>
      <c r="E1024" s="3"/>
      <c r="F1024" s="5">
        <v>1E-13</v>
      </c>
      <c r="G1024" s="5">
        <v>9.9999999999999998E-13</v>
      </c>
      <c r="H1024" s="5">
        <f>F1024-G1024</f>
        <v>-9E-13</v>
      </c>
      <c r="I1024" s="5">
        <f>H1024/1.2</f>
        <v>-7.5000000000000004E-13</v>
      </c>
      <c r="J1024" s="5"/>
      <c r="K1024" s="5">
        <f>+I1024*J1024/1000</f>
        <v>0</v>
      </c>
      <c r="L1024" s="6"/>
      <c r="M1024" s="5"/>
      <c r="N1024" s="6" t="s">
        <v>20</v>
      </c>
      <c r="O1024" s="6"/>
      <c r="P1024" s="6"/>
      <c r="Q1024" s="6"/>
      <c r="R1024" s="6"/>
      <c r="S1024" s="6"/>
      <c r="T1024" s="6"/>
      <c r="U1024" s="6">
        <f>SUM(O1024:T1024)</f>
        <v>0</v>
      </c>
    </row>
    <row r="1025" spans="1:21" ht="15">
      <c r="N1025" s="6" t="s">
        <v>21</v>
      </c>
      <c r="O1025" s="6">
        <f>+O1024*L1024</f>
        <v>0</v>
      </c>
      <c r="P1025" s="6">
        <f>+P1024*L1024</f>
        <v>0</v>
      </c>
      <c r="Q1025" s="6">
        <f>+Q1024*L1024</f>
        <v>0</v>
      </c>
      <c r="R1025" s="6">
        <f>+R1024*L1024</f>
        <v>0</v>
      </c>
      <c r="S1025" s="6">
        <f>+S1024*L1024</f>
        <v>0</v>
      </c>
      <c r="T1025" s="6">
        <f>+T1024*L1024</f>
        <v>0</v>
      </c>
      <c r="U1025" s="6">
        <f>SUM(O1025:T1025)</f>
        <v>0</v>
      </c>
    </row>
    <row r="1026" spans="1:21" ht="15">
      <c r="N1026" s="6" t="s">
        <v>22</v>
      </c>
      <c r="O1026" s="6">
        <f t="shared" ref="O1026:T1026" si="340">+O1025/1.2</f>
        <v>0</v>
      </c>
      <c r="P1026" s="6">
        <f t="shared" si="340"/>
        <v>0</v>
      </c>
      <c r="Q1026" s="6">
        <f t="shared" si="340"/>
        <v>0</v>
      </c>
      <c r="R1026" s="6">
        <f t="shared" si="340"/>
        <v>0</v>
      </c>
      <c r="S1026" s="6">
        <f t="shared" si="340"/>
        <v>0</v>
      </c>
      <c r="T1026" s="6">
        <f t="shared" si="340"/>
        <v>0</v>
      </c>
      <c r="U1026" s="6">
        <f>SUM(O1026:T1026)</f>
        <v>0</v>
      </c>
    </row>
    <row r="1027" spans="1:21" ht="15">
      <c r="N1027" s="6" t="s">
        <v>23</v>
      </c>
      <c r="O1027" s="6">
        <f>O1026/1000*J1024</f>
        <v>0</v>
      </c>
      <c r="P1027" s="6">
        <f>P1026/1000*J1024</f>
        <v>0</v>
      </c>
      <c r="Q1027" s="6">
        <f>Q1026/1000*J1024</f>
        <v>0</v>
      </c>
      <c r="R1027" s="6">
        <f>R1026/1000*J1024</f>
        <v>0</v>
      </c>
      <c r="S1027" s="6">
        <f>S1026/1000*J1024</f>
        <v>0</v>
      </c>
      <c r="T1027" s="6">
        <f>T1026/1000*J1024</f>
        <v>0</v>
      </c>
      <c r="U1027" s="6">
        <f>SUM(O1027:T1027)</f>
        <v>0</v>
      </c>
    </row>
    <row r="1028" spans="1:21" ht="15">
      <c r="N1028" s="6" t="s">
        <v>16</v>
      </c>
      <c r="O1028" s="6">
        <f>+O1025/H1024*M1024</f>
        <v>0</v>
      </c>
      <c r="P1028" s="6">
        <f>+P1025/H1024*M1024</f>
        <v>0</v>
      </c>
      <c r="Q1028" s="6">
        <f>+Q1025/H1024*M1024</f>
        <v>0</v>
      </c>
      <c r="R1028" s="6">
        <f>+R1025/H1024*M1024</f>
        <v>0</v>
      </c>
      <c r="S1028" s="6">
        <f>+S1025/H1024*M1024</f>
        <v>0</v>
      </c>
      <c r="T1028" s="6">
        <f>+T1025/H1024*M1024</f>
        <v>0</v>
      </c>
      <c r="U1028" s="6">
        <f>SUM(O1028:T1028)</f>
        <v>0</v>
      </c>
    </row>
    <row r="1029" spans="1:21">
      <c r="A1029" s="31" t="str">
        <f t="shared" ref="A1029:U1029" si="341">A1023</f>
        <v>رقم
الاذن</v>
      </c>
      <c r="B1029" s="31" t="str">
        <f t="shared" si="341"/>
        <v>التاريخ</v>
      </c>
      <c r="C1029" s="31" t="str">
        <f t="shared" si="341"/>
        <v>المزرعة</v>
      </c>
      <c r="D1029" s="31" t="str">
        <f t="shared" si="341"/>
        <v>اسم العميل</v>
      </c>
      <c r="E1029" s="31" t="str">
        <f t="shared" si="341"/>
        <v>عدد
السيارات</v>
      </c>
      <c r="F1029" s="31" t="str">
        <f t="shared" si="341"/>
        <v>اجمالىالحمولة
 ( بالطن )</v>
      </c>
      <c r="G1029" s="31" t="str">
        <f t="shared" si="341"/>
        <v>وزن السيارة
فارغ ( بالطن )</v>
      </c>
      <c r="H1029" s="31" t="str">
        <f t="shared" si="341"/>
        <v>الوزن
 قائم</v>
      </c>
      <c r="I1029" s="31" t="str">
        <f t="shared" si="341"/>
        <v>الوزن
 الصافى</v>
      </c>
      <c r="J1029" s="31" t="str">
        <f t="shared" si="341"/>
        <v>السعر</v>
      </c>
      <c r="K1029" s="31" t="str">
        <f t="shared" si="341"/>
        <v>القيمه</v>
      </c>
      <c r="L1029" s="31" t="str">
        <f t="shared" si="341"/>
        <v>متوسط 
الوزن</v>
      </c>
      <c r="M1029" s="31" t="str">
        <f t="shared" si="341"/>
        <v>العيوش</v>
      </c>
      <c r="N1029" s="31" t="str">
        <f t="shared" si="341"/>
        <v>البيان</v>
      </c>
      <c r="O1029" s="31" t="str">
        <f t="shared" si="341"/>
        <v>موز 3 - 2007 (زينه ) 
ح 1</v>
      </c>
      <c r="P1029" s="31" t="str">
        <f t="shared" si="341"/>
        <v>موز 3 - 2007 (زينه ) 
ح 2</v>
      </c>
      <c r="Q1029" s="31" t="str">
        <f t="shared" si="341"/>
        <v>موز 3 - 2007 (زينه ) 
ح 3</v>
      </c>
      <c r="R1029" s="31" t="str">
        <f t="shared" si="341"/>
        <v>موز 3 - 2007 (زينه ) 
ح 4</v>
      </c>
      <c r="S1029" s="31" t="str">
        <f t="shared" si="341"/>
        <v>موز 7 - 2008 (زينه ) 
ح 7</v>
      </c>
      <c r="T1029" s="31">
        <f t="shared" si="341"/>
        <v>0</v>
      </c>
      <c r="U1029" s="31" t="str">
        <f t="shared" si="341"/>
        <v>اجمالى</v>
      </c>
    </row>
    <row r="1030" spans="1:21" ht="15.75">
      <c r="A1030" s="1">
        <f>+A1024+1</f>
        <v>2680</v>
      </c>
      <c r="B1030" s="2"/>
      <c r="C1030" s="3" t="s">
        <v>92</v>
      </c>
      <c r="D1030" s="4"/>
      <c r="E1030" s="3"/>
      <c r="F1030" s="5">
        <v>1E-13</v>
      </c>
      <c r="G1030" s="5">
        <v>9.9999999999999998E-13</v>
      </c>
      <c r="H1030" s="5">
        <f>F1030-G1030</f>
        <v>-9E-13</v>
      </c>
      <c r="I1030" s="5">
        <f>H1030/1.2</f>
        <v>-7.5000000000000004E-13</v>
      </c>
      <c r="J1030" s="5"/>
      <c r="K1030" s="5">
        <f>+I1030*J1030/1000</f>
        <v>0</v>
      </c>
      <c r="L1030" s="6"/>
      <c r="M1030" s="5"/>
      <c r="N1030" s="6" t="s">
        <v>20</v>
      </c>
      <c r="O1030" s="6"/>
      <c r="P1030" s="6"/>
      <c r="Q1030" s="6"/>
      <c r="R1030" s="6"/>
      <c r="S1030" s="6"/>
      <c r="T1030" s="6"/>
      <c r="U1030" s="6">
        <f>SUM(O1030:T1030)</f>
        <v>0</v>
      </c>
    </row>
    <row r="1031" spans="1:21" ht="15">
      <c r="N1031" s="6" t="s">
        <v>21</v>
      </c>
      <c r="O1031" s="6">
        <f>+O1030*L1030</f>
        <v>0</v>
      </c>
      <c r="P1031" s="6">
        <f>+P1030*L1030</f>
        <v>0</v>
      </c>
      <c r="Q1031" s="6">
        <f>+Q1030*L1030</f>
        <v>0</v>
      </c>
      <c r="R1031" s="6">
        <f>+R1030*L1030</f>
        <v>0</v>
      </c>
      <c r="S1031" s="6">
        <f>+S1030*L1030</f>
        <v>0</v>
      </c>
      <c r="T1031" s="6">
        <f>+T1030*L1030</f>
        <v>0</v>
      </c>
      <c r="U1031" s="6">
        <f>SUM(O1031:T1031)</f>
        <v>0</v>
      </c>
    </row>
    <row r="1032" spans="1:21" ht="15">
      <c r="N1032" s="6" t="s">
        <v>22</v>
      </c>
      <c r="O1032" s="6">
        <f t="shared" ref="O1032:T1032" si="342">+O1031/1.2</f>
        <v>0</v>
      </c>
      <c r="P1032" s="6">
        <f t="shared" si="342"/>
        <v>0</v>
      </c>
      <c r="Q1032" s="6">
        <f t="shared" si="342"/>
        <v>0</v>
      </c>
      <c r="R1032" s="6">
        <f t="shared" si="342"/>
        <v>0</v>
      </c>
      <c r="S1032" s="6">
        <f t="shared" si="342"/>
        <v>0</v>
      </c>
      <c r="T1032" s="6">
        <f t="shared" si="342"/>
        <v>0</v>
      </c>
      <c r="U1032" s="6">
        <f>SUM(O1032:T1032)</f>
        <v>0</v>
      </c>
    </row>
    <row r="1033" spans="1:21" ht="15">
      <c r="N1033" s="6" t="s">
        <v>23</v>
      </c>
      <c r="O1033" s="6">
        <f>O1032/1000*J1030</f>
        <v>0</v>
      </c>
      <c r="P1033" s="6">
        <f>P1032/1000*J1030</f>
        <v>0</v>
      </c>
      <c r="Q1033" s="6">
        <f>Q1032/1000*J1030</f>
        <v>0</v>
      </c>
      <c r="R1033" s="6">
        <f>R1032/1000*J1030</f>
        <v>0</v>
      </c>
      <c r="S1033" s="6">
        <f>S1032/1000*J1030</f>
        <v>0</v>
      </c>
      <c r="T1033" s="6">
        <f>T1032/1000*J1030</f>
        <v>0</v>
      </c>
      <c r="U1033" s="6">
        <f>SUM(O1033:T1033)</f>
        <v>0</v>
      </c>
    </row>
    <row r="1034" spans="1:21" ht="15">
      <c r="N1034" s="6" t="s">
        <v>16</v>
      </c>
      <c r="O1034" s="6">
        <f>+O1031/H1030*M1030</f>
        <v>0</v>
      </c>
      <c r="P1034" s="6">
        <f>+P1031/H1030*M1030</f>
        <v>0</v>
      </c>
      <c r="Q1034" s="6">
        <f>+Q1031/H1030*M1030</f>
        <v>0</v>
      </c>
      <c r="R1034" s="6">
        <f>+R1031/H1030*M1030</f>
        <v>0</v>
      </c>
      <c r="S1034" s="6">
        <f>+S1031/H1030*M1030</f>
        <v>0</v>
      </c>
      <c r="T1034" s="6">
        <f>+T1031/H1030*M1030</f>
        <v>0</v>
      </c>
      <c r="U1034" s="6">
        <f>SUM(O1034:T1034)</f>
        <v>0</v>
      </c>
    </row>
    <row r="1035" spans="1:21">
      <c r="A1035" s="31" t="str">
        <f t="shared" ref="A1035:U1035" si="343">A1029</f>
        <v>رقم
الاذن</v>
      </c>
      <c r="B1035" s="31" t="str">
        <f t="shared" si="343"/>
        <v>التاريخ</v>
      </c>
      <c r="C1035" s="31" t="str">
        <f t="shared" si="343"/>
        <v>المزرعة</v>
      </c>
      <c r="D1035" s="31" t="str">
        <f t="shared" si="343"/>
        <v>اسم العميل</v>
      </c>
      <c r="E1035" s="31" t="str">
        <f t="shared" si="343"/>
        <v>عدد
السيارات</v>
      </c>
      <c r="F1035" s="31" t="str">
        <f t="shared" si="343"/>
        <v>اجمالىالحمولة
 ( بالطن )</v>
      </c>
      <c r="G1035" s="31" t="str">
        <f t="shared" si="343"/>
        <v>وزن السيارة
فارغ ( بالطن )</v>
      </c>
      <c r="H1035" s="31" t="str">
        <f t="shared" si="343"/>
        <v>الوزن
 قائم</v>
      </c>
      <c r="I1035" s="31" t="str">
        <f t="shared" si="343"/>
        <v>الوزن
 الصافى</v>
      </c>
      <c r="J1035" s="31" t="str">
        <f t="shared" si="343"/>
        <v>السعر</v>
      </c>
      <c r="K1035" s="31" t="str">
        <f t="shared" si="343"/>
        <v>القيمه</v>
      </c>
      <c r="L1035" s="31" t="str">
        <f t="shared" si="343"/>
        <v>متوسط 
الوزن</v>
      </c>
      <c r="M1035" s="31" t="str">
        <f t="shared" si="343"/>
        <v>العيوش</v>
      </c>
      <c r="N1035" s="31" t="str">
        <f t="shared" si="343"/>
        <v>البيان</v>
      </c>
      <c r="O1035" s="31" t="str">
        <f t="shared" si="343"/>
        <v>موز 3 - 2007 (زينه ) 
ح 1</v>
      </c>
      <c r="P1035" s="31" t="str">
        <f t="shared" si="343"/>
        <v>موز 3 - 2007 (زينه ) 
ح 2</v>
      </c>
      <c r="Q1035" s="31" t="str">
        <f t="shared" si="343"/>
        <v>موز 3 - 2007 (زينه ) 
ح 3</v>
      </c>
      <c r="R1035" s="31" t="str">
        <f t="shared" si="343"/>
        <v>موز 3 - 2007 (زينه ) 
ح 4</v>
      </c>
      <c r="S1035" s="31" t="str">
        <f t="shared" si="343"/>
        <v>موز 7 - 2008 (زينه ) 
ح 7</v>
      </c>
      <c r="T1035" s="31">
        <f t="shared" si="343"/>
        <v>0</v>
      </c>
      <c r="U1035" s="31" t="str">
        <f t="shared" si="343"/>
        <v>اجمالى</v>
      </c>
    </row>
    <row r="1036" spans="1:21" ht="15.75">
      <c r="A1036" s="1">
        <f>+A1030+1</f>
        <v>2681</v>
      </c>
      <c r="B1036" s="2"/>
      <c r="C1036" s="3" t="s">
        <v>92</v>
      </c>
      <c r="D1036" s="4"/>
      <c r="E1036" s="3"/>
      <c r="F1036" s="5">
        <v>1E-13</v>
      </c>
      <c r="G1036" s="5">
        <v>9.9999999999999998E-13</v>
      </c>
      <c r="H1036" s="5">
        <f>F1036-G1036</f>
        <v>-9E-13</v>
      </c>
      <c r="I1036" s="5">
        <f>H1036/1.2</f>
        <v>-7.5000000000000004E-13</v>
      </c>
      <c r="J1036" s="5"/>
      <c r="K1036" s="5">
        <f>+I1036*J1036/1000</f>
        <v>0</v>
      </c>
      <c r="L1036" s="6"/>
      <c r="M1036" s="5"/>
      <c r="N1036" s="6" t="s">
        <v>20</v>
      </c>
      <c r="O1036" s="6"/>
      <c r="P1036" s="6"/>
      <c r="Q1036" s="6"/>
      <c r="R1036" s="6"/>
      <c r="S1036" s="6"/>
      <c r="T1036" s="6"/>
      <c r="U1036" s="6">
        <f>SUM(O1036:T1036)</f>
        <v>0</v>
      </c>
    </row>
    <row r="1037" spans="1:21" ht="15">
      <c r="N1037" s="6" t="s">
        <v>21</v>
      </c>
      <c r="O1037" s="6">
        <f>+O1036*L1036</f>
        <v>0</v>
      </c>
      <c r="P1037" s="6">
        <f>+P1036*L1036</f>
        <v>0</v>
      </c>
      <c r="Q1037" s="6">
        <f>+Q1036*L1036</f>
        <v>0</v>
      </c>
      <c r="R1037" s="6">
        <f>+R1036*L1036</f>
        <v>0</v>
      </c>
      <c r="S1037" s="6">
        <f>+S1036*L1036</f>
        <v>0</v>
      </c>
      <c r="T1037" s="6">
        <f>+T1036*L1036</f>
        <v>0</v>
      </c>
      <c r="U1037" s="6">
        <f>SUM(O1037:T1037)</f>
        <v>0</v>
      </c>
    </row>
    <row r="1038" spans="1:21" ht="15">
      <c r="N1038" s="6" t="s">
        <v>22</v>
      </c>
      <c r="O1038" s="6">
        <f t="shared" ref="O1038:T1038" si="344">+O1037/1.2</f>
        <v>0</v>
      </c>
      <c r="P1038" s="6">
        <f t="shared" si="344"/>
        <v>0</v>
      </c>
      <c r="Q1038" s="6">
        <f t="shared" si="344"/>
        <v>0</v>
      </c>
      <c r="R1038" s="6">
        <f t="shared" si="344"/>
        <v>0</v>
      </c>
      <c r="S1038" s="6">
        <f t="shared" si="344"/>
        <v>0</v>
      </c>
      <c r="T1038" s="6">
        <f t="shared" si="344"/>
        <v>0</v>
      </c>
      <c r="U1038" s="6">
        <f>SUM(O1038:T1038)</f>
        <v>0</v>
      </c>
    </row>
    <row r="1039" spans="1:21" ht="15">
      <c r="N1039" s="6" t="s">
        <v>23</v>
      </c>
      <c r="O1039" s="6">
        <f>O1038/1000*J1036</f>
        <v>0</v>
      </c>
      <c r="P1039" s="6">
        <f>P1038/1000*J1036</f>
        <v>0</v>
      </c>
      <c r="Q1039" s="6">
        <f>Q1038/1000*J1036</f>
        <v>0</v>
      </c>
      <c r="R1039" s="6">
        <f>R1038/1000*J1036</f>
        <v>0</v>
      </c>
      <c r="S1039" s="6">
        <f>S1038/1000*J1036</f>
        <v>0</v>
      </c>
      <c r="T1039" s="6">
        <f>T1038/1000*J1036</f>
        <v>0</v>
      </c>
      <c r="U1039" s="6">
        <f>SUM(O1039:T1039)</f>
        <v>0</v>
      </c>
    </row>
    <row r="1040" spans="1:21" ht="15">
      <c r="N1040" s="6" t="s">
        <v>16</v>
      </c>
      <c r="O1040" s="6">
        <f>+O1037/H1036*M1036</f>
        <v>0</v>
      </c>
      <c r="P1040" s="6">
        <f>+P1037/H1036*M1036</f>
        <v>0</v>
      </c>
      <c r="Q1040" s="6">
        <f>+Q1037/H1036*M1036</f>
        <v>0</v>
      </c>
      <c r="R1040" s="6">
        <f>+R1037/H1036*M1036</f>
        <v>0</v>
      </c>
      <c r="S1040" s="6">
        <f>+S1037/H1036*M1036</f>
        <v>0</v>
      </c>
      <c r="T1040" s="6">
        <f>+T1037/H1036*M1036</f>
        <v>0</v>
      </c>
      <c r="U1040" s="6">
        <f>SUM(O1040:T1040)</f>
        <v>0</v>
      </c>
    </row>
    <row r="1041" spans="1:21">
      <c r="A1041" s="31" t="str">
        <f t="shared" ref="A1041:U1041" si="345">A1035</f>
        <v>رقم
الاذن</v>
      </c>
      <c r="B1041" s="31" t="str">
        <f t="shared" si="345"/>
        <v>التاريخ</v>
      </c>
      <c r="C1041" s="31" t="str">
        <f t="shared" si="345"/>
        <v>المزرعة</v>
      </c>
      <c r="D1041" s="31" t="str">
        <f t="shared" si="345"/>
        <v>اسم العميل</v>
      </c>
      <c r="E1041" s="31" t="str">
        <f t="shared" si="345"/>
        <v>عدد
السيارات</v>
      </c>
      <c r="F1041" s="31" t="str">
        <f t="shared" si="345"/>
        <v>اجمالىالحمولة
 ( بالطن )</v>
      </c>
      <c r="G1041" s="31" t="str">
        <f t="shared" si="345"/>
        <v>وزن السيارة
فارغ ( بالطن )</v>
      </c>
      <c r="H1041" s="31" t="str">
        <f t="shared" si="345"/>
        <v>الوزن
 قائم</v>
      </c>
      <c r="I1041" s="31" t="str">
        <f t="shared" si="345"/>
        <v>الوزن
 الصافى</v>
      </c>
      <c r="J1041" s="31" t="str">
        <f t="shared" si="345"/>
        <v>السعر</v>
      </c>
      <c r="K1041" s="31" t="str">
        <f t="shared" si="345"/>
        <v>القيمه</v>
      </c>
      <c r="L1041" s="31" t="str">
        <f t="shared" si="345"/>
        <v>متوسط 
الوزن</v>
      </c>
      <c r="M1041" s="31" t="str">
        <f t="shared" si="345"/>
        <v>العيوش</v>
      </c>
      <c r="N1041" s="31" t="str">
        <f t="shared" si="345"/>
        <v>البيان</v>
      </c>
      <c r="O1041" s="31" t="str">
        <f t="shared" si="345"/>
        <v>موز 3 - 2007 (زينه ) 
ح 1</v>
      </c>
      <c r="P1041" s="31" t="str">
        <f t="shared" si="345"/>
        <v>موز 3 - 2007 (زينه ) 
ح 2</v>
      </c>
      <c r="Q1041" s="31" t="str">
        <f t="shared" si="345"/>
        <v>موز 3 - 2007 (زينه ) 
ح 3</v>
      </c>
      <c r="R1041" s="31" t="str">
        <f t="shared" si="345"/>
        <v>موز 3 - 2007 (زينه ) 
ح 4</v>
      </c>
      <c r="S1041" s="31" t="str">
        <f t="shared" si="345"/>
        <v>موز 7 - 2008 (زينه ) 
ح 7</v>
      </c>
      <c r="T1041" s="31">
        <f t="shared" si="345"/>
        <v>0</v>
      </c>
      <c r="U1041" s="31" t="str">
        <f t="shared" si="345"/>
        <v>اجمالى</v>
      </c>
    </row>
    <row r="1042" spans="1:21" ht="15.75">
      <c r="A1042" s="1">
        <f>+A1036+1</f>
        <v>2682</v>
      </c>
      <c r="B1042" s="2"/>
      <c r="C1042" s="3" t="s">
        <v>92</v>
      </c>
      <c r="D1042" s="4"/>
      <c r="E1042" s="3"/>
      <c r="F1042" s="5">
        <v>1E-13</v>
      </c>
      <c r="G1042" s="5">
        <v>9.9999999999999998E-13</v>
      </c>
      <c r="H1042" s="5">
        <f>F1042-G1042</f>
        <v>-9E-13</v>
      </c>
      <c r="I1042" s="5">
        <f>H1042/1.2</f>
        <v>-7.5000000000000004E-13</v>
      </c>
      <c r="J1042" s="5"/>
      <c r="K1042" s="5">
        <f>+I1042*J1042/1000</f>
        <v>0</v>
      </c>
      <c r="L1042" s="6"/>
      <c r="M1042" s="5"/>
      <c r="N1042" s="6" t="s">
        <v>20</v>
      </c>
      <c r="O1042" s="6"/>
      <c r="P1042" s="6"/>
      <c r="Q1042" s="6"/>
      <c r="R1042" s="6"/>
      <c r="S1042" s="6"/>
      <c r="T1042" s="6"/>
      <c r="U1042" s="6">
        <f>SUM(O1042:T1042)</f>
        <v>0</v>
      </c>
    </row>
    <row r="1043" spans="1:21" ht="15">
      <c r="N1043" s="6" t="s">
        <v>21</v>
      </c>
      <c r="O1043" s="6">
        <f>+O1042*L1042</f>
        <v>0</v>
      </c>
      <c r="P1043" s="6">
        <f>+P1042*L1042</f>
        <v>0</v>
      </c>
      <c r="Q1043" s="6">
        <f>+Q1042*L1042</f>
        <v>0</v>
      </c>
      <c r="R1043" s="6">
        <f>+R1042*L1042</f>
        <v>0</v>
      </c>
      <c r="S1043" s="6">
        <f>+S1042*L1042</f>
        <v>0</v>
      </c>
      <c r="T1043" s="6">
        <f>+T1042*L1042</f>
        <v>0</v>
      </c>
      <c r="U1043" s="6">
        <f>SUM(O1043:T1043)</f>
        <v>0</v>
      </c>
    </row>
    <row r="1044" spans="1:21" ht="15">
      <c r="N1044" s="6" t="s">
        <v>22</v>
      </c>
      <c r="O1044" s="6">
        <f t="shared" ref="O1044:T1044" si="346">+O1043/1.2</f>
        <v>0</v>
      </c>
      <c r="P1044" s="6">
        <f t="shared" si="346"/>
        <v>0</v>
      </c>
      <c r="Q1044" s="6">
        <f t="shared" si="346"/>
        <v>0</v>
      </c>
      <c r="R1044" s="6">
        <f t="shared" si="346"/>
        <v>0</v>
      </c>
      <c r="S1044" s="6">
        <f t="shared" si="346"/>
        <v>0</v>
      </c>
      <c r="T1044" s="6">
        <f t="shared" si="346"/>
        <v>0</v>
      </c>
      <c r="U1044" s="6">
        <f>SUM(O1044:T1044)</f>
        <v>0</v>
      </c>
    </row>
    <row r="1045" spans="1:21" ht="15">
      <c r="N1045" s="6" t="s">
        <v>23</v>
      </c>
      <c r="O1045" s="6">
        <f>O1044/1000*J1042</f>
        <v>0</v>
      </c>
      <c r="P1045" s="6">
        <f>P1044/1000*J1042</f>
        <v>0</v>
      </c>
      <c r="Q1045" s="6">
        <f>Q1044/1000*J1042</f>
        <v>0</v>
      </c>
      <c r="R1045" s="6">
        <f>R1044/1000*J1042</f>
        <v>0</v>
      </c>
      <c r="S1045" s="6">
        <f>S1044/1000*J1042</f>
        <v>0</v>
      </c>
      <c r="T1045" s="6">
        <f>T1044/1000*J1042</f>
        <v>0</v>
      </c>
      <c r="U1045" s="6">
        <f>SUM(O1045:T1045)</f>
        <v>0</v>
      </c>
    </row>
    <row r="1046" spans="1:21" ht="15">
      <c r="N1046" s="6" t="s">
        <v>16</v>
      </c>
      <c r="O1046" s="6">
        <f>+O1043/H1042*M1042</f>
        <v>0</v>
      </c>
      <c r="P1046" s="6">
        <f>+P1043/H1042*M1042</f>
        <v>0</v>
      </c>
      <c r="Q1046" s="6">
        <f>+Q1043/H1042*M1042</f>
        <v>0</v>
      </c>
      <c r="R1046" s="6">
        <f>+R1043/H1042*M1042</f>
        <v>0</v>
      </c>
      <c r="S1046" s="6">
        <f>+S1043/H1042*M1042</f>
        <v>0</v>
      </c>
      <c r="T1046" s="6">
        <f>+T1043/H1042*M1042</f>
        <v>0</v>
      </c>
      <c r="U1046" s="6">
        <f>SUM(O1046:T1046)</f>
        <v>0</v>
      </c>
    </row>
    <row r="1047" spans="1:21">
      <c r="A1047" s="31" t="str">
        <f t="shared" ref="A1047:U1047" si="347">A1041</f>
        <v>رقم
الاذن</v>
      </c>
      <c r="B1047" s="31" t="str">
        <f t="shared" si="347"/>
        <v>التاريخ</v>
      </c>
      <c r="C1047" s="31" t="str">
        <f t="shared" si="347"/>
        <v>المزرعة</v>
      </c>
      <c r="D1047" s="31" t="str">
        <f t="shared" si="347"/>
        <v>اسم العميل</v>
      </c>
      <c r="E1047" s="31" t="str">
        <f t="shared" si="347"/>
        <v>عدد
السيارات</v>
      </c>
      <c r="F1047" s="31" t="str">
        <f t="shared" si="347"/>
        <v>اجمالىالحمولة
 ( بالطن )</v>
      </c>
      <c r="G1047" s="31" t="str">
        <f t="shared" si="347"/>
        <v>وزن السيارة
فارغ ( بالطن )</v>
      </c>
      <c r="H1047" s="31" t="str">
        <f t="shared" si="347"/>
        <v>الوزن
 قائم</v>
      </c>
      <c r="I1047" s="31" t="str">
        <f t="shared" si="347"/>
        <v>الوزن
 الصافى</v>
      </c>
      <c r="J1047" s="31" t="str">
        <f t="shared" si="347"/>
        <v>السعر</v>
      </c>
      <c r="K1047" s="31" t="str">
        <f t="shared" si="347"/>
        <v>القيمه</v>
      </c>
      <c r="L1047" s="31" t="str">
        <f t="shared" si="347"/>
        <v>متوسط 
الوزن</v>
      </c>
      <c r="M1047" s="31" t="str">
        <f t="shared" si="347"/>
        <v>العيوش</v>
      </c>
      <c r="N1047" s="31" t="str">
        <f t="shared" si="347"/>
        <v>البيان</v>
      </c>
      <c r="O1047" s="31" t="str">
        <f t="shared" si="347"/>
        <v>موز 3 - 2007 (زينه ) 
ح 1</v>
      </c>
      <c r="P1047" s="31" t="str">
        <f t="shared" si="347"/>
        <v>موز 3 - 2007 (زينه ) 
ح 2</v>
      </c>
      <c r="Q1047" s="31" t="str">
        <f t="shared" si="347"/>
        <v>موز 3 - 2007 (زينه ) 
ح 3</v>
      </c>
      <c r="R1047" s="31" t="str">
        <f t="shared" si="347"/>
        <v>موز 3 - 2007 (زينه ) 
ح 4</v>
      </c>
      <c r="S1047" s="31" t="str">
        <f t="shared" si="347"/>
        <v>موز 7 - 2008 (زينه ) 
ح 7</v>
      </c>
      <c r="T1047" s="31">
        <f t="shared" si="347"/>
        <v>0</v>
      </c>
      <c r="U1047" s="31" t="str">
        <f t="shared" si="347"/>
        <v>اجمالى</v>
      </c>
    </row>
    <row r="1048" spans="1:21" ht="15.75">
      <c r="A1048" s="1">
        <f>+A1042+1</f>
        <v>2683</v>
      </c>
      <c r="B1048" s="2"/>
      <c r="C1048" s="3" t="s">
        <v>92</v>
      </c>
      <c r="D1048" s="4"/>
      <c r="E1048" s="3"/>
      <c r="F1048" s="5">
        <v>1E-13</v>
      </c>
      <c r="G1048" s="5">
        <v>9.9999999999999998E-13</v>
      </c>
      <c r="H1048" s="5">
        <f>F1048-G1048</f>
        <v>-9E-13</v>
      </c>
      <c r="I1048" s="5">
        <f>H1048/1.2</f>
        <v>-7.5000000000000004E-13</v>
      </c>
      <c r="J1048" s="5"/>
      <c r="K1048" s="5">
        <f>+I1048*J1048/1000</f>
        <v>0</v>
      </c>
      <c r="L1048" s="6"/>
      <c r="M1048" s="5"/>
      <c r="N1048" s="6" t="s">
        <v>20</v>
      </c>
      <c r="O1048" s="6"/>
      <c r="P1048" s="6"/>
      <c r="Q1048" s="6"/>
      <c r="R1048" s="6"/>
      <c r="S1048" s="6"/>
      <c r="T1048" s="6"/>
      <c r="U1048" s="6">
        <f>SUM(O1048:T1048)</f>
        <v>0</v>
      </c>
    </row>
    <row r="1049" spans="1:21" ht="15">
      <c r="N1049" s="6" t="s">
        <v>21</v>
      </c>
      <c r="O1049" s="6">
        <f>+O1048*L1048</f>
        <v>0</v>
      </c>
      <c r="P1049" s="6">
        <f>+P1048*L1048</f>
        <v>0</v>
      </c>
      <c r="Q1049" s="6">
        <f>+Q1048*L1048</f>
        <v>0</v>
      </c>
      <c r="R1049" s="6">
        <f>+R1048*L1048</f>
        <v>0</v>
      </c>
      <c r="S1049" s="6">
        <f>+S1048*L1048</f>
        <v>0</v>
      </c>
      <c r="T1049" s="6">
        <f>+T1048*L1048</f>
        <v>0</v>
      </c>
      <c r="U1049" s="6">
        <f>SUM(O1049:T1049)</f>
        <v>0</v>
      </c>
    </row>
    <row r="1050" spans="1:21" ht="15">
      <c r="N1050" s="6" t="s">
        <v>22</v>
      </c>
      <c r="O1050" s="6">
        <f t="shared" ref="O1050:T1050" si="348">+O1049/1.2</f>
        <v>0</v>
      </c>
      <c r="P1050" s="6">
        <f t="shared" si="348"/>
        <v>0</v>
      </c>
      <c r="Q1050" s="6">
        <f t="shared" si="348"/>
        <v>0</v>
      </c>
      <c r="R1050" s="6">
        <f t="shared" si="348"/>
        <v>0</v>
      </c>
      <c r="S1050" s="6">
        <f t="shared" si="348"/>
        <v>0</v>
      </c>
      <c r="T1050" s="6">
        <f t="shared" si="348"/>
        <v>0</v>
      </c>
      <c r="U1050" s="6">
        <f>SUM(O1050:T1050)</f>
        <v>0</v>
      </c>
    </row>
    <row r="1051" spans="1:21" ht="15">
      <c r="N1051" s="6" t="s">
        <v>23</v>
      </c>
      <c r="O1051" s="6">
        <f>O1050/1000*J1048</f>
        <v>0</v>
      </c>
      <c r="P1051" s="6">
        <f>P1050/1000*J1048</f>
        <v>0</v>
      </c>
      <c r="Q1051" s="6">
        <f>Q1050/1000*J1048</f>
        <v>0</v>
      </c>
      <c r="R1051" s="6">
        <f>R1050/1000*J1048</f>
        <v>0</v>
      </c>
      <c r="S1051" s="6">
        <f>S1050/1000*J1048</f>
        <v>0</v>
      </c>
      <c r="T1051" s="6">
        <f>T1050/1000*J1048</f>
        <v>0</v>
      </c>
      <c r="U1051" s="6">
        <f>SUM(O1051:T1051)</f>
        <v>0</v>
      </c>
    </row>
    <row r="1052" spans="1:21" ht="15">
      <c r="N1052" s="6" t="s">
        <v>16</v>
      </c>
      <c r="O1052" s="6">
        <f>+O1049/H1048*M1048</f>
        <v>0</v>
      </c>
      <c r="P1052" s="6">
        <f>+P1049/H1048*M1048</f>
        <v>0</v>
      </c>
      <c r="Q1052" s="6">
        <f>+Q1049/H1048*M1048</f>
        <v>0</v>
      </c>
      <c r="R1052" s="6">
        <f>+R1049/H1048*M1048</f>
        <v>0</v>
      </c>
      <c r="S1052" s="6">
        <f>+S1049/H1048*M1048</f>
        <v>0</v>
      </c>
      <c r="T1052" s="6">
        <f>+T1049/H1048*M1048</f>
        <v>0</v>
      </c>
      <c r="U1052" s="6">
        <f>SUM(O1052:T1052)</f>
        <v>0</v>
      </c>
    </row>
    <row r="1053" spans="1:21">
      <c r="A1053" s="31" t="str">
        <f t="shared" ref="A1053:U1053" si="349">A1047</f>
        <v>رقم
الاذن</v>
      </c>
      <c r="B1053" s="31" t="str">
        <f t="shared" si="349"/>
        <v>التاريخ</v>
      </c>
      <c r="C1053" s="31" t="str">
        <f t="shared" si="349"/>
        <v>المزرعة</v>
      </c>
      <c r="D1053" s="31" t="str">
        <f t="shared" si="349"/>
        <v>اسم العميل</v>
      </c>
      <c r="E1053" s="31" t="str">
        <f t="shared" si="349"/>
        <v>عدد
السيارات</v>
      </c>
      <c r="F1053" s="31" t="str">
        <f t="shared" si="349"/>
        <v>اجمالىالحمولة
 ( بالطن )</v>
      </c>
      <c r="G1053" s="31" t="str">
        <f t="shared" si="349"/>
        <v>وزن السيارة
فارغ ( بالطن )</v>
      </c>
      <c r="H1053" s="31" t="str">
        <f t="shared" si="349"/>
        <v>الوزن
 قائم</v>
      </c>
      <c r="I1053" s="31" t="str">
        <f t="shared" si="349"/>
        <v>الوزن
 الصافى</v>
      </c>
      <c r="J1053" s="31" t="str">
        <f t="shared" si="349"/>
        <v>السعر</v>
      </c>
      <c r="K1053" s="31" t="str">
        <f t="shared" si="349"/>
        <v>القيمه</v>
      </c>
      <c r="L1053" s="31" t="str">
        <f t="shared" si="349"/>
        <v>متوسط 
الوزن</v>
      </c>
      <c r="M1053" s="31" t="str">
        <f t="shared" si="349"/>
        <v>العيوش</v>
      </c>
      <c r="N1053" s="31" t="str">
        <f t="shared" si="349"/>
        <v>البيان</v>
      </c>
      <c r="O1053" s="31" t="str">
        <f t="shared" si="349"/>
        <v>موز 3 - 2007 (زينه ) 
ح 1</v>
      </c>
      <c r="P1053" s="31" t="str">
        <f t="shared" si="349"/>
        <v>موز 3 - 2007 (زينه ) 
ح 2</v>
      </c>
      <c r="Q1053" s="31" t="str">
        <f t="shared" si="349"/>
        <v>موز 3 - 2007 (زينه ) 
ح 3</v>
      </c>
      <c r="R1053" s="31" t="str">
        <f t="shared" si="349"/>
        <v>موز 3 - 2007 (زينه ) 
ح 4</v>
      </c>
      <c r="S1053" s="31" t="str">
        <f t="shared" si="349"/>
        <v>موز 7 - 2008 (زينه ) 
ح 7</v>
      </c>
      <c r="T1053" s="31">
        <f t="shared" si="349"/>
        <v>0</v>
      </c>
      <c r="U1053" s="31" t="str">
        <f t="shared" si="349"/>
        <v>اجمالى</v>
      </c>
    </row>
    <row r="1054" spans="1:21" ht="15.75">
      <c r="A1054" s="1">
        <f>+A1048+1</f>
        <v>2684</v>
      </c>
      <c r="B1054" s="2"/>
      <c r="C1054" s="3" t="s">
        <v>92</v>
      </c>
      <c r="D1054" s="4"/>
      <c r="E1054" s="3"/>
      <c r="F1054" s="5">
        <v>1E-13</v>
      </c>
      <c r="G1054" s="5">
        <v>9.9999999999999998E-13</v>
      </c>
      <c r="H1054" s="5">
        <f>F1054-G1054</f>
        <v>-9E-13</v>
      </c>
      <c r="I1054" s="5">
        <f>H1054/1.2</f>
        <v>-7.5000000000000004E-13</v>
      </c>
      <c r="J1054" s="5"/>
      <c r="K1054" s="5">
        <f>+I1054*J1054/1000</f>
        <v>0</v>
      </c>
      <c r="L1054" s="6"/>
      <c r="M1054" s="5"/>
      <c r="N1054" s="6" t="s">
        <v>20</v>
      </c>
      <c r="O1054" s="6"/>
      <c r="P1054" s="6"/>
      <c r="Q1054" s="6"/>
      <c r="R1054" s="6"/>
      <c r="S1054" s="6"/>
      <c r="T1054" s="6"/>
      <c r="U1054" s="6">
        <f>SUM(O1054:T1054)</f>
        <v>0</v>
      </c>
    </row>
    <row r="1055" spans="1:21" ht="15">
      <c r="N1055" s="6" t="s">
        <v>21</v>
      </c>
      <c r="O1055" s="6">
        <f>+O1054*L1054</f>
        <v>0</v>
      </c>
      <c r="P1055" s="6">
        <f>+P1054*L1054</f>
        <v>0</v>
      </c>
      <c r="Q1055" s="6">
        <f>+Q1054*L1054</f>
        <v>0</v>
      </c>
      <c r="R1055" s="6">
        <f>+R1054*L1054</f>
        <v>0</v>
      </c>
      <c r="S1055" s="6">
        <f>+S1054*L1054</f>
        <v>0</v>
      </c>
      <c r="T1055" s="6">
        <f>+T1054*L1054</f>
        <v>0</v>
      </c>
      <c r="U1055" s="6">
        <f>SUM(O1055:T1055)</f>
        <v>0</v>
      </c>
    </row>
    <row r="1056" spans="1:21" ht="15">
      <c r="N1056" s="6" t="s">
        <v>22</v>
      </c>
      <c r="O1056" s="6">
        <f t="shared" ref="O1056:T1056" si="350">+O1055/1.2</f>
        <v>0</v>
      </c>
      <c r="P1056" s="6">
        <f t="shared" si="350"/>
        <v>0</v>
      </c>
      <c r="Q1056" s="6">
        <f t="shared" si="350"/>
        <v>0</v>
      </c>
      <c r="R1056" s="6">
        <f t="shared" si="350"/>
        <v>0</v>
      </c>
      <c r="S1056" s="6">
        <f t="shared" si="350"/>
        <v>0</v>
      </c>
      <c r="T1056" s="6">
        <f t="shared" si="350"/>
        <v>0</v>
      </c>
      <c r="U1056" s="6">
        <f>SUM(O1056:T1056)</f>
        <v>0</v>
      </c>
    </row>
    <row r="1057" spans="1:21" ht="15">
      <c r="N1057" s="6" t="s">
        <v>23</v>
      </c>
      <c r="O1057" s="6">
        <f>O1056/1000*J1054</f>
        <v>0</v>
      </c>
      <c r="P1057" s="6">
        <f>P1056/1000*J1054</f>
        <v>0</v>
      </c>
      <c r="Q1057" s="6">
        <f>Q1056/1000*J1054</f>
        <v>0</v>
      </c>
      <c r="R1057" s="6">
        <f>R1056/1000*J1054</f>
        <v>0</v>
      </c>
      <c r="S1057" s="6">
        <f>S1056/1000*J1054</f>
        <v>0</v>
      </c>
      <c r="T1057" s="6">
        <f>T1056/1000*J1054</f>
        <v>0</v>
      </c>
      <c r="U1057" s="6">
        <f>SUM(O1057:T1057)</f>
        <v>0</v>
      </c>
    </row>
    <row r="1058" spans="1:21" ht="15">
      <c r="N1058" s="6" t="s">
        <v>16</v>
      </c>
      <c r="O1058" s="6">
        <f>+O1055/H1054*M1054</f>
        <v>0</v>
      </c>
      <c r="P1058" s="6">
        <f>+P1055/H1054*M1054</f>
        <v>0</v>
      </c>
      <c r="Q1058" s="6">
        <f>+Q1055/H1054*M1054</f>
        <v>0</v>
      </c>
      <c r="R1058" s="6">
        <f>+R1055/H1054*M1054</f>
        <v>0</v>
      </c>
      <c r="S1058" s="6">
        <f>+S1055/H1054*M1054</f>
        <v>0</v>
      </c>
      <c r="T1058" s="6">
        <f>+T1055/H1054*M1054</f>
        <v>0</v>
      </c>
      <c r="U1058" s="6">
        <f>SUM(O1058:T1058)</f>
        <v>0</v>
      </c>
    </row>
    <row r="1059" spans="1:21">
      <c r="A1059" s="31" t="str">
        <f t="shared" ref="A1059:U1059" si="351">A1053</f>
        <v>رقم
الاذن</v>
      </c>
      <c r="B1059" s="31" t="str">
        <f t="shared" si="351"/>
        <v>التاريخ</v>
      </c>
      <c r="C1059" s="31" t="str">
        <f t="shared" si="351"/>
        <v>المزرعة</v>
      </c>
      <c r="D1059" s="31" t="str">
        <f t="shared" si="351"/>
        <v>اسم العميل</v>
      </c>
      <c r="E1059" s="31" t="str">
        <f t="shared" si="351"/>
        <v>عدد
السيارات</v>
      </c>
      <c r="F1059" s="31" t="str">
        <f t="shared" si="351"/>
        <v>اجمالىالحمولة
 ( بالطن )</v>
      </c>
      <c r="G1059" s="31" t="str">
        <f t="shared" si="351"/>
        <v>وزن السيارة
فارغ ( بالطن )</v>
      </c>
      <c r="H1059" s="31" t="str">
        <f t="shared" si="351"/>
        <v>الوزن
 قائم</v>
      </c>
      <c r="I1059" s="31" t="str">
        <f t="shared" si="351"/>
        <v>الوزن
 الصافى</v>
      </c>
      <c r="J1059" s="31" t="str">
        <f t="shared" si="351"/>
        <v>السعر</v>
      </c>
      <c r="K1059" s="31" t="str">
        <f t="shared" si="351"/>
        <v>القيمه</v>
      </c>
      <c r="L1059" s="31" t="str">
        <f t="shared" si="351"/>
        <v>متوسط 
الوزن</v>
      </c>
      <c r="M1059" s="31" t="str">
        <f t="shared" si="351"/>
        <v>العيوش</v>
      </c>
      <c r="N1059" s="31" t="str">
        <f t="shared" si="351"/>
        <v>البيان</v>
      </c>
      <c r="O1059" s="31" t="str">
        <f t="shared" si="351"/>
        <v>موز 3 - 2007 (زينه ) 
ح 1</v>
      </c>
      <c r="P1059" s="31" t="str">
        <f t="shared" si="351"/>
        <v>موز 3 - 2007 (زينه ) 
ح 2</v>
      </c>
      <c r="Q1059" s="31" t="str">
        <f t="shared" si="351"/>
        <v>موز 3 - 2007 (زينه ) 
ح 3</v>
      </c>
      <c r="R1059" s="31" t="str">
        <f t="shared" si="351"/>
        <v>موز 3 - 2007 (زينه ) 
ح 4</v>
      </c>
      <c r="S1059" s="31" t="str">
        <f t="shared" si="351"/>
        <v>موز 7 - 2008 (زينه ) 
ح 7</v>
      </c>
      <c r="T1059" s="31">
        <f t="shared" si="351"/>
        <v>0</v>
      </c>
      <c r="U1059" s="31" t="str">
        <f t="shared" si="351"/>
        <v>اجمالى</v>
      </c>
    </row>
    <row r="1060" spans="1:21" ht="15.75">
      <c r="A1060" s="1">
        <f>+A1054+1</f>
        <v>2685</v>
      </c>
      <c r="B1060" s="2"/>
      <c r="C1060" s="3" t="s">
        <v>92</v>
      </c>
      <c r="D1060" s="4"/>
      <c r="E1060" s="3"/>
      <c r="F1060" s="5">
        <v>1E-13</v>
      </c>
      <c r="G1060" s="5">
        <v>9.9999999999999998E-13</v>
      </c>
      <c r="H1060" s="5">
        <f>F1060-G1060</f>
        <v>-9E-13</v>
      </c>
      <c r="I1060" s="5">
        <f>H1060/1.2</f>
        <v>-7.5000000000000004E-13</v>
      </c>
      <c r="J1060" s="5"/>
      <c r="K1060" s="5">
        <f>+I1060*J1060/1000</f>
        <v>0</v>
      </c>
      <c r="L1060" s="6"/>
      <c r="M1060" s="5"/>
      <c r="N1060" s="6" t="s">
        <v>20</v>
      </c>
      <c r="O1060" s="6"/>
      <c r="P1060" s="6"/>
      <c r="Q1060" s="6"/>
      <c r="R1060" s="6"/>
      <c r="S1060" s="6"/>
      <c r="T1060" s="6"/>
      <c r="U1060" s="6">
        <f>SUM(O1060:T1060)</f>
        <v>0</v>
      </c>
    </row>
    <row r="1061" spans="1:21" ht="15">
      <c r="N1061" s="6" t="s">
        <v>21</v>
      </c>
      <c r="O1061" s="6">
        <f>+O1060*L1060</f>
        <v>0</v>
      </c>
      <c r="P1061" s="6">
        <f>+P1060*L1060</f>
        <v>0</v>
      </c>
      <c r="Q1061" s="6">
        <f>+Q1060*L1060</f>
        <v>0</v>
      </c>
      <c r="R1061" s="6">
        <f>+R1060*L1060</f>
        <v>0</v>
      </c>
      <c r="S1061" s="6">
        <f>+S1060*L1060</f>
        <v>0</v>
      </c>
      <c r="T1061" s="6">
        <f>+T1060*L1060</f>
        <v>0</v>
      </c>
      <c r="U1061" s="6">
        <f>SUM(O1061:T1061)</f>
        <v>0</v>
      </c>
    </row>
    <row r="1062" spans="1:21" ht="15">
      <c r="N1062" s="6" t="s">
        <v>22</v>
      </c>
      <c r="O1062" s="6">
        <f t="shared" ref="O1062:T1062" si="352">+O1061/1.2</f>
        <v>0</v>
      </c>
      <c r="P1062" s="6">
        <f t="shared" si="352"/>
        <v>0</v>
      </c>
      <c r="Q1062" s="6">
        <f t="shared" si="352"/>
        <v>0</v>
      </c>
      <c r="R1062" s="6">
        <f t="shared" si="352"/>
        <v>0</v>
      </c>
      <c r="S1062" s="6">
        <f t="shared" si="352"/>
        <v>0</v>
      </c>
      <c r="T1062" s="6">
        <f t="shared" si="352"/>
        <v>0</v>
      </c>
      <c r="U1062" s="6">
        <f>SUM(O1062:T1062)</f>
        <v>0</v>
      </c>
    </row>
    <row r="1063" spans="1:21" ht="15">
      <c r="N1063" s="6" t="s">
        <v>23</v>
      </c>
      <c r="O1063" s="6">
        <f>O1062/1000*J1060</f>
        <v>0</v>
      </c>
      <c r="P1063" s="6">
        <f>P1062/1000*J1060</f>
        <v>0</v>
      </c>
      <c r="Q1063" s="6">
        <f>Q1062/1000*J1060</f>
        <v>0</v>
      </c>
      <c r="R1063" s="6">
        <f>R1062/1000*J1060</f>
        <v>0</v>
      </c>
      <c r="S1063" s="6">
        <f>S1062/1000*J1060</f>
        <v>0</v>
      </c>
      <c r="T1063" s="6">
        <f>T1062/1000*J1060</f>
        <v>0</v>
      </c>
      <c r="U1063" s="6">
        <f>SUM(O1063:T1063)</f>
        <v>0</v>
      </c>
    </row>
    <row r="1064" spans="1:21" ht="15">
      <c r="N1064" s="6" t="s">
        <v>16</v>
      </c>
      <c r="O1064" s="6">
        <f>+O1061/H1060*M1060</f>
        <v>0</v>
      </c>
      <c r="P1064" s="6">
        <f>+P1061/H1060*M1060</f>
        <v>0</v>
      </c>
      <c r="Q1064" s="6">
        <f>+Q1061/H1060*M1060</f>
        <v>0</v>
      </c>
      <c r="R1064" s="6">
        <f>+R1061/H1060*M1060</f>
        <v>0</v>
      </c>
      <c r="S1064" s="6">
        <f>+S1061/H1060*M1060</f>
        <v>0</v>
      </c>
      <c r="T1064" s="6">
        <f>+T1061/H1060*M1060</f>
        <v>0</v>
      </c>
      <c r="U1064" s="6">
        <f>SUM(O1064:T1064)</f>
        <v>0</v>
      </c>
    </row>
    <row r="1065" spans="1:21">
      <c r="A1065" s="31" t="str">
        <f t="shared" ref="A1065:U1065" si="353">A1059</f>
        <v>رقم
الاذن</v>
      </c>
      <c r="B1065" s="31" t="str">
        <f t="shared" si="353"/>
        <v>التاريخ</v>
      </c>
      <c r="C1065" s="31" t="str">
        <f t="shared" si="353"/>
        <v>المزرعة</v>
      </c>
      <c r="D1065" s="31" t="str">
        <f t="shared" si="353"/>
        <v>اسم العميل</v>
      </c>
      <c r="E1065" s="31" t="str">
        <f t="shared" si="353"/>
        <v>عدد
السيارات</v>
      </c>
      <c r="F1065" s="31" t="str">
        <f t="shared" si="353"/>
        <v>اجمالىالحمولة
 ( بالطن )</v>
      </c>
      <c r="G1065" s="31" t="str">
        <f t="shared" si="353"/>
        <v>وزن السيارة
فارغ ( بالطن )</v>
      </c>
      <c r="H1065" s="31" t="str">
        <f t="shared" si="353"/>
        <v>الوزن
 قائم</v>
      </c>
      <c r="I1065" s="31" t="str">
        <f t="shared" si="353"/>
        <v>الوزن
 الصافى</v>
      </c>
      <c r="J1065" s="31" t="str">
        <f t="shared" si="353"/>
        <v>السعر</v>
      </c>
      <c r="K1065" s="31" t="str">
        <f t="shared" si="353"/>
        <v>القيمه</v>
      </c>
      <c r="L1065" s="31" t="str">
        <f t="shared" si="353"/>
        <v>متوسط 
الوزن</v>
      </c>
      <c r="M1065" s="31" t="str">
        <f t="shared" si="353"/>
        <v>العيوش</v>
      </c>
      <c r="N1065" s="31" t="str">
        <f t="shared" si="353"/>
        <v>البيان</v>
      </c>
      <c r="O1065" s="31" t="str">
        <f t="shared" si="353"/>
        <v>موز 3 - 2007 (زينه ) 
ح 1</v>
      </c>
      <c r="P1065" s="31" t="str">
        <f t="shared" si="353"/>
        <v>موز 3 - 2007 (زينه ) 
ح 2</v>
      </c>
      <c r="Q1065" s="31" t="str">
        <f t="shared" si="353"/>
        <v>موز 3 - 2007 (زينه ) 
ح 3</v>
      </c>
      <c r="R1065" s="31" t="str">
        <f t="shared" si="353"/>
        <v>موز 3 - 2007 (زينه ) 
ح 4</v>
      </c>
      <c r="S1065" s="31" t="str">
        <f t="shared" si="353"/>
        <v>موز 7 - 2008 (زينه ) 
ح 7</v>
      </c>
      <c r="T1065" s="31">
        <f t="shared" si="353"/>
        <v>0</v>
      </c>
      <c r="U1065" s="31" t="str">
        <f t="shared" si="353"/>
        <v>اجمالى</v>
      </c>
    </row>
    <row r="1066" spans="1:21" ht="15.75">
      <c r="A1066" s="1">
        <f>+A1060+1</f>
        <v>2686</v>
      </c>
      <c r="B1066" s="2"/>
      <c r="C1066" s="3" t="s">
        <v>92</v>
      </c>
      <c r="D1066" s="4"/>
      <c r="E1066" s="3"/>
      <c r="F1066" s="5">
        <v>1E-13</v>
      </c>
      <c r="G1066" s="5">
        <v>9.9999999999999998E-13</v>
      </c>
      <c r="H1066" s="5">
        <f>F1066-G1066</f>
        <v>-9E-13</v>
      </c>
      <c r="I1066" s="5">
        <f>H1066/1.2</f>
        <v>-7.5000000000000004E-13</v>
      </c>
      <c r="J1066" s="5"/>
      <c r="K1066" s="5">
        <f>+I1066*J1066/1000</f>
        <v>0</v>
      </c>
      <c r="L1066" s="6"/>
      <c r="M1066" s="5"/>
      <c r="N1066" s="6" t="s">
        <v>20</v>
      </c>
      <c r="O1066" s="6"/>
      <c r="P1066" s="6"/>
      <c r="Q1066" s="6"/>
      <c r="R1066" s="6"/>
      <c r="S1066" s="6"/>
      <c r="T1066" s="6"/>
      <c r="U1066" s="6">
        <f>SUM(O1066:T1066)</f>
        <v>0</v>
      </c>
    </row>
    <row r="1067" spans="1:21" ht="15">
      <c r="N1067" s="6" t="s">
        <v>21</v>
      </c>
      <c r="O1067" s="6">
        <f>+O1066*L1066</f>
        <v>0</v>
      </c>
      <c r="P1067" s="6">
        <f>+P1066*L1066</f>
        <v>0</v>
      </c>
      <c r="Q1067" s="6">
        <f>+Q1066*L1066</f>
        <v>0</v>
      </c>
      <c r="R1067" s="6">
        <f>+R1066*L1066</f>
        <v>0</v>
      </c>
      <c r="S1067" s="6">
        <f>+S1066*L1066</f>
        <v>0</v>
      </c>
      <c r="T1067" s="6">
        <f>+T1066*L1066</f>
        <v>0</v>
      </c>
      <c r="U1067" s="6">
        <f>SUM(O1067:T1067)</f>
        <v>0</v>
      </c>
    </row>
    <row r="1068" spans="1:21" ht="15">
      <c r="N1068" s="6" t="s">
        <v>22</v>
      </c>
      <c r="O1068" s="6">
        <f t="shared" ref="O1068:T1068" si="354">+O1067/1.2</f>
        <v>0</v>
      </c>
      <c r="P1068" s="6">
        <f t="shared" si="354"/>
        <v>0</v>
      </c>
      <c r="Q1068" s="6">
        <f t="shared" si="354"/>
        <v>0</v>
      </c>
      <c r="R1068" s="6">
        <f t="shared" si="354"/>
        <v>0</v>
      </c>
      <c r="S1068" s="6">
        <f t="shared" si="354"/>
        <v>0</v>
      </c>
      <c r="T1068" s="6">
        <f t="shared" si="354"/>
        <v>0</v>
      </c>
      <c r="U1068" s="6">
        <f>SUM(O1068:T1068)</f>
        <v>0</v>
      </c>
    </row>
    <row r="1069" spans="1:21" ht="15">
      <c r="N1069" s="6" t="s">
        <v>23</v>
      </c>
      <c r="O1069" s="6">
        <f>O1068/1000*J1066</f>
        <v>0</v>
      </c>
      <c r="P1069" s="6">
        <f>P1068/1000*J1066</f>
        <v>0</v>
      </c>
      <c r="Q1069" s="6">
        <f>Q1068/1000*J1066</f>
        <v>0</v>
      </c>
      <c r="R1069" s="6">
        <f>R1068/1000*J1066</f>
        <v>0</v>
      </c>
      <c r="S1069" s="6">
        <f>S1068/1000*J1066</f>
        <v>0</v>
      </c>
      <c r="T1069" s="6">
        <f>T1068/1000*J1066</f>
        <v>0</v>
      </c>
      <c r="U1069" s="6">
        <f>SUM(O1069:T1069)</f>
        <v>0</v>
      </c>
    </row>
    <row r="1070" spans="1:21" ht="15">
      <c r="N1070" s="6" t="s">
        <v>16</v>
      </c>
      <c r="O1070" s="6">
        <f>+O1067/H1066*M1066</f>
        <v>0</v>
      </c>
      <c r="P1070" s="6">
        <f>+P1067/H1066*M1066</f>
        <v>0</v>
      </c>
      <c r="Q1070" s="6">
        <f>+Q1067/H1066*M1066</f>
        <v>0</v>
      </c>
      <c r="R1070" s="6">
        <f>+R1067/H1066*M1066</f>
        <v>0</v>
      </c>
      <c r="S1070" s="6">
        <f>+S1067/H1066*M1066</f>
        <v>0</v>
      </c>
      <c r="T1070" s="6">
        <f>+T1067/H1066*M1066</f>
        <v>0</v>
      </c>
      <c r="U1070" s="6">
        <f>SUM(O1070:T1070)</f>
        <v>0</v>
      </c>
    </row>
    <row r="1071" spans="1:21">
      <c r="A1071" s="31" t="str">
        <f t="shared" ref="A1071:U1071" si="355">A1065</f>
        <v>رقم
الاذن</v>
      </c>
      <c r="B1071" s="31" t="str">
        <f t="shared" si="355"/>
        <v>التاريخ</v>
      </c>
      <c r="C1071" s="31" t="str">
        <f t="shared" si="355"/>
        <v>المزرعة</v>
      </c>
      <c r="D1071" s="31" t="str">
        <f t="shared" si="355"/>
        <v>اسم العميل</v>
      </c>
      <c r="E1071" s="31" t="str">
        <f t="shared" si="355"/>
        <v>عدد
السيارات</v>
      </c>
      <c r="F1071" s="31" t="str">
        <f t="shared" si="355"/>
        <v>اجمالىالحمولة
 ( بالطن )</v>
      </c>
      <c r="G1071" s="31" t="str">
        <f t="shared" si="355"/>
        <v>وزن السيارة
فارغ ( بالطن )</v>
      </c>
      <c r="H1071" s="31" t="str">
        <f t="shared" si="355"/>
        <v>الوزن
 قائم</v>
      </c>
      <c r="I1071" s="31" t="str">
        <f t="shared" si="355"/>
        <v>الوزن
 الصافى</v>
      </c>
      <c r="J1071" s="31" t="str">
        <f t="shared" si="355"/>
        <v>السعر</v>
      </c>
      <c r="K1071" s="31" t="str">
        <f t="shared" si="355"/>
        <v>القيمه</v>
      </c>
      <c r="L1071" s="31" t="str">
        <f t="shared" si="355"/>
        <v>متوسط 
الوزن</v>
      </c>
      <c r="M1071" s="31" t="str">
        <f t="shared" si="355"/>
        <v>العيوش</v>
      </c>
      <c r="N1071" s="31" t="str">
        <f t="shared" si="355"/>
        <v>البيان</v>
      </c>
      <c r="O1071" s="31" t="str">
        <f t="shared" si="355"/>
        <v>موز 3 - 2007 (زينه ) 
ح 1</v>
      </c>
      <c r="P1071" s="31" t="str">
        <f t="shared" si="355"/>
        <v>موز 3 - 2007 (زينه ) 
ح 2</v>
      </c>
      <c r="Q1071" s="31" t="str">
        <f t="shared" si="355"/>
        <v>موز 3 - 2007 (زينه ) 
ح 3</v>
      </c>
      <c r="R1071" s="31" t="str">
        <f t="shared" si="355"/>
        <v>موز 3 - 2007 (زينه ) 
ح 4</v>
      </c>
      <c r="S1071" s="31" t="str">
        <f t="shared" si="355"/>
        <v>موز 7 - 2008 (زينه ) 
ح 7</v>
      </c>
      <c r="T1071" s="31">
        <f t="shared" si="355"/>
        <v>0</v>
      </c>
      <c r="U1071" s="31" t="str">
        <f t="shared" si="355"/>
        <v>اجمالى</v>
      </c>
    </row>
    <row r="1072" spans="1:21" ht="15.75">
      <c r="A1072" s="1">
        <f>+A1066+1</f>
        <v>2687</v>
      </c>
      <c r="B1072" s="2"/>
      <c r="C1072" s="3" t="s">
        <v>92</v>
      </c>
      <c r="D1072" s="4"/>
      <c r="E1072" s="3"/>
      <c r="F1072" s="5">
        <v>1E-13</v>
      </c>
      <c r="G1072" s="5">
        <v>9.9999999999999998E-13</v>
      </c>
      <c r="H1072" s="5">
        <f>F1072-G1072</f>
        <v>-9E-13</v>
      </c>
      <c r="I1072" s="5">
        <f>H1072/1.2</f>
        <v>-7.5000000000000004E-13</v>
      </c>
      <c r="J1072" s="5"/>
      <c r="K1072" s="5">
        <f>+I1072*J1072/1000</f>
        <v>0</v>
      </c>
      <c r="L1072" s="6"/>
      <c r="M1072" s="5"/>
      <c r="N1072" s="6" t="s">
        <v>20</v>
      </c>
      <c r="O1072" s="6"/>
      <c r="P1072" s="6"/>
      <c r="Q1072" s="6"/>
      <c r="R1072" s="6"/>
      <c r="S1072" s="6"/>
      <c r="T1072" s="6"/>
      <c r="U1072" s="6">
        <f>SUM(O1072:T1072)</f>
        <v>0</v>
      </c>
    </row>
    <row r="1073" spans="1:21" ht="15">
      <c r="N1073" s="6" t="s">
        <v>21</v>
      </c>
      <c r="O1073" s="6">
        <f>+O1072*L1072</f>
        <v>0</v>
      </c>
      <c r="P1073" s="6">
        <f>+P1072*L1072</f>
        <v>0</v>
      </c>
      <c r="Q1073" s="6">
        <f>+Q1072*L1072</f>
        <v>0</v>
      </c>
      <c r="R1073" s="6">
        <f>+R1072*L1072</f>
        <v>0</v>
      </c>
      <c r="S1073" s="6">
        <f>+S1072*L1072</f>
        <v>0</v>
      </c>
      <c r="T1073" s="6">
        <f>+T1072*L1072</f>
        <v>0</v>
      </c>
      <c r="U1073" s="6">
        <f>SUM(O1073:T1073)</f>
        <v>0</v>
      </c>
    </row>
    <row r="1074" spans="1:21" ht="15">
      <c r="N1074" s="6" t="s">
        <v>22</v>
      </c>
      <c r="O1074" s="6">
        <f t="shared" ref="O1074:T1074" si="356">+O1073/1.2</f>
        <v>0</v>
      </c>
      <c r="P1074" s="6">
        <f t="shared" si="356"/>
        <v>0</v>
      </c>
      <c r="Q1074" s="6">
        <f t="shared" si="356"/>
        <v>0</v>
      </c>
      <c r="R1074" s="6">
        <f t="shared" si="356"/>
        <v>0</v>
      </c>
      <c r="S1074" s="6">
        <f t="shared" si="356"/>
        <v>0</v>
      </c>
      <c r="T1074" s="6">
        <f t="shared" si="356"/>
        <v>0</v>
      </c>
      <c r="U1074" s="6">
        <f>SUM(O1074:T1074)</f>
        <v>0</v>
      </c>
    </row>
    <row r="1075" spans="1:21" ht="15">
      <c r="N1075" s="6" t="s">
        <v>23</v>
      </c>
      <c r="O1075" s="6">
        <f>O1074/1000*J1072</f>
        <v>0</v>
      </c>
      <c r="P1075" s="6">
        <f>P1074/1000*J1072</f>
        <v>0</v>
      </c>
      <c r="Q1075" s="6">
        <f>Q1074/1000*J1072</f>
        <v>0</v>
      </c>
      <c r="R1075" s="6">
        <f>R1074/1000*J1072</f>
        <v>0</v>
      </c>
      <c r="S1075" s="6">
        <f>S1074/1000*J1072</f>
        <v>0</v>
      </c>
      <c r="T1075" s="6">
        <f>T1074/1000*J1072</f>
        <v>0</v>
      </c>
      <c r="U1075" s="6">
        <f>SUM(O1075:T1075)</f>
        <v>0</v>
      </c>
    </row>
    <row r="1076" spans="1:21" ht="15">
      <c r="N1076" s="6" t="s">
        <v>16</v>
      </c>
      <c r="O1076" s="6">
        <f>+O1073/H1072*M1072</f>
        <v>0</v>
      </c>
      <c r="P1076" s="6">
        <f>+P1073/H1072*M1072</f>
        <v>0</v>
      </c>
      <c r="Q1076" s="6">
        <f>+Q1073/H1072*M1072</f>
        <v>0</v>
      </c>
      <c r="R1076" s="6">
        <f>+R1073/H1072*M1072</f>
        <v>0</v>
      </c>
      <c r="S1076" s="6">
        <f>+S1073/H1072*M1072</f>
        <v>0</v>
      </c>
      <c r="T1076" s="6">
        <f>+T1073/H1072*M1072</f>
        <v>0</v>
      </c>
      <c r="U1076" s="6">
        <f>SUM(O1076:T1076)</f>
        <v>0</v>
      </c>
    </row>
    <row r="1077" spans="1:21">
      <c r="A1077" s="31" t="str">
        <f t="shared" ref="A1077:U1077" si="357">A1071</f>
        <v>رقم
الاذن</v>
      </c>
      <c r="B1077" s="31" t="str">
        <f t="shared" si="357"/>
        <v>التاريخ</v>
      </c>
      <c r="C1077" s="31" t="str">
        <f t="shared" si="357"/>
        <v>المزرعة</v>
      </c>
      <c r="D1077" s="31" t="str">
        <f t="shared" si="357"/>
        <v>اسم العميل</v>
      </c>
      <c r="E1077" s="31" t="str">
        <f t="shared" si="357"/>
        <v>عدد
السيارات</v>
      </c>
      <c r="F1077" s="31" t="str">
        <f t="shared" si="357"/>
        <v>اجمالىالحمولة
 ( بالطن )</v>
      </c>
      <c r="G1077" s="31" t="str">
        <f t="shared" si="357"/>
        <v>وزن السيارة
فارغ ( بالطن )</v>
      </c>
      <c r="H1077" s="31" t="str">
        <f t="shared" si="357"/>
        <v>الوزن
 قائم</v>
      </c>
      <c r="I1077" s="31" t="str">
        <f t="shared" si="357"/>
        <v>الوزن
 الصافى</v>
      </c>
      <c r="J1077" s="31" t="str">
        <f t="shared" si="357"/>
        <v>السعر</v>
      </c>
      <c r="K1077" s="31" t="str">
        <f t="shared" si="357"/>
        <v>القيمه</v>
      </c>
      <c r="L1077" s="31" t="str">
        <f t="shared" si="357"/>
        <v>متوسط 
الوزن</v>
      </c>
      <c r="M1077" s="31" t="str">
        <f t="shared" si="357"/>
        <v>العيوش</v>
      </c>
      <c r="N1077" s="31" t="str">
        <f t="shared" si="357"/>
        <v>البيان</v>
      </c>
      <c r="O1077" s="31" t="str">
        <f t="shared" si="357"/>
        <v>موز 3 - 2007 (زينه ) 
ح 1</v>
      </c>
      <c r="P1077" s="31" t="str">
        <f t="shared" si="357"/>
        <v>موز 3 - 2007 (زينه ) 
ح 2</v>
      </c>
      <c r="Q1077" s="31" t="str">
        <f t="shared" si="357"/>
        <v>موز 3 - 2007 (زينه ) 
ح 3</v>
      </c>
      <c r="R1077" s="31" t="str">
        <f t="shared" si="357"/>
        <v>موز 3 - 2007 (زينه ) 
ح 4</v>
      </c>
      <c r="S1077" s="31" t="str">
        <f t="shared" si="357"/>
        <v>موز 7 - 2008 (زينه ) 
ح 7</v>
      </c>
      <c r="T1077" s="31">
        <f t="shared" si="357"/>
        <v>0</v>
      </c>
      <c r="U1077" s="31" t="str">
        <f t="shared" si="357"/>
        <v>اجمالى</v>
      </c>
    </row>
    <row r="1078" spans="1:21" ht="15.75">
      <c r="A1078" s="1">
        <f>+A1072+1</f>
        <v>2688</v>
      </c>
      <c r="B1078" s="2"/>
      <c r="C1078" s="3" t="s">
        <v>92</v>
      </c>
      <c r="D1078" s="4"/>
      <c r="E1078" s="3"/>
      <c r="F1078" s="5">
        <v>1E-13</v>
      </c>
      <c r="G1078" s="5">
        <v>9.9999999999999998E-13</v>
      </c>
      <c r="H1078" s="5">
        <f>F1078-G1078</f>
        <v>-9E-13</v>
      </c>
      <c r="I1078" s="5">
        <f>H1078/1.2</f>
        <v>-7.5000000000000004E-13</v>
      </c>
      <c r="J1078" s="5"/>
      <c r="K1078" s="5">
        <f>+I1078*J1078/1000</f>
        <v>0</v>
      </c>
      <c r="L1078" s="6"/>
      <c r="M1078" s="5"/>
      <c r="N1078" s="6" t="s">
        <v>20</v>
      </c>
      <c r="O1078" s="6"/>
      <c r="P1078" s="6"/>
      <c r="Q1078" s="6"/>
      <c r="R1078" s="6"/>
      <c r="S1078" s="6"/>
      <c r="T1078" s="6"/>
      <c r="U1078" s="6">
        <f>SUM(O1078:T1078)</f>
        <v>0</v>
      </c>
    </row>
    <row r="1079" spans="1:21" ht="15">
      <c r="N1079" s="6" t="s">
        <v>21</v>
      </c>
      <c r="O1079" s="6">
        <f>+O1078*L1078</f>
        <v>0</v>
      </c>
      <c r="P1079" s="6">
        <f>+P1078*L1078</f>
        <v>0</v>
      </c>
      <c r="Q1079" s="6">
        <f>+Q1078*L1078</f>
        <v>0</v>
      </c>
      <c r="R1079" s="6">
        <f>+R1078*L1078</f>
        <v>0</v>
      </c>
      <c r="S1079" s="6">
        <f>+S1078*L1078</f>
        <v>0</v>
      </c>
      <c r="T1079" s="6">
        <f>+T1078*L1078</f>
        <v>0</v>
      </c>
      <c r="U1079" s="6">
        <f>SUM(O1079:T1079)</f>
        <v>0</v>
      </c>
    </row>
    <row r="1080" spans="1:21" ht="15">
      <c r="N1080" s="6" t="s">
        <v>22</v>
      </c>
      <c r="O1080" s="6">
        <f t="shared" ref="O1080:T1080" si="358">+O1079/1.2</f>
        <v>0</v>
      </c>
      <c r="P1080" s="6">
        <f t="shared" si="358"/>
        <v>0</v>
      </c>
      <c r="Q1080" s="6">
        <f t="shared" si="358"/>
        <v>0</v>
      </c>
      <c r="R1080" s="6">
        <f t="shared" si="358"/>
        <v>0</v>
      </c>
      <c r="S1080" s="6">
        <f t="shared" si="358"/>
        <v>0</v>
      </c>
      <c r="T1080" s="6">
        <f t="shared" si="358"/>
        <v>0</v>
      </c>
      <c r="U1080" s="6">
        <f>SUM(O1080:T1080)</f>
        <v>0</v>
      </c>
    </row>
    <row r="1081" spans="1:21" ht="15">
      <c r="N1081" s="6" t="s">
        <v>23</v>
      </c>
      <c r="O1081" s="6">
        <f>O1080/1000*J1078</f>
        <v>0</v>
      </c>
      <c r="P1081" s="6">
        <f>P1080/1000*J1078</f>
        <v>0</v>
      </c>
      <c r="Q1081" s="6">
        <f>Q1080/1000*J1078</f>
        <v>0</v>
      </c>
      <c r="R1081" s="6">
        <f>R1080/1000*J1078</f>
        <v>0</v>
      </c>
      <c r="S1081" s="6">
        <f>S1080/1000*J1078</f>
        <v>0</v>
      </c>
      <c r="T1081" s="6">
        <f>T1080/1000*J1078</f>
        <v>0</v>
      </c>
      <c r="U1081" s="6">
        <f>SUM(O1081:T1081)</f>
        <v>0</v>
      </c>
    </row>
    <row r="1082" spans="1:21" ht="15">
      <c r="N1082" s="6" t="s">
        <v>16</v>
      </c>
      <c r="O1082" s="6">
        <f>+O1079/H1078*M1078</f>
        <v>0</v>
      </c>
      <c r="P1082" s="6">
        <f>+P1079/H1078*M1078</f>
        <v>0</v>
      </c>
      <c r="Q1082" s="6">
        <f>+Q1079/H1078*M1078</f>
        <v>0</v>
      </c>
      <c r="R1082" s="6">
        <f>+R1079/H1078*M1078</f>
        <v>0</v>
      </c>
      <c r="S1082" s="6">
        <f>+S1079/H1078*M1078</f>
        <v>0</v>
      </c>
      <c r="T1082" s="6">
        <f>+T1079/H1078*M1078</f>
        <v>0</v>
      </c>
      <c r="U1082" s="6">
        <f>SUM(O1082:T1082)</f>
        <v>0</v>
      </c>
    </row>
    <row r="1083" spans="1:21">
      <c r="A1083" s="31" t="str">
        <f t="shared" ref="A1083:U1083" si="359">A1077</f>
        <v>رقم
الاذن</v>
      </c>
      <c r="B1083" s="31" t="str">
        <f t="shared" si="359"/>
        <v>التاريخ</v>
      </c>
      <c r="C1083" s="31" t="str">
        <f t="shared" si="359"/>
        <v>المزرعة</v>
      </c>
      <c r="D1083" s="31" t="str">
        <f t="shared" si="359"/>
        <v>اسم العميل</v>
      </c>
      <c r="E1083" s="31" t="str">
        <f t="shared" si="359"/>
        <v>عدد
السيارات</v>
      </c>
      <c r="F1083" s="31" t="str">
        <f t="shared" si="359"/>
        <v>اجمالىالحمولة
 ( بالطن )</v>
      </c>
      <c r="G1083" s="31" t="str">
        <f t="shared" si="359"/>
        <v>وزن السيارة
فارغ ( بالطن )</v>
      </c>
      <c r="H1083" s="31" t="str">
        <f t="shared" si="359"/>
        <v>الوزن
 قائم</v>
      </c>
      <c r="I1083" s="31" t="str">
        <f t="shared" si="359"/>
        <v>الوزن
 الصافى</v>
      </c>
      <c r="J1083" s="31" t="str">
        <f t="shared" si="359"/>
        <v>السعر</v>
      </c>
      <c r="K1083" s="31" t="str">
        <f t="shared" si="359"/>
        <v>القيمه</v>
      </c>
      <c r="L1083" s="31" t="str">
        <f t="shared" si="359"/>
        <v>متوسط 
الوزن</v>
      </c>
      <c r="M1083" s="31" t="str">
        <f t="shared" si="359"/>
        <v>العيوش</v>
      </c>
      <c r="N1083" s="31" t="str">
        <f t="shared" si="359"/>
        <v>البيان</v>
      </c>
      <c r="O1083" s="31" t="str">
        <f t="shared" si="359"/>
        <v>موز 3 - 2007 (زينه ) 
ح 1</v>
      </c>
      <c r="P1083" s="31" t="str">
        <f t="shared" si="359"/>
        <v>موز 3 - 2007 (زينه ) 
ح 2</v>
      </c>
      <c r="Q1083" s="31" t="str">
        <f t="shared" si="359"/>
        <v>موز 3 - 2007 (زينه ) 
ح 3</v>
      </c>
      <c r="R1083" s="31" t="str">
        <f t="shared" si="359"/>
        <v>موز 3 - 2007 (زينه ) 
ح 4</v>
      </c>
      <c r="S1083" s="31" t="str">
        <f t="shared" si="359"/>
        <v>موز 7 - 2008 (زينه ) 
ح 7</v>
      </c>
      <c r="T1083" s="31">
        <f t="shared" si="359"/>
        <v>0</v>
      </c>
      <c r="U1083" s="31" t="str">
        <f t="shared" si="359"/>
        <v>اجمالى</v>
      </c>
    </row>
    <row r="1084" spans="1:21" ht="15.75">
      <c r="A1084" s="1">
        <f>+A1078+1</f>
        <v>2689</v>
      </c>
      <c r="B1084" s="2"/>
      <c r="C1084" s="3" t="s">
        <v>92</v>
      </c>
      <c r="D1084" s="4"/>
      <c r="E1084" s="3"/>
      <c r="F1084" s="5">
        <v>1E-13</v>
      </c>
      <c r="G1084" s="5">
        <v>9.9999999999999998E-13</v>
      </c>
      <c r="H1084" s="5">
        <f>F1084-G1084</f>
        <v>-9E-13</v>
      </c>
      <c r="I1084" s="5">
        <f>H1084/1.2</f>
        <v>-7.5000000000000004E-13</v>
      </c>
      <c r="J1084" s="5"/>
      <c r="K1084" s="5">
        <f>+I1084*J1084/1000</f>
        <v>0</v>
      </c>
      <c r="L1084" s="6"/>
      <c r="M1084" s="5"/>
      <c r="N1084" s="6" t="s">
        <v>20</v>
      </c>
      <c r="O1084" s="6"/>
      <c r="P1084" s="6"/>
      <c r="Q1084" s="6"/>
      <c r="R1084" s="6"/>
      <c r="S1084" s="6"/>
      <c r="T1084" s="6"/>
      <c r="U1084" s="6">
        <f>SUM(O1084:T1084)</f>
        <v>0</v>
      </c>
    </row>
    <row r="1085" spans="1:21" ht="15">
      <c r="N1085" s="6" t="s">
        <v>21</v>
      </c>
      <c r="O1085" s="6">
        <f>+O1084*L1084</f>
        <v>0</v>
      </c>
      <c r="P1085" s="6">
        <f>+P1084*L1084</f>
        <v>0</v>
      </c>
      <c r="Q1085" s="6">
        <f>+Q1084*L1084</f>
        <v>0</v>
      </c>
      <c r="R1085" s="6">
        <f>+R1084*L1084</f>
        <v>0</v>
      </c>
      <c r="S1085" s="6">
        <f>+S1084*L1084</f>
        <v>0</v>
      </c>
      <c r="T1085" s="6">
        <f>+T1084*L1084</f>
        <v>0</v>
      </c>
      <c r="U1085" s="6">
        <f>SUM(O1085:T1085)</f>
        <v>0</v>
      </c>
    </row>
    <row r="1086" spans="1:21" ht="15">
      <c r="N1086" s="6" t="s">
        <v>22</v>
      </c>
      <c r="O1086" s="6">
        <f t="shared" ref="O1086:T1086" si="360">+O1085/1.2</f>
        <v>0</v>
      </c>
      <c r="P1086" s="6">
        <f t="shared" si="360"/>
        <v>0</v>
      </c>
      <c r="Q1086" s="6">
        <f t="shared" si="360"/>
        <v>0</v>
      </c>
      <c r="R1086" s="6">
        <f t="shared" si="360"/>
        <v>0</v>
      </c>
      <c r="S1086" s="6">
        <f t="shared" si="360"/>
        <v>0</v>
      </c>
      <c r="T1086" s="6">
        <f t="shared" si="360"/>
        <v>0</v>
      </c>
      <c r="U1086" s="6">
        <f>SUM(O1086:T1086)</f>
        <v>0</v>
      </c>
    </row>
    <row r="1087" spans="1:21" ht="15">
      <c r="N1087" s="6" t="s">
        <v>23</v>
      </c>
      <c r="O1087" s="6">
        <f>O1086/1000*J1084</f>
        <v>0</v>
      </c>
      <c r="P1087" s="6">
        <f>P1086/1000*J1084</f>
        <v>0</v>
      </c>
      <c r="Q1087" s="6">
        <f>Q1086/1000*J1084</f>
        <v>0</v>
      </c>
      <c r="R1087" s="6">
        <f>R1086/1000*J1084</f>
        <v>0</v>
      </c>
      <c r="S1087" s="6">
        <f>S1086/1000*J1084</f>
        <v>0</v>
      </c>
      <c r="T1087" s="6">
        <f>T1086/1000*J1084</f>
        <v>0</v>
      </c>
      <c r="U1087" s="6">
        <f>SUM(O1087:T1087)</f>
        <v>0</v>
      </c>
    </row>
    <row r="1088" spans="1:21" ht="15">
      <c r="N1088" s="6" t="s">
        <v>16</v>
      </c>
      <c r="O1088" s="6">
        <f>+O1085/H1084*M1084</f>
        <v>0</v>
      </c>
      <c r="P1088" s="6">
        <f>+P1085/H1084*M1084</f>
        <v>0</v>
      </c>
      <c r="Q1088" s="6">
        <f>+Q1085/H1084*M1084</f>
        <v>0</v>
      </c>
      <c r="R1088" s="6">
        <f>+R1085/H1084*M1084</f>
        <v>0</v>
      </c>
      <c r="S1088" s="6">
        <f>+S1085/H1084*M1084</f>
        <v>0</v>
      </c>
      <c r="T1088" s="6">
        <f>+T1085/H1084*M1084</f>
        <v>0</v>
      </c>
      <c r="U1088" s="6">
        <f>SUM(O1088:T1088)</f>
        <v>0</v>
      </c>
    </row>
    <row r="1089" spans="1:21">
      <c r="A1089" s="31" t="str">
        <f t="shared" ref="A1089:U1089" si="361">A1083</f>
        <v>رقم
الاذن</v>
      </c>
      <c r="B1089" s="31" t="str">
        <f t="shared" si="361"/>
        <v>التاريخ</v>
      </c>
      <c r="C1089" s="31" t="str">
        <f t="shared" si="361"/>
        <v>المزرعة</v>
      </c>
      <c r="D1089" s="31" t="str">
        <f t="shared" si="361"/>
        <v>اسم العميل</v>
      </c>
      <c r="E1089" s="31" t="str">
        <f t="shared" si="361"/>
        <v>عدد
السيارات</v>
      </c>
      <c r="F1089" s="31" t="str">
        <f t="shared" si="361"/>
        <v>اجمالىالحمولة
 ( بالطن )</v>
      </c>
      <c r="G1089" s="31" t="str">
        <f t="shared" si="361"/>
        <v>وزن السيارة
فارغ ( بالطن )</v>
      </c>
      <c r="H1089" s="31" t="str">
        <f t="shared" si="361"/>
        <v>الوزن
 قائم</v>
      </c>
      <c r="I1089" s="31" t="str">
        <f t="shared" si="361"/>
        <v>الوزن
 الصافى</v>
      </c>
      <c r="J1089" s="31" t="str">
        <f t="shared" si="361"/>
        <v>السعر</v>
      </c>
      <c r="K1089" s="31" t="str">
        <f t="shared" si="361"/>
        <v>القيمه</v>
      </c>
      <c r="L1089" s="31" t="str">
        <f t="shared" si="361"/>
        <v>متوسط 
الوزن</v>
      </c>
      <c r="M1089" s="31" t="str">
        <f t="shared" si="361"/>
        <v>العيوش</v>
      </c>
      <c r="N1089" s="31" t="str">
        <f t="shared" si="361"/>
        <v>البيان</v>
      </c>
      <c r="O1089" s="31" t="str">
        <f t="shared" si="361"/>
        <v>موز 3 - 2007 (زينه ) 
ح 1</v>
      </c>
      <c r="P1089" s="31" t="str">
        <f t="shared" si="361"/>
        <v>موز 3 - 2007 (زينه ) 
ح 2</v>
      </c>
      <c r="Q1089" s="31" t="str">
        <f t="shared" si="361"/>
        <v>موز 3 - 2007 (زينه ) 
ح 3</v>
      </c>
      <c r="R1089" s="31" t="str">
        <f t="shared" si="361"/>
        <v>موز 3 - 2007 (زينه ) 
ح 4</v>
      </c>
      <c r="S1089" s="31" t="str">
        <f t="shared" si="361"/>
        <v>موز 7 - 2008 (زينه ) 
ح 7</v>
      </c>
      <c r="T1089" s="31">
        <f t="shared" si="361"/>
        <v>0</v>
      </c>
      <c r="U1089" s="31" t="str">
        <f t="shared" si="361"/>
        <v>اجمالى</v>
      </c>
    </row>
    <row r="1090" spans="1:21" ht="15.75">
      <c r="A1090" s="1">
        <f>+A1084+1</f>
        <v>2690</v>
      </c>
      <c r="B1090" s="2"/>
      <c r="C1090" s="3" t="s">
        <v>92</v>
      </c>
      <c r="D1090" s="4"/>
      <c r="E1090" s="3"/>
      <c r="F1090" s="5">
        <v>1E-13</v>
      </c>
      <c r="G1090" s="5">
        <v>9.9999999999999998E-13</v>
      </c>
      <c r="H1090" s="5">
        <f>F1090-G1090</f>
        <v>-9E-13</v>
      </c>
      <c r="I1090" s="5">
        <f>H1090/1.2</f>
        <v>-7.5000000000000004E-13</v>
      </c>
      <c r="J1090" s="5"/>
      <c r="K1090" s="5">
        <f>+I1090*J1090/1000</f>
        <v>0</v>
      </c>
      <c r="L1090" s="6"/>
      <c r="M1090" s="5"/>
      <c r="N1090" s="6" t="s">
        <v>20</v>
      </c>
      <c r="O1090" s="6"/>
      <c r="P1090" s="6"/>
      <c r="Q1090" s="6"/>
      <c r="R1090" s="6"/>
      <c r="S1090" s="6"/>
      <c r="T1090" s="6"/>
      <c r="U1090" s="6">
        <f>SUM(O1090:T1090)</f>
        <v>0</v>
      </c>
    </row>
    <row r="1091" spans="1:21" ht="15">
      <c r="N1091" s="6" t="s">
        <v>21</v>
      </c>
      <c r="O1091" s="6">
        <f>+O1090*L1090</f>
        <v>0</v>
      </c>
      <c r="P1091" s="6">
        <f>+P1090*L1090</f>
        <v>0</v>
      </c>
      <c r="Q1091" s="6">
        <f>+Q1090*L1090</f>
        <v>0</v>
      </c>
      <c r="R1091" s="6">
        <f>+R1090*L1090</f>
        <v>0</v>
      </c>
      <c r="S1091" s="6">
        <f>+S1090*L1090</f>
        <v>0</v>
      </c>
      <c r="T1091" s="6">
        <f>+T1090*L1090</f>
        <v>0</v>
      </c>
      <c r="U1091" s="6">
        <f>SUM(O1091:T1091)</f>
        <v>0</v>
      </c>
    </row>
    <row r="1092" spans="1:21" ht="15">
      <c r="N1092" s="6" t="s">
        <v>22</v>
      </c>
      <c r="O1092" s="6">
        <f t="shared" ref="O1092:T1092" si="362">+O1091/1.2</f>
        <v>0</v>
      </c>
      <c r="P1092" s="6">
        <f t="shared" si="362"/>
        <v>0</v>
      </c>
      <c r="Q1092" s="6">
        <f t="shared" si="362"/>
        <v>0</v>
      </c>
      <c r="R1092" s="6">
        <f t="shared" si="362"/>
        <v>0</v>
      </c>
      <c r="S1092" s="6">
        <f t="shared" si="362"/>
        <v>0</v>
      </c>
      <c r="T1092" s="6">
        <f t="shared" si="362"/>
        <v>0</v>
      </c>
      <c r="U1092" s="6">
        <f>SUM(O1092:T1092)</f>
        <v>0</v>
      </c>
    </row>
    <row r="1093" spans="1:21" ht="15">
      <c r="N1093" s="6" t="s">
        <v>23</v>
      </c>
      <c r="O1093" s="6">
        <f>O1092/1000*J1090</f>
        <v>0</v>
      </c>
      <c r="P1093" s="6">
        <f>P1092/1000*J1090</f>
        <v>0</v>
      </c>
      <c r="Q1093" s="6">
        <f>Q1092/1000*J1090</f>
        <v>0</v>
      </c>
      <c r="R1093" s="6">
        <f>R1092/1000*J1090</f>
        <v>0</v>
      </c>
      <c r="S1093" s="6">
        <f>S1092/1000*J1090</f>
        <v>0</v>
      </c>
      <c r="T1093" s="6">
        <f>T1092/1000*J1090</f>
        <v>0</v>
      </c>
      <c r="U1093" s="6">
        <f>SUM(O1093:T1093)</f>
        <v>0</v>
      </c>
    </row>
    <row r="1094" spans="1:21" ht="15">
      <c r="N1094" s="6" t="s">
        <v>16</v>
      </c>
      <c r="O1094" s="6">
        <f>+O1091/H1090*M1090</f>
        <v>0</v>
      </c>
      <c r="P1094" s="6">
        <f>+P1091/H1090*M1090</f>
        <v>0</v>
      </c>
      <c r="Q1094" s="6">
        <f>+Q1091/H1090*M1090</f>
        <v>0</v>
      </c>
      <c r="R1094" s="6">
        <f>+R1091/H1090*M1090</f>
        <v>0</v>
      </c>
      <c r="S1094" s="6">
        <f>+S1091/H1090*M1090</f>
        <v>0</v>
      </c>
      <c r="T1094" s="6">
        <f>+T1091/H1090*M1090</f>
        <v>0</v>
      </c>
      <c r="U1094" s="6">
        <f>SUM(O1094:T1094)</f>
        <v>0</v>
      </c>
    </row>
    <row r="1095" spans="1:21">
      <c r="A1095" s="31" t="str">
        <f t="shared" ref="A1095:U1095" si="363">A1089</f>
        <v>رقم
الاذن</v>
      </c>
      <c r="B1095" s="31" t="str">
        <f t="shared" si="363"/>
        <v>التاريخ</v>
      </c>
      <c r="C1095" s="31" t="str">
        <f t="shared" si="363"/>
        <v>المزرعة</v>
      </c>
      <c r="D1095" s="31" t="str">
        <f t="shared" si="363"/>
        <v>اسم العميل</v>
      </c>
      <c r="E1095" s="31" t="str">
        <f t="shared" si="363"/>
        <v>عدد
السيارات</v>
      </c>
      <c r="F1095" s="31" t="str">
        <f t="shared" si="363"/>
        <v>اجمالىالحمولة
 ( بالطن )</v>
      </c>
      <c r="G1095" s="31" t="str">
        <f t="shared" si="363"/>
        <v>وزن السيارة
فارغ ( بالطن )</v>
      </c>
      <c r="H1095" s="31" t="str">
        <f t="shared" si="363"/>
        <v>الوزن
 قائم</v>
      </c>
      <c r="I1095" s="31" t="str">
        <f t="shared" si="363"/>
        <v>الوزن
 الصافى</v>
      </c>
      <c r="J1095" s="31" t="str">
        <f t="shared" si="363"/>
        <v>السعر</v>
      </c>
      <c r="K1095" s="31" t="str">
        <f t="shared" si="363"/>
        <v>القيمه</v>
      </c>
      <c r="L1095" s="31" t="str">
        <f t="shared" si="363"/>
        <v>متوسط 
الوزن</v>
      </c>
      <c r="M1095" s="31" t="str">
        <f t="shared" si="363"/>
        <v>العيوش</v>
      </c>
      <c r="N1095" s="31" t="str">
        <f t="shared" si="363"/>
        <v>البيان</v>
      </c>
      <c r="O1095" s="31" t="str">
        <f t="shared" si="363"/>
        <v>موز 3 - 2007 (زينه ) 
ح 1</v>
      </c>
      <c r="P1095" s="31" t="str">
        <f t="shared" si="363"/>
        <v>موز 3 - 2007 (زينه ) 
ح 2</v>
      </c>
      <c r="Q1095" s="31" t="str">
        <f t="shared" si="363"/>
        <v>موز 3 - 2007 (زينه ) 
ح 3</v>
      </c>
      <c r="R1095" s="31" t="str">
        <f t="shared" si="363"/>
        <v>موز 3 - 2007 (زينه ) 
ح 4</v>
      </c>
      <c r="S1095" s="31" t="str">
        <f t="shared" si="363"/>
        <v>موز 7 - 2008 (زينه ) 
ح 7</v>
      </c>
      <c r="T1095" s="31">
        <f t="shared" si="363"/>
        <v>0</v>
      </c>
      <c r="U1095" s="31" t="str">
        <f t="shared" si="363"/>
        <v>اجمالى</v>
      </c>
    </row>
    <row r="1096" spans="1:21" ht="15.75">
      <c r="A1096" s="1">
        <f>+A1090+1</f>
        <v>2691</v>
      </c>
      <c r="B1096" s="2"/>
      <c r="C1096" s="3" t="s">
        <v>92</v>
      </c>
      <c r="D1096" s="4"/>
      <c r="E1096" s="3"/>
      <c r="F1096" s="5">
        <v>1E-13</v>
      </c>
      <c r="G1096" s="5">
        <v>9.9999999999999998E-13</v>
      </c>
      <c r="H1096" s="5">
        <f>F1096-G1096</f>
        <v>-9E-13</v>
      </c>
      <c r="I1096" s="5">
        <f>H1096/1.2</f>
        <v>-7.5000000000000004E-13</v>
      </c>
      <c r="J1096" s="5"/>
      <c r="K1096" s="5">
        <f>+I1096*J1096/1000</f>
        <v>0</v>
      </c>
      <c r="L1096" s="6"/>
      <c r="M1096" s="5"/>
      <c r="N1096" s="6" t="s">
        <v>20</v>
      </c>
      <c r="O1096" s="6"/>
      <c r="P1096" s="6"/>
      <c r="Q1096" s="6"/>
      <c r="R1096" s="6"/>
      <c r="S1096" s="6"/>
      <c r="T1096" s="6"/>
      <c r="U1096" s="6">
        <f>SUM(O1096:T1096)</f>
        <v>0</v>
      </c>
    </row>
    <row r="1097" spans="1:21" ht="15">
      <c r="N1097" s="6" t="s">
        <v>21</v>
      </c>
      <c r="O1097" s="6">
        <f>+O1096*L1096</f>
        <v>0</v>
      </c>
      <c r="P1097" s="6">
        <f>+P1096*L1096</f>
        <v>0</v>
      </c>
      <c r="Q1097" s="6">
        <f>+Q1096*L1096</f>
        <v>0</v>
      </c>
      <c r="R1097" s="6">
        <f>+R1096*L1096</f>
        <v>0</v>
      </c>
      <c r="S1097" s="6">
        <f>+S1096*L1096</f>
        <v>0</v>
      </c>
      <c r="T1097" s="6">
        <f>+T1096*L1096</f>
        <v>0</v>
      </c>
      <c r="U1097" s="6">
        <f>SUM(O1097:T1097)</f>
        <v>0</v>
      </c>
    </row>
    <row r="1098" spans="1:21" ht="15">
      <c r="N1098" s="6" t="s">
        <v>22</v>
      </c>
      <c r="O1098" s="6">
        <f t="shared" ref="O1098:T1098" si="364">+O1097/1.2</f>
        <v>0</v>
      </c>
      <c r="P1098" s="6">
        <f t="shared" si="364"/>
        <v>0</v>
      </c>
      <c r="Q1098" s="6">
        <f t="shared" si="364"/>
        <v>0</v>
      </c>
      <c r="R1098" s="6">
        <f t="shared" si="364"/>
        <v>0</v>
      </c>
      <c r="S1098" s="6">
        <f t="shared" si="364"/>
        <v>0</v>
      </c>
      <c r="T1098" s="6">
        <f t="shared" si="364"/>
        <v>0</v>
      </c>
      <c r="U1098" s="6">
        <f>SUM(O1098:T1098)</f>
        <v>0</v>
      </c>
    </row>
    <row r="1099" spans="1:21" ht="15">
      <c r="N1099" s="6" t="s">
        <v>23</v>
      </c>
      <c r="O1099" s="6">
        <f>O1098/1000*J1096</f>
        <v>0</v>
      </c>
      <c r="P1099" s="6">
        <f>P1098/1000*J1096</f>
        <v>0</v>
      </c>
      <c r="Q1099" s="6">
        <f>Q1098/1000*J1096</f>
        <v>0</v>
      </c>
      <c r="R1099" s="6">
        <f>R1098/1000*J1096</f>
        <v>0</v>
      </c>
      <c r="S1099" s="6">
        <f>S1098/1000*J1096</f>
        <v>0</v>
      </c>
      <c r="T1099" s="6">
        <f>T1098/1000*J1096</f>
        <v>0</v>
      </c>
      <c r="U1099" s="6">
        <f>SUM(O1099:T1099)</f>
        <v>0</v>
      </c>
    </row>
    <row r="1100" spans="1:21" ht="15">
      <c r="N1100" s="6" t="s">
        <v>16</v>
      </c>
      <c r="O1100" s="6">
        <f>+O1097/H1096*M1096</f>
        <v>0</v>
      </c>
      <c r="P1100" s="6">
        <f>+P1097/H1096*M1096</f>
        <v>0</v>
      </c>
      <c r="Q1100" s="6">
        <f>+Q1097/H1096*M1096</f>
        <v>0</v>
      </c>
      <c r="R1100" s="6">
        <f>+R1097/H1096*M1096</f>
        <v>0</v>
      </c>
      <c r="S1100" s="6">
        <f>+S1097/H1096*M1096</f>
        <v>0</v>
      </c>
      <c r="T1100" s="6">
        <f>+T1097/H1096*M1096</f>
        <v>0</v>
      </c>
      <c r="U1100" s="6">
        <f>SUM(O1100:T1100)</f>
        <v>0</v>
      </c>
    </row>
    <row r="1101" spans="1:21">
      <c r="A1101" s="31" t="str">
        <f t="shared" ref="A1101:U1101" si="365">A1095</f>
        <v>رقم
الاذن</v>
      </c>
      <c r="B1101" s="31" t="str">
        <f t="shared" si="365"/>
        <v>التاريخ</v>
      </c>
      <c r="C1101" s="31" t="str">
        <f t="shared" si="365"/>
        <v>المزرعة</v>
      </c>
      <c r="D1101" s="31" t="str">
        <f t="shared" si="365"/>
        <v>اسم العميل</v>
      </c>
      <c r="E1101" s="31" t="str">
        <f t="shared" si="365"/>
        <v>عدد
السيارات</v>
      </c>
      <c r="F1101" s="31" t="str">
        <f t="shared" si="365"/>
        <v>اجمالىالحمولة
 ( بالطن )</v>
      </c>
      <c r="G1101" s="31" t="str">
        <f t="shared" si="365"/>
        <v>وزن السيارة
فارغ ( بالطن )</v>
      </c>
      <c r="H1101" s="31" t="str">
        <f t="shared" si="365"/>
        <v>الوزن
 قائم</v>
      </c>
      <c r="I1101" s="31" t="str">
        <f t="shared" si="365"/>
        <v>الوزن
 الصافى</v>
      </c>
      <c r="J1101" s="31" t="str">
        <f t="shared" si="365"/>
        <v>السعر</v>
      </c>
      <c r="K1101" s="31" t="str">
        <f t="shared" si="365"/>
        <v>القيمه</v>
      </c>
      <c r="L1101" s="31" t="str">
        <f t="shared" si="365"/>
        <v>متوسط 
الوزن</v>
      </c>
      <c r="M1101" s="31" t="str">
        <f t="shared" si="365"/>
        <v>العيوش</v>
      </c>
      <c r="N1101" s="31" t="str">
        <f t="shared" si="365"/>
        <v>البيان</v>
      </c>
      <c r="O1101" s="31" t="str">
        <f t="shared" si="365"/>
        <v>موز 3 - 2007 (زينه ) 
ح 1</v>
      </c>
      <c r="P1101" s="31" t="str">
        <f t="shared" si="365"/>
        <v>موز 3 - 2007 (زينه ) 
ح 2</v>
      </c>
      <c r="Q1101" s="31" t="str">
        <f t="shared" si="365"/>
        <v>موز 3 - 2007 (زينه ) 
ح 3</v>
      </c>
      <c r="R1101" s="31" t="str">
        <f t="shared" si="365"/>
        <v>موز 3 - 2007 (زينه ) 
ح 4</v>
      </c>
      <c r="S1101" s="31" t="str">
        <f t="shared" si="365"/>
        <v>موز 7 - 2008 (زينه ) 
ح 7</v>
      </c>
      <c r="T1101" s="31">
        <f t="shared" si="365"/>
        <v>0</v>
      </c>
      <c r="U1101" s="31" t="str">
        <f t="shared" si="365"/>
        <v>اجمالى</v>
      </c>
    </row>
    <row r="1102" spans="1:21" ht="15.75">
      <c r="A1102" s="1">
        <f>+A1096+1</f>
        <v>2692</v>
      </c>
      <c r="B1102" s="2"/>
      <c r="C1102" s="3" t="s">
        <v>92</v>
      </c>
      <c r="D1102" s="4"/>
      <c r="E1102" s="3"/>
      <c r="F1102" s="5">
        <v>1E-13</v>
      </c>
      <c r="G1102" s="5">
        <v>9.9999999999999998E-13</v>
      </c>
      <c r="H1102" s="5">
        <f>F1102-G1102</f>
        <v>-9E-13</v>
      </c>
      <c r="I1102" s="5">
        <f>H1102/1.2</f>
        <v>-7.5000000000000004E-13</v>
      </c>
      <c r="J1102" s="5"/>
      <c r="K1102" s="5">
        <f>+I1102*J1102/1000</f>
        <v>0</v>
      </c>
      <c r="L1102" s="6"/>
      <c r="M1102" s="5"/>
      <c r="N1102" s="6" t="s">
        <v>20</v>
      </c>
      <c r="O1102" s="6"/>
      <c r="P1102" s="6"/>
      <c r="Q1102" s="6"/>
      <c r="R1102" s="6"/>
      <c r="S1102" s="6"/>
      <c r="T1102" s="6"/>
      <c r="U1102" s="6">
        <f>SUM(O1102:T1102)</f>
        <v>0</v>
      </c>
    </row>
    <row r="1103" spans="1:21" ht="15">
      <c r="N1103" s="6" t="s">
        <v>21</v>
      </c>
      <c r="O1103" s="6">
        <f>+O1102*L1102</f>
        <v>0</v>
      </c>
      <c r="P1103" s="6">
        <f>+P1102*L1102</f>
        <v>0</v>
      </c>
      <c r="Q1103" s="6">
        <f>+Q1102*L1102</f>
        <v>0</v>
      </c>
      <c r="R1103" s="6">
        <f>+R1102*L1102</f>
        <v>0</v>
      </c>
      <c r="S1103" s="6">
        <f>+S1102*L1102</f>
        <v>0</v>
      </c>
      <c r="T1103" s="6">
        <f>+T1102*L1102</f>
        <v>0</v>
      </c>
      <c r="U1103" s="6">
        <f>SUM(O1103:T1103)</f>
        <v>0</v>
      </c>
    </row>
    <row r="1104" spans="1:21" ht="15">
      <c r="N1104" s="6" t="s">
        <v>22</v>
      </c>
      <c r="O1104" s="6">
        <f t="shared" ref="O1104:T1104" si="366">+O1103/1.2</f>
        <v>0</v>
      </c>
      <c r="P1104" s="6">
        <f t="shared" si="366"/>
        <v>0</v>
      </c>
      <c r="Q1104" s="6">
        <f t="shared" si="366"/>
        <v>0</v>
      </c>
      <c r="R1104" s="6">
        <f t="shared" si="366"/>
        <v>0</v>
      </c>
      <c r="S1104" s="6">
        <f t="shared" si="366"/>
        <v>0</v>
      </c>
      <c r="T1104" s="6">
        <f t="shared" si="366"/>
        <v>0</v>
      </c>
      <c r="U1104" s="6">
        <f>SUM(O1104:T1104)</f>
        <v>0</v>
      </c>
    </row>
    <row r="1105" spans="1:21" ht="15">
      <c r="N1105" s="6" t="s">
        <v>23</v>
      </c>
      <c r="O1105" s="6">
        <f>O1104/1000*J1102</f>
        <v>0</v>
      </c>
      <c r="P1105" s="6">
        <f>P1104/1000*J1102</f>
        <v>0</v>
      </c>
      <c r="Q1105" s="6">
        <f>Q1104/1000*J1102</f>
        <v>0</v>
      </c>
      <c r="R1105" s="6">
        <f>R1104/1000*J1102</f>
        <v>0</v>
      </c>
      <c r="S1105" s="6">
        <f>S1104/1000*J1102</f>
        <v>0</v>
      </c>
      <c r="T1105" s="6">
        <f>T1104/1000*J1102</f>
        <v>0</v>
      </c>
      <c r="U1105" s="6">
        <f>SUM(O1105:T1105)</f>
        <v>0</v>
      </c>
    </row>
    <row r="1106" spans="1:21" ht="15">
      <c r="N1106" s="6" t="s">
        <v>16</v>
      </c>
      <c r="O1106" s="6">
        <f>+O1103/H1102*M1102</f>
        <v>0</v>
      </c>
      <c r="P1106" s="6">
        <f>+P1103/H1102*M1102</f>
        <v>0</v>
      </c>
      <c r="Q1106" s="6">
        <f>+Q1103/H1102*M1102</f>
        <v>0</v>
      </c>
      <c r="R1106" s="6">
        <f>+R1103/H1102*M1102</f>
        <v>0</v>
      </c>
      <c r="S1106" s="6">
        <f>+S1103/H1102*M1102</f>
        <v>0</v>
      </c>
      <c r="T1106" s="6">
        <f>+T1103/H1102*M1102</f>
        <v>0</v>
      </c>
      <c r="U1106" s="6">
        <f>SUM(O1106:T1106)</f>
        <v>0</v>
      </c>
    </row>
    <row r="1107" spans="1:21">
      <c r="A1107" s="31" t="str">
        <f t="shared" ref="A1107:U1107" si="367">A1101</f>
        <v>رقم
الاذن</v>
      </c>
      <c r="B1107" s="31" t="str">
        <f t="shared" si="367"/>
        <v>التاريخ</v>
      </c>
      <c r="C1107" s="31" t="str">
        <f t="shared" si="367"/>
        <v>المزرعة</v>
      </c>
      <c r="D1107" s="31" t="str">
        <f t="shared" si="367"/>
        <v>اسم العميل</v>
      </c>
      <c r="E1107" s="31" t="str">
        <f t="shared" si="367"/>
        <v>عدد
السيارات</v>
      </c>
      <c r="F1107" s="31" t="str">
        <f t="shared" si="367"/>
        <v>اجمالىالحمولة
 ( بالطن )</v>
      </c>
      <c r="G1107" s="31" t="str">
        <f t="shared" si="367"/>
        <v>وزن السيارة
فارغ ( بالطن )</v>
      </c>
      <c r="H1107" s="31" t="str">
        <f t="shared" si="367"/>
        <v>الوزن
 قائم</v>
      </c>
      <c r="I1107" s="31" t="str">
        <f t="shared" si="367"/>
        <v>الوزن
 الصافى</v>
      </c>
      <c r="J1107" s="31" t="str">
        <f t="shared" si="367"/>
        <v>السعر</v>
      </c>
      <c r="K1107" s="31" t="str">
        <f t="shared" si="367"/>
        <v>القيمه</v>
      </c>
      <c r="L1107" s="31" t="str">
        <f t="shared" si="367"/>
        <v>متوسط 
الوزن</v>
      </c>
      <c r="M1107" s="31" t="str">
        <f t="shared" si="367"/>
        <v>العيوش</v>
      </c>
      <c r="N1107" s="31" t="str">
        <f t="shared" si="367"/>
        <v>البيان</v>
      </c>
      <c r="O1107" s="31" t="str">
        <f t="shared" si="367"/>
        <v>موز 3 - 2007 (زينه ) 
ح 1</v>
      </c>
      <c r="P1107" s="31" t="str">
        <f t="shared" si="367"/>
        <v>موز 3 - 2007 (زينه ) 
ح 2</v>
      </c>
      <c r="Q1107" s="31" t="str">
        <f t="shared" si="367"/>
        <v>موز 3 - 2007 (زينه ) 
ح 3</v>
      </c>
      <c r="R1107" s="31" t="str">
        <f t="shared" si="367"/>
        <v>موز 3 - 2007 (زينه ) 
ح 4</v>
      </c>
      <c r="S1107" s="31" t="str">
        <f t="shared" si="367"/>
        <v>موز 7 - 2008 (زينه ) 
ح 7</v>
      </c>
      <c r="T1107" s="31">
        <f t="shared" si="367"/>
        <v>0</v>
      </c>
      <c r="U1107" s="31" t="str">
        <f t="shared" si="367"/>
        <v>اجمالى</v>
      </c>
    </row>
    <row r="1108" spans="1:21" ht="15.75">
      <c r="A1108" s="1">
        <f>+A1102+1</f>
        <v>2693</v>
      </c>
      <c r="B1108" s="2"/>
      <c r="C1108" s="3" t="s">
        <v>92</v>
      </c>
      <c r="D1108" s="4"/>
      <c r="E1108" s="3"/>
      <c r="F1108" s="5">
        <v>1E-13</v>
      </c>
      <c r="G1108" s="5">
        <v>9.9999999999999998E-13</v>
      </c>
      <c r="H1108" s="5">
        <f>F1108-G1108</f>
        <v>-9E-13</v>
      </c>
      <c r="I1108" s="5">
        <f>H1108/1.2</f>
        <v>-7.5000000000000004E-13</v>
      </c>
      <c r="J1108" s="5"/>
      <c r="K1108" s="5">
        <f>+I1108*J1108/1000</f>
        <v>0</v>
      </c>
      <c r="L1108" s="6"/>
      <c r="M1108" s="5"/>
      <c r="N1108" s="6" t="s">
        <v>20</v>
      </c>
      <c r="O1108" s="6"/>
      <c r="P1108" s="6"/>
      <c r="Q1108" s="6"/>
      <c r="R1108" s="6"/>
      <c r="S1108" s="6"/>
      <c r="T1108" s="6"/>
      <c r="U1108" s="6">
        <f>SUM(O1108:T1108)</f>
        <v>0</v>
      </c>
    </row>
    <row r="1109" spans="1:21" ht="15">
      <c r="N1109" s="6" t="s">
        <v>21</v>
      </c>
      <c r="O1109" s="6">
        <f>+O1108*L1108</f>
        <v>0</v>
      </c>
      <c r="P1109" s="6">
        <f>+P1108*L1108</f>
        <v>0</v>
      </c>
      <c r="Q1109" s="6">
        <f>+Q1108*L1108</f>
        <v>0</v>
      </c>
      <c r="R1109" s="6">
        <f>+R1108*L1108</f>
        <v>0</v>
      </c>
      <c r="S1109" s="6">
        <f>+S1108*L1108</f>
        <v>0</v>
      </c>
      <c r="T1109" s="6">
        <f>+T1108*L1108</f>
        <v>0</v>
      </c>
      <c r="U1109" s="6">
        <f>SUM(O1109:T1109)</f>
        <v>0</v>
      </c>
    </row>
    <row r="1110" spans="1:21" ht="15">
      <c r="N1110" s="6" t="s">
        <v>22</v>
      </c>
      <c r="O1110" s="6">
        <f t="shared" ref="O1110:T1110" si="368">+O1109/1.2</f>
        <v>0</v>
      </c>
      <c r="P1110" s="6">
        <f t="shared" si="368"/>
        <v>0</v>
      </c>
      <c r="Q1110" s="6">
        <f t="shared" si="368"/>
        <v>0</v>
      </c>
      <c r="R1110" s="6">
        <f t="shared" si="368"/>
        <v>0</v>
      </c>
      <c r="S1110" s="6">
        <f t="shared" si="368"/>
        <v>0</v>
      </c>
      <c r="T1110" s="6">
        <f t="shared" si="368"/>
        <v>0</v>
      </c>
      <c r="U1110" s="6">
        <f>SUM(O1110:T1110)</f>
        <v>0</v>
      </c>
    </row>
    <row r="1111" spans="1:21" ht="15">
      <c r="N1111" s="6" t="s">
        <v>23</v>
      </c>
      <c r="O1111" s="6">
        <f>O1110/1000*J1108</f>
        <v>0</v>
      </c>
      <c r="P1111" s="6">
        <f>P1110/1000*J1108</f>
        <v>0</v>
      </c>
      <c r="Q1111" s="6">
        <f>Q1110/1000*J1108</f>
        <v>0</v>
      </c>
      <c r="R1111" s="6">
        <f>R1110/1000*J1108</f>
        <v>0</v>
      </c>
      <c r="S1111" s="6">
        <f>S1110/1000*J1108</f>
        <v>0</v>
      </c>
      <c r="T1111" s="6">
        <f>T1110/1000*J1108</f>
        <v>0</v>
      </c>
      <c r="U1111" s="6">
        <f>SUM(O1111:T1111)</f>
        <v>0</v>
      </c>
    </row>
    <row r="1112" spans="1:21" ht="15">
      <c r="N1112" s="6" t="s">
        <v>16</v>
      </c>
      <c r="O1112" s="6">
        <f>+O1109/H1108*M1108</f>
        <v>0</v>
      </c>
      <c r="P1112" s="6">
        <f>+P1109/H1108*M1108</f>
        <v>0</v>
      </c>
      <c r="Q1112" s="6">
        <f>+Q1109/H1108*M1108</f>
        <v>0</v>
      </c>
      <c r="R1112" s="6">
        <f>+R1109/H1108*M1108</f>
        <v>0</v>
      </c>
      <c r="S1112" s="6">
        <f>+S1109/H1108*M1108</f>
        <v>0</v>
      </c>
      <c r="T1112" s="6">
        <f>+T1109/H1108*M1108</f>
        <v>0</v>
      </c>
      <c r="U1112" s="6">
        <f>SUM(O1112:T1112)</f>
        <v>0</v>
      </c>
    </row>
    <row r="1113" spans="1:21">
      <c r="A1113" s="31" t="str">
        <f t="shared" ref="A1113:U1113" si="369">A1107</f>
        <v>رقم
الاذن</v>
      </c>
      <c r="B1113" s="31" t="str">
        <f t="shared" si="369"/>
        <v>التاريخ</v>
      </c>
      <c r="C1113" s="31" t="str">
        <f t="shared" si="369"/>
        <v>المزرعة</v>
      </c>
      <c r="D1113" s="31" t="str">
        <f t="shared" si="369"/>
        <v>اسم العميل</v>
      </c>
      <c r="E1113" s="31" t="str">
        <f t="shared" si="369"/>
        <v>عدد
السيارات</v>
      </c>
      <c r="F1113" s="31" t="str">
        <f t="shared" si="369"/>
        <v>اجمالىالحمولة
 ( بالطن )</v>
      </c>
      <c r="G1113" s="31" t="str">
        <f t="shared" si="369"/>
        <v>وزن السيارة
فارغ ( بالطن )</v>
      </c>
      <c r="H1113" s="31" t="str">
        <f t="shared" si="369"/>
        <v>الوزن
 قائم</v>
      </c>
      <c r="I1113" s="31" t="str">
        <f t="shared" si="369"/>
        <v>الوزن
 الصافى</v>
      </c>
      <c r="J1113" s="31" t="str">
        <f t="shared" si="369"/>
        <v>السعر</v>
      </c>
      <c r="K1113" s="31" t="str">
        <f t="shared" si="369"/>
        <v>القيمه</v>
      </c>
      <c r="L1113" s="31" t="str">
        <f t="shared" si="369"/>
        <v>متوسط 
الوزن</v>
      </c>
      <c r="M1113" s="31" t="str">
        <f t="shared" si="369"/>
        <v>العيوش</v>
      </c>
      <c r="N1113" s="31" t="str">
        <f t="shared" si="369"/>
        <v>البيان</v>
      </c>
      <c r="O1113" s="31" t="str">
        <f t="shared" si="369"/>
        <v>موز 3 - 2007 (زينه ) 
ح 1</v>
      </c>
      <c r="P1113" s="31" t="str">
        <f t="shared" si="369"/>
        <v>موز 3 - 2007 (زينه ) 
ح 2</v>
      </c>
      <c r="Q1113" s="31" t="str">
        <f t="shared" si="369"/>
        <v>موز 3 - 2007 (زينه ) 
ح 3</v>
      </c>
      <c r="R1113" s="31" t="str">
        <f t="shared" si="369"/>
        <v>موز 3 - 2007 (زينه ) 
ح 4</v>
      </c>
      <c r="S1113" s="31" t="str">
        <f t="shared" si="369"/>
        <v>موز 7 - 2008 (زينه ) 
ح 7</v>
      </c>
      <c r="T1113" s="31">
        <f t="shared" si="369"/>
        <v>0</v>
      </c>
      <c r="U1113" s="31" t="str">
        <f t="shared" si="369"/>
        <v>اجمالى</v>
      </c>
    </row>
    <row r="1114" spans="1:21" ht="15.75">
      <c r="A1114" s="1">
        <f>+A1108+1</f>
        <v>2694</v>
      </c>
      <c r="B1114" s="2"/>
      <c r="C1114" s="3" t="s">
        <v>92</v>
      </c>
      <c r="D1114" s="4"/>
      <c r="E1114" s="3"/>
      <c r="F1114" s="5">
        <v>1E-13</v>
      </c>
      <c r="G1114" s="5">
        <v>9.9999999999999998E-13</v>
      </c>
      <c r="H1114" s="5">
        <f>F1114-G1114</f>
        <v>-9E-13</v>
      </c>
      <c r="I1114" s="5">
        <f>H1114/1.2</f>
        <v>-7.5000000000000004E-13</v>
      </c>
      <c r="J1114" s="5"/>
      <c r="K1114" s="5">
        <f>+I1114*J1114/1000</f>
        <v>0</v>
      </c>
      <c r="L1114" s="6"/>
      <c r="M1114" s="5"/>
      <c r="N1114" s="6" t="s">
        <v>20</v>
      </c>
      <c r="O1114" s="6"/>
      <c r="P1114" s="6"/>
      <c r="Q1114" s="6"/>
      <c r="R1114" s="6"/>
      <c r="S1114" s="6"/>
      <c r="T1114" s="6"/>
      <c r="U1114" s="6">
        <f>SUM(O1114:T1114)</f>
        <v>0</v>
      </c>
    </row>
    <row r="1115" spans="1:21" ht="15">
      <c r="N1115" s="6" t="s">
        <v>21</v>
      </c>
      <c r="O1115" s="6">
        <f>+O1114*L1114</f>
        <v>0</v>
      </c>
      <c r="P1115" s="6">
        <f>+P1114*L1114</f>
        <v>0</v>
      </c>
      <c r="Q1115" s="6">
        <f>+Q1114*L1114</f>
        <v>0</v>
      </c>
      <c r="R1115" s="6">
        <f>+R1114*L1114</f>
        <v>0</v>
      </c>
      <c r="S1115" s="6">
        <f>+S1114*L1114</f>
        <v>0</v>
      </c>
      <c r="T1115" s="6">
        <f>+T1114*L1114</f>
        <v>0</v>
      </c>
      <c r="U1115" s="6">
        <f>SUM(O1115:T1115)</f>
        <v>0</v>
      </c>
    </row>
    <row r="1116" spans="1:21" ht="15">
      <c r="N1116" s="6" t="s">
        <v>22</v>
      </c>
      <c r="O1116" s="6">
        <f t="shared" ref="O1116:T1116" si="370">+O1115/1.2</f>
        <v>0</v>
      </c>
      <c r="P1116" s="6">
        <f t="shared" si="370"/>
        <v>0</v>
      </c>
      <c r="Q1116" s="6">
        <f t="shared" si="370"/>
        <v>0</v>
      </c>
      <c r="R1116" s="6">
        <f t="shared" si="370"/>
        <v>0</v>
      </c>
      <c r="S1116" s="6">
        <f t="shared" si="370"/>
        <v>0</v>
      </c>
      <c r="T1116" s="6">
        <f t="shared" si="370"/>
        <v>0</v>
      </c>
      <c r="U1116" s="6">
        <f>SUM(O1116:T1116)</f>
        <v>0</v>
      </c>
    </row>
    <row r="1117" spans="1:21" ht="15">
      <c r="N1117" s="6" t="s">
        <v>23</v>
      </c>
      <c r="O1117" s="6">
        <f>O1116/1000*J1114</f>
        <v>0</v>
      </c>
      <c r="P1117" s="6">
        <f>P1116/1000*J1114</f>
        <v>0</v>
      </c>
      <c r="Q1117" s="6">
        <f>Q1116/1000*J1114</f>
        <v>0</v>
      </c>
      <c r="R1117" s="6">
        <f>R1116/1000*J1114</f>
        <v>0</v>
      </c>
      <c r="S1117" s="6">
        <f>S1116/1000*J1114</f>
        <v>0</v>
      </c>
      <c r="T1117" s="6">
        <f>T1116/1000*J1114</f>
        <v>0</v>
      </c>
      <c r="U1117" s="6">
        <f>SUM(O1117:T1117)</f>
        <v>0</v>
      </c>
    </row>
    <row r="1118" spans="1:21" ht="15">
      <c r="N1118" s="6" t="s">
        <v>16</v>
      </c>
      <c r="O1118" s="6">
        <f>+O1115/H1114*M1114</f>
        <v>0</v>
      </c>
      <c r="P1118" s="6">
        <f>+P1115/H1114*M1114</f>
        <v>0</v>
      </c>
      <c r="Q1118" s="6">
        <f>+Q1115/H1114*M1114</f>
        <v>0</v>
      </c>
      <c r="R1118" s="6">
        <f>+R1115/H1114*M1114</f>
        <v>0</v>
      </c>
      <c r="S1118" s="6">
        <f>+S1115/H1114*M1114</f>
        <v>0</v>
      </c>
      <c r="T1118" s="6">
        <f>+T1115/H1114*M1114</f>
        <v>0</v>
      </c>
      <c r="U1118" s="6">
        <f>SUM(O1118:T1118)</f>
        <v>0</v>
      </c>
    </row>
    <row r="1119" spans="1:21">
      <c r="A1119" s="31" t="str">
        <f t="shared" ref="A1119:U1119" si="371">A1113</f>
        <v>رقم
الاذن</v>
      </c>
      <c r="B1119" s="31" t="str">
        <f t="shared" si="371"/>
        <v>التاريخ</v>
      </c>
      <c r="C1119" s="31" t="str">
        <f t="shared" si="371"/>
        <v>المزرعة</v>
      </c>
      <c r="D1119" s="31" t="str">
        <f t="shared" si="371"/>
        <v>اسم العميل</v>
      </c>
      <c r="E1119" s="31" t="str">
        <f t="shared" si="371"/>
        <v>عدد
السيارات</v>
      </c>
      <c r="F1119" s="31" t="str">
        <f t="shared" si="371"/>
        <v>اجمالىالحمولة
 ( بالطن )</v>
      </c>
      <c r="G1119" s="31" t="str">
        <f t="shared" si="371"/>
        <v>وزن السيارة
فارغ ( بالطن )</v>
      </c>
      <c r="H1119" s="31" t="str">
        <f t="shared" si="371"/>
        <v>الوزن
 قائم</v>
      </c>
      <c r="I1119" s="31" t="str">
        <f t="shared" si="371"/>
        <v>الوزن
 الصافى</v>
      </c>
      <c r="J1119" s="31" t="str">
        <f t="shared" si="371"/>
        <v>السعر</v>
      </c>
      <c r="K1119" s="31" t="str">
        <f t="shared" si="371"/>
        <v>القيمه</v>
      </c>
      <c r="L1119" s="31" t="str">
        <f t="shared" si="371"/>
        <v>متوسط 
الوزن</v>
      </c>
      <c r="M1119" s="31" t="str">
        <f t="shared" si="371"/>
        <v>العيوش</v>
      </c>
      <c r="N1119" s="31" t="str">
        <f t="shared" si="371"/>
        <v>البيان</v>
      </c>
      <c r="O1119" s="31" t="str">
        <f t="shared" si="371"/>
        <v>موز 3 - 2007 (زينه ) 
ح 1</v>
      </c>
      <c r="P1119" s="31" t="str">
        <f t="shared" si="371"/>
        <v>موز 3 - 2007 (زينه ) 
ح 2</v>
      </c>
      <c r="Q1119" s="31" t="str">
        <f t="shared" si="371"/>
        <v>موز 3 - 2007 (زينه ) 
ح 3</v>
      </c>
      <c r="R1119" s="31" t="str">
        <f t="shared" si="371"/>
        <v>موز 3 - 2007 (زينه ) 
ح 4</v>
      </c>
      <c r="S1119" s="31" t="str">
        <f t="shared" si="371"/>
        <v>موز 7 - 2008 (زينه ) 
ح 7</v>
      </c>
      <c r="T1119" s="31">
        <f t="shared" si="371"/>
        <v>0</v>
      </c>
      <c r="U1119" s="31" t="str">
        <f t="shared" si="371"/>
        <v>اجمالى</v>
      </c>
    </row>
    <row r="1120" spans="1:21" ht="15.75">
      <c r="A1120" s="1">
        <f>+A1114+1</f>
        <v>2695</v>
      </c>
      <c r="B1120" s="2"/>
      <c r="C1120" s="3" t="s">
        <v>92</v>
      </c>
      <c r="D1120" s="4"/>
      <c r="E1120" s="3"/>
      <c r="F1120" s="5">
        <v>1E-13</v>
      </c>
      <c r="G1120" s="5">
        <v>9.9999999999999998E-13</v>
      </c>
      <c r="H1120" s="5">
        <f>F1120-G1120</f>
        <v>-9E-13</v>
      </c>
      <c r="I1120" s="5">
        <f>H1120/1.2</f>
        <v>-7.5000000000000004E-13</v>
      </c>
      <c r="J1120" s="5"/>
      <c r="K1120" s="5">
        <f>+I1120*J1120/1000</f>
        <v>0</v>
      </c>
      <c r="L1120" s="6"/>
      <c r="M1120" s="5"/>
      <c r="N1120" s="6" t="s">
        <v>20</v>
      </c>
      <c r="O1120" s="6"/>
      <c r="P1120" s="6"/>
      <c r="Q1120" s="6"/>
      <c r="R1120" s="6"/>
      <c r="S1120" s="6"/>
      <c r="T1120" s="6"/>
      <c r="U1120" s="6">
        <f>SUM(O1120:T1120)</f>
        <v>0</v>
      </c>
    </row>
    <row r="1121" spans="1:21" ht="15">
      <c r="N1121" s="6" t="s">
        <v>21</v>
      </c>
      <c r="O1121" s="6">
        <f>+O1120*L1120</f>
        <v>0</v>
      </c>
      <c r="P1121" s="6">
        <f>+P1120*L1120</f>
        <v>0</v>
      </c>
      <c r="Q1121" s="6">
        <f>+Q1120*L1120</f>
        <v>0</v>
      </c>
      <c r="R1121" s="6">
        <f>+R1120*L1120</f>
        <v>0</v>
      </c>
      <c r="S1121" s="6">
        <f>+S1120*L1120</f>
        <v>0</v>
      </c>
      <c r="T1121" s="6">
        <f>+T1120*L1120</f>
        <v>0</v>
      </c>
      <c r="U1121" s="6">
        <f>SUM(O1121:T1121)</f>
        <v>0</v>
      </c>
    </row>
    <row r="1122" spans="1:21" ht="15">
      <c r="N1122" s="6" t="s">
        <v>22</v>
      </c>
      <c r="O1122" s="6">
        <f t="shared" ref="O1122:T1122" si="372">+O1121/1.2</f>
        <v>0</v>
      </c>
      <c r="P1122" s="6">
        <f t="shared" si="372"/>
        <v>0</v>
      </c>
      <c r="Q1122" s="6">
        <f t="shared" si="372"/>
        <v>0</v>
      </c>
      <c r="R1122" s="6">
        <f t="shared" si="372"/>
        <v>0</v>
      </c>
      <c r="S1122" s="6">
        <f t="shared" si="372"/>
        <v>0</v>
      </c>
      <c r="T1122" s="6">
        <f t="shared" si="372"/>
        <v>0</v>
      </c>
      <c r="U1122" s="6">
        <f>SUM(O1122:T1122)</f>
        <v>0</v>
      </c>
    </row>
    <row r="1123" spans="1:21" ht="15">
      <c r="N1123" s="6" t="s">
        <v>23</v>
      </c>
      <c r="O1123" s="6">
        <f>O1122/1000*J1120</f>
        <v>0</v>
      </c>
      <c r="P1123" s="6">
        <f>P1122/1000*J1120</f>
        <v>0</v>
      </c>
      <c r="Q1123" s="6">
        <f>Q1122/1000*J1120</f>
        <v>0</v>
      </c>
      <c r="R1123" s="6">
        <f>R1122/1000*J1120</f>
        <v>0</v>
      </c>
      <c r="S1123" s="6">
        <f>S1122/1000*J1120</f>
        <v>0</v>
      </c>
      <c r="T1123" s="6">
        <f>T1122/1000*J1120</f>
        <v>0</v>
      </c>
      <c r="U1123" s="6">
        <f>SUM(O1123:T1123)</f>
        <v>0</v>
      </c>
    </row>
    <row r="1124" spans="1:21" ht="15">
      <c r="N1124" s="6" t="s">
        <v>16</v>
      </c>
      <c r="O1124" s="6">
        <f>+O1121/H1120*M1120</f>
        <v>0</v>
      </c>
      <c r="P1124" s="6">
        <f>+P1121/H1120*M1120</f>
        <v>0</v>
      </c>
      <c r="Q1124" s="6">
        <f>+Q1121/H1120*M1120</f>
        <v>0</v>
      </c>
      <c r="R1124" s="6">
        <f>+R1121/H1120*M1120</f>
        <v>0</v>
      </c>
      <c r="S1124" s="6">
        <f>+S1121/H1120*M1120</f>
        <v>0</v>
      </c>
      <c r="T1124" s="6">
        <f>+T1121/H1120*M1120</f>
        <v>0</v>
      </c>
      <c r="U1124" s="6">
        <f>SUM(O1124:T1124)</f>
        <v>0</v>
      </c>
    </row>
    <row r="1125" spans="1:21">
      <c r="A1125" s="31" t="str">
        <f t="shared" ref="A1125:U1125" si="373">A1119</f>
        <v>رقم
الاذن</v>
      </c>
      <c r="B1125" s="31" t="str">
        <f t="shared" si="373"/>
        <v>التاريخ</v>
      </c>
      <c r="C1125" s="31" t="str">
        <f t="shared" si="373"/>
        <v>المزرعة</v>
      </c>
      <c r="D1125" s="31" t="str">
        <f t="shared" si="373"/>
        <v>اسم العميل</v>
      </c>
      <c r="E1125" s="31" t="str">
        <f t="shared" si="373"/>
        <v>عدد
السيارات</v>
      </c>
      <c r="F1125" s="31" t="str">
        <f t="shared" si="373"/>
        <v>اجمالىالحمولة
 ( بالطن )</v>
      </c>
      <c r="G1125" s="31" t="str">
        <f t="shared" si="373"/>
        <v>وزن السيارة
فارغ ( بالطن )</v>
      </c>
      <c r="H1125" s="31" t="str">
        <f t="shared" si="373"/>
        <v>الوزن
 قائم</v>
      </c>
      <c r="I1125" s="31" t="str">
        <f t="shared" si="373"/>
        <v>الوزن
 الصافى</v>
      </c>
      <c r="J1125" s="31" t="str">
        <f t="shared" si="373"/>
        <v>السعر</v>
      </c>
      <c r="K1125" s="31" t="str">
        <f t="shared" si="373"/>
        <v>القيمه</v>
      </c>
      <c r="L1125" s="31" t="str">
        <f t="shared" si="373"/>
        <v>متوسط 
الوزن</v>
      </c>
      <c r="M1125" s="31" t="str">
        <f t="shared" si="373"/>
        <v>العيوش</v>
      </c>
      <c r="N1125" s="31" t="str">
        <f t="shared" si="373"/>
        <v>البيان</v>
      </c>
      <c r="O1125" s="31" t="str">
        <f t="shared" si="373"/>
        <v>موز 3 - 2007 (زينه ) 
ح 1</v>
      </c>
      <c r="P1125" s="31" t="str">
        <f t="shared" si="373"/>
        <v>موز 3 - 2007 (زينه ) 
ح 2</v>
      </c>
      <c r="Q1125" s="31" t="str">
        <f t="shared" si="373"/>
        <v>موز 3 - 2007 (زينه ) 
ح 3</v>
      </c>
      <c r="R1125" s="31" t="str">
        <f t="shared" si="373"/>
        <v>موز 3 - 2007 (زينه ) 
ح 4</v>
      </c>
      <c r="S1125" s="31" t="str">
        <f t="shared" si="373"/>
        <v>موز 7 - 2008 (زينه ) 
ح 7</v>
      </c>
      <c r="T1125" s="31">
        <f t="shared" si="373"/>
        <v>0</v>
      </c>
      <c r="U1125" s="31" t="str">
        <f t="shared" si="373"/>
        <v>اجمالى</v>
      </c>
    </row>
    <row r="1126" spans="1:21" ht="15.75">
      <c r="A1126" s="1">
        <f>+A1120+1</f>
        <v>2696</v>
      </c>
      <c r="B1126" s="2"/>
      <c r="C1126" s="3" t="s">
        <v>92</v>
      </c>
      <c r="D1126" s="4"/>
      <c r="E1126" s="3"/>
      <c r="F1126" s="5">
        <v>1E-13</v>
      </c>
      <c r="G1126" s="5">
        <v>9.9999999999999998E-13</v>
      </c>
      <c r="H1126" s="5">
        <f>F1126-G1126</f>
        <v>-9E-13</v>
      </c>
      <c r="I1126" s="5">
        <f>H1126/1.2</f>
        <v>-7.5000000000000004E-13</v>
      </c>
      <c r="J1126" s="5"/>
      <c r="K1126" s="5">
        <f>+I1126*J1126/1000</f>
        <v>0</v>
      </c>
      <c r="L1126" s="6"/>
      <c r="M1126" s="5"/>
      <c r="N1126" s="6" t="s">
        <v>20</v>
      </c>
      <c r="O1126" s="6"/>
      <c r="P1126" s="6"/>
      <c r="Q1126" s="6"/>
      <c r="R1126" s="6"/>
      <c r="S1126" s="6"/>
      <c r="T1126" s="6"/>
      <c r="U1126" s="6">
        <f>SUM(O1126:T1126)</f>
        <v>0</v>
      </c>
    </row>
    <row r="1127" spans="1:21" ht="15">
      <c r="N1127" s="6" t="s">
        <v>21</v>
      </c>
      <c r="O1127" s="6">
        <f>+O1126*L1126</f>
        <v>0</v>
      </c>
      <c r="P1127" s="6">
        <f>+P1126*L1126</f>
        <v>0</v>
      </c>
      <c r="Q1127" s="6">
        <f>+Q1126*L1126</f>
        <v>0</v>
      </c>
      <c r="R1127" s="6">
        <f>+R1126*L1126</f>
        <v>0</v>
      </c>
      <c r="S1127" s="6">
        <f>+S1126*L1126</f>
        <v>0</v>
      </c>
      <c r="T1127" s="6">
        <f>+T1126*L1126</f>
        <v>0</v>
      </c>
      <c r="U1127" s="6">
        <f>SUM(O1127:T1127)</f>
        <v>0</v>
      </c>
    </row>
    <row r="1128" spans="1:21" ht="15">
      <c r="N1128" s="6" t="s">
        <v>22</v>
      </c>
      <c r="O1128" s="6">
        <f t="shared" ref="O1128:T1128" si="374">+O1127/1.2</f>
        <v>0</v>
      </c>
      <c r="P1128" s="6">
        <f t="shared" si="374"/>
        <v>0</v>
      </c>
      <c r="Q1128" s="6">
        <f t="shared" si="374"/>
        <v>0</v>
      </c>
      <c r="R1128" s="6">
        <f t="shared" si="374"/>
        <v>0</v>
      </c>
      <c r="S1128" s="6">
        <f t="shared" si="374"/>
        <v>0</v>
      </c>
      <c r="T1128" s="6">
        <f t="shared" si="374"/>
        <v>0</v>
      </c>
      <c r="U1128" s="6">
        <f>SUM(O1128:T1128)</f>
        <v>0</v>
      </c>
    </row>
    <row r="1129" spans="1:21" ht="15">
      <c r="N1129" s="6" t="s">
        <v>23</v>
      </c>
      <c r="O1129" s="6">
        <f>O1128/1000*J1126</f>
        <v>0</v>
      </c>
      <c r="P1129" s="6">
        <f>P1128/1000*J1126</f>
        <v>0</v>
      </c>
      <c r="Q1129" s="6">
        <f>Q1128/1000*J1126</f>
        <v>0</v>
      </c>
      <c r="R1129" s="6">
        <f>R1128/1000*J1126</f>
        <v>0</v>
      </c>
      <c r="S1129" s="6">
        <f>S1128/1000*J1126</f>
        <v>0</v>
      </c>
      <c r="T1129" s="6">
        <f>T1128/1000*J1126</f>
        <v>0</v>
      </c>
      <c r="U1129" s="6">
        <f>SUM(O1129:T1129)</f>
        <v>0</v>
      </c>
    </row>
    <row r="1130" spans="1:21" ht="15">
      <c r="N1130" s="6" t="s">
        <v>16</v>
      </c>
      <c r="O1130" s="6">
        <f>+O1127/H1126*M1126</f>
        <v>0</v>
      </c>
      <c r="P1130" s="6">
        <f>+P1127/H1126*M1126</f>
        <v>0</v>
      </c>
      <c r="Q1130" s="6">
        <f>+Q1127/H1126*M1126</f>
        <v>0</v>
      </c>
      <c r="R1130" s="6">
        <f>+R1127/H1126*M1126</f>
        <v>0</v>
      </c>
      <c r="S1130" s="6">
        <f>+S1127/H1126*M1126</f>
        <v>0</v>
      </c>
      <c r="T1130" s="6">
        <f>+T1127/H1126*M1126</f>
        <v>0</v>
      </c>
      <c r="U1130" s="6">
        <f>SUM(O1130:T1130)</f>
        <v>0</v>
      </c>
    </row>
    <row r="1131" spans="1:21">
      <c r="A1131" s="31" t="str">
        <f t="shared" ref="A1131:U1131" si="375">A1125</f>
        <v>رقم
الاذن</v>
      </c>
      <c r="B1131" s="31" t="str">
        <f t="shared" si="375"/>
        <v>التاريخ</v>
      </c>
      <c r="C1131" s="31" t="str">
        <f t="shared" si="375"/>
        <v>المزرعة</v>
      </c>
      <c r="D1131" s="31" t="str">
        <f t="shared" si="375"/>
        <v>اسم العميل</v>
      </c>
      <c r="E1131" s="31" t="str">
        <f t="shared" si="375"/>
        <v>عدد
السيارات</v>
      </c>
      <c r="F1131" s="31" t="str">
        <f t="shared" si="375"/>
        <v>اجمالىالحمولة
 ( بالطن )</v>
      </c>
      <c r="G1131" s="31" t="str">
        <f t="shared" si="375"/>
        <v>وزن السيارة
فارغ ( بالطن )</v>
      </c>
      <c r="H1131" s="31" t="str">
        <f t="shared" si="375"/>
        <v>الوزن
 قائم</v>
      </c>
      <c r="I1131" s="31" t="str">
        <f t="shared" si="375"/>
        <v>الوزن
 الصافى</v>
      </c>
      <c r="J1131" s="31" t="str">
        <f t="shared" si="375"/>
        <v>السعر</v>
      </c>
      <c r="K1131" s="31" t="str">
        <f t="shared" si="375"/>
        <v>القيمه</v>
      </c>
      <c r="L1131" s="31" t="str">
        <f t="shared" si="375"/>
        <v>متوسط 
الوزن</v>
      </c>
      <c r="M1131" s="31" t="str">
        <f t="shared" si="375"/>
        <v>العيوش</v>
      </c>
      <c r="N1131" s="31" t="str">
        <f t="shared" si="375"/>
        <v>البيان</v>
      </c>
      <c r="O1131" s="31" t="str">
        <f t="shared" si="375"/>
        <v>موز 3 - 2007 (زينه ) 
ح 1</v>
      </c>
      <c r="P1131" s="31" t="str">
        <f t="shared" si="375"/>
        <v>موز 3 - 2007 (زينه ) 
ح 2</v>
      </c>
      <c r="Q1131" s="31" t="str">
        <f t="shared" si="375"/>
        <v>موز 3 - 2007 (زينه ) 
ح 3</v>
      </c>
      <c r="R1131" s="31" t="str">
        <f t="shared" si="375"/>
        <v>موز 3 - 2007 (زينه ) 
ح 4</v>
      </c>
      <c r="S1131" s="31" t="str">
        <f t="shared" si="375"/>
        <v>موز 7 - 2008 (زينه ) 
ح 7</v>
      </c>
      <c r="T1131" s="31">
        <f t="shared" si="375"/>
        <v>0</v>
      </c>
      <c r="U1131" s="31" t="str">
        <f t="shared" si="375"/>
        <v>اجمالى</v>
      </c>
    </row>
    <row r="1132" spans="1:21" ht="15.75">
      <c r="A1132" s="1">
        <f>+A1126+1</f>
        <v>2697</v>
      </c>
      <c r="B1132" s="2"/>
      <c r="C1132" s="3" t="s">
        <v>92</v>
      </c>
      <c r="D1132" s="4"/>
      <c r="E1132" s="3"/>
      <c r="F1132" s="5">
        <v>1E-13</v>
      </c>
      <c r="G1132" s="5">
        <v>9.9999999999999998E-13</v>
      </c>
      <c r="H1132" s="5">
        <f>F1132-G1132</f>
        <v>-9E-13</v>
      </c>
      <c r="I1132" s="5">
        <f>H1132/1.2</f>
        <v>-7.5000000000000004E-13</v>
      </c>
      <c r="J1132" s="5"/>
      <c r="K1132" s="5">
        <f>+I1132*J1132/1000</f>
        <v>0</v>
      </c>
      <c r="L1132" s="6"/>
      <c r="M1132" s="5"/>
      <c r="N1132" s="6" t="s">
        <v>20</v>
      </c>
      <c r="O1132" s="6"/>
      <c r="P1132" s="6"/>
      <c r="Q1132" s="6"/>
      <c r="R1132" s="6"/>
      <c r="S1132" s="6"/>
      <c r="T1132" s="6"/>
      <c r="U1132" s="6">
        <f>SUM(O1132:T1132)</f>
        <v>0</v>
      </c>
    </row>
    <row r="1133" spans="1:21" ht="15">
      <c r="N1133" s="6" t="s">
        <v>21</v>
      </c>
      <c r="O1133" s="6">
        <f>+O1132*L1132</f>
        <v>0</v>
      </c>
      <c r="P1133" s="6">
        <f>+P1132*L1132</f>
        <v>0</v>
      </c>
      <c r="Q1133" s="6">
        <f>+Q1132*L1132</f>
        <v>0</v>
      </c>
      <c r="R1133" s="6">
        <f>+R1132*L1132</f>
        <v>0</v>
      </c>
      <c r="S1133" s="6">
        <f>+S1132*L1132</f>
        <v>0</v>
      </c>
      <c r="T1133" s="6">
        <f>+T1132*L1132</f>
        <v>0</v>
      </c>
      <c r="U1133" s="6">
        <f>SUM(O1133:T1133)</f>
        <v>0</v>
      </c>
    </row>
    <row r="1134" spans="1:21" ht="15">
      <c r="N1134" s="6" t="s">
        <v>22</v>
      </c>
      <c r="O1134" s="6">
        <f t="shared" ref="O1134:T1134" si="376">+O1133/1.2</f>
        <v>0</v>
      </c>
      <c r="P1134" s="6">
        <f t="shared" si="376"/>
        <v>0</v>
      </c>
      <c r="Q1134" s="6">
        <f t="shared" si="376"/>
        <v>0</v>
      </c>
      <c r="R1134" s="6">
        <f t="shared" si="376"/>
        <v>0</v>
      </c>
      <c r="S1134" s="6">
        <f t="shared" si="376"/>
        <v>0</v>
      </c>
      <c r="T1134" s="6">
        <f t="shared" si="376"/>
        <v>0</v>
      </c>
      <c r="U1134" s="6">
        <f>SUM(O1134:T1134)</f>
        <v>0</v>
      </c>
    </row>
    <row r="1135" spans="1:21" ht="15">
      <c r="N1135" s="6" t="s">
        <v>23</v>
      </c>
      <c r="O1135" s="6">
        <f>O1134/1000*J1132</f>
        <v>0</v>
      </c>
      <c r="P1135" s="6">
        <f>P1134/1000*J1132</f>
        <v>0</v>
      </c>
      <c r="Q1135" s="6">
        <f>Q1134/1000*J1132</f>
        <v>0</v>
      </c>
      <c r="R1135" s="6">
        <f>R1134/1000*J1132</f>
        <v>0</v>
      </c>
      <c r="S1135" s="6">
        <f>S1134/1000*J1132</f>
        <v>0</v>
      </c>
      <c r="T1135" s="6">
        <f>T1134/1000*J1132</f>
        <v>0</v>
      </c>
      <c r="U1135" s="6">
        <f>SUM(O1135:T1135)</f>
        <v>0</v>
      </c>
    </row>
    <row r="1136" spans="1:21" ht="15">
      <c r="N1136" s="6" t="s">
        <v>16</v>
      </c>
      <c r="O1136" s="6">
        <f>+O1133/H1132*M1132</f>
        <v>0</v>
      </c>
      <c r="P1136" s="6">
        <f>+P1133/H1132*M1132</f>
        <v>0</v>
      </c>
      <c r="Q1136" s="6">
        <f>+Q1133/H1132*M1132</f>
        <v>0</v>
      </c>
      <c r="R1136" s="6">
        <f>+R1133/H1132*M1132</f>
        <v>0</v>
      </c>
      <c r="S1136" s="6">
        <f>+S1133/H1132*M1132</f>
        <v>0</v>
      </c>
      <c r="T1136" s="6">
        <f>+T1133/H1132*M1132</f>
        <v>0</v>
      </c>
      <c r="U1136" s="6">
        <f>SUM(O1136:T1136)</f>
        <v>0</v>
      </c>
    </row>
    <row r="1137" spans="1:21">
      <c r="A1137" s="31" t="str">
        <f t="shared" ref="A1137:U1137" si="377">A1131</f>
        <v>رقم
الاذن</v>
      </c>
      <c r="B1137" s="31" t="str">
        <f t="shared" si="377"/>
        <v>التاريخ</v>
      </c>
      <c r="C1137" s="31" t="str">
        <f t="shared" si="377"/>
        <v>المزرعة</v>
      </c>
      <c r="D1137" s="31" t="str">
        <f t="shared" si="377"/>
        <v>اسم العميل</v>
      </c>
      <c r="E1137" s="31" t="str">
        <f t="shared" si="377"/>
        <v>عدد
السيارات</v>
      </c>
      <c r="F1137" s="31" t="str">
        <f t="shared" si="377"/>
        <v>اجمالىالحمولة
 ( بالطن )</v>
      </c>
      <c r="G1137" s="31" t="str">
        <f t="shared" si="377"/>
        <v>وزن السيارة
فارغ ( بالطن )</v>
      </c>
      <c r="H1137" s="31" t="str">
        <f t="shared" si="377"/>
        <v>الوزن
 قائم</v>
      </c>
      <c r="I1137" s="31" t="str">
        <f t="shared" si="377"/>
        <v>الوزن
 الصافى</v>
      </c>
      <c r="J1137" s="31" t="str">
        <f t="shared" si="377"/>
        <v>السعر</v>
      </c>
      <c r="K1137" s="31" t="str">
        <f t="shared" si="377"/>
        <v>القيمه</v>
      </c>
      <c r="L1137" s="31" t="str">
        <f t="shared" si="377"/>
        <v>متوسط 
الوزن</v>
      </c>
      <c r="M1137" s="31" t="str">
        <f t="shared" si="377"/>
        <v>العيوش</v>
      </c>
      <c r="N1137" s="31" t="str">
        <f t="shared" si="377"/>
        <v>البيان</v>
      </c>
      <c r="O1137" s="31" t="str">
        <f t="shared" si="377"/>
        <v>موز 3 - 2007 (زينه ) 
ح 1</v>
      </c>
      <c r="P1137" s="31" t="str">
        <f t="shared" si="377"/>
        <v>موز 3 - 2007 (زينه ) 
ح 2</v>
      </c>
      <c r="Q1137" s="31" t="str">
        <f t="shared" si="377"/>
        <v>موز 3 - 2007 (زينه ) 
ح 3</v>
      </c>
      <c r="R1137" s="31" t="str">
        <f t="shared" si="377"/>
        <v>موز 3 - 2007 (زينه ) 
ح 4</v>
      </c>
      <c r="S1137" s="31" t="str">
        <f t="shared" si="377"/>
        <v>موز 7 - 2008 (زينه ) 
ح 7</v>
      </c>
      <c r="T1137" s="31">
        <f t="shared" si="377"/>
        <v>0</v>
      </c>
      <c r="U1137" s="31" t="str">
        <f t="shared" si="377"/>
        <v>اجمالى</v>
      </c>
    </row>
    <row r="1138" spans="1:21" ht="15.75">
      <c r="A1138" s="1">
        <f>+A1132+1</f>
        <v>2698</v>
      </c>
      <c r="B1138" s="2"/>
      <c r="C1138" s="3" t="s">
        <v>92</v>
      </c>
      <c r="D1138" s="4"/>
      <c r="E1138" s="3"/>
      <c r="F1138" s="5">
        <v>1E-13</v>
      </c>
      <c r="G1138" s="5">
        <v>9.9999999999999998E-13</v>
      </c>
      <c r="H1138" s="5">
        <f>F1138-G1138</f>
        <v>-9E-13</v>
      </c>
      <c r="I1138" s="5">
        <f>H1138/1.2</f>
        <v>-7.5000000000000004E-13</v>
      </c>
      <c r="J1138" s="5"/>
      <c r="K1138" s="5">
        <f>+I1138*J1138/1000</f>
        <v>0</v>
      </c>
      <c r="L1138" s="6"/>
      <c r="M1138" s="5"/>
      <c r="N1138" s="6" t="s">
        <v>20</v>
      </c>
      <c r="O1138" s="6"/>
      <c r="P1138" s="6"/>
      <c r="Q1138" s="6"/>
      <c r="R1138" s="6"/>
      <c r="S1138" s="6"/>
      <c r="T1138" s="6"/>
      <c r="U1138" s="6">
        <f>SUM(O1138:T1138)</f>
        <v>0</v>
      </c>
    </row>
    <row r="1139" spans="1:21" ht="15">
      <c r="N1139" s="6" t="s">
        <v>21</v>
      </c>
      <c r="O1139" s="6">
        <f>+O1138*L1138</f>
        <v>0</v>
      </c>
      <c r="P1139" s="6">
        <f>+P1138*L1138</f>
        <v>0</v>
      </c>
      <c r="Q1139" s="6">
        <f>+Q1138*L1138</f>
        <v>0</v>
      </c>
      <c r="R1139" s="6">
        <f>+R1138*L1138</f>
        <v>0</v>
      </c>
      <c r="S1139" s="6">
        <f>+S1138*L1138</f>
        <v>0</v>
      </c>
      <c r="T1139" s="6">
        <f>+T1138*L1138</f>
        <v>0</v>
      </c>
      <c r="U1139" s="6">
        <f>SUM(O1139:T1139)</f>
        <v>0</v>
      </c>
    </row>
    <row r="1140" spans="1:21" ht="15">
      <c r="N1140" s="6" t="s">
        <v>22</v>
      </c>
      <c r="O1140" s="6">
        <f t="shared" ref="O1140:T1140" si="378">+O1139/1.2</f>
        <v>0</v>
      </c>
      <c r="P1140" s="6">
        <f t="shared" si="378"/>
        <v>0</v>
      </c>
      <c r="Q1140" s="6">
        <f t="shared" si="378"/>
        <v>0</v>
      </c>
      <c r="R1140" s="6">
        <f t="shared" si="378"/>
        <v>0</v>
      </c>
      <c r="S1140" s="6">
        <f t="shared" si="378"/>
        <v>0</v>
      </c>
      <c r="T1140" s="6">
        <f t="shared" si="378"/>
        <v>0</v>
      </c>
      <c r="U1140" s="6">
        <f>SUM(O1140:T1140)</f>
        <v>0</v>
      </c>
    </row>
    <row r="1141" spans="1:21" ht="15">
      <c r="N1141" s="6" t="s">
        <v>23</v>
      </c>
      <c r="O1141" s="6">
        <f>O1140/1000*J1138</f>
        <v>0</v>
      </c>
      <c r="P1141" s="6">
        <f>P1140/1000*J1138</f>
        <v>0</v>
      </c>
      <c r="Q1141" s="6">
        <f>Q1140/1000*J1138</f>
        <v>0</v>
      </c>
      <c r="R1141" s="6">
        <f>R1140/1000*J1138</f>
        <v>0</v>
      </c>
      <c r="S1141" s="6">
        <f>S1140/1000*J1138</f>
        <v>0</v>
      </c>
      <c r="T1141" s="6">
        <f>T1140/1000*J1138</f>
        <v>0</v>
      </c>
      <c r="U1141" s="6">
        <f>SUM(O1141:T1141)</f>
        <v>0</v>
      </c>
    </row>
    <row r="1142" spans="1:21" ht="15">
      <c r="N1142" s="6" t="s">
        <v>16</v>
      </c>
      <c r="O1142" s="6">
        <f>+O1139/H1138*M1138</f>
        <v>0</v>
      </c>
      <c r="P1142" s="6">
        <f>+P1139/H1138*M1138</f>
        <v>0</v>
      </c>
      <c r="Q1142" s="6">
        <f>+Q1139/H1138*M1138</f>
        <v>0</v>
      </c>
      <c r="R1142" s="6">
        <f>+R1139/H1138*M1138</f>
        <v>0</v>
      </c>
      <c r="S1142" s="6">
        <f>+S1139/H1138*M1138</f>
        <v>0</v>
      </c>
      <c r="T1142" s="6">
        <f>+T1139/H1138*M1138</f>
        <v>0</v>
      </c>
      <c r="U1142" s="6">
        <f>SUM(O1142:T1142)</f>
        <v>0</v>
      </c>
    </row>
    <row r="1143" spans="1:21">
      <c r="A1143" s="31" t="str">
        <f t="shared" ref="A1143:U1143" si="379">A1137</f>
        <v>رقم
الاذن</v>
      </c>
      <c r="B1143" s="31" t="str">
        <f t="shared" si="379"/>
        <v>التاريخ</v>
      </c>
      <c r="C1143" s="31" t="str">
        <f t="shared" si="379"/>
        <v>المزرعة</v>
      </c>
      <c r="D1143" s="31" t="str">
        <f t="shared" si="379"/>
        <v>اسم العميل</v>
      </c>
      <c r="E1143" s="31" t="str">
        <f t="shared" si="379"/>
        <v>عدد
السيارات</v>
      </c>
      <c r="F1143" s="31" t="str">
        <f t="shared" si="379"/>
        <v>اجمالىالحمولة
 ( بالطن )</v>
      </c>
      <c r="G1143" s="31" t="str">
        <f t="shared" si="379"/>
        <v>وزن السيارة
فارغ ( بالطن )</v>
      </c>
      <c r="H1143" s="31" t="str">
        <f t="shared" si="379"/>
        <v>الوزن
 قائم</v>
      </c>
      <c r="I1143" s="31" t="str">
        <f t="shared" si="379"/>
        <v>الوزن
 الصافى</v>
      </c>
      <c r="J1143" s="31" t="str">
        <f t="shared" si="379"/>
        <v>السعر</v>
      </c>
      <c r="K1143" s="31" t="str">
        <f t="shared" si="379"/>
        <v>القيمه</v>
      </c>
      <c r="L1143" s="31" t="str">
        <f t="shared" si="379"/>
        <v>متوسط 
الوزن</v>
      </c>
      <c r="M1143" s="31" t="str">
        <f t="shared" si="379"/>
        <v>العيوش</v>
      </c>
      <c r="N1143" s="31" t="str">
        <f t="shared" si="379"/>
        <v>البيان</v>
      </c>
      <c r="O1143" s="31" t="str">
        <f t="shared" si="379"/>
        <v>موز 3 - 2007 (زينه ) 
ح 1</v>
      </c>
      <c r="P1143" s="31" t="str">
        <f t="shared" si="379"/>
        <v>موز 3 - 2007 (زينه ) 
ح 2</v>
      </c>
      <c r="Q1143" s="31" t="str">
        <f t="shared" si="379"/>
        <v>موز 3 - 2007 (زينه ) 
ح 3</v>
      </c>
      <c r="R1143" s="31" t="str">
        <f t="shared" si="379"/>
        <v>موز 3 - 2007 (زينه ) 
ح 4</v>
      </c>
      <c r="S1143" s="31" t="str">
        <f t="shared" si="379"/>
        <v>موز 7 - 2008 (زينه ) 
ح 7</v>
      </c>
      <c r="T1143" s="31">
        <f t="shared" si="379"/>
        <v>0</v>
      </c>
      <c r="U1143" s="31" t="str">
        <f t="shared" si="379"/>
        <v>اجمالى</v>
      </c>
    </row>
    <row r="1144" spans="1:21" ht="15.75">
      <c r="A1144" s="1">
        <f>+A1138+1</f>
        <v>2699</v>
      </c>
      <c r="B1144" s="2"/>
      <c r="C1144" s="3" t="s">
        <v>92</v>
      </c>
      <c r="D1144" s="4"/>
      <c r="E1144" s="3"/>
      <c r="F1144" s="5">
        <v>1E-13</v>
      </c>
      <c r="G1144" s="5">
        <v>9.9999999999999998E-13</v>
      </c>
      <c r="H1144" s="5">
        <f>F1144-G1144</f>
        <v>-9E-13</v>
      </c>
      <c r="I1144" s="5">
        <f>H1144/1.2</f>
        <v>-7.5000000000000004E-13</v>
      </c>
      <c r="J1144" s="5"/>
      <c r="K1144" s="5">
        <f>+I1144*J1144/1000</f>
        <v>0</v>
      </c>
      <c r="L1144" s="6"/>
      <c r="M1144" s="5"/>
      <c r="N1144" s="6" t="s">
        <v>20</v>
      </c>
      <c r="O1144" s="6"/>
      <c r="P1144" s="6"/>
      <c r="Q1144" s="6"/>
      <c r="R1144" s="6"/>
      <c r="S1144" s="6"/>
      <c r="T1144" s="6"/>
      <c r="U1144" s="6">
        <f>SUM(O1144:T1144)</f>
        <v>0</v>
      </c>
    </row>
    <row r="1145" spans="1:21" ht="15">
      <c r="N1145" s="6" t="s">
        <v>21</v>
      </c>
      <c r="O1145" s="6">
        <f>+O1144*L1144</f>
        <v>0</v>
      </c>
      <c r="P1145" s="6">
        <f>+P1144*L1144</f>
        <v>0</v>
      </c>
      <c r="Q1145" s="6">
        <f>+Q1144*L1144</f>
        <v>0</v>
      </c>
      <c r="R1145" s="6">
        <f>+R1144*L1144</f>
        <v>0</v>
      </c>
      <c r="S1145" s="6">
        <f>+S1144*L1144</f>
        <v>0</v>
      </c>
      <c r="T1145" s="6">
        <f>+T1144*L1144</f>
        <v>0</v>
      </c>
      <c r="U1145" s="6">
        <f>SUM(O1145:T1145)</f>
        <v>0</v>
      </c>
    </row>
    <row r="1146" spans="1:21" ht="15">
      <c r="N1146" s="6" t="s">
        <v>22</v>
      </c>
      <c r="O1146" s="6">
        <f t="shared" ref="O1146:T1146" si="380">+O1145/1.2</f>
        <v>0</v>
      </c>
      <c r="P1146" s="6">
        <f t="shared" si="380"/>
        <v>0</v>
      </c>
      <c r="Q1146" s="6">
        <f t="shared" si="380"/>
        <v>0</v>
      </c>
      <c r="R1146" s="6">
        <f t="shared" si="380"/>
        <v>0</v>
      </c>
      <c r="S1146" s="6">
        <f t="shared" si="380"/>
        <v>0</v>
      </c>
      <c r="T1146" s="6">
        <f t="shared" si="380"/>
        <v>0</v>
      </c>
      <c r="U1146" s="6">
        <f>SUM(O1146:T1146)</f>
        <v>0</v>
      </c>
    </row>
    <row r="1147" spans="1:21" ht="15">
      <c r="N1147" s="6" t="s">
        <v>23</v>
      </c>
      <c r="O1147" s="6">
        <f>O1146/1000*J1144</f>
        <v>0</v>
      </c>
      <c r="P1147" s="6">
        <f>P1146/1000*J1144</f>
        <v>0</v>
      </c>
      <c r="Q1147" s="6">
        <f>Q1146/1000*J1144</f>
        <v>0</v>
      </c>
      <c r="R1147" s="6">
        <f>R1146/1000*J1144</f>
        <v>0</v>
      </c>
      <c r="S1147" s="6">
        <f>S1146/1000*J1144</f>
        <v>0</v>
      </c>
      <c r="T1147" s="6">
        <f>T1146/1000*J1144</f>
        <v>0</v>
      </c>
      <c r="U1147" s="6">
        <f>SUM(O1147:T1147)</f>
        <v>0</v>
      </c>
    </row>
    <row r="1148" spans="1:21" ht="15">
      <c r="N1148" s="6" t="s">
        <v>16</v>
      </c>
      <c r="O1148" s="6">
        <f>+O1145/H1144*M1144</f>
        <v>0</v>
      </c>
      <c r="P1148" s="6">
        <f>+P1145/H1144*M1144</f>
        <v>0</v>
      </c>
      <c r="Q1148" s="6">
        <f>+Q1145/H1144*M1144</f>
        <v>0</v>
      </c>
      <c r="R1148" s="6">
        <f>+R1145/H1144*M1144</f>
        <v>0</v>
      </c>
      <c r="S1148" s="6">
        <f>+S1145/H1144*M1144</f>
        <v>0</v>
      </c>
      <c r="T1148" s="6">
        <f>+T1145/H1144*M1144</f>
        <v>0</v>
      </c>
      <c r="U1148" s="6">
        <f>SUM(O1148:T1148)</f>
        <v>0</v>
      </c>
    </row>
    <row r="1149" spans="1:21">
      <c r="A1149" s="31" t="str">
        <f t="shared" ref="A1149:U1149" si="381">A1143</f>
        <v>رقم
الاذن</v>
      </c>
      <c r="B1149" s="31" t="str">
        <f t="shared" si="381"/>
        <v>التاريخ</v>
      </c>
      <c r="C1149" s="31" t="str">
        <f t="shared" si="381"/>
        <v>المزرعة</v>
      </c>
      <c r="D1149" s="31" t="str">
        <f t="shared" si="381"/>
        <v>اسم العميل</v>
      </c>
      <c r="E1149" s="31" t="str">
        <f t="shared" si="381"/>
        <v>عدد
السيارات</v>
      </c>
      <c r="F1149" s="31" t="str">
        <f t="shared" si="381"/>
        <v>اجمالىالحمولة
 ( بالطن )</v>
      </c>
      <c r="G1149" s="31" t="str">
        <f t="shared" si="381"/>
        <v>وزن السيارة
فارغ ( بالطن )</v>
      </c>
      <c r="H1149" s="31" t="str">
        <f t="shared" si="381"/>
        <v>الوزن
 قائم</v>
      </c>
      <c r="I1149" s="31" t="str">
        <f t="shared" si="381"/>
        <v>الوزن
 الصافى</v>
      </c>
      <c r="J1149" s="31" t="str">
        <f t="shared" si="381"/>
        <v>السعر</v>
      </c>
      <c r="K1149" s="31" t="str">
        <f t="shared" si="381"/>
        <v>القيمه</v>
      </c>
      <c r="L1149" s="31" t="str">
        <f t="shared" si="381"/>
        <v>متوسط 
الوزن</v>
      </c>
      <c r="M1149" s="31" t="str">
        <f t="shared" si="381"/>
        <v>العيوش</v>
      </c>
      <c r="N1149" s="31" t="str">
        <f t="shared" si="381"/>
        <v>البيان</v>
      </c>
      <c r="O1149" s="31" t="str">
        <f t="shared" si="381"/>
        <v>موز 3 - 2007 (زينه ) 
ح 1</v>
      </c>
      <c r="P1149" s="31" t="str">
        <f t="shared" si="381"/>
        <v>موز 3 - 2007 (زينه ) 
ح 2</v>
      </c>
      <c r="Q1149" s="31" t="str">
        <f t="shared" si="381"/>
        <v>موز 3 - 2007 (زينه ) 
ح 3</v>
      </c>
      <c r="R1149" s="31" t="str">
        <f t="shared" si="381"/>
        <v>موز 3 - 2007 (زينه ) 
ح 4</v>
      </c>
      <c r="S1149" s="31" t="str">
        <f t="shared" si="381"/>
        <v>موز 7 - 2008 (زينه ) 
ح 7</v>
      </c>
      <c r="T1149" s="31">
        <f t="shared" si="381"/>
        <v>0</v>
      </c>
      <c r="U1149" s="31" t="str">
        <f t="shared" si="381"/>
        <v>اجمالى</v>
      </c>
    </row>
    <row r="1150" spans="1:21" ht="15.75">
      <c r="A1150" s="1">
        <f>+A1144+1</f>
        <v>2700</v>
      </c>
      <c r="B1150" s="2"/>
      <c r="C1150" s="3" t="s">
        <v>92</v>
      </c>
      <c r="D1150" s="4"/>
      <c r="E1150" s="3"/>
      <c r="F1150" s="5">
        <v>1E-13</v>
      </c>
      <c r="G1150" s="5">
        <v>9.9999999999999998E-13</v>
      </c>
      <c r="H1150" s="5">
        <f>F1150-G1150</f>
        <v>-9E-13</v>
      </c>
      <c r="I1150" s="5">
        <f>H1150/1.2</f>
        <v>-7.5000000000000004E-13</v>
      </c>
      <c r="J1150" s="5"/>
      <c r="K1150" s="5">
        <f>+I1150*J1150/1000</f>
        <v>0</v>
      </c>
      <c r="L1150" s="6"/>
      <c r="M1150" s="5"/>
      <c r="N1150" s="6" t="s">
        <v>20</v>
      </c>
      <c r="O1150" s="6"/>
      <c r="P1150" s="6"/>
      <c r="Q1150" s="6"/>
      <c r="R1150" s="6"/>
      <c r="S1150" s="6"/>
      <c r="T1150" s="6"/>
      <c r="U1150" s="6">
        <f>SUM(O1150:T1150)</f>
        <v>0</v>
      </c>
    </row>
    <row r="1151" spans="1:21" ht="15">
      <c r="N1151" s="6" t="s">
        <v>21</v>
      </c>
      <c r="O1151" s="6">
        <f>+O1150*L1150</f>
        <v>0</v>
      </c>
      <c r="P1151" s="6">
        <f>+P1150*L1150</f>
        <v>0</v>
      </c>
      <c r="Q1151" s="6">
        <f>+Q1150*L1150</f>
        <v>0</v>
      </c>
      <c r="R1151" s="6">
        <f>+R1150*L1150</f>
        <v>0</v>
      </c>
      <c r="S1151" s="6">
        <f>+S1150*L1150</f>
        <v>0</v>
      </c>
      <c r="T1151" s="6">
        <f>+T1150*L1150</f>
        <v>0</v>
      </c>
      <c r="U1151" s="6">
        <f>SUM(O1151:T1151)</f>
        <v>0</v>
      </c>
    </row>
    <row r="1152" spans="1:21" ht="15">
      <c r="N1152" s="6" t="s">
        <v>22</v>
      </c>
      <c r="O1152" s="6">
        <f t="shared" ref="O1152:T1152" si="382">+O1151/1.2</f>
        <v>0</v>
      </c>
      <c r="P1152" s="6">
        <f t="shared" si="382"/>
        <v>0</v>
      </c>
      <c r="Q1152" s="6">
        <f t="shared" si="382"/>
        <v>0</v>
      </c>
      <c r="R1152" s="6">
        <f t="shared" si="382"/>
        <v>0</v>
      </c>
      <c r="S1152" s="6">
        <f t="shared" si="382"/>
        <v>0</v>
      </c>
      <c r="T1152" s="6">
        <f t="shared" si="382"/>
        <v>0</v>
      </c>
      <c r="U1152" s="6">
        <f>SUM(O1152:T1152)</f>
        <v>0</v>
      </c>
    </row>
    <row r="1153" spans="1:21" ht="15">
      <c r="N1153" s="6" t="s">
        <v>23</v>
      </c>
      <c r="O1153" s="6">
        <f>O1152/1000*J1150</f>
        <v>0</v>
      </c>
      <c r="P1153" s="6">
        <f>P1152/1000*J1150</f>
        <v>0</v>
      </c>
      <c r="Q1153" s="6">
        <f>Q1152/1000*J1150</f>
        <v>0</v>
      </c>
      <c r="R1153" s="6">
        <f>R1152/1000*J1150</f>
        <v>0</v>
      </c>
      <c r="S1153" s="6">
        <f>S1152/1000*J1150</f>
        <v>0</v>
      </c>
      <c r="T1153" s="6">
        <f>T1152/1000*J1150</f>
        <v>0</v>
      </c>
      <c r="U1153" s="6">
        <f>SUM(O1153:T1153)</f>
        <v>0</v>
      </c>
    </row>
    <row r="1154" spans="1:21" ht="15">
      <c r="N1154" s="6" t="s">
        <v>16</v>
      </c>
      <c r="O1154" s="6">
        <f>+O1151/H1150*M1150</f>
        <v>0</v>
      </c>
      <c r="P1154" s="6">
        <f>+P1151/H1150*M1150</f>
        <v>0</v>
      </c>
      <c r="Q1154" s="6">
        <f>+Q1151/H1150*M1150</f>
        <v>0</v>
      </c>
      <c r="R1154" s="6">
        <f>+R1151/H1150*M1150</f>
        <v>0</v>
      </c>
      <c r="S1154" s="6">
        <f>+S1151/H1150*M1150</f>
        <v>0</v>
      </c>
      <c r="T1154" s="6">
        <f>+T1151/H1150*M1150</f>
        <v>0</v>
      </c>
      <c r="U1154" s="6">
        <f>SUM(O1154:T1154)</f>
        <v>0</v>
      </c>
    </row>
    <row r="1155" spans="1:21">
      <c r="A1155" s="31" t="str">
        <f t="shared" ref="A1155:U1155" si="383">A1149</f>
        <v>رقم
الاذن</v>
      </c>
      <c r="B1155" s="31" t="str">
        <f t="shared" si="383"/>
        <v>التاريخ</v>
      </c>
      <c r="C1155" s="31" t="str">
        <f t="shared" si="383"/>
        <v>المزرعة</v>
      </c>
      <c r="D1155" s="31" t="str">
        <f t="shared" si="383"/>
        <v>اسم العميل</v>
      </c>
      <c r="E1155" s="31" t="str">
        <f t="shared" si="383"/>
        <v>عدد
السيارات</v>
      </c>
      <c r="F1155" s="31" t="str">
        <f t="shared" si="383"/>
        <v>اجمالىالحمولة
 ( بالطن )</v>
      </c>
      <c r="G1155" s="31" t="str">
        <f t="shared" si="383"/>
        <v>وزن السيارة
فارغ ( بالطن )</v>
      </c>
      <c r="H1155" s="31" t="str">
        <f t="shared" si="383"/>
        <v>الوزن
 قائم</v>
      </c>
      <c r="I1155" s="31" t="str">
        <f t="shared" si="383"/>
        <v>الوزن
 الصافى</v>
      </c>
      <c r="J1155" s="31" t="str">
        <f t="shared" si="383"/>
        <v>السعر</v>
      </c>
      <c r="K1155" s="31" t="str">
        <f t="shared" si="383"/>
        <v>القيمه</v>
      </c>
      <c r="L1155" s="31" t="str">
        <f t="shared" si="383"/>
        <v>متوسط 
الوزن</v>
      </c>
      <c r="M1155" s="31" t="str">
        <f t="shared" si="383"/>
        <v>العيوش</v>
      </c>
      <c r="N1155" s="31" t="str">
        <f t="shared" si="383"/>
        <v>البيان</v>
      </c>
      <c r="O1155" s="31" t="str">
        <f t="shared" si="383"/>
        <v>موز 3 - 2007 (زينه ) 
ح 1</v>
      </c>
      <c r="P1155" s="31" t="str">
        <f t="shared" si="383"/>
        <v>موز 3 - 2007 (زينه ) 
ح 2</v>
      </c>
      <c r="Q1155" s="31" t="str">
        <f t="shared" si="383"/>
        <v>موز 3 - 2007 (زينه ) 
ح 3</v>
      </c>
      <c r="R1155" s="31" t="str">
        <f t="shared" si="383"/>
        <v>موز 3 - 2007 (زينه ) 
ح 4</v>
      </c>
      <c r="S1155" s="31" t="str">
        <f t="shared" si="383"/>
        <v>موز 7 - 2008 (زينه ) 
ح 7</v>
      </c>
      <c r="T1155" s="31">
        <f t="shared" si="383"/>
        <v>0</v>
      </c>
      <c r="U1155" s="31" t="str">
        <f t="shared" si="383"/>
        <v>اجمالى</v>
      </c>
    </row>
    <row r="1156" spans="1:21" ht="15.75">
      <c r="A1156" s="1">
        <f>+A1150+1</f>
        <v>2701</v>
      </c>
      <c r="B1156" s="2"/>
      <c r="C1156" s="3" t="s">
        <v>92</v>
      </c>
      <c r="D1156" s="4"/>
      <c r="E1156" s="3"/>
      <c r="F1156" s="5">
        <v>1E-13</v>
      </c>
      <c r="G1156" s="5">
        <v>9.9999999999999998E-13</v>
      </c>
      <c r="H1156" s="5">
        <f>F1156-G1156</f>
        <v>-9E-13</v>
      </c>
      <c r="I1156" s="5">
        <f>H1156/1.2</f>
        <v>-7.5000000000000004E-13</v>
      </c>
      <c r="J1156" s="5"/>
      <c r="K1156" s="5">
        <f>+I1156*J1156/1000</f>
        <v>0</v>
      </c>
      <c r="L1156" s="6"/>
      <c r="M1156" s="5"/>
      <c r="N1156" s="6" t="s">
        <v>20</v>
      </c>
      <c r="O1156" s="6"/>
      <c r="P1156" s="6"/>
      <c r="Q1156" s="6"/>
      <c r="R1156" s="6"/>
      <c r="S1156" s="6"/>
      <c r="T1156" s="6"/>
      <c r="U1156" s="6">
        <f>SUM(O1156:T1156)</f>
        <v>0</v>
      </c>
    </row>
    <row r="1157" spans="1:21" ht="15">
      <c r="N1157" s="6" t="s">
        <v>21</v>
      </c>
      <c r="O1157" s="6">
        <f>+O1156*L1156</f>
        <v>0</v>
      </c>
      <c r="P1157" s="6">
        <f>+P1156*L1156</f>
        <v>0</v>
      </c>
      <c r="Q1157" s="6">
        <f>+Q1156*L1156</f>
        <v>0</v>
      </c>
      <c r="R1157" s="6">
        <f>+R1156*L1156</f>
        <v>0</v>
      </c>
      <c r="S1157" s="6">
        <f>+S1156*L1156</f>
        <v>0</v>
      </c>
      <c r="T1157" s="6">
        <f>+T1156*L1156</f>
        <v>0</v>
      </c>
      <c r="U1157" s="6">
        <f>SUM(O1157:T1157)</f>
        <v>0</v>
      </c>
    </row>
    <row r="1158" spans="1:21" ht="15">
      <c r="N1158" s="6" t="s">
        <v>22</v>
      </c>
      <c r="O1158" s="6">
        <f t="shared" ref="O1158:T1158" si="384">+O1157/1.2</f>
        <v>0</v>
      </c>
      <c r="P1158" s="6">
        <f t="shared" si="384"/>
        <v>0</v>
      </c>
      <c r="Q1158" s="6">
        <f t="shared" si="384"/>
        <v>0</v>
      </c>
      <c r="R1158" s="6">
        <f t="shared" si="384"/>
        <v>0</v>
      </c>
      <c r="S1158" s="6">
        <f t="shared" si="384"/>
        <v>0</v>
      </c>
      <c r="T1158" s="6">
        <f t="shared" si="384"/>
        <v>0</v>
      </c>
      <c r="U1158" s="6">
        <f>SUM(O1158:T1158)</f>
        <v>0</v>
      </c>
    </row>
    <row r="1159" spans="1:21" ht="15">
      <c r="N1159" s="6" t="s">
        <v>23</v>
      </c>
      <c r="O1159" s="6">
        <f>O1158/1000*J1156</f>
        <v>0</v>
      </c>
      <c r="P1159" s="6">
        <f>P1158/1000*J1156</f>
        <v>0</v>
      </c>
      <c r="Q1159" s="6">
        <f>Q1158/1000*J1156</f>
        <v>0</v>
      </c>
      <c r="R1159" s="6">
        <f>R1158/1000*J1156</f>
        <v>0</v>
      </c>
      <c r="S1159" s="6">
        <f>S1158/1000*J1156</f>
        <v>0</v>
      </c>
      <c r="T1159" s="6">
        <f>T1158/1000*J1156</f>
        <v>0</v>
      </c>
      <c r="U1159" s="6">
        <f>SUM(O1159:T1159)</f>
        <v>0</v>
      </c>
    </row>
    <row r="1160" spans="1:21" ht="15">
      <c r="N1160" s="6" t="s">
        <v>16</v>
      </c>
      <c r="O1160" s="6">
        <f>+O1157/H1156*M1156</f>
        <v>0</v>
      </c>
      <c r="P1160" s="6">
        <f>+P1157/H1156*M1156</f>
        <v>0</v>
      </c>
      <c r="Q1160" s="6">
        <f>+Q1157/H1156*M1156</f>
        <v>0</v>
      </c>
      <c r="R1160" s="6">
        <f>+R1157/H1156*M1156</f>
        <v>0</v>
      </c>
      <c r="S1160" s="6">
        <f>+S1157/H1156*M1156</f>
        <v>0</v>
      </c>
      <c r="T1160" s="6">
        <f>+T1157/H1156*M1156</f>
        <v>0</v>
      </c>
      <c r="U1160" s="6">
        <f>SUM(O1160:T1160)</f>
        <v>0</v>
      </c>
    </row>
    <row r="1161" spans="1:21">
      <c r="A1161" s="31" t="str">
        <f t="shared" ref="A1161:U1161" si="385">A1155</f>
        <v>رقم
الاذن</v>
      </c>
      <c r="B1161" s="31" t="str">
        <f t="shared" si="385"/>
        <v>التاريخ</v>
      </c>
      <c r="C1161" s="31" t="str">
        <f t="shared" si="385"/>
        <v>المزرعة</v>
      </c>
      <c r="D1161" s="31" t="str">
        <f t="shared" si="385"/>
        <v>اسم العميل</v>
      </c>
      <c r="E1161" s="31" t="str">
        <f t="shared" si="385"/>
        <v>عدد
السيارات</v>
      </c>
      <c r="F1161" s="31" t="str">
        <f t="shared" si="385"/>
        <v>اجمالىالحمولة
 ( بالطن )</v>
      </c>
      <c r="G1161" s="31" t="str">
        <f t="shared" si="385"/>
        <v>وزن السيارة
فارغ ( بالطن )</v>
      </c>
      <c r="H1161" s="31" t="str">
        <f t="shared" si="385"/>
        <v>الوزن
 قائم</v>
      </c>
      <c r="I1161" s="31" t="str">
        <f t="shared" si="385"/>
        <v>الوزن
 الصافى</v>
      </c>
      <c r="J1161" s="31" t="str">
        <f t="shared" si="385"/>
        <v>السعر</v>
      </c>
      <c r="K1161" s="31" t="str">
        <f t="shared" si="385"/>
        <v>القيمه</v>
      </c>
      <c r="L1161" s="31" t="str">
        <f t="shared" si="385"/>
        <v>متوسط 
الوزن</v>
      </c>
      <c r="M1161" s="31" t="str">
        <f t="shared" si="385"/>
        <v>العيوش</v>
      </c>
      <c r="N1161" s="31" t="str">
        <f t="shared" si="385"/>
        <v>البيان</v>
      </c>
      <c r="O1161" s="31" t="str">
        <f t="shared" si="385"/>
        <v>موز 3 - 2007 (زينه ) 
ح 1</v>
      </c>
      <c r="P1161" s="31" t="str">
        <f t="shared" si="385"/>
        <v>موز 3 - 2007 (زينه ) 
ح 2</v>
      </c>
      <c r="Q1161" s="31" t="str">
        <f t="shared" si="385"/>
        <v>موز 3 - 2007 (زينه ) 
ح 3</v>
      </c>
      <c r="R1161" s="31" t="str">
        <f t="shared" si="385"/>
        <v>موز 3 - 2007 (زينه ) 
ح 4</v>
      </c>
      <c r="S1161" s="31" t="str">
        <f t="shared" si="385"/>
        <v>موز 7 - 2008 (زينه ) 
ح 7</v>
      </c>
      <c r="T1161" s="31">
        <f t="shared" si="385"/>
        <v>0</v>
      </c>
      <c r="U1161" s="31" t="str">
        <f t="shared" si="385"/>
        <v>اجمالى</v>
      </c>
    </row>
    <row r="1162" spans="1:21" ht="15.75">
      <c r="A1162" s="1">
        <f>+A1156+1</f>
        <v>2702</v>
      </c>
      <c r="B1162" s="2"/>
      <c r="C1162" s="3" t="s">
        <v>92</v>
      </c>
      <c r="D1162" s="4"/>
      <c r="E1162" s="3"/>
      <c r="F1162" s="5">
        <v>1E-13</v>
      </c>
      <c r="G1162" s="5">
        <v>9.9999999999999998E-13</v>
      </c>
      <c r="H1162" s="5">
        <f>F1162-G1162</f>
        <v>-9E-13</v>
      </c>
      <c r="I1162" s="5">
        <f>H1162/1.2</f>
        <v>-7.5000000000000004E-13</v>
      </c>
      <c r="J1162" s="5"/>
      <c r="K1162" s="5">
        <f>+I1162*J1162/1000</f>
        <v>0</v>
      </c>
      <c r="L1162" s="6"/>
      <c r="M1162" s="5"/>
      <c r="N1162" s="6" t="s">
        <v>20</v>
      </c>
      <c r="O1162" s="6"/>
      <c r="P1162" s="6"/>
      <c r="Q1162" s="6"/>
      <c r="R1162" s="6"/>
      <c r="S1162" s="6"/>
      <c r="T1162" s="6"/>
      <c r="U1162" s="6">
        <f>SUM(O1162:T1162)</f>
        <v>0</v>
      </c>
    </row>
    <row r="1163" spans="1:21" ht="15">
      <c r="N1163" s="6" t="s">
        <v>21</v>
      </c>
      <c r="O1163" s="6">
        <f>+O1162*L1162</f>
        <v>0</v>
      </c>
      <c r="P1163" s="6">
        <f>+P1162*L1162</f>
        <v>0</v>
      </c>
      <c r="Q1163" s="6">
        <f>+Q1162*L1162</f>
        <v>0</v>
      </c>
      <c r="R1163" s="6">
        <f>+R1162*L1162</f>
        <v>0</v>
      </c>
      <c r="S1163" s="6">
        <f>+S1162*L1162</f>
        <v>0</v>
      </c>
      <c r="T1163" s="6">
        <f>+T1162*L1162</f>
        <v>0</v>
      </c>
      <c r="U1163" s="6">
        <f>SUM(O1163:T1163)</f>
        <v>0</v>
      </c>
    </row>
    <row r="1164" spans="1:21" ht="15">
      <c r="N1164" s="6" t="s">
        <v>22</v>
      </c>
      <c r="O1164" s="6">
        <f t="shared" ref="O1164:T1164" si="386">+O1163/1.2</f>
        <v>0</v>
      </c>
      <c r="P1164" s="6">
        <f t="shared" si="386"/>
        <v>0</v>
      </c>
      <c r="Q1164" s="6">
        <f t="shared" si="386"/>
        <v>0</v>
      </c>
      <c r="R1164" s="6">
        <f t="shared" si="386"/>
        <v>0</v>
      </c>
      <c r="S1164" s="6">
        <f t="shared" si="386"/>
        <v>0</v>
      </c>
      <c r="T1164" s="6">
        <f t="shared" si="386"/>
        <v>0</v>
      </c>
      <c r="U1164" s="6">
        <f>SUM(O1164:T1164)</f>
        <v>0</v>
      </c>
    </row>
    <row r="1165" spans="1:21" ht="15">
      <c r="N1165" s="6" t="s">
        <v>23</v>
      </c>
      <c r="O1165" s="6">
        <f>O1164/1000*J1162</f>
        <v>0</v>
      </c>
      <c r="P1165" s="6">
        <f>P1164/1000*J1162</f>
        <v>0</v>
      </c>
      <c r="Q1165" s="6">
        <f>Q1164/1000*J1162</f>
        <v>0</v>
      </c>
      <c r="R1165" s="6">
        <f>R1164/1000*J1162</f>
        <v>0</v>
      </c>
      <c r="S1165" s="6">
        <f>S1164/1000*J1162</f>
        <v>0</v>
      </c>
      <c r="T1165" s="6">
        <f>T1164/1000*J1162</f>
        <v>0</v>
      </c>
      <c r="U1165" s="6">
        <f>SUM(O1165:T1165)</f>
        <v>0</v>
      </c>
    </row>
    <row r="1166" spans="1:21" ht="15">
      <c r="N1166" s="6" t="s">
        <v>16</v>
      </c>
      <c r="O1166" s="6">
        <f>+O1163/H1162*M1162</f>
        <v>0</v>
      </c>
      <c r="P1166" s="6">
        <f>+P1163/H1162*M1162</f>
        <v>0</v>
      </c>
      <c r="Q1166" s="6">
        <f>+Q1163/H1162*M1162</f>
        <v>0</v>
      </c>
      <c r="R1166" s="6">
        <f>+R1163/H1162*M1162</f>
        <v>0</v>
      </c>
      <c r="S1166" s="6">
        <f>+S1163/H1162*M1162</f>
        <v>0</v>
      </c>
      <c r="T1166" s="6">
        <f>+T1163/H1162*M1162</f>
        <v>0</v>
      </c>
      <c r="U1166" s="6">
        <f>SUM(O1166:T1166)</f>
        <v>0</v>
      </c>
    </row>
    <row r="1167" spans="1:21">
      <c r="A1167" s="31" t="str">
        <f t="shared" ref="A1167:U1167" si="387">A1161</f>
        <v>رقم
الاذن</v>
      </c>
      <c r="B1167" s="31" t="str">
        <f t="shared" si="387"/>
        <v>التاريخ</v>
      </c>
      <c r="C1167" s="31" t="str">
        <f t="shared" si="387"/>
        <v>المزرعة</v>
      </c>
      <c r="D1167" s="31" t="str">
        <f t="shared" si="387"/>
        <v>اسم العميل</v>
      </c>
      <c r="E1167" s="31" t="str">
        <f t="shared" si="387"/>
        <v>عدد
السيارات</v>
      </c>
      <c r="F1167" s="31" t="str">
        <f t="shared" si="387"/>
        <v>اجمالىالحمولة
 ( بالطن )</v>
      </c>
      <c r="G1167" s="31" t="str">
        <f t="shared" si="387"/>
        <v>وزن السيارة
فارغ ( بالطن )</v>
      </c>
      <c r="H1167" s="31" t="str">
        <f t="shared" si="387"/>
        <v>الوزن
 قائم</v>
      </c>
      <c r="I1167" s="31" t="str">
        <f t="shared" si="387"/>
        <v>الوزن
 الصافى</v>
      </c>
      <c r="J1167" s="31" t="str">
        <f t="shared" si="387"/>
        <v>السعر</v>
      </c>
      <c r="K1167" s="31" t="str">
        <f t="shared" si="387"/>
        <v>القيمه</v>
      </c>
      <c r="L1167" s="31" t="str">
        <f t="shared" si="387"/>
        <v>متوسط 
الوزن</v>
      </c>
      <c r="M1167" s="31" t="str">
        <f t="shared" si="387"/>
        <v>العيوش</v>
      </c>
      <c r="N1167" s="31" t="str">
        <f t="shared" si="387"/>
        <v>البيان</v>
      </c>
      <c r="O1167" s="31" t="str">
        <f t="shared" si="387"/>
        <v>موز 3 - 2007 (زينه ) 
ح 1</v>
      </c>
      <c r="P1167" s="31" t="str">
        <f t="shared" si="387"/>
        <v>موز 3 - 2007 (زينه ) 
ح 2</v>
      </c>
      <c r="Q1167" s="31" t="str">
        <f t="shared" si="387"/>
        <v>موز 3 - 2007 (زينه ) 
ح 3</v>
      </c>
      <c r="R1167" s="31" t="str">
        <f t="shared" si="387"/>
        <v>موز 3 - 2007 (زينه ) 
ح 4</v>
      </c>
      <c r="S1167" s="31" t="str">
        <f t="shared" si="387"/>
        <v>موز 7 - 2008 (زينه ) 
ح 7</v>
      </c>
      <c r="T1167" s="31">
        <f t="shared" si="387"/>
        <v>0</v>
      </c>
      <c r="U1167" s="31" t="str">
        <f t="shared" si="387"/>
        <v>اجمالى</v>
      </c>
    </row>
    <row r="1168" spans="1:21" ht="15.75">
      <c r="A1168" s="1">
        <f>+A1162+1</f>
        <v>2703</v>
      </c>
      <c r="B1168" s="2"/>
      <c r="C1168" s="3" t="s">
        <v>92</v>
      </c>
      <c r="D1168" s="4"/>
      <c r="E1168" s="3"/>
      <c r="F1168" s="5">
        <v>1E-13</v>
      </c>
      <c r="G1168" s="5">
        <v>9.9999999999999998E-13</v>
      </c>
      <c r="H1168" s="5">
        <f>F1168-G1168</f>
        <v>-9E-13</v>
      </c>
      <c r="I1168" s="5">
        <f>H1168/1.2</f>
        <v>-7.5000000000000004E-13</v>
      </c>
      <c r="J1168" s="5"/>
      <c r="K1168" s="5">
        <f>+I1168*J1168/1000</f>
        <v>0</v>
      </c>
      <c r="L1168" s="6"/>
      <c r="M1168" s="5"/>
      <c r="N1168" s="6" t="s">
        <v>20</v>
      </c>
      <c r="O1168" s="6"/>
      <c r="P1168" s="6"/>
      <c r="Q1168" s="6"/>
      <c r="R1168" s="6"/>
      <c r="S1168" s="6"/>
      <c r="T1168" s="6"/>
      <c r="U1168" s="6">
        <f>SUM(O1168:T1168)</f>
        <v>0</v>
      </c>
    </row>
    <row r="1169" spans="1:21" ht="15">
      <c r="N1169" s="6" t="s">
        <v>21</v>
      </c>
      <c r="O1169" s="6">
        <f>+O1168*L1168</f>
        <v>0</v>
      </c>
      <c r="P1169" s="6">
        <f>+P1168*L1168</f>
        <v>0</v>
      </c>
      <c r="Q1169" s="6">
        <f>+Q1168*L1168</f>
        <v>0</v>
      </c>
      <c r="R1169" s="6">
        <f>+R1168*L1168</f>
        <v>0</v>
      </c>
      <c r="S1169" s="6">
        <f>+S1168*L1168</f>
        <v>0</v>
      </c>
      <c r="T1169" s="6">
        <f>+T1168*L1168</f>
        <v>0</v>
      </c>
      <c r="U1169" s="6">
        <f>SUM(O1169:T1169)</f>
        <v>0</v>
      </c>
    </row>
    <row r="1170" spans="1:21" ht="15">
      <c r="N1170" s="6" t="s">
        <v>22</v>
      </c>
      <c r="O1170" s="6">
        <f t="shared" ref="O1170:T1170" si="388">+O1169/1.2</f>
        <v>0</v>
      </c>
      <c r="P1170" s="6">
        <f t="shared" si="388"/>
        <v>0</v>
      </c>
      <c r="Q1170" s="6">
        <f t="shared" si="388"/>
        <v>0</v>
      </c>
      <c r="R1170" s="6">
        <f t="shared" si="388"/>
        <v>0</v>
      </c>
      <c r="S1170" s="6">
        <f t="shared" si="388"/>
        <v>0</v>
      </c>
      <c r="T1170" s="6">
        <f t="shared" si="388"/>
        <v>0</v>
      </c>
      <c r="U1170" s="6">
        <f>SUM(O1170:T1170)</f>
        <v>0</v>
      </c>
    </row>
    <row r="1171" spans="1:21" ht="15">
      <c r="N1171" s="6" t="s">
        <v>23</v>
      </c>
      <c r="O1171" s="6">
        <f>O1170/1000*J1168</f>
        <v>0</v>
      </c>
      <c r="P1171" s="6">
        <f>P1170/1000*J1168</f>
        <v>0</v>
      </c>
      <c r="Q1171" s="6">
        <f>Q1170/1000*J1168</f>
        <v>0</v>
      </c>
      <c r="R1171" s="6">
        <f>R1170/1000*J1168</f>
        <v>0</v>
      </c>
      <c r="S1171" s="6">
        <f>S1170/1000*J1168</f>
        <v>0</v>
      </c>
      <c r="T1171" s="6">
        <f>T1170/1000*J1168</f>
        <v>0</v>
      </c>
      <c r="U1171" s="6">
        <f>SUM(O1171:T1171)</f>
        <v>0</v>
      </c>
    </row>
    <row r="1172" spans="1:21" ht="15">
      <c r="N1172" s="6" t="s">
        <v>16</v>
      </c>
      <c r="O1172" s="6">
        <f>+O1169/H1168*M1168</f>
        <v>0</v>
      </c>
      <c r="P1172" s="6">
        <f>+P1169/H1168*M1168</f>
        <v>0</v>
      </c>
      <c r="Q1172" s="6">
        <f>+Q1169/H1168*M1168</f>
        <v>0</v>
      </c>
      <c r="R1172" s="6">
        <f>+R1169/H1168*M1168</f>
        <v>0</v>
      </c>
      <c r="S1172" s="6">
        <f>+S1169/H1168*M1168</f>
        <v>0</v>
      </c>
      <c r="T1172" s="6">
        <f>+T1169/H1168*M1168</f>
        <v>0</v>
      </c>
      <c r="U1172" s="6">
        <f>SUM(O1172:T1172)</f>
        <v>0</v>
      </c>
    </row>
    <row r="1173" spans="1:21">
      <c r="A1173" s="31" t="str">
        <f t="shared" ref="A1173:U1173" si="389">A1167</f>
        <v>رقم
الاذن</v>
      </c>
      <c r="B1173" s="31" t="str">
        <f t="shared" si="389"/>
        <v>التاريخ</v>
      </c>
      <c r="C1173" s="31" t="str">
        <f t="shared" si="389"/>
        <v>المزرعة</v>
      </c>
      <c r="D1173" s="31" t="str">
        <f t="shared" si="389"/>
        <v>اسم العميل</v>
      </c>
      <c r="E1173" s="31" t="str">
        <f t="shared" si="389"/>
        <v>عدد
السيارات</v>
      </c>
      <c r="F1173" s="31" t="str">
        <f t="shared" si="389"/>
        <v>اجمالىالحمولة
 ( بالطن )</v>
      </c>
      <c r="G1173" s="31" t="str">
        <f t="shared" si="389"/>
        <v>وزن السيارة
فارغ ( بالطن )</v>
      </c>
      <c r="H1173" s="31" t="str">
        <f t="shared" si="389"/>
        <v>الوزن
 قائم</v>
      </c>
      <c r="I1173" s="31" t="str">
        <f t="shared" si="389"/>
        <v>الوزن
 الصافى</v>
      </c>
      <c r="J1173" s="31" t="str">
        <f t="shared" si="389"/>
        <v>السعر</v>
      </c>
      <c r="K1173" s="31" t="str">
        <f t="shared" si="389"/>
        <v>القيمه</v>
      </c>
      <c r="L1173" s="31" t="str">
        <f t="shared" si="389"/>
        <v>متوسط 
الوزن</v>
      </c>
      <c r="M1173" s="31" t="str">
        <f t="shared" si="389"/>
        <v>العيوش</v>
      </c>
      <c r="N1173" s="31" t="str">
        <f t="shared" si="389"/>
        <v>البيان</v>
      </c>
      <c r="O1173" s="31" t="str">
        <f t="shared" si="389"/>
        <v>موز 3 - 2007 (زينه ) 
ح 1</v>
      </c>
      <c r="P1173" s="31" t="str">
        <f t="shared" si="389"/>
        <v>موز 3 - 2007 (زينه ) 
ح 2</v>
      </c>
      <c r="Q1173" s="31" t="str">
        <f t="shared" si="389"/>
        <v>موز 3 - 2007 (زينه ) 
ح 3</v>
      </c>
      <c r="R1173" s="31" t="str">
        <f t="shared" si="389"/>
        <v>موز 3 - 2007 (زينه ) 
ح 4</v>
      </c>
      <c r="S1173" s="31" t="str">
        <f t="shared" si="389"/>
        <v>موز 7 - 2008 (زينه ) 
ح 7</v>
      </c>
      <c r="T1173" s="31">
        <f t="shared" si="389"/>
        <v>0</v>
      </c>
      <c r="U1173" s="31" t="str">
        <f t="shared" si="389"/>
        <v>اجمالى</v>
      </c>
    </row>
    <row r="1174" spans="1:21" ht="15.75">
      <c r="A1174" s="1">
        <f>+A1168+1</f>
        <v>2704</v>
      </c>
      <c r="B1174" s="2"/>
      <c r="C1174" s="3" t="s">
        <v>92</v>
      </c>
      <c r="D1174" s="4"/>
      <c r="E1174" s="3"/>
      <c r="F1174" s="5">
        <v>1E-13</v>
      </c>
      <c r="G1174" s="5">
        <v>9.9999999999999998E-13</v>
      </c>
      <c r="H1174" s="5">
        <f>F1174-G1174</f>
        <v>-9E-13</v>
      </c>
      <c r="I1174" s="5">
        <f>H1174/1.2</f>
        <v>-7.5000000000000004E-13</v>
      </c>
      <c r="J1174" s="5"/>
      <c r="K1174" s="5">
        <f>+I1174*J1174/1000</f>
        <v>0</v>
      </c>
      <c r="L1174" s="6"/>
      <c r="M1174" s="5"/>
      <c r="N1174" s="6" t="s">
        <v>20</v>
      </c>
      <c r="O1174" s="6"/>
      <c r="P1174" s="6"/>
      <c r="Q1174" s="6"/>
      <c r="R1174" s="6"/>
      <c r="S1174" s="6"/>
      <c r="T1174" s="6"/>
      <c r="U1174" s="6">
        <f>SUM(O1174:T1174)</f>
        <v>0</v>
      </c>
    </row>
    <row r="1175" spans="1:21" ht="15">
      <c r="N1175" s="6" t="s">
        <v>21</v>
      </c>
      <c r="O1175" s="6">
        <f>+O1174*L1174</f>
        <v>0</v>
      </c>
      <c r="P1175" s="6">
        <f>+P1174*L1174</f>
        <v>0</v>
      </c>
      <c r="Q1175" s="6">
        <f>+Q1174*L1174</f>
        <v>0</v>
      </c>
      <c r="R1175" s="6">
        <f>+R1174*L1174</f>
        <v>0</v>
      </c>
      <c r="S1175" s="6">
        <f>+S1174*L1174</f>
        <v>0</v>
      </c>
      <c r="T1175" s="6">
        <f>+T1174*L1174</f>
        <v>0</v>
      </c>
      <c r="U1175" s="6">
        <f>SUM(O1175:T1175)</f>
        <v>0</v>
      </c>
    </row>
    <row r="1176" spans="1:21" ht="15">
      <c r="N1176" s="6" t="s">
        <v>22</v>
      </c>
      <c r="O1176" s="6">
        <f t="shared" ref="O1176:T1176" si="390">+O1175/1.2</f>
        <v>0</v>
      </c>
      <c r="P1176" s="6">
        <f t="shared" si="390"/>
        <v>0</v>
      </c>
      <c r="Q1176" s="6">
        <f t="shared" si="390"/>
        <v>0</v>
      </c>
      <c r="R1176" s="6">
        <f t="shared" si="390"/>
        <v>0</v>
      </c>
      <c r="S1176" s="6">
        <f t="shared" si="390"/>
        <v>0</v>
      </c>
      <c r="T1176" s="6">
        <f t="shared" si="390"/>
        <v>0</v>
      </c>
      <c r="U1176" s="6">
        <f>SUM(O1176:T1176)</f>
        <v>0</v>
      </c>
    </row>
    <row r="1177" spans="1:21" ht="15">
      <c r="N1177" s="6" t="s">
        <v>23</v>
      </c>
      <c r="O1177" s="6">
        <f>O1176/1000*J1174</f>
        <v>0</v>
      </c>
      <c r="P1177" s="6">
        <f>P1176/1000*J1174</f>
        <v>0</v>
      </c>
      <c r="Q1177" s="6">
        <f>Q1176/1000*J1174</f>
        <v>0</v>
      </c>
      <c r="R1177" s="6">
        <f>R1176/1000*J1174</f>
        <v>0</v>
      </c>
      <c r="S1177" s="6">
        <f>S1176/1000*J1174</f>
        <v>0</v>
      </c>
      <c r="T1177" s="6">
        <f>T1176/1000*J1174</f>
        <v>0</v>
      </c>
      <c r="U1177" s="6">
        <f>SUM(O1177:T1177)</f>
        <v>0</v>
      </c>
    </row>
    <row r="1178" spans="1:21" ht="15">
      <c r="N1178" s="6" t="s">
        <v>16</v>
      </c>
      <c r="O1178" s="6">
        <f>+O1175/H1174*M1174</f>
        <v>0</v>
      </c>
      <c r="P1178" s="6">
        <f>+P1175/H1174*M1174</f>
        <v>0</v>
      </c>
      <c r="Q1178" s="6">
        <f>+Q1175/H1174*M1174</f>
        <v>0</v>
      </c>
      <c r="R1178" s="6">
        <f>+R1175/H1174*M1174</f>
        <v>0</v>
      </c>
      <c r="S1178" s="6">
        <f>+S1175/H1174*M1174</f>
        <v>0</v>
      </c>
      <c r="T1178" s="6">
        <f>+T1175/H1174*M1174</f>
        <v>0</v>
      </c>
      <c r="U1178" s="6">
        <f>SUM(O1178:T1178)</f>
        <v>0</v>
      </c>
    </row>
    <row r="1179" spans="1:21">
      <c r="A1179" s="31" t="str">
        <f t="shared" ref="A1179:U1179" si="391">A1173</f>
        <v>رقم
الاذن</v>
      </c>
      <c r="B1179" s="31" t="str">
        <f t="shared" si="391"/>
        <v>التاريخ</v>
      </c>
      <c r="C1179" s="31" t="str">
        <f t="shared" si="391"/>
        <v>المزرعة</v>
      </c>
      <c r="D1179" s="31" t="str">
        <f t="shared" si="391"/>
        <v>اسم العميل</v>
      </c>
      <c r="E1179" s="31" t="str">
        <f t="shared" si="391"/>
        <v>عدد
السيارات</v>
      </c>
      <c r="F1179" s="31" t="str">
        <f t="shared" si="391"/>
        <v>اجمالىالحمولة
 ( بالطن )</v>
      </c>
      <c r="G1179" s="31" t="str">
        <f t="shared" si="391"/>
        <v>وزن السيارة
فارغ ( بالطن )</v>
      </c>
      <c r="H1179" s="31" t="str">
        <f t="shared" si="391"/>
        <v>الوزن
 قائم</v>
      </c>
      <c r="I1179" s="31" t="str">
        <f t="shared" si="391"/>
        <v>الوزن
 الصافى</v>
      </c>
      <c r="J1179" s="31" t="str">
        <f t="shared" si="391"/>
        <v>السعر</v>
      </c>
      <c r="K1179" s="31" t="str">
        <f t="shared" si="391"/>
        <v>القيمه</v>
      </c>
      <c r="L1179" s="31" t="str">
        <f t="shared" si="391"/>
        <v>متوسط 
الوزن</v>
      </c>
      <c r="M1179" s="31" t="str">
        <f t="shared" si="391"/>
        <v>العيوش</v>
      </c>
      <c r="N1179" s="31" t="str">
        <f t="shared" si="391"/>
        <v>البيان</v>
      </c>
      <c r="O1179" s="31" t="str">
        <f t="shared" si="391"/>
        <v>موز 3 - 2007 (زينه ) 
ح 1</v>
      </c>
      <c r="P1179" s="31" t="str">
        <f t="shared" si="391"/>
        <v>موز 3 - 2007 (زينه ) 
ح 2</v>
      </c>
      <c r="Q1179" s="31" t="str">
        <f t="shared" si="391"/>
        <v>موز 3 - 2007 (زينه ) 
ح 3</v>
      </c>
      <c r="R1179" s="31" t="str">
        <f t="shared" si="391"/>
        <v>موز 3 - 2007 (زينه ) 
ح 4</v>
      </c>
      <c r="S1179" s="31" t="str">
        <f t="shared" si="391"/>
        <v>موز 7 - 2008 (زينه ) 
ح 7</v>
      </c>
      <c r="T1179" s="31">
        <f t="shared" si="391"/>
        <v>0</v>
      </c>
      <c r="U1179" s="31" t="str">
        <f t="shared" si="391"/>
        <v>اجمالى</v>
      </c>
    </row>
    <row r="1180" spans="1:21" ht="15.75">
      <c r="A1180" s="1">
        <f>+A1174+1</f>
        <v>2705</v>
      </c>
      <c r="B1180" s="2"/>
      <c r="C1180" s="3" t="s">
        <v>92</v>
      </c>
      <c r="D1180" s="4"/>
      <c r="E1180" s="3"/>
      <c r="F1180" s="5">
        <v>1E-13</v>
      </c>
      <c r="G1180" s="5">
        <v>9.9999999999999998E-13</v>
      </c>
      <c r="H1180" s="5">
        <f>F1180-G1180</f>
        <v>-9E-13</v>
      </c>
      <c r="I1180" s="5">
        <f>H1180/1.2</f>
        <v>-7.5000000000000004E-13</v>
      </c>
      <c r="J1180" s="5"/>
      <c r="K1180" s="5">
        <f>+I1180*J1180/1000</f>
        <v>0</v>
      </c>
      <c r="L1180" s="6"/>
      <c r="M1180" s="5"/>
      <c r="N1180" s="6" t="s">
        <v>20</v>
      </c>
      <c r="O1180" s="6"/>
      <c r="P1180" s="6"/>
      <c r="Q1180" s="6"/>
      <c r="R1180" s="6"/>
      <c r="S1180" s="6"/>
      <c r="T1180" s="6"/>
      <c r="U1180" s="6">
        <f>SUM(O1180:T1180)</f>
        <v>0</v>
      </c>
    </row>
    <row r="1181" spans="1:21" ht="15">
      <c r="N1181" s="6" t="s">
        <v>21</v>
      </c>
      <c r="O1181" s="6">
        <f>+O1180*L1180</f>
        <v>0</v>
      </c>
      <c r="P1181" s="6">
        <f>+P1180*L1180</f>
        <v>0</v>
      </c>
      <c r="Q1181" s="6">
        <f>+Q1180*L1180</f>
        <v>0</v>
      </c>
      <c r="R1181" s="6">
        <f>+R1180*L1180</f>
        <v>0</v>
      </c>
      <c r="S1181" s="6">
        <f>+S1180*L1180</f>
        <v>0</v>
      </c>
      <c r="T1181" s="6">
        <f>+T1180*L1180</f>
        <v>0</v>
      </c>
      <c r="U1181" s="6">
        <f>SUM(O1181:T1181)</f>
        <v>0</v>
      </c>
    </row>
    <row r="1182" spans="1:21" ht="15">
      <c r="N1182" s="6" t="s">
        <v>22</v>
      </c>
      <c r="O1182" s="6">
        <f t="shared" ref="O1182:T1182" si="392">+O1181/1.2</f>
        <v>0</v>
      </c>
      <c r="P1182" s="6">
        <f t="shared" si="392"/>
        <v>0</v>
      </c>
      <c r="Q1182" s="6">
        <f t="shared" si="392"/>
        <v>0</v>
      </c>
      <c r="R1182" s="6">
        <f t="shared" si="392"/>
        <v>0</v>
      </c>
      <c r="S1182" s="6">
        <f t="shared" si="392"/>
        <v>0</v>
      </c>
      <c r="T1182" s="6">
        <f t="shared" si="392"/>
        <v>0</v>
      </c>
      <c r="U1182" s="6">
        <f>SUM(O1182:T1182)</f>
        <v>0</v>
      </c>
    </row>
    <row r="1183" spans="1:21" ht="15">
      <c r="N1183" s="6" t="s">
        <v>23</v>
      </c>
      <c r="O1183" s="6">
        <f>O1182/1000*J1180</f>
        <v>0</v>
      </c>
      <c r="P1183" s="6">
        <f>P1182/1000*J1180</f>
        <v>0</v>
      </c>
      <c r="Q1183" s="6">
        <f>Q1182/1000*J1180</f>
        <v>0</v>
      </c>
      <c r="R1183" s="6">
        <f>R1182/1000*J1180</f>
        <v>0</v>
      </c>
      <c r="S1183" s="6">
        <f>S1182/1000*J1180</f>
        <v>0</v>
      </c>
      <c r="T1183" s="6">
        <f>T1182/1000*J1180</f>
        <v>0</v>
      </c>
      <c r="U1183" s="6">
        <f>SUM(O1183:T1183)</f>
        <v>0</v>
      </c>
    </row>
    <row r="1184" spans="1:21" ht="15">
      <c r="N1184" s="6" t="s">
        <v>16</v>
      </c>
      <c r="O1184" s="6">
        <f>+O1181/H1180*M1180</f>
        <v>0</v>
      </c>
      <c r="P1184" s="6">
        <f>+P1181/H1180*M1180</f>
        <v>0</v>
      </c>
      <c r="Q1184" s="6">
        <f>+Q1181/H1180*M1180</f>
        <v>0</v>
      </c>
      <c r="R1184" s="6">
        <f>+R1181/H1180*M1180</f>
        <v>0</v>
      </c>
      <c r="S1184" s="6">
        <f>+S1181/H1180*M1180</f>
        <v>0</v>
      </c>
      <c r="T1184" s="6">
        <f>+T1181/H1180*M1180</f>
        <v>0</v>
      </c>
      <c r="U1184" s="6">
        <f>SUM(O1184:T1184)</f>
        <v>0</v>
      </c>
    </row>
    <row r="1185" spans="1:21">
      <c r="A1185" s="31" t="str">
        <f t="shared" ref="A1185:U1185" si="393">A1179</f>
        <v>رقم
الاذن</v>
      </c>
      <c r="B1185" s="31" t="str">
        <f t="shared" si="393"/>
        <v>التاريخ</v>
      </c>
      <c r="C1185" s="31" t="str">
        <f t="shared" si="393"/>
        <v>المزرعة</v>
      </c>
      <c r="D1185" s="31" t="str">
        <f t="shared" si="393"/>
        <v>اسم العميل</v>
      </c>
      <c r="E1185" s="31" t="str">
        <f t="shared" si="393"/>
        <v>عدد
السيارات</v>
      </c>
      <c r="F1185" s="31" t="str">
        <f t="shared" si="393"/>
        <v>اجمالىالحمولة
 ( بالطن )</v>
      </c>
      <c r="G1185" s="31" t="str">
        <f t="shared" si="393"/>
        <v>وزن السيارة
فارغ ( بالطن )</v>
      </c>
      <c r="H1185" s="31" t="str">
        <f t="shared" si="393"/>
        <v>الوزن
 قائم</v>
      </c>
      <c r="I1185" s="31" t="str">
        <f t="shared" si="393"/>
        <v>الوزن
 الصافى</v>
      </c>
      <c r="J1185" s="31" t="str">
        <f t="shared" si="393"/>
        <v>السعر</v>
      </c>
      <c r="K1185" s="31" t="str">
        <f t="shared" si="393"/>
        <v>القيمه</v>
      </c>
      <c r="L1185" s="31" t="str">
        <f t="shared" si="393"/>
        <v>متوسط 
الوزن</v>
      </c>
      <c r="M1185" s="31" t="str">
        <f t="shared" si="393"/>
        <v>العيوش</v>
      </c>
      <c r="N1185" s="31" t="str">
        <f t="shared" si="393"/>
        <v>البيان</v>
      </c>
      <c r="O1185" s="31" t="str">
        <f t="shared" si="393"/>
        <v>موز 3 - 2007 (زينه ) 
ح 1</v>
      </c>
      <c r="P1185" s="31" t="str">
        <f t="shared" si="393"/>
        <v>موز 3 - 2007 (زينه ) 
ح 2</v>
      </c>
      <c r="Q1185" s="31" t="str">
        <f t="shared" si="393"/>
        <v>موز 3 - 2007 (زينه ) 
ح 3</v>
      </c>
      <c r="R1185" s="31" t="str">
        <f t="shared" si="393"/>
        <v>موز 3 - 2007 (زينه ) 
ح 4</v>
      </c>
      <c r="S1185" s="31" t="str">
        <f t="shared" si="393"/>
        <v>موز 7 - 2008 (زينه ) 
ح 7</v>
      </c>
      <c r="T1185" s="31">
        <f t="shared" si="393"/>
        <v>0</v>
      </c>
      <c r="U1185" s="31" t="str">
        <f t="shared" si="393"/>
        <v>اجمالى</v>
      </c>
    </row>
    <row r="1186" spans="1:21" ht="15.75">
      <c r="A1186" s="1">
        <f>+A1180+1</f>
        <v>2706</v>
      </c>
      <c r="B1186" s="2"/>
      <c r="C1186" s="3" t="s">
        <v>92</v>
      </c>
      <c r="D1186" s="4"/>
      <c r="E1186" s="3"/>
      <c r="F1186" s="5">
        <v>1E-13</v>
      </c>
      <c r="G1186" s="5">
        <v>9.9999999999999998E-13</v>
      </c>
      <c r="H1186" s="5">
        <f>F1186-G1186</f>
        <v>-9E-13</v>
      </c>
      <c r="I1186" s="5">
        <f>H1186/1.2</f>
        <v>-7.5000000000000004E-13</v>
      </c>
      <c r="J1186" s="5"/>
      <c r="K1186" s="5">
        <f>+I1186*J1186/1000</f>
        <v>0</v>
      </c>
      <c r="L1186" s="6"/>
      <c r="M1186" s="5"/>
      <c r="N1186" s="6" t="s">
        <v>20</v>
      </c>
      <c r="O1186" s="6"/>
      <c r="P1186" s="6"/>
      <c r="Q1186" s="6"/>
      <c r="R1186" s="6"/>
      <c r="S1186" s="6"/>
      <c r="T1186" s="6"/>
      <c r="U1186" s="6">
        <f>SUM(O1186:T1186)</f>
        <v>0</v>
      </c>
    </row>
    <row r="1187" spans="1:21" ht="15">
      <c r="N1187" s="6" t="s">
        <v>21</v>
      </c>
      <c r="O1187" s="6">
        <f>+O1186*L1186</f>
        <v>0</v>
      </c>
      <c r="P1187" s="6">
        <f>+P1186*L1186</f>
        <v>0</v>
      </c>
      <c r="Q1187" s="6">
        <f>+Q1186*L1186</f>
        <v>0</v>
      </c>
      <c r="R1187" s="6">
        <f>+R1186*L1186</f>
        <v>0</v>
      </c>
      <c r="S1187" s="6">
        <f>+S1186*L1186</f>
        <v>0</v>
      </c>
      <c r="T1187" s="6">
        <f>+T1186*L1186</f>
        <v>0</v>
      </c>
      <c r="U1187" s="6">
        <f>SUM(O1187:T1187)</f>
        <v>0</v>
      </c>
    </row>
    <row r="1188" spans="1:21" ht="15">
      <c r="N1188" s="6" t="s">
        <v>22</v>
      </c>
      <c r="O1188" s="6">
        <f t="shared" ref="O1188:T1188" si="394">+O1187/1.2</f>
        <v>0</v>
      </c>
      <c r="P1188" s="6">
        <f t="shared" si="394"/>
        <v>0</v>
      </c>
      <c r="Q1188" s="6">
        <f t="shared" si="394"/>
        <v>0</v>
      </c>
      <c r="R1188" s="6">
        <f t="shared" si="394"/>
        <v>0</v>
      </c>
      <c r="S1188" s="6">
        <f t="shared" si="394"/>
        <v>0</v>
      </c>
      <c r="T1188" s="6">
        <f t="shared" si="394"/>
        <v>0</v>
      </c>
      <c r="U1188" s="6">
        <f>SUM(O1188:T1188)</f>
        <v>0</v>
      </c>
    </row>
    <row r="1189" spans="1:21" ht="15">
      <c r="N1189" s="6" t="s">
        <v>23</v>
      </c>
      <c r="O1189" s="6">
        <f>O1188/1000*J1186</f>
        <v>0</v>
      </c>
      <c r="P1189" s="6">
        <f>P1188/1000*J1186</f>
        <v>0</v>
      </c>
      <c r="Q1189" s="6">
        <f>Q1188/1000*J1186</f>
        <v>0</v>
      </c>
      <c r="R1189" s="6">
        <f>R1188/1000*J1186</f>
        <v>0</v>
      </c>
      <c r="S1189" s="6">
        <f>S1188/1000*J1186</f>
        <v>0</v>
      </c>
      <c r="T1189" s="6">
        <f>T1188/1000*J1186</f>
        <v>0</v>
      </c>
      <c r="U1189" s="6">
        <f>SUM(O1189:T1189)</f>
        <v>0</v>
      </c>
    </row>
    <row r="1190" spans="1:21" ht="15">
      <c r="N1190" s="6" t="s">
        <v>16</v>
      </c>
      <c r="O1190" s="6">
        <f>+O1187/H1186*M1186</f>
        <v>0</v>
      </c>
      <c r="P1190" s="6">
        <f>+P1187/H1186*M1186</f>
        <v>0</v>
      </c>
      <c r="Q1190" s="6">
        <f>+Q1187/H1186*M1186</f>
        <v>0</v>
      </c>
      <c r="R1190" s="6">
        <f>+R1187/H1186*M1186</f>
        <v>0</v>
      </c>
      <c r="S1190" s="6">
        <f>+S1187/H1186*M1186</f>
        <v>0</v>
      </c>
      <c r="T1190" s="6">
        <f>+T1187/H1186*M1186</f>
        <v>0</v>
      </c>
      <c r="U1190" s="6">
        <f>SUM(O1190:T1190)</f>
        <v>0</v>
      </c>
    </row>
    <row r="1191" spans="1:21">
      <c r="A1191" s="31" t="str">
        <f t="shared" ref="A1191:U1191" si="395">A1185</f>
        <v>رقم
الاذن</v>
      </c>
      <c r="B1191" s="31" t="str">
        <f t="shared" si="395"/>
        <v>التاريخ</v>
      </c>
      <c r="C1191" s="31" t="str">
        <f t="shared" si="395"/>
        <v>المزرعة</v>
      </c>
      <c r="D1191" s="31" t="str">
        <f t="shared" si="395"/>
        <v>اسم العميل</v>
      </c>
      <c r="E1191" s="31" t="str">
        <f t="shared" si="395"/>
        <v>عدد
السيارات</v>
      </c>
      <c r="F1191" s="31" t="str">
        <f t="shared" si="395"/>
        <v>اجمالىالحمولة
 ( بالطن )</v>
      </c>
      <c r="G1191" s="31" t="str">
        <f t="shared" si="395"/>
        <v>وزن السيارة
فارغ ( بالطن )</v>
      </c>
      <c r="H1191" s="31" t="str">
        <f t="shared" si="395"/>
        <v>الوزن
 قائم</v>
      </c>
      <c r="I1191" s="31" t="str">
        <f t="shared" si="395"/>
        <v>الوزن
 الصافى</v>
      </c>
      <c r="J1191" s="31" t="str">
        <f t="shared" si="395"/>
        <v>السعر</v>
      </c>
      <c r="K1191" s="31" t="str">
        <f t="shared" si="395"/>
        <v>القيمه</v>
      </c>
      <c r="L1191" s="31" t="str">
        <f t="shared" si="395"/>
        <v>متوسط 
الوزن</v>
      </c>
      <c r="M1191" s="31" t="str">
        <f t="shared" si="395"/>
        <v>العيوش</v>
      </c>
      <c r="N1191" s="31" t="str">
        <f t="shared" si="395"/>
        <v>البيان</v>
      </c>
      <c r="O1191" s="31" t="str">
        <f t="shared" si="395"/>
        <v>موز 3 - 2007 (زينه ) 
ح 1</v>
      </c>
      <c r="P1191" s="31" t="str">
        <f t="shared" si="395"/>
        <v>موز 3 - 2007 (زينه ) 
ح 2</v>
      </c>
      <c r="Q1191" s="31" t="str">
        <f t="shared" si="395"/>
        <v>موز 3 - 2007 (زينه ) 
ح 3</v>
      </c>
      <c r="R1191" s="31" t="str">
        <f t="shared" si="395"/>
        <v>موز 3 - 2007 (زينه ) 
ح 4</v>
      </c>
      <c r="S1191" s="31" t="str">
        <f t="shared" si="395"/>
        <v>موز 7 - 2008 (زينه ) 
ح 7</v>
      </c>
      <c r="T1191" s="31">
        <f t="shared" si="395"/>
        <v>0</v>
      </c>
      <c r="U1191" s="31" t="str">
        <f t="shared" si="395"/>
        <v>اجمالى</v>
      </c>
    </row>
    <row r="1192" spans="1:21" ht="15.75">
      <c r="A1192" s="1">
        <f>+A1186+1</f>
        <v>2707</v>
      </c>
      <c r="B1192" s="2"/>
      <c r="C1192" s="3" t="s">
        <v>92</v>
      </c>
      <c r="D1192" s="4"/>
      <c r="E1192" s="3"/>
      <c r="F1192" s="5">
        <v>1E-13</v>
      </c>
      <c r="G1192" s="5">
        <v>9.9999999999999998E-13</v>
      </c>
      <c r="H1192" s="5">
        <f>F1192-G1192</f>
        <v>-9E-13</v>
      </c>
      <c r="I1192" s="5">
        <f>H1192/1.2</f>
        <v>-7.5000000000000004E-13</v>
      </c>
      <c r="J1192" s="5"/>
      <c r="K1192" s="5">
        <f>+I1192*J1192/1000</f>
        <v>0</v>
      </c>
      <c r="L1192" s="6"/>
      <c r="M1192" s="5"/>
      <c r="N1192" s="6" t="s">
        <v>20</v>
      </c>
      <c r="O1192" s="6"/>
      <c r="P1192" s="6"/>
      <c r="Q1192" s="6"/>
      <c r="R1192" s="6"/>
      <c r="S1192" s="6"/>
      <c r="T1192" s="6"/>
      <c r="U1192" s="6">
        <f>SUM(O1192:T1192)</f>
        <v>0</v>
      </c>
    </row>
    <row r="1193" spans="1:21" ht="15">
      <c r="N1193" s="6" t="s">
        <v>21</v>
      </c>
      <c r="O1193" s="6">
        <f>+O1192*L1192</f>
        <v>0</v>
      </c>
      <c r="P1193" s="6">
        <f>+P1192*L1192</f>
        <v>0</v>
      </c>
      <c r="Q1193" s="6">
        <f>+Q1192*L1192</f>
        <v>0</v>
      </c>
      <c r="R1193" s="6">
        <f>+R1192*L1192</f>
        <v>0</v>
      </c>
      <c r="S1193" s="6">
        <f>+S1192*L1192</f>
        <v>0</v>
      </c>
      <c r="T1193" s="6">
        <f>+T1192*L1192</f>
        <v>0</v>
      </c>
      <c r="U1193" s="6">
        <f>SUM(O1193:T1193)</f>
        <v>0</v>
      </c>
    </row>
    <row r="1194" spans="1:21" ht="15">
      <c r="N1194" s="6" t="s">
        <v>22</v>
      </c>
      <c r="O1194" s="6">
        <f t="shared" ref="O1194:T1194" si="396">+O1193/1.2</f>
        <v>0</v>
      </c>
      <c r="P1194" s="6">
        <f t="shared" si="396"/>
        <v>0</v>
      </c>
      <c r="Q1194" s="6">
        <f t="shared" si="396"/>
        <v>0</v>
      </c>
      <c r="R1194" s="6">
        <f t="shared" si="396"/>
        <v>0</v>
      </c>
      <c r="S1194" s="6">
        <f t="shared" si="396"/>
        <v>0</v>
      </c>
      <c r="T1194" s="6">
        <f t="shared" si="396"/>
        <v>0</v>
      </c>
      <c r="U1194" s="6">
        <f>SUM(O1194:T1194)</f>
        <v>0</v>
      </c>
    </row>
    <row r="1195" spans="1:21" ht="15">
      <c r="N1195" s="6" t="s">
        <v>23</v>
      </c>
      <c r="O1195" s="6">
        <f>O1194/1000*J1192</f>
        <v>0</v>
      </c>
      <c r="P1195" s="6">
        <f>P1194/1000*J1192</f>
        <v>0</v>
      </c>
      <c r="Q1195" s="6">
        <f>Q1194/1000*J1192</f>
        <v>0</v>
      </c>
      <c r="R1195" s="6">
        <f>R1194/1000*J1192</f>
        <v>0</v>
      </c>
      <c r="S1195" s="6">
        <f>S1194/1000*J1192</f>
        <v>0</v>
      </c>
      <c r="T1195" s="6">
        <f>T1194/1000*J1192</f>
        <v>0</v>
      </c>
      <c r="U1195" s="6">
        <f>SUM(O1195:T1195)</f>
        <v>0</v>
      </c>
    </row>
    <row r="1196" spans="1:21" ht="15">
      <c r="N1196" s="6" t="s">
        <v>16</v>
      </c>
      <c r="O1196" s="6">
        <f>+O1193/H1192*M1192</f>
        <v>0</v>
      </c>
      <c r="P1196" s="6">
        <f>+P1193/H1192*M1192</f>
        <v>0</v>
      </c>
      <c r="Q1196" s="6">
        <f>+Q1193/H1192*M1192</f>
        <v>0</v>
      </c>
      <c r="R1196" s="6">
        <f>+R1193/H1192*M1192</f>
        <v>0</v>
      </c>
      <c r="S1196" s="6">
        <f>+S1193/H1192*M1192</f>
        <v>0</v>
      </c>
      <c r="T1196" s="6">
        <f>+T1193/H1192*M1192</f>
        <v>0</v>
      </c>
      <c r="U1196" s="6">
        <f>SUM(O1196:T1196)</f>
        <v>0</v>
      </c>
    </row>
    <row r="1197" spans="1:21">
      <c r="A1197" s="31" t="str">
        <f t="shared" ref="A1197:U1197" si="397">A1191</f>
        <v>رقم
الاذن</v>
      </c>
      <c r="B1197" s="31" t="str">
        <f t="shared" si="397"/>
        <v>التاريخ</v>
      </c>
      <c r="C1197" s="31" t="str">
        <f t="shared" si="397"/>
        <v>المزرعة</v>
      </c>
      <c r="D1197" s="31" t="str">
        <f t="shared" si="397"/>
        <v>اسم العميل</v>
      </c>
      <c r="E1197" s="31" t="str">
        <f t="shared" si="397"/>
        <v>عدد
السيارات</v>
      </c>
      <c r="F1197" s="31" t="str">
        <f t="shared" si="397"/>
        <v>اجمالىالحمولة
 ( بالطن )</v>
      </c>
      <c r="G1197" s="31" t="str">
        <f t="shared" si="397"/>
        <v>وزن السيارة
فارغ ( بالطن )</v>
      </c>
      <c r="H1197" s="31" t="str">
        <f t="shared" si="397"/>
        <v>الوزن
 قائم</v>
      </c>
      <c r="I1197" s="31" t="str">
        <f t="shared" si="397"/>
        <v>الوزن
 الصافى</v>
      </c>
      <c r="J1197" s="31" t="str">
        <f t="shared" si="397"/>
        <v>السعر</v>
      </c>
      <c r="K1197" s="31" t="str">
        <f t="shared" si="397"/>
        <v>القيمه</v>
      </c>
      <c r="L1197" s="31" t="str">
        <f t="shared" si="397"/>
        <v>متوسط 
الوزن</v>
      </c>
      <c r="M1197" s="31" t="str">
        <f t="shared" si="397"/>
        <v>العيوش</v>
      </c>
      <c r="N1197" s="31" t="str">
        <f t="shared" si="397"/>
        <v>البيان</v>
      </c>
      <c r="O1197" s="31" t="str">
        <f t="shared" si="397"/>
        <v>موز 3 - 2007 (زينه ) 
ح 1</v>
      </c>
      <c r="P1197" s="31" t="str">
        <f t="shared" si="397"/>
        <v>موز 3 - 2007 (زينه ) 
ح 2</v>
      </c>
      <c r="Q1197" s="31" t="str">
        <f t="shared" si="397"/>
        <v>موز 3 - 2007 (زينه ) 
ح 3</v>
      </c>
      <c r="R1197" s="31" t="str">
        <f t="shared" si="397"/>
        <v>موز 3 - 2007 (زينه ) 
ح 4</v>
      </c>
      <c r="S1197" s="31" t="str">
        <f t="shared" si="397"/>
        <v>موز 7 - 2008 (زينه ) 
ح 7</v>
      </c>
      <c r="T1197" s="31">
        <f t="shared" si="397"/>
        <v>0</v>
      </c>
      <c r="U1197" s="31" t="str">
        <f t="shared" si="397"/>
        <v>اجمالى</v>
      </c>
    </row>
    <row r="1198" spans="1:21" ht="15.75">
      <c r="A1198" s="1">
        <f>+A1192+1</f>
        <v>2708</v>
      </c>
      <c r="B1198" s="2"/>
      <c r="C1198" s="3" t="s">
        <v>92</v>
      </c>
      <c r="D1198" s="4"/>
      <c r="E1198" s="3"/>
      <c r="F1198" s="5">
        <v>1E-13</v>
      </c>
      <c r="G1198" s="5">
        <v>9.9999999999999998E-13</v>
      </c>
      <c r="H1198" s="5">
        <f>F1198-G1198</f>
        <v>-9E-13</v>
      </c>
      <c r="I1198" s="5">
        <f>H1198/1.2</f>
        <v>-7.5000000000000004E-13</v>
      </c>
      <c r="J1198" s="5"/>
      <c r="K1198" s="5">
        <f>+I1198*J1198/1000</f>
        <v>0</v>
      </c>
      <c r="L1198" s="6"/>
      <c r="M1198" s="5"/>
      <c r="N1198" s="6" t="s">
        <v>20</v>
      </c>
      <c r="O1198" s="6"/>
      <c r="P1198" s="6"/>
      <c r="Q1198" s="6"/>
      <c r="R1198" s="6"/>
      <c r="S1198" s="6"/>
      <c r="T1198" s="6"/>
      <c r="U1198" s="6">
        <f>SUM(O1198:T1198)</f>
        <v>0</v>
      </c>
    </row>
    <row r="1199" spans="1:21" ht="15">
      <c r="N1199" s="6" t="s">
        <v>21</v>
      </c>
      <c r="O1199" s="6">
        <f>+O1198*L1198</f>
        <v>0</v>
      </c>
      <c r="P1199" s="6">
        <f>+P1198*L1198</f>
        <v>0</v>
      </c>
      <c r="Q1199" s="6">
        <f>+Q1198*L1198</f>
        <v>0</v>
      </c>
      <c r="R1199" s="6">
        <f>+R1198*L1198</f>
        <v>0</v>
      </c>
      <c r="S1199" s="6">
        <f>+S1198*L1198</f>
        <v>0</v>
      </c>
      <c r="T1199" s="6">
        <f>+T1198*L1198</f>
        <v>0</v>
      </c>
      <c r="U1199" s="6">
        <f>SUM(O1199:T1199)</f>
        <v>0</v>
      </c>
    </row>
    <row r="1200" spans="1:21" ht="15">
      <c r="N1200" s="6" t="s">
        <v>22</v>
      </c>
      <c r="O1200" s="6">
        <f t="shared" ref="O1200:T1200" si="398">+O1199/1.2</f>
        <v>0</v>
      </c>
      <c r="P1200" s="6">
        <f t="shared" si="398"/>
        <v>0</v>
      </c>
      <c r="Q1200" s="6">
        <f t="shared" si="398"/>
        <v>0</v>
      </c>
      <c r="R1200" s="6">
        <f t="shared" si="398"/>
        <v>0</v>
      </c>
      <c r="S1200" s="6">
        <f t="shared" si="398"/>
        <v>0</v>
      </c>
      <c r="T1200" s="6">
        <f t="shared" si="398"/>
        <v>0</v>
      </c>
      <c r="U1200" s="6">
        <f>SUM(O1200:T1200)</f>
        <v>0</v>
      </c>
    </row>
    <row r="1201" spans="1:21" ht="15">
      <c r="N1201" s="6" t="s">
        <v>23</v>
      </c>
      <c r="O1201" s="6">
        <f>O1200/1000*J1198</f>
        <v>0</v>
      </c>
      <c r="P1201" s="6">
        <f>P1200/1000*J1198</f>
        <v>0</v>
      </c>
      <c r="Q1201" s="6">
        <f>Q1200/1000*J1198</f>
        <v>0</v>
      </c>
      <c r="R1201" s="6">
        <f>R1200/1000*J1198</f>
        <v>0</v>
      </c>
      <c r="S1201" s="6">
        <f>S1200/1000*J1198</f>
        <v>0</v>
      </c>
      <c r="T1201" s="6">
        <f>T1200/1000*J1198</f>
        <v>0</v>
      </c>
      <c r="U1201" s="6">
        <f>SUM(O1201:T1201)</f>
        <v>0</v>
      </c>
    </row>
    <row r="1202" spans="1:21" ht="15">
      <c r="N1202" s="6" t="s">
        <v>16</v>
      </c>
      <c r="O1202" s="6">
        <f>+O1199/H1198*M1198</f>
        <v>0</v>
      </c>
      <c r="P1202" s="6">
        <f>+P1199/H1198*M1198</f>
        <v>0</v>
      </c>
      <c r="Q1202" s="6">
        <f>+Q1199/H1198*M1198</f>
        <v>0</v>
      </c>
      <c r="R1202" s="6">
        <f>+R1199/H1198*M1198</f>
        <v>0</v>
      </c>
      <c r="S1202" s="6">
        <f>+S1199/H1198*M1198</f>
        <v>0</v>
      </c>
      <c r="T1202" s="6">
        <f>+T1199/H1198*M1198</f>
        <v>0</v>
      </c>
      <c r="U1202" s="6">
        <f>SUM(O1202:T1202)</f>
        <v>0</v>
      </c>
    </row>
    <row r="1203" spans="1:21">
      <c r="A1203" s="31" t="str">
        <f t="shared" ref="A1203:U1203" si="399">A1197</f>
        <v>رقم
الاذن</v>
      </c>
      <c r="B1203" s="31" t="str">
        <f t="shared" si="399"/>
        <v>التاريخ</v>
      </c>
      <c r="C1203" s="31" t="str">
        <f t="shared" si="399"/>
        <v>المزرعة</v>
      </c>
      <c r="D1203" s="31" t="str">
        <f t="shared" si="399"/>
        <v>اسم العميل</v>
      </c>
      <c r="E1203" s="31" t="str">
        <f t="shared" si="399"/>
        <v>عدد
السيارات</v>
      </c>
      <c r="F1203" s="31" t="str">
        <f t="shared" si="399"/>
        <v>اجمالىالحمولة
 ( بالطن )</v>
      </c>
      <c r="G1203" s="31" t="str">
        <f t="shared" si="399"/>
        <v>وزن السيارة
فارغ ( بالطن )</v>
      </c>
      <c r="H1203" s="31" t="str">
        <f t="shared" si="399"/>
        <v>الوزن
 قائم</v>
      </c>
      <c r="I1203" s="31" t="str">
        <f t="shared" si="399"/>
        <v>الوزن
 الصافى</v>
      </c>
      <c r="J1203" s="31" t="str">
        <f t="shared" si="399"/>
        <v>السعر</v>
      </c>
      <c r="K1203" s="31" t="str">
        <f t="shared" si="399"/>
        <v>القيمه</v>
      </c>
      <c r="L1203" s="31" t="str">
        <f t="shared" si="399"/>
        <v>متوسط 
الوزن</v>
      </c>
      <c r="M1203" s="31" t="str">
        <f t="shared" si="399"/>
        <v>العيوش</v>
      </c>
      <c r="N1203" s="31" t="str">
        <f t="shared" si="399"/>
        <v>البيان</v>
      </c>
      <c r="O1203" s="31" t="str">
        <f t="shared" si="399"/>
        <v>موز 3 - 2007 (زينه ) 
ح 1</v>
      </c>
      <c r="P1203" s="31" t="str">
        <f t="shared" si="399"/>
        <v>موز 3 - 2007 (زينه ) 
ح 2</v>
      </c>
      <c r="Q1203" s="31" t="str">
        <f t="shared" si="399"/>
        <v>موز 3 - 2007 (زينه ) 
ح 3</v>
      </c>
      <c r="R1203" s="31" t="str">
        <f t="shared" si="399"/>
        <v>موز 3 - 2007 (زينه ) 
ح 4</v>
      </c>
      <c r="S1203" s="31" t="str">
        <f t="shared" si="399"/>
        <v>موز 7 - 2008 (زينه ) 
ح 7</v>
      </c>
      <c r="T1203" s="31">
        <f t="shared" si="399"/>
        <v>0</v>
      </c>
      <c r="U1203" s="31" t="str">
        <f t="shared" si="399"/>
        <v>اجمالى</v>
      </c>
    </row>
    <row r="1204" spans="1:21" ht="15.75">
      <c r="A1204" s="1">
        <f>+A1198+1</f>
        <v>2709</v>
      </c>
      <c r="B1204" s="2"/>
      <c r="C1204" s="3" t="s">
        <v>92</v>
      </c>
      <c r="D1204" s="4"/>
      <c r="E1204" s="3"/>
      <c r="F1204" s="5">
        <v>1E-13</v>
      </c>
      <c r="G1204" s="5">
        <v>9.9999999999999998E-13</v>
      </c>
      <c r="H1204" s="5">
        <f>F1204-G1204</f>
        <v>-9E-13</v>
      </c>
      <c r="I1204" s="5">
        <f>H1204/1.2</f>
        <v>-7.5000000000000004E-13</v>
      </c>
      <c r="J1204" s="5"/>
      <c r="K1204" s="5">
        <f>+I1204*J1204/1000</f>
        <v>0</v>
      </c>
      <c r="L1204" s="6"/>
      <c r="M1204" s="5"/>
      <c r="N1204" s="6" t="s">
        <v>20</v>
      </c>
      <c r="O1204" s="6"/>
      <c r="P1204" s="6"/>
      <c r="Q1204" s="6"/>
      <c r="R1204" s="6"/>
      <c r="S1204" s="6"/>
      <c r="T1204" s="6"/>
      <c r="U1204" s="6">
        <f>SUM(O1204:T1204)</f>
        <v>0</v>
      </c>
    </row>
    <row r="1205" spans="1:21" ht="15">
      <c r="N1205" s="6" t="s">
        <v>21</v>
      </c>
      <c r="O1205" s="6">
        <f>+O1204*L1204</f>
        <v>0</v>
      </c>
      <c r="P1205" s="6">
        <f>+P1204*L1204</f>
        <v>0</v>
      </c>
      <c r="Q1205" s="6">
        <f>+Q1204*L1204</f>
        <v>0</v>
      </c>
      <c r="R1205" s="6">
        <f>+R1204*L1204</f>
        <v>0</v>
      </c>
      <c r="S1205" s="6">
        <f>+S1204*L1204</f>
        <v>0</v>
      </c>
      <c r="T1205" s="6">
        <f>+T1204*L1204</f>
        <v>0</v>
      </c>
      <c r="U1205" s="6">
        <f>SUM(O1205:T1205)</f>
        <v>0</v>
      </c>
    </row>
    <row r="1206" spans="1:21" ht="15">
      <c r="N1206" s="6" t="s">
        <v>22</v>
      </c>
      <c r="O1206" s="6">
        <f t="shared" ref="O1206:T1206" si="400">+O1205/1.2</f>
        <v>0</v>
      </c>
      <c r="P1206" s="6">
        <f t="shared" si="400"/>
        <v>0</v>
      </c>
      <c r="Q1206" s="6">
        <f t="shared" si="400"/>
        <v>0</v>
      </c>
      <c r="R1206" s="6">
        <f t="shared" si="400"/>
        <v>0</v>
      </c>
      <c r="S1206" s="6">
        <f t="shared" si="400"/>
        <v>0</v>
      </c>
      <c r="T1206" s="6">
        <f t="shared" si="400"/>
        <v>0</v>
      </c>
      <c r="U1206" s="6">
        <f>SUM(O1206:T1206)</f>
        <v>0</v>
      </c>
    </row>
    <row r="1207" spans="1:21" ht="15">
      <c r="N1207" s="6" t="s">
        <v>23</v>
      </c>
      <c r="O1207" s="6">
        <f>O1206/1000*J1204</f>
        <v>0</v>
      </c>
      <c r="P1207" s="6">
        <f>P1206/1000*J1204</f>
        <v>0</v>
      </c>
      <c r="Q1207" s="6">
        <f>Q1206/1000*J1204</f>
        <v>0</v>
      </c>
      <c r="R1207" s="6">
        <f>R1206/1000*J1204</f>
        <v>0</v>
      </c>
      <c r="S1207" s="6">
        <f>S1206/1000*J1204</f>
        <v>0</v>
      </c>
      <c r="T1207" s="6">
        <f>T1206/1000*J1204</f>
        <v>0</v>
      </c>
      <c r="U1207" s="6">
        <f>SUM(O1207:T1207)</f>
        <v>0</v>
      </c>
    </row>
    <row r="1208" spans="1:21" ht="15">
      <c r="N1208" s="6" t="s">
        <v>16</v>
      </c>
      <c r="O1208" s="6">
        <f>+O1205/H1204*M1204</f>
        <v>0</v>
      </c>
      <c r="P1208" s="6">
        <f>+P1205/H1204*M1204</f>
        <v>0</v>
      </c>
      <c r="Q1208" s="6">
        <f>+Q1205/H1204*M1204</f>
        <v>0</v>
      </c>
      <c r="R1208" s="6">
        <f>+R1205/H1204*M1204</f>
        <v>0</v>
      </c>
      <c r="S1208" s="6">
        <f>+S1205/H1204*M1204</f>
        <v>0</v>
      </c>
      <c r="T1208" s="6">
        <f>+T1205/H1204*M1204</f>
        <v>0</v>
      </c>
      <c r="U1208" s="6">
        <f>SUM(O1208:T1208)</f>
        <v>0</v>
      </c>
    </row>
    <row r="1209" spans="1:21">
      <c r="A1209" s="31" t="str">
        <f t="shared" ref="A1209:U1209" si="401">A1203</f>
        <v>رقم
الاذن</v>
      </c>
      <c r="B1209" s="31" t="str">
        <f t="shared" si="401"/>
        <v>التاريخ</v>
      </c>
      <c r="C1209" s="31" t="str">
        <f t="shared" si="401"/>
        <v>المزرعة</v>
      </c>
      <c r="D1209" s="31" t="str">
        <f t="shared" si="401"/>
        <v>اسم العميل</v>
      </c>
      <c r="E1209" s="31" t="str">
        <f t="shared" si="401"/>
        <v>عدد
السيارات</v>
      </c>
      <c r="F1209" s="31" t="str">
        <f t="shared" si="401"/>
        <v>اجمالىالحمولة
 ( بالطن )</v>
      </c>
      <c r="G1209" s="31" t="str">
        <f t="shared" si="401"/>
        <v>وزن السيارة
فارغ ( بالطن )</v>
      </c>
      <c r="H1209" s="31" t="str">
        <f t="shared" si="401"/>
        <v>الوزن
 قائم</v>
      </c>
      <c r="I1209" s="31" t="str">
        <f t="shared" si="401"/>
        <v>الوزن
 الصافى</v>
      </c>
      <c r="J1209" s="31" t="str">
        <f t="shared" si="401"/>
        <v>السعر</v>
      </c>
      <c r="K1209" s="31" t="str">
        <f t="shared" si="401"/>
        <v>القيمه</v>
      </c>
      <c r="L1209" s="31" t="str">
        <f t="shared" si="401"/>
        <v>متوسط 
الوزن</v>
      </c>
      <c r="M1209" s="31" t="str">
        <f t="shared" si="401"/>
        <v>العيوش</v>
      </c>
      <c r="N1209" s="31" t="str">
        <f t="shared" si="401"/>
        <v>البيان</v>
      </c>
      <c r="O1209" s="31" t="str">
        <f t="shared" si="401"/>
        <v>موز 3 - 2007 (زينه ) 
ح 1</v>
      </c>
      <c r="P1209" s="31" t="str">
        <f t="shared" si="401"/>
        <v>موز 3 - 2007 (زينه ) 
ح 2</v>
      </c>
      <c r="Q1209" s="31" t="str">
        <f t="shared" si="401"/>
        <v>موز 3 - 2007 (زينه ) 
ح 3</v>
      </c>
      <c r="R1209" s="31" t="str">
        <f t="shared" si="401"/>
        <v>موز 3 - 2007 (زينه ) 
ح 4</v>
      </c>
      <c r="S1209" s="31" t="str">
        <f t="shared" si="401"/>
        <v>موز 7 - 2008 (زينه ) 
ح 7</v>
      </c>
      <c r="T1209" s="31">
        <f t="shared" si="401"/>
        <v>0</v>
      </c>
      <c r="U1209" s="31" t="str">
        <f t="shared" si="401"/>
        <v>اجمالى</v>
      </c>
    </row>
    <row r="1210" spans="1:21" ht="15.75">
      <c r="A1210" s="1">
        <f>+A1204+1</f>
        <v>2710</v>
      </c>
      <c r="B1210" s="2"/>
      <c r="C1210" s="3" t="s">
        <v>92</v>
      </c>
      <c r="D1210" s="4"/>
      <c r="E1210" s="3"/>
      <c r="F1210" s="5">
        <v>1E-13</v>
      </c>
      <c r="G1210" s="5">
        <v>9.9999999999999998E-13</v>
      </c>
      <c r="H1210" s="5">
        <f>F1210-G1210</f>
        <v>-9E-13</v>
      </c>
      <c r="I1210" s="5">
        <f>H1210/1.2</f>
        <v>-7.5000000000000004E-13</v>
      </c>
      <c r="J1210" s="5"/>
      <c r="K1210" s="5">
        <f>+I1210*J1210/1000</f>
        <v>0</v>
      </c>
      <c r="L1210" s="6"/>
      <c r="M1210" s="5"/>
      <c r="N1210" s="6" t="s">
        <v>20</v>
      </c>
      <c r="O1210" s="6"/>
      <c r="P1210" s="6"/>
      <c r="Q1210" s="6"/>
      <c r="R1210" s="6"/>
      <c r="S1210" s="6"/>
      <c r="T1210" s="6"/>
      <c r="U1210" s="6">
        <f>SUM(O1210:T1210)</f>
        <v>0</v>
      </c>
    </row>
    <row r="1211" spans="1:21" ht="15">
      <c r="N1211" s="6" t="s">
        <v>21</v>
      </c>
      <c r="O1211" s="6">
        <f>+O1210*L1210</f>
        <v>0</v>
      </c>
      <c r="P1211" s="6">
        <f>+P1210*L1210</f>
        <v>0</v>
      </c>
      <c r="Q1211" s="6">
        <f>+Q1210*L1210</f>
        <v>0</v>
      </c>
      <c r="R1211" s="6">
        <f>+R1210*L1210</f>
        <v>0</v>
      </c>
      <c r="S1211" s="6">
        <f>+S1210*L1210</f>
        <v>0</v>
      </c>
      <c r="T1211" s="6">
        <f>+T1210*L1210</f>
        <v>0</v>
      </c>
      <c r="U1211" s="6">
        <f>SUM(O1211:T1211)</f>
        <v>0</v>
      </c>
    </row>
    <row r="1212" spans="1:21" ht="15">
      <c r="N1212" s="6" t="s">
        <v>22</v>
      </c>
      <c r="O1212" s="6">
        <f t="shared" ref="O1212:T1212" si="402">+O1211/1.2</f>
        <v>0</v>
      </c>
      <c r="P1212" s="6">
        <f t="shared" si="402"/>
        <v>0</v>
      </c>
      <c r="Q1212" s="6">
        <f t="shared" si="402"/>
        <v>0</v>
      </c>
      <c r="R1212" s="6">
        <f t="shared" si="402"/>
        <v>0</v>
      </c>
      <c r="S1212" s="6">
        <f t="shared" si="402"/>
        <v>0</v>
      </c>
      <c r="T1212" s="6">
        <f t="shared" si="402"/>
        <v>0</v>
      </c>
      <c r="U1212" s="6">
        <f>SUM(O1212:T1212)</f>
        <v>0</v>
      </c>
    </row>
    <row r="1213" spans="1:21" ht="15">
      <c r="N1213" s="6" t="s">
        <v>23</v>
      </c>
      <c r="O1213" s="6">
        <f>O1212/1000*J1210</f>
        <v>0</v>
      </c>
      <c r="P1213" s="6">
        <f>P1212/1000*J1210</f>
        <v>0</v>
      </c>
      <c r="Q1213" s="6">
        <f>Q1212/1000*J1210</f>
        <v>0</v>
      </c>
      <c r="R1213" s="6">
        <f>R1212/1000*J1210</f>
        <v>0</v>
      </c>
      <c r="S1213" s="6">
        <f>S1212/1000*J1210</f>
        <v>0</v>
      </c>
      <c r="T1213" s="6">
        <f>T1212/1000*J1210</f>
        <v>0</v>
      </c>
      <c r="U1213" s="6">
        <f>SUM(O1213:T1213)</f>
        <v>0</v>
      </c>
    </row>
    <row r="1214" spans="1:21" ht="15">
      <c r="N1214" s="6" t="s">
        <v>16</v>
      </c>
      <c r="O1214" s="6">
        <f>+O1211/H1210*M1210</f>
        <v>0</v>
      </c>
      <c r="P1214" s="6">
        <f>+P1211/H1210*M1210</f>
        <v>0</v>
      </c>
      <c r="Q1214" s="6">
        <f>+Q1211/H1210*M1210</f>
        <v>0</v>
      </c>
      <c r="R1214" s="6">
        <f>+R1211/H1210*M1210</f>
        <v>0</v>
      </c>
      <c r="S1214" s="6">
        <f>+S1211/H1210*M1210</f>
        <v>0</v>
      </c>
      <c r="T1214" s="6">
        <f>+T1211/H1210*M1210</f>
        <v>0</v>
      </c>
      <c r="U1214" s="6">
        <f>SUM(O1214:T1214)</f>
        <v>0</v>
      </c>
    </row>
    <row r="1215" spans="1:21">
      <c r="A1215" s="31" t="str">
        <f t="shared" ref="A1215:U1215" si="403">A1209</f>
        <v>رقم
الاذن</v>
      </c>
      <c r="B1215" s="31" t="str">
        <f t="shared" si="403"/>
        <v>التاريخ</v>
      </c>
      <c r="C1215" s="31" t="str">
        <f t="shared" si="403"/>
        <v>المزرعة</v>
      </c>
      <c r="D1215" s="31" t="str">
        <f t="shared" si="403"/>
        <v>اسم العميل</v>
      </c>
      <c r="E1215" s="31" t="str">
        <f t="shared" si="403"/>
        <v>عدد
السيارات</v>
      </c>
      <c r="F1215" s="31" t="str">
        <f t="shared" si="403"/>
        <v>اجمالىالحمولة
 ( بالطن )</v>
      </c>
      <c r="G1215" s="31" t="str">
        <f t="shared" si="403"/>
        <v>وزن السيارة
فارغ ( بالطن )</v>
      </c>
      <c r="H1215" s="31" t="str">
        <f t="shared" si="403"/>
        <v>الوزن
 قائم</v>
      </c>
      <c r="I1215" s="31" t="str">
        <f t="shared" si="403"/>
        <v>الوزن
 الصافى</v>
      </c>
      <c r="J1215" s="31" t="str">
        <f t="shared" si="403"/>
        <v>السعر</v>
      </c>
      <c r="K1215" s="31" t="str">
        <f t="shared" si="403"/>
        <v>القيمه</v>
      </c>
      <c r="L1215" s="31" t="str">
        <f t="shared" si="403"/>
        <v>متوسط 
الوزن</v>
      </c>
      <c r="M1215" s="31" t="str">
        <f t="shared" si="403"/>
        <v>العيوش</v>
      </c>
      <c r="N1215" s="31" t="str">
        <f t="shared" si="403"/>
        <v>البيان</v>
      </c>
      <c r="O1215" s="31" t="str">
        <f t="shared" si="403"/>
        <v>موز 3 - 2007 (زينه ) 
ح 1</v>
      </c>
      <c r="P1215" s="31" t="str">
        <f t="shared" si="403"/>
        <v>موز 3 - 2007 (زينه ) 
ح 2</v>
      </c>
      <c r="Q1215" s="31" t="str">
        <f t="shared" si="403"/>
        <v>موز 3 - 2007 (زينه ) 
ح 3</v>
      </c>
      <c r="R1215" s="31" t="str">
        <f t="shared" si="403"/>
        <v>موز 3 - 2007 (زينه ) 
ح 4</v>
      </c>
      <c r="S1215" s="31" t="str">
        <f t="shared" si="403"/>
        <v>موز 7 - 2008 (زينه ) 
ح 7</v>
      </c>
      <c r="T1215" s="31">
        <f t="shared" si="403"/>
        <v>0</v>
      </c>
      <c r="U1215" s="31" t="str">
        <f t="shared" si="403"/>
        <v>اجمالى</v>
      </c>
    </row>
    <row r="1216" spans="1:21" ht="15.75">
      <c r="A1216" s="1">
        <f>+A1210+1</f>
        <v>2711</v>
      </c>
      <c r="B1216" s="2"/>
      <c r="C1216" s="3" t="s">
        <v>92</v>
      </c>
      <c r="D1216" s="4"/>
      <c r="E1216" s="3"/>
      <c r="F1216" s="5">
        <v>1E-13</v>
      </c>
      <c r="G1216" s="5">
        <v>9.9999999999999998E-13</v>
      </c>
      <c r="H1216" s="5">
        <f>F1216-G1216</f>
        <v>-9E-13</v>
      </c>
      <c r="I1216" s="5">
        <f>H1216/1.2</f>
        <v>-7.5000000000000004E-13</v>
      </c>
      <c r="J1216" s="5"/>
      <c r="K1216" s="5">
        <f>+I1216*J1216/1000</f>
        <v>0</v>
      </c>
      <c r="L1216" s="6"/>
      <c r="M1216" s="5"/>
      <c r="N1216" s="6" t="s">
        <v>20</v>
      </c>
      <c r="O1216" s="6"/>
      <c r="P1216" s="6"/>
      <c r="Q1216" s="6"/>
      <c r="R1216" s="6"/>
      <c r="S1216" s="6"/>
      <c r="T1216" s="6"/>
      <c r="U1216" s="6">
        <f>SUM(O1216:T1216)</f>
        <v>0</v>
      </c>
    </row>
    <row r="1217" spans="1:21" ht="15">
      <c r="N1217" s="6" t="s">
        <v>21</v>
      </c>
      <c r="O1217" s="6">
        <f>+O1216*L1216</f>
        <v>0</v>
      </c>
      <c r="P1217" s="6">
        <f>+P1216*L1216</f>
        <v>0</v>
      </c>
      <c r="Q1217" s="6">
        <f>+Q1216*L1216</f>
        <v>0</v>
      </c>
      <c r="R1217" s="6">
        <f>+R1216*L1216</f>
        <v>0</v>
      </c>
      <c r="S1217" s="6">
        <f>+S1216*L1216</f>
        <v>0</v>
      </c>
      <c r="T1217" s="6">
        <f>+T1216*L1216</f>
        <v>0</v>
      </c>
      <c r="U1217" s="6">
        <f>SUM(O1217:T1217)</f>
        <v>0</v>
      </c>
    </row>
    <row r="1218" spans="1:21" ht="15">
      <c r="N1218" s="6" t="s">
        <v>22</v>
      </c>
      <c r="O1218" s="6">
        <f t="shared" ref="O1218:T1218" si="404">+O1217/1.2</f>
        <v>0</v>
      </c>
      <c r="P1218" s="6">
        <f t="shared" si="404"/>
        <v>0</v>
      </c>
      <c r="Q1218" s="6">
        <f t="shared" si="404"/>
        <v>0</v>
      </c>
      <c r="R1218" s="6">
        <f t="shared" si="404"/>
        <v>0</v>
      </c>
      <c r="S1218" s="6">
        <f t="shared" si="404"/>
        <v>0</v>
      </c>
      <c r="T1218" s="6">
        <f t="shared" si="404"/>
        <v>0</v>
      </c>
      <c r="U1218" s="6">
        <f>SUM(O1218:T1218)</f>
        <v>0</v>
      </c>
    </row>
    <row r="1219" spans="1:21" ht="15">
      <c r="N1219" s="6" t="s">
        <v>23</v>
      </c>
      <c r="O1219" s="6">
        <f>O1218/1000*J1216</f>
        <v>0</v>
      </c>
      <c r="P1219" s="6">
        <f>P1218/1000*J1216</f>
        <v>0</v>
      </c>
      <c r="Q1219" s="6">
        <f>Q1218/1000*J1216</f>
        <v>0</v>
      </c>
      <c r="R1219" s="6">
        <f>R1218/1000*J1216</f>
        <v>0</v>
      </c>
      <c r="S1219" s="6">
        <f>S1218/1000*J1216</f>
        <v>0</v>
      </c>
      <c r="T1219" s="6">
        <f>T1218/1000*J1216</f>
        <v>0</v>
      </c>
      <c r="U1219" s="6">
        <f>SUM(O1219:T1219)</f>
        <v>0</v>
      </c>
    </row>
    <row r="1220" spans="1:21" ht="15">
      <c r="N1220" s="6" t="s">
        <v>16</v>
      </c>
      <c r="O1220" s="6">
        <f>+O1217/H1216*M1216</f>
        <v>0</v>
      </c>
      <c r="P1220" s="6">
        <f>+P1217/H1216*M1216</f>
        <v>0</v>
      </c>
      <c r="Q1220" s="6">
        <f>+Q1217/H1216*M1216</f>
        <v>0</v>
      </c>
      <c r="R1220" s="6">
        <f>+R1217/H1216*M1216</f>
        <v>0</v>
      </c>
      <c r="S1220" s="6">
        <f>+S1217/H1216*M1216</f>
        <v>0</v>
      </c>
      <c r="T1220" s="6">
        <f>+T1217/H1216*M1216</f>
        <v>0</v>
      </c>
      <c r="U1220" s="6">
        <f>SUM(O1220:T1220)</f>
        <v>0</v>
      </c>
    </row>
    <row r="1221" spans="1:21">
      <c r="A1221" s="31" t="str">
        <f t="shared" ref="A1221:U1221" si="405">A1215</f>
        <v>رقم
الاذن</v>
      </c>
      <c r="B1221" s="31" t="str">
        <f t="shared" si="405"/>
        <v>التاريخ</v>
      </c>
      <c r="C1221" s="31" t="str">
        <f t="shared" si="405"/>
        <v>المزرعة</v>
      </c>
      <c r="D1221" s="31" t="str">
        <f t="shared" si="405"/>
        <v>اسم العميل</v>
      </c>
      <c r="E1221" s="31" t="str">
        <f t="shared" si="405"/>
        <v>عدد
السيارات</v>
      </c>
      <c r="F1221" s="31" t="str">
        <f t="shared" si="405"/>
        <v>اجمالىالحمولة
 ( بالطن )</v>
      </c>
      <c r="G1221" s="31" t="str">
        <f t="shared" si="405"/>
        <v>وزن السيارة
فارغ ( بالطن )</v>
      </c>
      <c r="H1221" s="31" t="str">
        <f t="shared" si="405"/>
        <v>الوزن
 قائم</v>
      </c>
      <c r="I1221" s="31" t="str">
        <f t="shared" si="405"/>
        <v>الوزن
 الصافى</v>
      </c>
      <c r="J1221" s="31" t="str">
        <f t="shared" si="405"/>
        <v>السعر</v>
      </c>
      <c r="K1221" s="31" t="str">
        <f t="shared" si="405"/>
        <v>القيمه</v>
      </c>
      <c r="L1221" s="31" t="str">
        <f t="shared" si="405"/>
        <v>متوسط 
الوزن</v>
      </c>
      <c r="M1221" s="31" t="str">
        <f t="shared" si="405"/>
        <v>العيوش</v>
      </c>
      <c r="N1221" s="31" t="str">
        <f t="shared" si="405"/>
        <v>البيان</v>
      </c>
      <c r="O1221" s="31" t="str">
        <f t="shared" si="405"/>
        <v>موز 3 - 2007 (زينه ) 
ح 1</v>
      </c>
      <c r="P1221" s="31" t="str">
        <f t="shared" si="405"/>
        <v>موز 3 - 2007 (زينه ) 
ح 2</v>
      </c>
      <c r="Q1221" s="31" t="str">
        <f t="shared" si="405"/>
        <v>موز 3 - 2007 (زينه ) 
ح 3</v>
      </c>
      <c r="R1221" s="31" t="str">
        <f t="shared" si="405"/>
        <v>موز 3 - 2007 (زينه ) 
ح 4</v>
      </c>
      <c r="S1221" s="31" t="str">
        <f t="shared" si="405"/>
        <v>موز 7 - 2008 (زينه ) 
ح 7</v>
      </c>
      <c r="T1221" s="31">
        <f t="shared" si="405"/>
        <v>0</v>
      </c>
      <c r="U1221" s="31" t="str">
        <f t="shared" si="405"/>
        <v>اجمالى</v>
      </c>
    </row>
    <row r="1222" spans="1:21" ht="15.75">
      <c r="A1222" s="1">
        <f>+A1216+1</f>
        <v>2712</v>
      </c>
      <c r="B1222" s="2"/>
      <c r="C1222" s="3" t="s">
        <v>92</v>
      </c>
      <c r="D1222" s="4"/>
      <c r="E1222" s="3"/>
      <c r="F1222" s="5">
        <v>1E-13</v>
      </c>
      <c r="G1222" s="5">
        <v>9.9999999999999998E-13</v>
      </c>
      <c r="H1222" s="5">
        <f>F1222-G1222</f>
        <v>-9E-13</v>
      </c>
      <c r="I1222" s="5">
        <f>H1222/1.2</f>
        <v>-7.5000000000000004E-13</v>
      </c>
      <c r="J1222" s="5"/>
      <c r="K1222" s="5">
        <f>+I1222*J1222/1000</f>
        <v>0</v>
      </c>
      <c r="L1222" s="6"/>
      <c r="M1222" s="5"/>
      <c r="N1222" s="6" t="s">
        <v>20</v>
      </c>
      <c r="O1222" s="6"/>
      <c r="P1222" s="6"/>
      <c r="Q1222" s="6"/>
      <c r="R1222" s="6"/>
      <c r="S1222" s="6"/>
      <c r="T1222" s="6"/>
      <c r="U1222" s="6">
        <f>SUM(O1222:T1222)</f>
        <v>0</v>
      </c>
    </row>
    <row r="1223" spans="1:21" ht="15">
      <c r="N1223" s="6" t="s">
        <v>21</v>
      </c>
      <c r="O1223" s="6">
        <f>+O1222*L1222</f>
        <v>0</v>
      </c>
      <c r="P1223" s="6">
        <f>+P1222*L1222</f>
        <v>0</v>
      </c>
      <c r="Q1223" s="6">
        <f>+Q1222*L1222</f>
        <v>0</v>
      </c>
      <c r="R1223" s="6">
        <f>+R1222*L1222</f>
        <v>0</v>
      </c>
      <c r="S1223" s="6">
        <f>+S1222*L1222</f>
        <v>0</v>
      </c>
      <c r="T1223" s="6">
        <f>+T1222*L1222</f>
        <v>0</v>
      </c>
      <c r="U1223" s="6">
        <f>SUM(O1223:T1223)</f>
        <v>0</v>
      </c>
    </row>
    <row r="1224" spans="1:21" ht="15">
      <c r="N1224" s="6" t="s">
        <v>22</v>
      </c>
      <c r="O1224" s="6">
        <f t="shared" ref="O1224:T1224" si="406">+O1223/1.2</f>
        <v>0</v>
      </c>
      <c r="P1224" s="6">
        <f t="shared" si="406"/>
        <v>0</v>
      </c>
      <c r="Q1224" s="6">
        <f t="shared" si="406"/>
        <v>0</v>
      </c>
      <c r="R1224" s="6">
        <f t="shared" si="406"/>
        <v>0</v>
      </c>
      <c r="S1224" s="6">
        <f t="shared" si="406"/>
        <v>0</v>
      </c>
      <c r="T1224" s="6">
        <f t="shared" si="406"/>
        <v>0</v>
      </c>
      <c r="U1224" s="6">
        <f>SUM(O1224:T1224)</f>
        <v>0</v>
      </c>
    </row>
    <row r="1225" spans="1:21" ht="15">
      <c r="N1225" s="6" t="s">
        <v>23</v>
      </c>
      <c r="O1225" s="6">
        <f>O1224/1000*J1222</f>
        <v>0</v>
      </c>
      <c r="P1225" s="6">
        <f>P1224/1000*J1222</f>
        <v>0</v>
      </c>
      <c r="Q1225" s="6">
        <f>Q1224/1000*J1222</f>
        <v>0</v>
      </c>
      <c r="R1225" s="6">
        <f>R1224/1000*J1222</f>
        <v>0</v>
      </c>
      <c r="S1225" s="6">
        <f>S1224/1000*J1222</f>
        <v>0</v>
      </c>
      <c r="T1225" s="6">
        <f>T1224/1000*J1222</f>
        <v>0</v>
      </c>
      <c r="U1225" s="6">
        <f>SUM(O1225:T1225)</f>
        <v>0</v>
      </c>
    </row>
    <row r="1226" spans="1:21" ht="15">
      <c r="N1226" s="6" t="s">
        <v>16</v>
      </c>
      <c r="O1226" s="6">
        <f>+O1223/H1222*M1222</f>
        <v>0</v>
      </c>
      <c r="P1226" s="6">
        <f>+P1223/H1222*M1222</f>
        <v>0</v>
      </c>
      <c r="Q1226" s="6">
        <f>+Q1223/H1222*M1222</f>
        <v>0</v>
      </c>
      <c r="R1226" s="6">
        <f>+R1223/H1222*M1222</f>
        <v>0</v>
      </c>
      <c r="S1226" s="6">
        <f>+S1223/H1222*M1222</f>
        <v>0</v>
      </c>
      <c r="T1226" s="6">
        <f>+T1223/H1222*M1222</f>
        <v>0</v>
      </c>
      <c r="U1226" s="6">
        <f>SUM(O1226:T1226)</f>
        <v>0</v>
      </c>
    </row>
    <row r="1227" spans="1:21">
      <c r="A1227" s="31" t="str">
        <f t="shared" ref="A1227:U1227" si="407">A1221</f>
        <v>رقم
الاذن</v>
      </c>
      <c r="B1227" s="31" t="str">
        <f t="shared" si="407"/>
        <v>التاريخ</v>
      </c>
      <c r="C1227" s="31" t="str">
        <f t="shared" si="407"/>
        <v>المزرعة</v>
      </c>
      <c r="D1227" s="31" t="str">
        <f t="shared" si="407"/>
        <v>اسم العميل</v>
      </c>
      <c r="E1227" s="31" t="str">
        <f t="shared" si="407"/>
        <v>عدد
السيارات</v>
      </c>
      <c r="F1227" s="31" t="str">
        <f t="shared" si="407"/>
        <v>اجمالىالحمولة
 ( بالطن )</v>
      </c>
      <c r="G1227" s="31" t="str">
        <f t="shared" si="407"/>
        <v>وزن السيارة
فارغ ( بالطن )</v>
      </c>
      <c r="H1227" s="31" t="str">
        <f t="shared" si="407"/>
        <v>الوزن
 قائم</v>
      </c>
      <c r="I1227" s="31" t="str">
        <f t="shared" si="407"/>
        <v>الوزن
 الصافى</v>
      </c>
      <c r="J1227" s="31" t="str">
        <f t="shared" si="407"/>
        <v>السعر</v>
      </c>
      <c r="K1227" s="31" t="str">
        <f t="shared" si="407"/>
        <v>القيمه</v>
      </c>
      <c r="L1227" s="31" t="str">
        <f t="shared" si="407"/>
        <v>متوسط 
الوزن</v>
      </c>
      <c r="M1227" s="31" t="str">
        <f t="shared" si="407"/>
        <v>العيوش</v>
      </c>
      <c r="N1227" s="31" t="str">
        <f t="shared" si="407"/>
        <v>البيان</v>
      </c>
      <c r="O1227" s="31" t="str">
        <f t="shared" si="407"/>
        <v>موز 3 - 2007 (زينه ) 
ح 1</v>
      </c>
      <c r="P1227" s="31" t="str">
        <f t="shared" si="407"/>
        <v>موز 3 - 2007 (زينه ) 
ح 2</v>
      </c>
      <c r="Q1227" s="31" t="str">
        <f t="shared" si="407"/>
        <v>موز 3 - 2007 (زينه ) 
ح 3</v>
      </c>
      <c r="R1227" s="31" t="str">
        <f t="shared" si="407"/>
        <v>موز 3 - 2007 (زينه ) 
ح 4</v>
      </c>
      <c r="S1227" s="31" t="str">
        <f t="shared" si="407"/>
        <v>موز 7 - 2008 (زينه ) 
ح 7</v>
      </c>
      <c r="T1227" s="31">
        <f t="shared" si="407"/>
        <v>0</v>
      </c>
      <c r="U1227" s="31" t="str">
        <f t="shared" si="407"/>
        <v>اجمالى</v>
      </c>
    </row>
    <row r="1228" spans="1:21" ht="15.75">
      <c r="A1228" s="1">
        <f>+A1222+1</f>
        <v>2713</v>
      </c>
      <c r="B1228" s="2"/>
      <c r="C1228" s="3" t="s">
        <v>92</v>
      </c>
      <c r="D1228" s="4"/>
      <c r="E1228" s="3"/>
      <c r="F1228" s="5">
        <v>1E-13</v>
      </c>
      <c r="G1228" s="5">
        <v>9.9999999999999998E-13</v>
      </c>
      <c r="H1228" s="5">
        <f>F1228-G1228</f>
        <v>-9E-13</v>
      </c>
      <c r="I1228" s="5">
        <f>H1228/1.2</f>
        <v>-7.5000000000000004E-13</v>
      </c>
      <c r="J1228" s="5"/>
      <c r="K1228" s="5">
        <f>+I1228*J1228/1000</f>
        <v>0</v>
      </c>
      <c r="L1228" s="6"/>
      <c r="M1228" s="5"/>
      <c r="N1228" s="6" t="s">
        <v>20</v>
      </c>
      <c r="O1228" s="6"/>
      <c r="P1228" s="6"/>
      <c r="Q1228" s="6"/>
      <c r="R1228" s="6"/>
      <c r="S1228" s="6"/>
      <c r="T1228" s="6"/>
      <c r="U1228" s="6">
        <f>SUM(O1228:T1228)</f>
        <v>0</v>
      </c>
    </row>
    <row r="1229" spans="1:21" ht="15">
      <c r="N1229" s="6" t="s">
        <v>21</v>
      </c>
      <c r="O1229" s="6">
        <f>+O1228*L1228</f>
        <v>0</v>
      </c>
      <c r="P1229" s="6">
        <f>+P1228*L1228</f>
        <v>0</v>
      </c>
      <c r="Q1229" s="6">
        <f>+Q1228*L1228</f>
        <v>0</v>
      </c>
      <c r="R1229" s="6">
        <f>+R1228*L1228</f>
        <v>0</v>
      </c>
      <c r="S1229" s="6">
        <f>+S1228*L1228</f>
        <v>0</v>
      </c>
      <c r="T1229" s="6">
        <f>+T1228*L1228</f>
        <v>0</v>
      </c>
      <c r="U1229" s="6">
        <f>SUM(O1229:T1229)</f>
        <v>0</v>
      </c>
    </row>
    <row r="1230" spans="1:21" ht="15">
      <c r="N1230" s="6" t="s">
        <v>22</v>
      </c>
      <c r="O1230" s="6">
        <f t="shared" ref="O1230:T1230" si="408">+O1229/1.2</f>
        <v>0</v>
      </c>
      <c r="P1230" s="6">
        <f t="shared" si="408"/>
        <v>0</v>
      </c>
      <c r="Q1230" s="6">
        <f t="shared" si="408"/>
        <v>0</v>
      </c>
      <c r="R1230" s="6">
        <f t="shared" si="408"/>
        <v>0</v>
      </c>
      <c r="S1230" s="6">
        <f t="shared" si="408"/>
        <v>0</v>
      </c>
      <c r="T1230" s="6">
        <f t="shared" si="408"/>
        <v>0</v>
      </c>
      <c r="U1230" s="6">
        <f>SUM(O1230:T1230)</f>
        <v>0</v>
      </c>
    </row>
    <row r="1231" spans="1:21" ht="15">
      <c r="N1231" s="6" t="s">
        <v>23</v>
      </c>
      <c r="O1231" s="6">
        <f>O1230/1000*J1228</f>
        <v>0</v>
      </c>
      <c r="P1231" s="6">
        <f>P1230/1000*J1228</f>
        <v>0</v>
      </c>
      <c r="Q1231" s="6">
        <f>Q1230/1000*J1228</f>
        <v>0</v>
      </c>
      <c r="R1231" s="6">
        <f>R1230/1000*J1228</f>
        <v>0</v>
      </c>
      <c r="S1231" s="6">
        <f>S1230/1000*J1228</f>
        <v>0</v>
      </c>
      <c r="T1231" s="6">
        <f>T1230/1000*J1228</f>
        <v>0</v>
      </c>
      <c r="U1231" s="6">
        <f>SUM(O1231:T1231)</f>
        <v>0</v>
      </c>
    </row>
    <row r="1232" spans="1:21" ht="15">
      <c r="N1232" s="6" t="s">
        <v>16</v>
      </c>
      <c r="O1232" s="6">
        <f>+O1229/H1228*M1228</f>
        <v>0</v>
      </c>
      <c r="P1232" s="6">
        <f>+P1229/H1228*M1228</f>
        <v>0</v>
      </c>
      <c r="Q1232" s="6">
        <f>+Q1229/H1228*M1228</f>
        <v>0</v>
      </c>
      <c r="R1232" s="6">
        <f>+R1229/H1228*M1228</f>
        <v>0</v>
      </c>
      <c r="S1232" s="6">
        <f>+S1229/H1228*M1228</f>
        <v>0</v>
      </c>
      <c r="T1232" s="6">
        <f>+T1229/H1228*M1228</f>
        <v>0</v>
      </c>
      <c r="U1232" s="6">
        <f>SUM(O1232:T1232)</f>
        <v>0</v>
      </c>
    </row>
    <row r="1233" spans="1:21">
      <c r="A1233" s="31" t="str">
        <f t="shared" ref="A1233:U1233" si="409">A1227</f>
        <v>رقم
الاذن</v>
      </c>
      <c r="B1233" s="31" t="str">
        <f t="shared" si="409"/>
        <v>التاريخ</v>
      </c>
      <c r="C1233" s="31" t="str">
        <f t="shared" si="409"/>
        <v>المزرعة</v>
      </c>
      <c r="D1233" s="31" t="str">
        <f t="shared" si="409"/>
        <v>اسم العميل</v>
      </c>
      <c r="E1233" s="31" t="str">
        <f t="shared" si="409"/>
        <v>عدد
السيارات</v>
      </c>
      <c r="F1233" s="31" t="str">
        <f t="shared" si="409"/>
        <v>اجمالىالحمولة
 ( بالطن )</v>
      </c>
      <c r="G1233" s="31" t="str">
        <f t="shared" si="409"/>
        <v>وزن السيارة
فارغ ( بالطن )</v>
      </c>
      <c r="H1233" s="31" t="str">
        <f t="shared" si="409"/>
        <v>الوزن
 قائم</v>
      </c>
      <c r="I1233" s="31" t="str">
        <f t="shared" si="409"/>
        <v>الوزن
 الصافى</v>
      </c>
      <c r="J1233" s="31" t="str">
        <f t="shared" si="409"/>
        <v>السعر</v>
      </c>
      <c r="K1233" s="31" t="str">
        <f t="shared" si="409"/>
        <v>القيمه</v>
      </c>
      <c r="L1233" s="31" t="str">
        <f t="shared" si="409"/>
        <v>متوسط 
الوزن</v>
      </c>
      <c r="M1233" s="31" t="str">
        <f t="shared" si="409"/>
        <v>العيوش</v>
      </c>
      <c r="N1233" s="31" t="str">
        <f t="shared" si="409"/>
        <v>البيان</v>
      </c>
      <c r="O1233" s="31" t="str">
        <f t="shared" si="409"/>
        <v>موز 3 - 2007 (زينه ) 
ح 1</v>
      </c>
      <c r="P1233" s="31" t="str">
        <f t="shared" si="409"/>
        <v>موز 3 - 2007 (زينه ) 
ح 2</v>
      </c>
      <c r="Q1233" s="31" t="str">
        <f t="shared" si="409"/>
        <v>موز 3 - 2007 (زينه ) 
ح 3</v>
      </c>
      <c r="R1233" s="31" t="str">
        <f t="shared" si="409"/>
        <v>موز 3 - 2007 (زينه ) 
ح 4</v>
      </c>
      <c r="S1233" s="31" t="str">
        <f t="shared" si="409"/>
        <v>موز 7 - 2008 (زينه ) 
ح 7</v>
      </c>
      <c r="T1233" s="31">
        <f t="shared" si="409"/>
        <v>0</v>
      </c>
      <c r="U1233" s="31" t="str">
        <f t="shared" si="409"/>
        <v>اجمالى</v>
      </c>
    </row>
    <row r="1234" spans="1:21" ht="15.75">
      <c r="A1234" s="1">
        <f>+A1228+1</f>
        <v>2714</v>
      </c>
      <c r="B1234" s="2"/>
      <c r="C1234" s="3" t="s">
        <v>92</v>
      </c>
      <c r="D1234" s="4"/>
      <c r="E1234" s="3"/>
      <c r="F1234" s="5">
        <v>1E-13</v>
      </c>
      <c r="G1234" s="5">
        <v>9.9999999999999998E-13</v>
      </c>
      <c r="H1234" s="5">
        <f>F1234-G1234</f>
        <v>-9E-13</v>
      </c>
      <c r="I1234" s="5">
        <f>H1234/1.2</f>
        <v>-7.5000000000000004E-13</v>
      </c>
      <c r="J1234" s="5"/>
      <c r="K1234" s="5">
        <f>+I1234*J1234/1000</f>
        <v>0</v>
      </c>
      <c r="L1234" s="6"/>
      <c r="M1234" s="5"/>
      <c r="N1234" s="6" t="s">
        <v>20</v>
      </c>
      <c r="O1234" s="6"/>
      <c r="P1234" s="6"/>
      <c r="Q1234" s="6"/>
      <c r="R1234" s="6"/>
      <c r="S1234" s="6"/>
      <c r="T1234" s="6"/>
      <c r="U1234" s="6">
        <f>SUM(O1234:T1234)</f>
        <v>0</v>
      </c>
    </row>
    <row r="1235" spans="1:21" ht="15">
      <c r="N1235" s="6" t="s">
        <v>21</v>
      </c>
      <c r="O1235" s="6">
        <f>+O1234*L1234</f>
        <v>0</v>
      </c>
      <c r="P1235" s="6">
        <f>+P1234*L1234</f>
        <v>0</v>
      </c>
      <c r="Q1235" s="6">
        <f>+Q1234*L1234</f>
        <v>0</v>
      </c>
      <c r="R1235" s="6">
        <f>+R1234*L1234</f>
        <v>0</v>
      </c>
      <c r="S1235" s="6">
        <f>+S1234*L1234</f>
        <v>0</v>
      </c>
      <c r="T1235" s="6">
        <f>+T1234*L1234</f>
        <v>0</v>
      </c>
      <c r="U1235" s="6">
        <f>SUM(O1235:T1235)</f>
        <v>0</v>
      </c>
    </row>
    <row r="1236" spans="1:21" ht="15">
      <c r="N1236" s="6" t="s">
        <v>22</v>
      </c>
      <c r="O1236" s="6">
        <f t="shared" ref="O1236:T1236" si="410">+O1235/1.2</f>
        <v>0</v>
      </c>
      <c r="P1236" s="6">
        <f t="shared" si="410"/>
        <v>0</v>
      </c>
      <c r="Q1236" s="6">
        <f t="shared" si="410"/>
        <v>0</v>
      </c>
      <c r="R1236" s="6">
        <f t="shared" si="410"/>
        <v>0</v>
      </c>
      <c r="S1236" s="6">
        <f t="shared" si="410"/>
        <v>0</v>
      </c>
      <c r="T1236" s="6">
        <f t="shared" si="410"/>
        <v>0</v>
      </c>
      <c r="U1236" s="6">
        <f>SUM(O1236:T1236)</f>
        <v>0</v>
      </c>
    </row>
    <row r="1237" spans="1:21" ht="15">
      <c r="N1237" s="6" t="s">
        <v>23</v>
      </c>
      <c r="O1237" s="6">
        <f>O1236/1000*J1234</f>
        <v>0</v>
      </c>
      <c r="P1237" s="6">
        <f>P1236/1000*J1234</f>
        <v>0</v>
      </c>
      <c r="Q1237" s="6">
        <f>Q1236/1000*J1234</f>
        <v>0</v>
      </c>
      <c r="R1237" s="6">
        <f>R1236/1000*J1234</f>
        <v>0</v>
      </c>
      <c r="S1237" s="6">
        <f>S1236/1000*J1234</f>
        <v>0</v>
      </c>
      <c r="T1237" s="6">
        <f>T1236/1000*J1234</f>
        <v>0</v>
      </c>
      <c r="U1237" s="6">
        <f>SUM(O1237:T1237)</f>
        <v>0</v>
      </c>
    </row>
    <row r="1238" spans="1:21" ht="15">
      <c r="N1238" s="6" t="s">
        <v>16</v>
      </c>
      <c r="O1238" s="6">
        <f>+O1235/H1234*M1234</f>
        <v>0</v>
      </c>
      <c r="P1238" s="6">
        <f>+P1235/H1234*M1234</f>
        <v>0</v>
      </c>
      <c r="Q1238" s="6">
        <f>+Q1235/H1234*M1234</f>
        <v>0</v>
      </c>
      <c r="R1238" s="6">
        <f>+R1235/H1234*M1234</f>
        <v>0</v>
      </c>
      <c r="S1238" s="6">
        <f>+S1235/H1234*M1234</f>
        <v>0</v>
      </c>
      <c r="T1238" s="6">
        <f>+T1235/H1234*M1234</f>
        <v>0</v>
      </c>
      <c r="U1238" s="6">
        <f>SUM(O1238:T1238)</f>
        <v>0</v>
      </c>
    </row>
    <row r="1239" spans="1:21">
      <c r="A1239" s="31" t="str">
        <f t="shared" ref="A1239:U1239" si="411">A1233</f>
        <v>رقم
الاذن</v>
      </c>
      <c r="B1239" s="31" t="str">
        <f t="shared" si="411"/>
        <v>التاريخ</v>
      </c>
      <c r="C1239" s="31" t="str">
        <f t="shared" si="411"/>
        <v>المزرعة</v>
      </c>
      <c r="D1239" s="31" t="str">
        <f t="shared" si="411"/>
        <v>اسم العميل</v>
      </c>
      <c r="E1239" s="31" t="str">
        <f t="shared" si="411"/>
        <v>عدد
السيارات</v>
      </c>
      <c r="F1239" s="31" t="str">
        <f t="shared" si="411"/>
        <v>اجمالىالحمولة
 ( بالطن )</v>
      </c>
      <c r="G1239" s="31" t="str">
        <f t="shared" si="411"/>
        <v>وزن السيارة
فارغ ( بالطن )</v>
      </c>
      <c r="H1239" s="31" t="str">
        <f t="shared" si="411"/>
        <v>الوزن
 قائم</v>
      </c>
      <c r="I1239" s="31" t="str">
        <f t="shared" si="411"/>
        <v>الوزن
 الصافى</v>
      </c>
      <c r="J1239" s="31" t="str">
        <f t="shared" si="411"/>
        <v>السعر</v>
      </c>
      <c r="K1239" s="31" t="str">
        <f t="shared" si="411"/>
        <v>القيمه</v>
      </c>
      <c r="L1239" s="31" t="str">
        <f t="shared" si="411"/>
        <v>متوسط 
الوزن</v>
      </c>
      <c r="M1239" s="31" t="str">
        <f t="shared" si="411"/>
        <v>العيوش</v>
      </c>
      <c r="N1239" s="31" t="str">
        <f t="shared" si="411"/>
        <v>البيان</v>
      </c>
      <c r="O1239" s="31" t="str">
        <f t="shared" si="411"/>
        <v>موز 3 - 2007 (زينه ) 
ح 1</v>
      </c>
      <c r="P1239" s="31" t="str">
        <f t="shared" si="411"/>
        <v>موز 3 - 2007 (زينه ) 
ح 2</v>
      </c>
      <c r="Q1239" s="31" t="str">
        <f t="shared" si="411"/>
        <v>موز 3 - 2007 (زينه ) 
ح 3</v>
      </c>
      <c r="R1239" s="31" t="str">
        <f t="shared" si="411"/>
        <v>موز 3 - 2007 (زينه ) 
ح 4</v>
      </c>
      <c r="S1239" s="31" t="str">
        <f t="shared" si="411"/>
        <v>موز 7 - 2008 (زينه ) 
ح 7</v>
      </c>
      <c r="T1239" s="31">
        <f t="shared" si="411"/>
        <v>0</v>
      </c>
      <c r="U1239" s="31" t="str">
        <f t="shared" si="411"/>
        <v>اجمالى</v>
      </c>
    </row>
    <row r="1240" spans="1:21" ht="15.75">
      <c r="A1240" s="1">
        <f>+A1234+1</f>
        <v>2715</v>
      </c>
      <c r="B1240" s="2"/>
      <c r="C1240" s="3" t="s">
        <v>92</v>
      </c>
      <c r="D1240" s="4"/>
      <c r="E1240" s="3"/>
      <c r="F1240" s="5">
        <v>1E-13</v>
      </c>
      <c r="G1240" s="5">
        <v>9.9999999999999998E-13</v>
      </c>
      <c r="H1240" s="5">
        <f>F1240-G1240</f>
        <v>-9E-13</v>
      </c>
      <c r="I1240" s="5">
        <f>H1240/1.2</f>
        <v>-7.5000000000000004E-13</v>
      </c>
      <c r="J1240" s="5"/>
      <c r="K1240" s="5">
        <f>+I1240*J1240/1000</f>
        <v>0</v>
      </c>
      <c r="L1240" s="6"/>
      <c r="M1240" s="5"/>
      <c r="N1240" s="6" t="s">
        <v>20</v>
      </c>
      <c r="O1240" s="6"/>
      <c r="P1240" s="6"/>
      <c r="Q1240" s="6"/>
      <c r="R1240" s="6"/>
      <c r="S1240" s="6"/>
      <c r="T1240" s="6"/>
      <c r="U1240" s="6">
        <f>SUM(O1240:T1240)</f>
        <v>0</v>
      </c>
    </row>
    <row r="1241" spans="1:21" ht="15">
      <c r="N1241" s="6" t="s">
        <v>21</v>
      </c>
      <c r="O1241" s="6">
        <f>+O1240*L1240</f>
        <v>0</v>
      </c>
      <c r="P1241" s="6">
        <f>+P1240*L1240</f>
        <v>0</v>
      </c>
      <c r="Q1241" s="6">
        <f>+Q1240*L1240</f>
        <v>0</v>
      </c>
      <c r="R1241" s="6">
        <f>+R1240*L1240</f>
        <v>0</v>
      </c>
      <c r="S1241" s="6">
        <f>+S1240*L1240</f>
        <v>0</v>
      </c>
      <c r="T1241" s="6">
        <f>+T1240*L1240</f>
        <v>0</v>
      </c>
      <c r="U1241" s="6">
        <f>SUM(O1241:T1241)</f>
        <v>0</v>
      </c>
    </row>
    <row r="1242" spans="1:21" ht="15">
      <c r="N1242" s="6" t="s">
        <v>22</v>
      </c>
      <c r="O1242" s="6">
        <f t="shared" ref="O1242:T1242" si="412">+O1241/1.2</f>
        <v>0</v>
      </c>
      <c r="P1242" s="6">
        <f t="shared" si="412"/>
        <v>0</v>
      </c>
      <c r="Q1242" s="6">
        <f t="shared" si="412"/>
        <v>0</v>
      </c>
      <c r="R1242" s="6">
        <f t="shared" si="412"/>
        <v>0</v>
      </c>
      <c r="S1242" s="6">
        <f t="shared" si="412"/>
        <v>0</v>
      </c>
      <c r="T1242" s="6">
        <f t="shared" si="412"/>
        <v>0</v>
      </c>
      <c r="U1242" s="6">
        <f>SUM(O1242:T1242)</f>
        <v>0</v>
      </c>
    </row>
    <row r="1243" spans="1:21" ht="15">
      <c r="N1243" s="6" t="s">
        <v>23</v>
      </c>
      <c r="O1243" s="6">
        <f>O1242/1000*J1240</f>
        <v>0</v>
      </c>
      <c r="P1243" s="6">
        <f>P1242/1000*J1240</f>
        <v>0</v>
      </c>
      <c r="Q1243" s="6">
        <f>Q1242/1000*J1240</f>
        <v>0</v>
      </c>
      <c r="R1243" s="6">
        <f>R1242/1000*J1240</f>
        <v>0</v>
      </c>
      <c r="S1243" s="6">
        <f>S1242/1000*J1240</f>
        <v>0</v>
      </c>
      <c r="T1243" s="6">
        <f>T1242/1000*J1240</f>
        <v>0</v>
      </c>
      <c r="U1243" s="6">
        <f>SUM(O1243:T1243)</f>
        <v>0</v>
      </c>
    </row>
    <row r="1244" spans="1:21" ht="15">
      <c r="N1244" s="6" t="s">
        <v>16</v>
      </c>
      <c r="O1244" s="6">
        <f>+O1241/H1240*M1240</f>
        <v>0</v>
      </c>
      <c r="P1244" s="6">
        <f>+P1241/H1240*M1240</f>
        <v>0</v>
      </c>
      <c r="Q1244" s="6">
        <f>+Q1241/H1240*M1240</f>
        <v>0</v>
      </c>
      <c r="R1244" s="6">
        <f>+R1241/H1240*M1240</f>
        <v>0</v>
      </c>
      <c r="S1244" s="6">
        <f>+S1241/H1240*M1240</f>
        <v>0</v>
      </c>
      <c r="T1244" s="6">
        <f>+T1241/H1240*M1240</f>
        <v>0</v>
      </c>
      <c r="U1244" s="6">
        <f>SUM(O1244:T1244)</f>
        <v>0</v>
      </c>
    </row>
    <row r="1245" spans="1:21">
      <c r="A1245" s="31" t="str">
        <f t="shared" ref="A1245:U1245" si="413">A1239</f>
        <v>رقم
الاذن</v>
      </c>
      <c r="B1245" s="31" t="str">
        <f t="shared" si="413"/>
        <v>التاريخ</v>
      </c>
      <c r="C1245" s="31" t="str">
        <f t="shared" si="413"/>
        <v>المزرعة</v>
      </c>
      <c r="D1245" s="31" t="str">
        <f t="shared" si="413"/>
        <v>اسم العميل</v>
      </c>
      <c r="E1245" s="31" t="str">
        <f t="shared" si="413"/>
        <v>عدد
السيارات</v>
      </c>
      <c r="F1245" s="31" t="str">
        <f t="shared" si="413"/>
        <v>اجمالىالحمولة
 ( بالطن )</v>
      </c>
      <c r="G1245" s="31" t="str">
        <f t="shared" si="413"/>
        <v>وزن السيارة
فارغ ( بالطن )</v>
      </c>
      <c r="H1245" s="31" t="str">
        <f t="shared" si="413"/>
        <v>الوزن
 قائم</v>
      </c>
      <c r="I1245" s="31" t="str">
        <f t="shared" si="413"/>
        <v>الوزن
 الصافى</v>
      </c>
      <c r="J1245" s="31" t="str">
        <f t="shared" si="413"/>
        <v>السعر</v>
      </c>
      <c r="K1245" s="31" t="str">
        <f t="shared" si="413"/>
        <v>القيمه</v>
      </c>
      <c r="L1245" s="31" t="str">
        <f t="shared" si="413"/>
        <v>متوسط 
الوزن</v>
      </c>
      <c r="M1245" s="31" t="str">
        <f t="shared" si="413"/>
        <v>العيوش</v>
      </c>
      <c r="N1245" s="31" t="str">
        <f t="shared" si="413"/>
        <v>البيان</v>
      </c>
      <c r="O1245" s="31" t="str">
        <f t="shared" si="413"/>
        <v>موز 3 - 2007 (زينه ) 
ح 1</v>
      </c>
      <c r="P1245" s="31" t="str">
        <f t="shared" si="413"/>
        <v>موز 3 - 2007 (زينه ) 
ح 2</v>
      </c>
      <c r="Q1245" s="31" t="str">
        <f t="shared" si="413"/>
        <v>موز 3 - 2007 (زينه ) 
ح 3</v>
      </c>
      <c r="R1245" s="31" t="str">
        <f t="shared" si="413"/>
        <v>موز 3 - 2007 (زينه ) 
ح 4</v>
      </c>
      <c r="S1245" s="31" t="str">
        <f t="shared" si="413"/>
        <v>موز 7 - 2008 (زينه ) 
ح 7</v>
      </c>
      <c r="T1245" s="31">
        <f t="shared" si="413"/>
        <v>0</v>
      </c>
      <c r="U1245" s="31" t="str">
        <f t="shared" si="413"/>
        <v>اجمالى</v>
      </c>
    </row>
    <row r="1246" spans="1:21" ht="15.75">
      <c r="A1246" s="1">
        <f>+A1240+1</f>
        <v>2716</v>
      </c>
      <c r="B1246" s="2"/>
      <c r="C1246" s="3" t="s">
        <v>92</v>
      </c>
      <c r="D1246" s="4"/>
      <c r="E1246" s="3"/>
      <c r="F1246" s="5">
        <v>1E-13</v>
      </c>
      <c r="G1246" s="5">
        <v>9.9999999999999998E-13</v>
      </c>
      <c r="H1246" s="5">
        <f>F1246-G1246</f>
        <v>-9E-13</v>
      </c>
      <c r="I1246" s="5">
        <f>H1246/1.2</f>
        <v>-7.5000000000000004E-13</v>
      </c>
      <c r="J1246" s="5"/>
      <c r="K1246" s="5">
        <f>+I1246*J1246/1000</f>
        <v>0</v>
      </c>
      <c r="L1246" s="6"/>
      <c r="M1246" s="5"/>
      <c r="N1246" s="6" t="s">
        <v>20</v>
      </c>
      <c r="O1246" s="6"/>
      <c r="P1246" s="6"/>
      <c r="Q1246" s="6"/>
      <c r="R1246" s="6"/>
      <c r="S1246" s="6"/>
      <c r="T1246" s="6"/>
      <c r="U1246" s="6">
        <f>SUM(O1246:T1246)</f>
        <v>0</v>
      </c>
    </row>
    <row r="1247" spans="1:21" ht="15">
      <c r="N1247" s="6" t="s">
        <v>21</v>
      </c>
      <c r="O1247" s="6">
        <f>+O1246*L1246</f>
        <v>0</v>
      </c>
      <c r="P1247" s="6">
        <f>+P1246*L1246</f>
        <v>0</v>
      </c>
      <c r="Q1247" s="6">
        <f>+Q1246*L1246</f>
        <v>0</v>
      </c>
      <c r="R1247" s="6">
        <f>+R1246*L1246</f>
        <v>0</v>
      </c>
      <c r="S1247" s="6">
        <f>+S1246*L1246</f>
        <v>0</v>
      </c>
      <c r="T1247" s="6">
        <f>+T1246*L1246</f>
        <v>0</v>
      </c>
      <c r="U1247" s="6">
        <f>SUM(O1247:T1247)</f>
        <v>0</v>
      </c>
    </row>
    <row r="1248" spans="1:21" ht="15">
      <c r="N1248" s="6" t="s">
        <v>22</v>
      </c>
      <c r="O1248" s="6">
        <f t="shared" ref="O1248:T1248" si="414">+O1247/1.2</f>
        <v>0</v>
      </c>
      <c r="P1248" s="6">
        <f t="shared" si="414"/>
        <v>0</v>
      </c>
      <c r="Q1248" s="6">
        <f t="shared" si="414"/>
        <v>0</v>
      </c>
      <c r="R1248" s="6">
        <f t="shared" si="414"/>
        <v>0</v>
      </c>
      <c r="S1248" s="6">
        <f t="shared" si="414"/>
        <v>0</v>
      </c>
      <c r="T1248" s="6">
        <f t="shared" si="414"/>
        <v>0</v>
      </c>
      <c r="U1248" s="6">
        <f>SUM(O1248:T1248)</f>
        <v>0</v>
      </c>
    </row>
    <row r="1249" spans="1:21" ht="15">
      <c r="N1249" s="6" t="s">
        <v>23</v>
      </c>
      <c r="O1249" s="6">
        <f>O1248/1000*J1246</f>
        <v>0</v>
      </c>
      <c r="P1249" s="6">
        <f>P1248/1000*J1246</f>
        <v>0</v>
      </c>
      <c r="Q1249" s="6">
        <f>Q1248/1000*J1246</f>
        <v>0</v>
      </c>
      <c r="R1249" s="6">
        <f>R1248/1000*J1246</f>
        <v>0</v>
      </c>
      <c r="S1249" s="6">
        <f>S1248/1000*J1246</f>
        <v>0</v>
      </c>
      <c r="T1249" s="6">
        <f>T1248/1000*J1246</f>
        <v>0</v>
      </c>
      <c r="U1249" s="6">
        <f>SUM(O1249:T1249)</f>
        <v>0</v>
      </c>
    </row>
    <row r="1250" spans="1:21" ht="15">
      <c r="N1250" s="6" t="s">
        <v>16</v>
      </c>
      <c r="O1250" s="6">
        <f>+O1247/H1246*M1246</f>
        <v>0</v>
      </c>
      <c r="P1250" s="6">
        <f>+P1247/H1246*M1246</f>
        <v>0</v>
      </c>
      <c r="Q1250" s="6">
        <f>+Q1247/H1246*M1246</f>
        <v>0</v>
      </c>
      <c r="R1250" s="6">
        <f>+R1247/H1246*M1246</f>
        <v>0</v>
      </c>
      <c r="S1250" s="6">
        <f>+S1247/H1246*M1246</f>
        <v>0</v>
      </c>
      <c r="T1250" s="6">
        <f>+T1247/H1246*M1246</f>
        <v>0</v>
      </c>
      <c r="U1250" s="6">
        <f>SUM(O1250:T1250)</f>
        <v>0</v>
      </c>
    </row>
    <row r="1251" spans="1:21">
      <c r="A1251" s="31" t="str">
        <f t="shared" ref="A1251:U1251" si="415">A1245</f>
        <v>رقم
الاذن</v>
      </c>
      <c r="B1251" s="31" t="str">
        <f t="shared" si="415"/>
        <v>التاريخ</v>
      </c>
      <c r="C1251" s="31" t="str">
        <f t="shared" si="415"/>
        <v>المزرعة</v>
      </c>
      <c r="D1251" s="31" t="str">
        <f t="shared" si="415"/>
        <v>اسم العميل</v>
      </c>
      <c r="E1251" s="31" t="str">
        <f t="shared" si="415"/>
        <v>عدد
السيارات</v>
      </c>
      <c r="F1251" s="31" t="str">
        <f t="shared" si="415"/>
        <v>اجمالىالحمولة
 ( بالطن )</v>
      </c>
      <c r="G1251" s="31" t="str">
        <f t="shared" si="415"/>
        <v>وزن السيارة
فارغ ( بالطن )</v>
      </c>
      <c r="H1251" s="31" t="str">
        <f t="shared" si="415"/>
        <v>الوزن
 قائم</v>
      </c>
      <c r="I1251" s="31" t="str">
        <f t="shared" si="415"/>
        <v>الوزن
 الصافى</v>
      </c>
      <c r="J1251" s="31" t="str">
        <f t="shared" si="415"/>
        <v>السعر</v>
      </c>
      <c r="K1251" s="31" t="str">
        <f t="shared" si="415"/>
        <v>القيمه</v>
      </c>
      <c r="L1251" s="31" t="str">
        <f t="shared" si="415"/>
        <v>متوسط 
الوزن</v>
      </c>
      <c r="M1251" s="31" t="str">
        <f t="shared" si="415"/>
        <v>العيوش</v>
      </c>
      <c r="N1251" s="31" t="str">
        <f t="shared" si="415"/>
        <v>البيان</v>
      </c>
      <c r="O1251" s="31" t="str">
        <f t="shared" si="415"/>
        <v>موز 3 - 2007 (زينه ) 
ح 1</v>
      </c>
      <c r="P1251" s="31" t="str">
        <f t="shared" si="415"/>
        <v>موز 3 - 2007 (زينه ) 
ح 2</v>
      </c>
      <c r="Q1251" s="31" t="str">
        <f t="shared" si="415"/>
        <v>موز 3 - 2007 (زينه ) 
ح 3</v>
      </c>
      <c r="R1251" s="31" t="str">
        <f t="shared" si="415"/>
        <v>موز 3 - 2007 (زينه ) 
ح 4</v>
      </c>
      <c r="S1251" s="31" t="str">
        <f t="shared" si="415"/>
        <v>موز 7 - 2008 (زينه ) 
ح 7</v>
      </c>
      <c r="T1251" s="31">
        <f t="shared" si="415"/>
        <v>0</v>
      </c>
      <c r="U1251" s="31" t="str">
        <f t="shared" si="415"/>
        <v>اجمالى</v>
      </c>
    </row>
    <row r="1252" spans="1:21" ht="15.75">
      <c r="A1252" s="1">
        <f>+A1246+1</f>
        <v>2717</v>
      </c>
      <c r="B1252" s="2"/>
      <c r="C1252" s="3" t="s">
        <v>92</v>
      </c>
      <c r="D1252" s="4"/>
      <c r="E1252" s="3"/>
      <c r="F1252" s="5">
        <v>1E-13</v>
      </c>
      <c r="G1252" s="5">
        <v>9.9999999999999998E-13</v>
      </c>
      <c r="H1252" s="5">
        <f>F1252-G1252</f>
        <v>-9E-13</v>
      </c>
      <c r="I1252" s="5">
        <f>H1252/1.2</f>
        <v>-7.5000000000000004E-13</v>
      </c>
      <c r="J1252" s="5"/>
      <c r="K1252" s="5">
        <f>+I1252*J1252/1000</f>
        <v>0</v>
      </c>
      <c r="L1252" s="6"/>
      <c r="M1252" s="5"/>
      <c r="N1252" s="6" t="s">
        <v>20</v>
      </c>
      <c r="O1252" s="6"/>
      <c r="P1252" s="6"/>
      <c r="Q1252" s="6"/>
      <c r="R1252" s="6"/>
      <c r="S1252" s="6"/>
      <c r="T1252" s="6"/>
      <c r="U1252" s="6">
        <f>SUM(O1252:T1252)</f>
        <v>0</v>
      </c>
    </row>
    <row r="1253" spans="1:21" ht="15">
      <c r="N1253" s="6" t="s">
        <v>21</v>
      </c>
      <c r="O1253" s="6">
        <f>+O1252*L1252</f>
        <v>0</v>
      </c>
      <c r="P1253" s="6">
        <f>+P1252*L1252</f>
        <v>0</v>
      </c>
      <c r="Q1253" s="6">
        <f>+Q1252*L1252</f>
        <v>0</v>
      </c>
      <c r="R1253" s="6">
        <f>+R1252*L1252</f>
        <v>0</v>
      </c>
      <c r="S1253" s="6">
        <f>+S1252*L1252</f>
        <v>0</v>
      </c>
      <c r="T1253" s="6">
        <f>+T1252*L1252</f>
        <v>0</v>
      </c>
      <c r="U1253" s="6">
        <f>SUM(O1253:T1253)</f>
        <v>0</v>
      </c>
    </row>
    <row r="1254" spans="1:21" ht="15">
      <c r="N1254" s="6" t="s">
        <v>22</v>
      </c>
      <c r="O1254" s="6">
        <f t="shared" ref="O1254:T1254" si="416">+O1253/1.2</f>
        <v>0</v>
      </c>
      <c r="P1254" s="6">
        <f t="shared" si="416"/>
        <v>0</v>
      </c>
      <c r="Q1254" s="6">
        <f t="shared" si="416"/>
        <v>0</v>
      </c>
      <c r="R1254" s="6">
        <f t="shared" si="416"/>
        <v>0</v>
      </c>
      <c r="S1254" s="6">
        <f t="shared" si="416"/>
        <v>0</v>
      </c>
      <c r="T1254" s="6">
        <f t="shared" si="416"/>
        <v>0</v>
      </c>
      <c r="U1254" s="6">
        <f>SUM(O1254:T1254)</f>
        <v>0</v>
      </c>
    </row>
    <row r="1255" spans="1:21" ht="15">
      <c r="N1255" s="6" t="s">
        <v>23</v>
      </c>
      <c r="O1255" s="6">
        <f>O1254/1000*J1252</f>
        <v>0</v>
      </c>
      <c r="P1255" s="6">
        <f>P1254/1000*J1252</f>
        <v>0</v>
      </c>
      <c r="Q1255" s="6">
        <f>Q1254/1000*J1252</f>
        <v>0</v>
      </c>
      <c r="R1255" s="6">
        <f>R1254/1000*J1252</f>
        <v>0</v>
      </c>
      <c r="S1255" s="6">
        <f>S1254/1000*J1252</f>
        <v>0</v>
      </c>
      <c r="T1255" s="6">
        <f>T1254/1000*J1252</f>
        <v>0</v>
      </c>
      <c r="U1255" s="6">
        <f>SUM(O1255:T1255)</f>
        <v>0</v>
      </c>
    </row>
    <row r="1256" spans="1:21" ht="15">
      <c r="N1256" s="6" t="s">
        <v>16</v>
      </c>
      <c r="O1256" s="6">
        <f>+O1253/H1252*M1252</f>
        <v>0</v>
      </c>
      <c r="P1256" s="6">
        <f>+P1253/H1252*M1252</f>
        <v>0</v>
      </c>
      <c r="Q1256" s="6">
        <f>+Q1253/H1252*M1252</f>
        <v>0</v>
      </c>
      <c r="R1256" s="6">
        <f>+R1253/H1252*M1252</f>
        <v>0</v>
      </c>
      <c r="S1256" s="6">
        <f>+S1253/H1252*M1252</f>
        <v>0</v>
      </c>
      <c r="T1256" s="6">
        <f>+T1253/H1252*M1252</f>
        <v>0</v>
      </c>
      <c r="U1256" s="6">
        <f>SUM(O1256:T1256)</f>
        <v>0</v>
      </c>
    </row>
    <row r="1257" spans="1:21">
      <c r="A1257" s="31" t="str">
        <f t="shared" ref="A1257:U1257" si="417">A1251</f>
        <v>رقم
الاذن</v>
      </c>
      <c r="B1257" s="31" t="str">
        <f t="shared" si="417"/>
        <v>التاريخ</v>
      </c>
      <c r="C1257" s="31" t="str">
        <f t="shared" si="417"/>
        <v>المزرعة</v>
      </c>
      <c r="D1257" s="31" t="str">
        <f t="shared" si="417"/>
        <v>اسم العميل</v>
      </c>
      <c r="E1257" s="31" t="str">
        <f t="shared" si="417"/>
        <v>عدد
السيارات</v>
      </c>
      <c r="F1257" s="31" t="str">
        <f t="shared" si="417"/>
        <v>اجمالىالحمولة
 ( بالطن )</v>
      </c>
      <c r="G1257" s="31" t="str">
        <f t="shared" si="417"/>
        <v>وزن السيارة
فارغ ( بالطن )</v>
      </c>
      <c r="H1257" s="31" t="str">
        <f t="shared" si="417"/>
        <v>الوزن
 قائم</v>
      </c>
      <c r="I1257" s="31" t="str">
        <f t="shared" si="417"/>
        <v>الوزن
 الصافى</v>
      </c>
      <c r="J1257" s="31" t="str">
        <f t="shared" si="417"/>
        <v>السعر</v>
      </c>
      <c r="K1257" s="31" t="str">
        <f t="shared" si="417"/>
        <v>القيمه</v>
      </c>
      <c r="L1257" s="31" t="str">
        <f t="shared" si="417"/>
        <v>متوسط 
الوزن</v>
      </c>
      <c r="M1257" s="31" t="str">
        <f t="shared" si="417"/>
        <v>العيوش</v>
      </c>
      <c r="N1257" s="31" t="str">
        <f t="shared" si="417"/>
        <v>البيان</v>
      </c>
      <c r="O1257" s="31" t="str">
        <f t="shared" si="417"/>
        <v>موز 3 - 2007 (زينه ) 
ح 1</v>
      </c>
      <c r="P1257" s="31" t="str">
        <f t="shared" si="417"/>
        <v>موز 3 - 2007 (زينه ) 
ح 2</v>
      </c>
      <c r="Q1257" s="31" t="str">
        <f t="shared" si="417"/>
        <v>موز 3 - 2007 (زينه ) 
ح 3</v>
      </c>
      <c r="R1257" s="31" t="str">
        <f t="shared" si="417"/>
        <v>موز 3 - 2007 (زينه ) 
ح 4</v>
      </c>
      <c r="S1257" s="31" t="str">
        <f t="shared" si="417"/>
        <v>موز 7 - 2008 (زينه ) 
ح 7</v>
      </c>
      <c r="T1257" s="31">
        <f t="shared" si="417"/>
        <v>0</v>
      </c>
      <c r="U1257" s="31" t="str">
        <f t="shared" si="417"/>
        <v>اجمالى</v>
      </c>
    </row>
    <row r="1258" spans="1:21" ht="15.75">
      <c r="A1258" s="1">
        <f>+A1252+1</f>
        <v>2718</v>
      </c>
      <c r="B1258" s="2"/>
      <c r="C1258" s="3" t="s">
        <v>92</v>
      </c>
      <c r="D1258" s="4"/>
      <c r="E1258" s="3"/>
      <c r="F1258" s="5">
        <v>1E-13</v>
      </c>
      <c r="G1258" s="5">
        <v>9.9999999999999998E-13</v>
      </c>
      <c r="H1258" s="5">
        <f>F1258-G1258</f>
        <v>-9E-13</v>
      </c>
      <c r="I1258" s="5">
        <f>H1258/1.2</f>
        <v>-7.5000000000000004E-13</v>
      </c>
      <c r="J1258" s="5"/>
      <c r="K1258" s="5">
        <f>+I1258*J1258/1000</f>
        <v>0</v>
      </c>
      <c r="L1258" s="6"/>
      <c r="M1258" s="5"/>
      <c r="N1258" s="6" t="s">
        <v>20</v>
      </c>
      <c r="O1258" s="6"/>
      <c r="P1258" s="6"/>
      <c r="Q1258" s="6"/>
      <c r="R1258" s="6"/>
      <c r="S1258" s="6"/>
      <c r="T1258" s="6"/>
      <c r="U1258" s="6">
        <f>SUM(O1258:T1258)</f>
        <v>0</v>
      </c>
    </row>
    <row r="1259" spans="1:21" ht="15">
      <c r="N1259" s="6" t="s">
        <v>21</v>
      </c>
      <c r="O1259" s="6">
        <f>+O1258*L1258</f>
        <v>0</v>
      </c>
      <c r="P1259" s="6">
        <f>+P1258*L1258</f>
        <v>0</v>
      </c>
      <c r="Q1259" s="6">
        <f>+Q1258*L1258</f>
        <v>0</v>
      </c>
      <c r="R1259" s="6">
        <f>+R1258*L1258</f>
        <v>0</v>
      </c>
      <c r="S1259" s="6">
        <f>+S1258*L1258</f>
        <v>0</v>
      </c>
      <c r="T1259" s="6">
        <f>+T1258*L1258</f>
        <v>0</v>
      </c>
      <c r="U1259" s="6">
        <f>SUM(O1259:T1259)</f>
        <v>0</v>
      </c>
    </row>
    <row r="1260" spans="1:21" ht="15">
      <c r="N1260" s="6" t="s">
        <v>22</v>
      </c>
      <c r="O1260" s="6">
        <f t="shared" ref="O1260:T1260" si="418">+O1259/1.2</f>
        <v>0</v>
      </c>
      <c r="P1260" s="6">
        <f t="shared" si="418"/>
        <v>0</v>
      </c>
      <c r="Q1260" s="6">
        <f t="shared" si="418"/>
        <v>0</v>
      </c>
      <c r="R1260" s="6">
        <f t="shared" si="418"/>
        <v>0</v>
      </c>
      <c r="S1260" s="6">
        <f t="shared" si="418"/>
        <v>0</v>
      </c>
      <c r="T1260" s="6">
        <f t="shared" si="418"/>
        <v>0</v>
      </c>
      <c r="U1260" s="6">
        <f>SUM(O1260:T1260)</f>
        <v>0</v>
      </c>
    </row>
    <row r="1261" spans="1:21" ht="15">
      <c r="N1261" s="6" t="s">
        <v>23</v>
      </c>
      <c r="O1261" s="6">
        <f>O1260/1000*J1258</f>
        <v>0</v>
      </c>
      <c r="P1261" s="6">
        <f>P1260/1000*J1258</f>
        <v>0</v>
      </c>
      <c r="Q1261" s="6">
        <f>Q1260/1000*J1258</f>
        <v>0</v>
      </c>
      <c r="R1261" s="6">
        <f>R1260/1000*J1258</f>
        <v>0</v>
      </c>
      <c r="S1261" s="6">
        <f>S1260/1000*J1258</f>
        <v>0</v>
      </c>
      <c r="T1261" s="6">
        <f>T1260/1000*J1258</f>
        <v>0</v>
      </c>
      <c r="U1261" s="6">
        <f>SUM(O1261:T1261)</f>
        <v>0</v>
      </c>
    </row>
    <row r="1262" spans="1:21" ht="15">
      <c r="N1262" s="6" t="s">
        <v>16</v>
      </c>
      <c r="O1262" s="6">
        <f>+O1259/H1258*M1258</f>
        <v>0</v>
      </c>
      <c r="P1262" s="6">
        <f>+P1259/H1258*M1258</f>
        <v>0</v>
      </c>
      <c r="Q1262" s="6">
        <f>+Q1259/H1258*M1258</f>
        <v>0</v>
      </c>
      <c r="R1262" s="6">
        <f>+R1259/H1258*M1258</f>
        <v>0</v>
      </c>
      <c r="S1262" s="6">
        <f>+S1259/H1258*M1258</f>
        <v>0</v>
      </c>
      <c r="T1262" s="6">
        <f>+T1259/H1258*M1258</f>
        <v>0</v>
      </c>
      <c r="U1262" s="6">
        <f>SUM(O1262:T1262)</f>
        <v>0</v>
      </c>
    </row>
    <row r="1263" spans="1:21">
      <c r="A1263" s="31" t="str">
        <f t="shared" ref="A1263:U1263" si="419">A1257</f>
        <v>رقم
الاذن</v>
      </c>
      <c r="B1263" s="31" t="str">
        <f t="shared" si="419"/>
        <v>التاريخ</v>
      </c>
      <c r="C1263" s="31" t="str">
        <f t="shared" si="419"/>
        <v>المزرعة</v>
      </c>
      <c r="D1263" s="31" t="str">
        <f t="shared" si="419"/>
        <v>اسم العميل</v>
      </c>
      <c r="E1263" s="31" t="str">
        <f t="shared" si="419"/>
        <v>عدد
السيارات</v>
      </c>
      <c r="F1263" s="31" t="str">
        <f t="shared" si="419"/>
        <v>اجمالىالحمولة
 ( بالطن )</v>
      </c>
      <c r="G1263" s="31" t="str">
        <f t="shared" si="419"/>
        <v>وزن السيارة
فارغ ( بالطن )</v>
      </c>
      <c r="H1263" s="31" t="str">
        <f t="shared" si="419"/>
        <v>الوزن
 قائم</v>
      </c>
      <c r="I1263" s="31" t="str">
        <f t="shared" si="419"/>
        <v>الوزن
 الصافى</v>
      </c>
      <c r="J1263" s="31" t="str">
        <f t="shared" si="419"/>
        <v>السعر</v>
      </c>
      <c r="K1263" s="31" t="str">
        <f t="shared" si="419"/>
        <v>القيمه</v>
      </c>
      <c r="L1263" s="31" t="str">
        <f t="shared" si="419"/>
        <v>متوسط 
الوزن</v>
      </c>
      <c r="M1263" s="31" t="str">
        <f t="shared" si="419"/>
        <v>العيوش</v>
      </c>
      <c r="N1263" s="31" t="str">
        <f t="shared" si="419"/>
        <v>البيان</v>
      </c>
      <c r="O1263" s="31" t="str">
        <f t="shared" si="419"/>
        <v>موز 3 - 2007 (زينه ) 
ح 1</v>
      </c>
      <c r="P1263" s="31" t="str">
        <f t="shared" si="419"/>
        <v>موز 3 - 2007 (زينه ) 
ح 2</v>
      </c>
      <c r="Q1263" s="31" t="str">
        <f t="shared" si="419"/>
        <v>موز 3 - 2007 (زينه ) 
ح 3</v>
      </c>
      <c r="R1263" s="31" t="str">
        <f t="shared" si="419"/>
        <v>موز 3 - 2007 (زينه ) 
ح 4</v>
      </c>
      <c r="S1263" s="31" t="str">
        <f t="shared" si="419"/>
        <v>موز 7 - 2008 (زينه ) 
ح 7</v>
      </c>
      <c r="T1263" s="31">
        <f t="shared" si="419"/>
        <v>0</v>
      </c>
      <c r="U1263" s="31" t="str">
        <f t="shared" si="419"/>
        <v>اجمالى</v>
      </c>
    </row>
    <row r="1264" spans="1:21" ht="15.75">
      <c r="A1264" s="1">
        <f>+A1258+1</f>
        <v>2719</v>
      </c>
      <c r="B1264" s="2"/>
      <c r="C1264" s="3" t="s">
        <v>92</v>
      </c>
      <c r="D1264" s="4"/>
      <c r="E1264" s="3"/>
      <c r="F1264" s="5">
        <v>1E-13</v>
      </c>
      <c r="G1264" s="5">
        <v>9.9999999999999998E-13</v>
      </c>
      <c r="H1264" s="5">
        <f>F1264-G1264</f>
        <v>-9E-13</v>
      </c>
      <c r="I1264" s="5">
        <f>H1264/1.2</f>
        <v>-7.5000000000000004E-13</v>
      </c>
      <c r="J1264" s="5"/>
      <c r="K1264" s="5">
        <f>+I1264*J1264/1000</f>
        <v>0</v>
      </c>
      <c r="L1264" s="6"/>
      <c r="M1264" s="5"/>
      <c r="N1264" s="6" t="s">
        <v>20</v>
      </c>
      <c r="O1264" s="6"/>
      <c r="P1264" s="6"/>
      <c r="Q1264" s="6"/>
      <c r="R1264" s="6"/>
      <c r="S1264" s="6"/>
      <c r="T1264" s="6"/>
      <c r="U1264" s="6">
        <f>SUM(O1264:T1264)</f>
        <v>0</v>
      </c>
    </row>
    <row r="1265" spans="1:21" ht="15">
      <c r="N1265" s="6" t="s">
        <v>21</v>
      </c>
      <c r="O1265" s="6">
        <f>+O1264*L1264</f>
        <v>0</v>
      </c>
      <c r="P1265" s="6">
        <f>+P1264*L1264</f>
        <v>0</v>
      </c>
      <c r="Q1265" s="6">
        <f>+Q1264*L1264</f>
        <v>0</v>
      </c>
      <c r="R1265" s="6">
        <f>+R1264*L1264</f>
        <v>0</v>
      </c>
      <c r="S1265" s="6">
        <f>+S1264*L1264</f>
        <v>0</v>
      </c>
      <c r="T1265" s="6">
        <f>+T1264*L1264</f>
        <v>0</v>
      </c>
      <c r="U1265" s="6">
        <f>SUM(O1265:T1265)</f>
        <v>0</v>
      </c>
    </row>
    <row r="1266" spans="1:21" ht="15">
      <c r="N1266" s="6" t="s">
        <v>22</v>
      </c>
      <c r="O1266" s="6">
        <f t="shared" ref="O1266:T1266" si="420">+O1265/1.2</f>
        <v>0</v>
      </c>
      <c r="P1266" s="6">
        <f t="shared" si="420"/>
        <v>0</v>
      </c>
      <c r="Q1266" s="6">
        <f t="shared" si="420"/>
        <v>0</v>
      </c>
      <c r="R1266" s="6">
        <f t="shared" si="420"/>
        <v>0</v>
      </c>
      <c r="S1266" s="6">
        <f t="shared" si="420"/>
        <v>0</v>
      </c>
      <c r="T1266" s="6">
        <f t="shared" si="420"/>
        <v>0</v>
      </c>
      <c r="U1266" s="6">
        <f>SUM(O1266:T1266)</f>
        <v>0</v>
      </c>
    </row>
    <row r="1267" spans="1:21" ht="15">
      <c r="N1267" s="6" t="s">
        <v>23</v>
      </c>
      <c r="O1267" s="6">
        <f>O1266/1000*J1264</f>
        <v>0</v>
      </c>
      <c r="P1267" s="6">
        <f>P1266/1000*J1264</f>
        <v>0</v>
      </c>
      <c r="Q1267" s="6">
        <f>Q1266/1000*J1264</f>
        <v>0</v>
      </c>
      <c r="R1267" s="6">
        <f>R1266/1000*J1264</f>
        <v>0</v>
      </c>
      <c r="S1267" s="6">
        <f>S1266/1000*J1264</f>
        <v>0</v>
      </c>
      <c r="T1267" s="6">
        <f>T1266/1000*J1264</f>
        <v>0</v>
      </c>
      <c r="U1267" s="6">
        <f>SUM(O1267:T1267)</f>
        <v>0</v>
      </c>
    </row>
    <row r="1268" spans="1:21" ht="15">
      <c r="N1268" s="6" t="s">
        <v>16</v>
      </c>
      <c r="O1268" s="6">
        <f>+O1265/H1264*M1264</f>
        <v>0</v>
      </c>
      <c r="P1268" s="6">
        <f>+P1265/H1264*M1264</f>
        <v>0</v>
      </c>
      <c r="Q1268" s="6">
        <f>+Q1265/H1264*M1264</f>
        <v>0</v>
      </c>
      <c r="R1268" s="6">
        <f>+R1265/H1264*M1264</f>
        <v>0</v>
      </c>
      <c r="S1268" s="6">
        <f>+S1265/H1264*M1264</f>
        <v>0</v>
      </c>
      <c r="T1268" s="6">
        <f>+T1265/H1264*M1264</f>
        <v>0</v>
      </c>
      <c r="U1268" s="6">
        <f>SUM(O1268:T1268)</f>
        <v>0</v>
      </c>
    </row>
    <row r="1269" spans="1:21">
      <c r="A1269" s="31" t="str">
        <f t="shared" ref="A1269:U1269" si="421">A1263</f>
        <v>رقم
الاذن</v>
      </c>
      <c r="B1269" s="31" t="str">
        <f t="shared" si="421"/>
        <v>التاريخ</v>
      </c>
      <c r="C1269" s="31" t="str">
        <f t="shared" si="421"/>
        <v>المزرعة</v>
      </c>
      <c r="D1269" s="31" t="str">
        <f t="shared" si="421"/>
        <v>اسم العميل</v>
      </c>
      <c r="E1269" s="31" t="str">
        <f t="shared" si="421"/>
        <v>عدد
السيارات</v>
      </c>
      <c r="F1269" s="31" t="str">
        <f t="shared" si="421"/>
        <v>اجمالىالحمولة
 ( بالطن )</v>
      </c>
      <c r="G1269" s="31" t="str">
        <f t="shared" si="421"/>
        <v>وزن السيارة
فارغ ( بالطن )</v>
      </c>
      <c r="H1269" s="31" t="str">
        <f t="shared" si="421"/>
        <v>الوزن
 قائم</v>
      </c>
      <c r="I1269" s="31" t="str">
        <f t="shared" si="421"/>
        <v>الوزن
 الصافى</v>
      </c>
      <c r="J1269" s="31" t="str">
        <f t="shared" si="421"/>
        <v>السعر</v>
      </c>
      <c r="K1269" s="31" t="str">
        <f t="shared" si="421"/>
        <v>القيمه</v>
      </c>
      <c r="L1269" s="31" t="str">
        <f t="shared" si="421"/>
        <v>متوسط 
الوزن</v>
      </c>
      <c r="M1269" s="31" t="str">
        <f t="shared" si="421"/>
        <v>العيوش</v>
      </c>
      <c r="N1269" s="31" t="str">
        <f t="shared" si="421"/>
        <v>البيان</v>
      </c>
      <c r="O1269" s="31" t="str">
        <f t="shared" si="421"/>
        <v>موز 3 - 2007 (زينه ) 
ح 1</v>
      </c>
      <c r="P1269" s="31" t="str">
        <f t="shared" si="421"/>
        <v>موز 3 - 2007 (زينه ) 
ح 2</v>
      </c>
      <c r="Q1269" s="31" t="str">
        <f t="shared" si="421"/>
        <v>موز 3 - 2007 (زينه ) 
ح 3</v>
      </c>
      <c r="R1269" s="31" t="str">
        <f t="shared" si="421"/>
        <v>موز 3 - 2007 (زينه ) 
ح 4</v>
      </c>
      <c r="S1269" s="31" t="str">
        <f t="shared" si="421"/>
        <v>موز 7 - 2008 (زينه ) 
ح 7</v>
      </c>
      <c r="T1269" s="31">
        <f t="shared" si="421"/>
        <v>0</v>
      </c>
      <c r="U1269" s="31" t="str">
        <f t="shared" si="421"/>
        <v>اجمالى</v>
      </c>
    </row>
    <row r="1270" spans="1:21" ht="15.75">
      <c r="A1270" s="1">
        <f>+A1264+1</f>
        <v>2720</v>
      </c>
      <c r="B1270" s="2"/>
      <c r="C1270" s="3" t="s">
        <v>92</v>
      </c>
      <c r="D1270" s="4"/>
      <c r="E1270" s="3"/>
      <c r="F1270" s="5">
        <v>1E-13</v>
      </c>
      <c r="G1270" s="5">
        <v>9.9999999999999998E-13</v>
      </c>
      <c r="H1270" s="5">
        <f>F1270-G1270</f>
        <v>-9E-13</v>
      </c>
      <c r="I1270" s="5">
        <f>H1270/1.2</f>
        <v>-7.5000000000000004E-13</v>
      </c>
      <c r="J1270" s="5"/>
      <c r="K1270" s="5">
        <f>+I1270*J1270/1000</f>
        <v>0</v>
      </c>
      <c r="L1270" s="6"/>
      <c r="M1270" s="5"/>
      <c r="N1270" s="6" t="s">
        <v>20</v>
      </c>
      <c r="O1270" s="6"/>
      <c r="P1270" s="6"/>
      <c r="Q1270" s="6"/>
      <c r="R1270" s="6"/>
      <c r="S1270" s="6"/>
      <c r="T1270" s="6"/>
      <c r="U1270" s="6">
        <f>SUM(O1270:T1270)</f>
        <v>0</v>
      </c>
    </row>
    <row r="1271" spans="1:21" ht="15">
      <c r="N1271" s="6" t="s">
        <v>21</v>
      </c>
      <c r="O1271" s="6">
        <f>+O1270*L1270</f>
        <v>0</v>
      </c>
      <c r="P1271" s="6">
        <f>+P1270*L1270</f>
        <v>0</v>
      </c>
      <c r="Q1271" s="6">
        <f>+Q1270*L1270</f>
        <v>0</v>
      </c>
      <c r="R1271" s="6">
        <f>+R1270*L1270</f>
        <v>0</v>
      </c>
      <c r="S1271" s="6">
        <f>+S1270*L1270</f>
        <v>0</v>
      </c>
      <c r="T1271" s="6">
        <f>+T1270*L1270</f>
        <v>0</v>
      </c>
      <c r="U1271" s="6">
        <f>SUM(O1271:T1271)</f>
        <v>0</v>
      </c>
    </row>
    <row r="1272" spans="1:21" ht="15">
      <c r="N1272" s="6" t="s">
        <v>22</v>
      </c>
      <c r="O1272" s="6">
        <f t="shared" ref="O1272:T1272" si="422">+O1271/1.2</f>
        <v>0</v>
      </c>
      <c r="P1272" s="6">
        <f t="shared" si="422"/>
        <v>0</v>
      </c>
      <c r="Q1272" s="6">
        <f t="shared" si="422"/>
        <v>0</v>
      </c>
      <c r="R1272" s="6">
        <f t="shared" si="422"/>
        <v>0</v>
      </c>
      <c r="S1272" s="6">
        <f t="shared" si="422"/>
        <v>0</v>
      </c>
      <c r="T1272" s="6">
        <f t="shared" si="422"/>
        <v>0</v>
      </c>
      <c r="U1272" s="6">
        <f>SUM(O1272:T1272)</f>
        <v>0</v>
      </c>
    </row>
    <row r="1273" spans="1:21" ht="15">
      <c r="N1273" s="6" t="s">
        <v>23</v>
      </c>
      <c r="O1273" s="6">
        <f>O1272/1000*J1270</f>
        <v>0</v>
      </c>
      <c r="P1273" s="6">
        <f>P1272/1000*J1270</f>
        <v>0</v>
      </c>
      <c r="Q1273" s="6">
        <f>Q1272/1000*J1270</f>
        <v>0</v>
      </c>
      <c r="R1273" s="6">
        <f>R1272/1000*J1270</f>
        <v>0</v>
      </c>
      <c r="S1273" s="6">
        <f>S1272/1000*J1270</f>
        <v>0</v>
      </c>
      <c r="T1273" s="6">
        <f>T1272/1000*J1270</f>
        <v>0</v>
      </c>
      <c r="U1273" s="6">
        <f>SUM(O1273:T1273)</f>
        <v>0</v>
      </c>
    </row>
    <row r="1274" spans="1:21" ht="15">
      <c r="N1274" s="6" t="s">
        <v>16</v>
      </c>
      <c r="O1274" s="6">
        <f>+O1271/H1270*M1270</f>
        <v>0</v>
      </c>
      <c r="P1274" s="6">
        <f>+P1271/H1270*M1270</f>
        <v>0</v>
      </c>
      <c r="Q1274" s="6">
        <f>+Q1271/H1270*M1270</f>
        <v>0</v>
      </c>
      <c r="R1274" s="6">
        <f>+R1271/H1270*M1270</f>
        <v>0</v>
      </c>
      <c r="S1274" s="6">
        <f>+S1271/H1270*M1270</f>
        <v>0</v>
      </c>
      <c r="T1274" s="6">
        <f>+T1271/H1270*M1270</f>
        <v>0</v>
      </c>
      <c r="U1274" s="6">
        <f>SUM(O1274:T1274)</f>
        <v>0</v>
      </c>
    </row>
    <row r="1275" spans="1:21">
      <c r="A1275" s="31" t="str">
        <f t="shared" ref="A1275:U1275" si="423">A1269</f>
        <v>رقم
الاذن</v>
      </c>
      <c r="B1275" s="31" t="str">
        <f t="shared" si="423"/>
        <v>التاريخ</v>
      </c>
      <c r="C1275" s="31" t="str">
        <f t="shared" si="423"/>
        <v>المزرعة</v>
      </c>
      <c r="D1275" s="31" t="str">
        <f t="shared" si="423"/>
        <v>اسم العميل</v>
      </c>
      <c r="E1275" s="31" t="str">
        <f t="shared" si="423"/>
        <v>عدد
السيارات</v>
      </c>
      <c r="F1275" s="31" t="str">
        <f t="shared" si="423"/>
        <v>اجمالىالحمولة
 ( بالطن )</v>
      </c>
      <c r="G1275" s="31" t="str">
        <f t="shared" si="423"/>
        <v>وزن السيارة
فارغ ( بالطن )</v>
      </c>
      <c r="H1275" s="31" t="str">
        <f t="shared" si="423"/>
        <v>الوزن
 قائم</v>
      </c>
      <c r="I1275" s="31" t="str">
        <f t="shared" si="423"/>
        <v>الوزن
 الصافى</v>
      </c>
      <c r="J1275" s="31" t="str">
        <f t="shared" si="423"/>
        <v>السعر</v>
      </c>
      <c r="K1275" s="31" t="str">
        <f t="shared" si="423"/>
        <v>القيمه</v>
      </c>
      <c r="L1275" s="31" t="str">
        <f t="shared" si="423"/>
        <v>متوسط 
الوزن</v>
      </c>
      <c r="M1275" s="31" t="str">
        <f t="shared" si="423"/>
        <v>العيوش</v>
      </c>
      <c r="N1275" s="31" t="str">
        <f t="shared" si="423"/>
        <v>البيان</v>
      </c>
      <c r="O1275" s="31" t="str">
        <f t="shared" si="423"/>
        <v>موز 3 - 2007 (زينه ) 
ح 1</v>
      </c>
      <c r="P1275" s="31" t="str">
        <f t="shared" si="423"/>
        <v>موز 3 - 2007 (زينه ) 
ح 2</v>
      </c>
      <c r="Q1275" s="31" t="str">
        <f t="shared" si="423"/>
        <v>موز 3 - 2007 (زينه ) 
ح 3</v>
      </c>
      <c r="R1275" s="31" t="str">
        <f t="shared" si="423"/>
        <v>موز 3 - 2007 (زينه ) 
ح 4</v>
      </c>
      <c r="S1275" s="31" t="str">
        <f t="shared" si="423"/>
        <v>موز 7 - 2008 (زينه ) 
ح 7</v>
      </c>
      <c r="T1275" s="31">
        <f t="shared" si="423"/>
        <v>0</v>
      </c>
      <c r="U1275" s="31" t="str">
        <f t="shared" si="423"/>
        <v>اجمالى</v>
      </c>
    </row>
    <row r="1276" spans="1:21" ht="15.75">
      <c r="A1276" s="1">
        <f>+A1270+1</f>
        <v>2721</v>
      </c>
      <c r="B1276" s="2"/>
      <c r="C1276" s="3" t="s">
        <v>92</v>
      </c>
      <c r="D1276" s="4"/>
      <c r="E1276" s="3"/>
      <c r="F1276" s="5">
        <v>1E-13</v>
      </c>
      <c r="G1276" s="5">
        <v>9.9999999999999998E-13</v>
      </c>
      <c r="H1276" s="5">
        <f>F1276-G1276</f>
        <v>-9E-13</v>
      </c>
      <c r="I1276" s="5">
        <f>H1276/1.2</f>
        <v>-7.5000000000000004E-13</v>
      </c>
      <c r="J1276" s="5"/>
      <c r="K1276" s="5">
        <f>+I1276*J1276/1000</f>
        <v>0</v>
      </c>
      <c r="L1276" s="6"/>
      <c r="M1276" s="5"/>
      <c r="N1276" s="6" t="s">
        <v>20</v>
      </c>
      <c r="O1276" s="6"/>
      <c r="P1276" s="6"/>
      <c r="Q1276" s="6"/>
      <c r="R1276" s="6"/>
      <c r="S1276" s="6"/>
      <c r="T1276" s="6"/>
      <c r="U1276" s="6">
        <f>SUM(O1276:T1276)</f>
        <v>0</v>
      </c>
    </row>
    <row r="1277" spans="1:21" ht="15">
      <c r="N1277" s="6" t="s">
        <v>21</v>
      </c>
      <c r="O1277" s="6">
        <f>+O1276*L1276</f>
        <v>0</v>
      </c>
      <c r="P1277" s="6">
        <f>+P1276*L1276</f>
        <v>0</v>
      </c>
      <c r="Q1277" s="6">
        <f>+Q1276*L1276</f>
        <v>0</v>
      </c>
      <c r="R1277" s="6">
        <f>+R1276*L1276</f>
        <v>0</v>
      </c>
      <c r="S1277" s="6">
        <f>+S1276*L1276</f>
        <v>0</v>
      </c>
      <c r="T1277" s="6">
        <f>+T1276*L1276</f>
        <v>0</v>
      </c>
      <c r="U1277" s="6">
        <f>SUM(O1277:T1277)</f>
        <v>0</v>
      </c>
    </row>
    <row r="1278" spans="1:21" ht="15">
      <c r="N1278" s="6" t="s">
        <v>22</v>
      </c>
      <c r="O1278" s="6">
        <f t="shared" ref="O1278:T1278" si="424">+O1277/1.2</f>
        <v>0</v>
      </c>
      <c r="P1278" s="6">
        <f t="shared" si="424"/>
        <v>0</v>
      </c>
      <c r="Q1278" s="6">
        <f t="shared" si="424"/>
        <v>0</v>
      </c>
      <c r="R1278" s="6">
        <f t="shared" si="424"/>
        <v>0</v>
      </c>
      <c r="S1278" s="6">
        <f t="shared" si="424"/>
        <v>0</v>
      </c>
      <c r="T1278" s="6">
        <f t="shared" si="424"/>
        <v>0</v>
      </c>
      <c r="U1278" s="6">
        <f>SUM(O1278:T1278)</f>
        <v>0</v>
      </c>
    </row>
    <row r="1279" spans="1:21" ht="15">
      <c r="N1279" s="6" t="s">
        <v>23</v>
      </c>
      <c r="O1279" s="6">
        <f>O1278/1000*J1276</f>
        <v>0</v>
      </c>
      <c r="P1279" s="6">
        <f>P1278/1000*J1276</f>
        <v>0</v>
      </c>
      <c r="Q1279" s="6">
        <f>Q1278/1000*J1276</f>
        <v>0</v>
      </c>
      <c r="R1279" s="6">
        <f>R1278/1000*J1276</f>
        <v>0</v>
      </c>
      <c r="S1279" s="6">
        <f>S1278/1000*J1276</f>
        <v>0</v>
      </c>
      <c r="T1279" s="6">
        <f>T1278/1000*J1276</f>
        <v>0</v>
      </c>
      <c r="U1279" s="6">
        <f>SUM(O1279:T1279)</f>
        <v>0</v>
      </c>
    </row>
    <row r="1280" spans="1:21" ht="15">
      <c r="N1280" s="6" t="s">
        <v>16</v>
      </c>
      <c r="O1280" s="6">
        <f>+O1277/H1276*M1276</f>
        <v>0</v>
      </c>
      <c r="P1280" s="6">
        <f>+P1277/H1276*M1276</f>
        <v>0</v>
      </c>
      <c r="Q1280" s="6">
        <f>+Q1277/H1276*M1276</f>
        <v>0</v>
      </c>
      <c r="R1280" s="6">
        <f>+R1277/H1276*M1276</f>
        <v>0</v>
      </c>
      <c r="S1280" s="6">
        <f>+S1277/H1276*M1276</f>
        <v>0</v>
      </c>
      <c r="T1280" s="6">
        <f>+T1277/H1276*M1276</f>
        <v>0</v>
      </c>
      <c r="U1280" s="6">
        <f>SUM(O1280:T1280)</f>
        <v>0</v>
      </c>
    </row>
    <row r="1281" spans="1:21">
      <c r="A1281" s="31" t="str">
        <f t="shared" ref="A1281:U1281" si="425">A1275</f>
        <v>رقم
الاذن</v>
      </c>
      <c r="B1281" s="31" t="str">
        <f t="shared" si="425"/>
        <v>التاريخ</v>
      </c>
      <c r="C1281" s="31" t="str">
        <f t="shared" si="425"/>
        <v>المزرعة</v>
      </c>
      <c r="D1281" s="31" t="str">
        <f t="shared" si="425"/>
        <v>اسم العميل</v>
      </c>
      <c r="E1281" s="31" t="str">
        <f t="shared" si="425"/>
        <v>عدد
السيارات</v>
      </c>
      <c r="F1281" s="31" t="str">
        <f t="shared" si="425"/>
        <v>اجمالىالحمولة
 ( بالطن )</v>
      </c>
      <c r="G1281" s="31" t="str">
        <f t="shared" si="425"/>
        <v>وزن السيارة
فارغ ( بالطن )</v>
      </c>
      <c r="H1281" s="31" t="str">
        <f t="shared" si="425"/>
        <v>الوزن
 قائم</v>
      </c>
      <c r="I1281" s="31" t="str">
        <f t="shared" si="425"/>
        <v>الوزن
 الصافى</v>
      </c>
      <c r="J1281" s="31" t="str">
        <f t="shared" si="425"/>
        <v>السعر</v>
      </c>
      <c r="K1281" s="31" t="str">
        <f t="shared" si="425"/>
        <v>القيمه</v>
      </c>
      <c r="L1281" s="31" t="str">
        <f t="shared" si="425"/>
        <v>متوسط 
الوزن</v>
      </c>
      <c r="M1281" s="31" t="str">
        <f t="shared" si="425"/>
        <v>العيوش</v>
      </c>
      <c r="N1281" s="31" t="str">
        <f t="shared" si="425"/>
        <v>البيان</v>
      </c>
      <c r="O1281" s="31" t="str">
        <f t="shared" si="425"/>
        <v>موز 3 - 2007 (زينه ) 
ح 1</v>
      </c>
      <c r="P1281" s="31" t="str">
        <f t="shared" si="425"/>
        <v>موز 3 - 2007 (زينه ) 
ح 2</v>
      </c>
      <c r="Q1281" s="31" t="str">
        <f t="shared" si="425"/>
        <v>موز 3 - 2007 (زينه ) 
ح 3</v>
      </c>
      <c r="R1281" s="31" t="str">
        <f t="shared" si="425"/>
        <v>موز 3 - 2007 (زينه ) 
ح 4</v>
      </c>
      <c r="S1281" s="31" t="str">
        <f t="shared" si="425"/>
        <v>موز 7 - 2008 (زينه ) 
ح 7</v>
      </c>
      <c r="T1281" s="31">
        <f t="shared" si="425"/>
        <v>0</v>
      </c>
      <c r="U1281" s="31" t="str">
        <f t="shared" si="425"/>
        <v>اجمالى</v>
      </c>
    </row>
    <row r="1282" spans="1:21" ht="15.75">
      <c r="A1282" s="1">
        <f>+A1276+1</f>
        <v>2722</v>
      </c>
      <c r="B1282" s="2"/>
      <c r="C1282" s="3" t="s">
        <v>92</v>
      </c>
      <c r="D1282" s="4"/>
      <c r="E1282" s="3"/>
      <c r="F1282" s="5">
        <v>1E-13</v>
      </c>
      <c r="G1282" s="5">
        <v>9.9999999999999998E-13</v>
      </c>
      <c r="H1282" s="5">
        <f>F1282-G1282</f>
        <v>-9E-13</v>
      </c>
      <c r="I1282" s="5">
        <f>H1282/1.2</f>
        <v>-7.5000000000000004E-13</v>
      </c>
      <c r="J1282" s="5"/>
      <c r="K1282" s="5">
        <f>+I1282*J1282/1000</f>
        <v>0</v>
      </c>
      <c r="L1282" s="6"/>
      <c r="M1282" s="5"/>
      <c r="N1282" s="6" t="s">
        <v>20</v>
      </c>
      <c r="O1282" s="6"/>
      <c r="P1282" s="6"/>
      <c r="Q1282" s="6"/>
      <c r="R1282" s="6"/>
      <c r="S1282" s="6"/>
      <c r="T1282" s="6"/>
      <c r="U1282" s="6">
        <f>SUM(O1282:T1282)</f>
        <v>0</v>
      </c>
    </row>
    <row r="1283" spans="1:21" ht="15">
      <c r="N1283" s="6" t="s">
        <v>21</v>
      </c>
      <c r="O1283" s="6">
        <f>+O1282*L1282</f>
        <v>0</v>
      </c>
      <c r="P1283" s="6">
        <f>+P1282*L1282</f>
        <v>0</v>
      </c>
      <c r="Q1283" s="6">
        <f>+Q1282*L1282</f>
        <v>0</v>
      </c>
      <c r="R1283" s="6">
        <f>+R1282*L1282</f>
        <v>0</v>
      </c>
      <c r="S1283" s="6">
        <f>+S1282*L1282</f>
        <v>0</v>
      </c>
      <c r="T1283" s="6">
        <f>+T1282*L1282</f>
        <v>0</v>
      </c>
      <c r="U1283" s="6">
        <f>SUM(O1283:T1283)</f>
        <v>0</v>
      </c>
    </row>
    <row r="1284" spans="1:21" ht="15">
      <c r="N1284" s="6" t="s">
        <v>22</v>
      </c>
      <c r="O1284" s="6">
        <f t="shared" ref="O1284:T1284" si="426">+O1283/1.2</f>
        <v>0</v>
      </c>
      <c r="P1284" s="6">
        <f t="shared" si="426"/>
        <v>0</v>
      </c>
      <c r="Q1284" s="6">
        <f t="shared" si="426"/>
        <v>0</v>
      </c>
      <c r="R1284" s="6">
        <f t="shared" si="426"/>
        <v>0</v>
      </c>
      <c r="S1284" s="6">
        <f t="shared" si="426"/>
        <v>0</v>
      </c>
      <c r="T1284" s="6">
        <f t="shared" si="426"/>
        <v>0</v>
      </c>
      <c r="U1284" s="6">
        <f>SUM(O1284:T1284)</f>
        <v>0</v>
      </c>
    </row>
    <row r="1285" spans="1:21" ht="15">
      <c r="N1285" s="6" t="s">
        <v>23</v>
      </c>
      <c r="O1285" s="6">
        <f>O1284/1000*J1282</f>
        <v>0</v>
      </c>
      <c r="P1285" s="6">
        <f>P1284/1000*J1282</f>
        <v>0</v>
      </c>
      <c r="Q1285" s="6">
        <f>Q1284/1000*J1282</f>
        <v>0</v>
      </c>
      <c r="R1285" s="6">
        <f>R1284/1000*J1282</f>
        <v>0</v>
      </c>
      <c r="S1285" s="6">
        <f>S1284/1000*J1282</f>
        <v>0</v>
      </c>
      <c r="T1285" s="6">
        <f>T1284/1000*J1282</f>
        <v>0</v>
      </c>
      <c r="U1285" s="6">
        <f>SUM(O1285:T1285)</f>
        <v>0</v>
      </c>
    </row>
    <row r="1286" spans="1:21" ht="15">
      <c r="N1286" s="6" t="s">
        <v>16</v>
      </c>
      <c r="O1286" s="6">
        <f>+O1283/H1282*M1282</f>
        <v>0</v>
      </c>
      <c r="P1286" s="6">
        <f>+P1283/H1282*M1282</f>
        <v>0</v>
      </c>
      <c r="Q1286" s="6">
        <f>+Q1283/H1282*M1282</f>
        <v>0</v>
      </c>
      <c r="R1286" s="6">
        <f>+R1283/H1282*M1282</f>
        <v>0</v>
      </c>
      <c r="S1286" s="6">
        <f>+S1283/H1282*M1282</f>
        <v>0</v>
      </c>
      <c r="T1286" s="6">
        <f>+T1283/H1282*M1282</f>
        <v>0</v>
      </c>
      <c r="U1286" s="6">
        <f>SUM(O1286:T1286)</f>
        <v>0</v>
      </c>
    </row>
    <row r="1287" spans="1:21">
      <c r="A1287" s="31" t="str">
        <f t="shared" ref="A1287:U1287" si="427">A1281</f>
        <v>رقم
الاذن</v>
      </c>
      <c r="B1287" s="31" t="str">
        <f t="shared" si="427"/>
        <v>التاريخ</v>
      </c>
      <c r="C1287" s="31" t="str">
        <f t="shared" si="427"/>
        <v>المزرعة</v>
      </c>
      <c r="D1287" s="31" t="str">
        <f t="shared" si="427"/>
        <v>اسم العميل</v>
      </c>
      <c r="E1287" s="31" t="str">
        <f t="shared" si="427"/>
        <v>عدد
السيارات</v>
      </c>
      <c r="F1287" s="31" t="str">
        <f t="shared" si="427"/>
        <v>اجمالىالحمولة
 ( بالطن )</v>
      </c>
      <c r="G1287" s="31" t="str">
        <f t="shared" si="427"/>
        <v>وزن السيارة
فارغ ( بالطن )</v>
      </c>
      <c r="H1287" s="31" t="str">
        <f t="shared" si="427"/>
        <v>الوزن
 قائم</v>
      </c>
      <c r="I1287" s="31" t="str">
        <f t="shared" si="427"/>
        <v>الوزن
 الصافى</v>
      </c>
      <c r="J1287" s="31" t="str">
        <f t="shared" si="427"/>
        <v>السعر</v>
      </c>
      <c r="K1287" s="31" t="str">
        <f t="shared" si="427"/>
        <v>القيمه</v>
      </c>
      <c r="L1287" s="31" t="str">
        <f t="shared" si="427"/>
        <v>متوسط 
الوزن</v>
      </c>
      <c r="M1287" s="31" t="str">
        <f t="shared" si="427"/>
        <v>العيوش</v>
      </c>
      <c r="N1287" s="31" t="str">
        <f t="shared" si="427"/>
        <v>البيان</v>
      </c>
      <c r="O1287" s="31" t="str">
        <f t="shared" si="427"/>
        <v>موز 3 - 2007 (زينه ) 
ح 1</v>
      </c>
      <c r="P1287" s="31" t="str">
        <f t="shared" si="427"/>
        <v>موز 3 - 2007 (زينه ) 
ح 2</v>
      </c>
      <c r="Q1287" s="31" t="str">
        <f t="shared" si="427"/>
        <v>موز 3 - 2007 (زينه ) 
ح 3</v>
      </c>
      <c r="R1287" s="31" t="str">
        <f t="shared" si="427"/>
        <v>موز 3 - 2007 (زينه ) 
ح 4</v>
      </c>
      <c r="S1287" s="31" t="str">
        <f t="shared" si="427"/>
        <v>موز 7 - 2008 (زينه ) 
ح 7</v>
      </c>
      <c r="T1287" s="31">
        <f t="shared" si="427"/>
        <v>0</v>
      </c>
      <c r="U1287" s="31" t="str">
        <f t="shared" si="427"/>
        <v>اجمالى</v>
      </c>
    </row>
    <row r="1288" spans="1:21" ht="15.75">
      <c r="A1288" s="1">
        <f>+A1282+1</f>
        <v>2723</v>
      </c>
      <c r="B1288" s="2"/>
      <c r="C1288" s="3" t="s">
        <v>92</v>
      </c>
      <c r="D1288" s="4"/>
      <c r="E1288" s="3"/>
      <c r="F1288" s="5">
        <v>1E-13</v>
      </c>
      <c r="G1288" s="5">
        <v>9.9999999999999998E-13</v>
      </c>
      <c r="H1288" s="5">
        <f>F1288-G1288</f>
        <v>-9E-13</v>
      </c>
      <c r="I1288" s="5">
        <f>H1288/1.2</f>
        <v>-7.5000000000000004E-13</v>
      </c>
      <c r="J1288" s="5"/>
      <c r="K1288" s="5">
        <f>+I1288*J1288/1000</f>
        <v>0</v>
      </c>
      <c r="L1288" s="6"/>
      <c r="M1288" s="5"/>
      <c r="N1288" s="6" t="s">
        <v>20</v>
      </c>
      <c r="O1288" s="6"/>
      <c r="P1288" s="6"/>
      <c r="Q1288" s="6"/>
      <c r="R1288" s="6"/>
      <c r="S1288" s="6"/>
      <c r="T1288" s="6"/>
      <c r="U1288" s="6">
        <f>SUM(O1288:T1288)</f>
        <v>0</v>
      </c>
    </row>
    <row r="1289" spans="1:21" ht="15">
      <c r="N1289" s="6" t="s">
        <v>21</v>
      </c>
      <c r="O1289" s="6">
        <f>+O1288*L1288</f>
        <v>0</v>
      </c>
      <c r="P1289" s="6">
        <f>+P1288*L1288</f>
        <v>0</v>
      </c>
      <c r="Q1289" s="6">
        <f>+Q1288*L1288</f>
        <v>0</v>
      </c>
      <c r="R1289" s="6">
        <f>+R1288*L1288</f>
        <v>0</v>
      </c>
      <c r="S1289" s="6">
        <f>+S1288*L1288</f>
        <v>0</v>
      </c>
      <c r="T1289" s="6">
        <f>+T1288*L1288</f>
        <v>0</v>
      </c>
      <c r="U1289" s="6">
        <f>SUM(O1289:T1289)</f>
        <v>0</v>
      </c>
    </row>
    <row r="1290" spans="1:21" ht="15">
      <c r="N1290" s="6" t="s">
        <v>22</v>
      </c>
      <c r="O1290" s="6">
        <f t="shared" ref="O1290:T1290" si="428">+O1289/1.2</f>
        <v>0</v>
      </c>
      <c r="P1290" s="6">
        <f t="shared" si="428"/>
        <v>0</v>
      </c>
      <c r="Q1290" s="6">
        <f t="shared" si="428"/>
        <v>0</v>
      </c>
      <c r="R1290" s="6">
        <f t="shared" si="428"/>
        <v>0</v>
      </c>
      <c r="S1290" s="6">
        <f t="shared" si="428"/>
        <v>0</v>
      </c>
      <c r="T1290" s="6">
        <f t="shared" si="428"/>
        <v>0</v>
      </c>
      <c r="U1290" s="6">
        <f>SUM(O1290:T1290)</f>
        <v>0</v>
      </c>
    </row>
    <row r="1291" spans="1:21" ht="15">
      <c r="N1291" s="6" t="s">
        <v>23</v>
      </c>
      <c r="O1291" s="6">
        <f>O1290/1000*J1288</f>
        <v>0</v>
      </c>
      <c r="P1291" s="6">
        <f>P1290/1000*J1288</f>
        <v>0</v>
      </c>
      <c r="Q1291" s="6">
        <f>Q1290/1000*J1288</f>
        <v>0</v>
      </c>
      <c r="R1291" s="6">
        <f>R1290/1000*J1288</f>
        <v>0</v>
      </c>
      <c r="S1291" s="6">
        <f>S1290/1000*J1288</f>
        <v>0</v>
      </c>
      <c r="T1291" s="6">
        <f>T1290/1000*J1288</f>
        <v>0</v>
      </c>
      <c r="U1291" s="6">
        <f>SUM(O1291:T1291)</f>
        <v>0</v>
      </c>
    </row>
    <row r="1292" spans="1:21" ht="15">
      <c r="N1292" s="6" t="s">
        <v>16</v>
      </c>
      <c r="O1292" s="6">
        <f>+O1289/H1288*M1288</f>
        <v>0</v>
      </c>
      <c r="P1292" s="6">
        <f>+P1289/H1288*M1288</f>
        <v>0</v>
      </c>
      <c r="Q1292" s="6">
        <f>+Q1289/H1288*M1288</f>
        <v>0</v>
      </c>
      <c r="R1292" s="6">
        <f>+R1289/H1288*M1288</f>
        <v>0</v>
      </c>
      <c r="S1292" s="6">
        <f>+S1289/H1288*M1288</f>
        <v>0</v>
      </c>
      <c r="T1292" s="6">
        <f>+T1289/H1288*M1288</f>
        <v>0</v>
      </c>
      <c r="U1292" s="6">
        <f>SUM(O1292:T1292)</f>
        <v>0</v>
      </c>
    </row>
    <row r="1293" spans="1:21">
      <c r="A1293" s="31" t="str">
        <f t="shared" ref="A1293:U1293" si="429">A1287</f>
        <v>رقم
الاذن</v>
      </c>
      <c r="B1293" s="31" t="str">
        <f t="shared" si="429"/>
        <v>التاريخ</v>
      </c>
      <c r="C1293" s="31" t="str">
        <f t="shared" si="429"/>
        <v>المزرعة</v>
      </c>
      <c r="D1293" s="31" t="str">
        <f t="shared" si="429"/>
        <v>اسم العميل</v>
      </c>
      <c r="E1293" s="31" t="str">
        <f t="shared" si="429"/>
        <v>عدد
السيارات</v>
      </c>
      <c r="F1293" s="31" t="str">
        <f t="shared" si="429"/>
        <v>اجمالىالحمولة
 ( بالطن )</v>
      </c>
      <c r="G1293" s="31" t="str">
        <f t="shared" si="429"/>
        <v>وزن السيارة
فارغ ( بالطن )</v>
      </c>
      <c r="H1293" s="31" t="str">
        <f t="shared" si="429"/>
        <v>الوزن
 قائم</v>
      </c>
      <c r="I1293" s="31" t="str">
        <f t="shared" si="429"/>
        <v>الوزن
 الصافى</v>
      </c>
      <c r="J1293" s="31" t="str">
        <f t="shared" si="429"/>
        <v>السعر</v>
      </c>
      <c r="K1293" s="31" t="str">
        <f t="shared" si="429"/>
        <v>القيمه</v>
      </c>
      <c r="L1293" s="31" t="str">
        <f t="shared" si="429"/>
        <v>متوسط 
الوزن</v>
      </c>
      <c r="M1293" s="31" t="str">
        <f t="shared" si="429"/>
        <v>العيوش</v>
      </c>
      <c r="N1293" s="31" t="str">
        <f t="shared" si="429"/>
        <v>البيان</v>
      </c>
      <c r="O1293" s="31" t="str">
        <f t="shared" si="429"/>
        <v>موز 3 - 2007 (زينه ) 
ح 1</v>
      </c>
      <c r="P1293" s="31" t="str">
        <f t="shared" si="429"/>
        <v>موز 3 - 2007 (زينه ) 
ح 2</v>
      </c>
      <c r="Q1293" s="31" t="str">
        <f t="shared" si="429"/>
        <v>موز 3 - 2007 (زينه ) 
ح 3</v>
      </c>
      <c r="R1293" s="31" t="str">
        <f t="shared" si="429"/>
        <v>موز 3 - 2007 (زينه ) 
ح 4</v>
      </c>
      <c r="S1293" s="31" t="str">
        <f t="shared" si="429"/>
        <v>موز 7 - 2008 (زينه ) 
ح 7</v>
      </c>
      <c r="T1293" s="31">
        <f t="shared" si="429"/>
        <v>0</v>
      </c>
      <c r="U1293" s="31" t="str">
        <f t="shared" si="429"/>
        <v>اجمالى</v>
      </c>
    </row>
    <row r="1294" spans="1:21" ht="15.75">
      <c r="A1294" s="1">
        <f>+A1288+1</f>
        <v>2724</v>
      </c>
      <c r="B1294" s="2"/>
      <c r="C1294" s="3" t="s">
        <v>92</v>
      </c>
      <c r="D1294" s="4"/>
      <c r="E1294" s="3"/>
      <c r="F1294" s="5">
        <v>1E-13</v>
      </c>
      <c r="G1294" s="5">
        <v>9.9999999999999998E-13</v>
      </c>
      <c r="H1294" s="5">
        <f>F1294-G1294</f>
        <v>-9E-13</v>
      </c>
      <c r="I1294" s="5">
        <f>H1294/1.2</f>
        <v>-7.5000000000000004E-13</v>
      </c>
      <c r="J1294" s="5"/>
      <c r="K1294" s="5">
        <f>+I1294*J1294/1000</f>
        <v>0</v>
      </c>
      <c r="L1294" s="6"/>
      <c r="M1294" s="5"/>
      <c r="N1294" s="6" t="s">
        <v>20</v>
      </c>
      <c r="O1294" s="6"/>
      <c r="P1294" s="6"/>
      <c r="Q1294" s="6"/>
      <c r="R1294" s="6"/>
      <c r="S1294" s="6"/>
      <c r="T1294" s="6"/>
      <c r="U1294" s="6">
        <f>SUM(O1294:T1294)</f>
        <v>0</v>
      </c>
    </row>
    <row r="1295" spans="1:21" ht="15">
      <c r="N1295" s="6" t="s">
        <v>21</v>
      </c>
      <c r="O1295" s="6">
        <f>+O1294*L1294</f>
        <v>0</v>
      </c>
      <c r="P1295" s="6">
        <f>+P1294*L1294</f>
        <v>0</v>
      </c>
      <c r="Q1295" s="6">
        <f>+Q1294*L1294</f>
        <v>0</v>
      </c>
      <c r="R1295" s="6">
        <f>+R1294*L1294</f>
        <v>0</v>
      </c>
      <c r="S1295" s="6">
        <f>+S1294*L1294</f>
        <v>0</v>
      </c>
      <c r="T1295" s="6">
        <f>+T1294*L1294</f>
        <v>0</v>
      </c>
      <c r="U1295" s="6">
        <f>SUM(O1295:T1295)</f>
        <v>0</v>
      </c>
    </row>
    <row r="1296" spans="1:21" ht="15">
      <c r="N1296" s="6" t="s">
        <v>22</v>
      </c>
      <c r="O1296" s="6">
        <f t="shared" ref="O1296:T1296" si="430">+O1295/1.2</f>
        <v>0</v>
      </c>
      <c r="P1296" s="6">
        <f t="shared" si="430"/>
        <v>0</v>
      </c>
      <c r="Q1296" s="6">
        <f t="shared" si="430"/>
        <v>0</v>
      </c>
      <c r="R1296" s="6">
        <f t="shared" si="430"/>
        <v>0</v>
      </c>
      <c r="S1296" s="6">
        <f t="shared" si="430"/>
        <v>0</v>
      </c>
      <c r="T1296" s="6">
        <f t="shared" si="430"/>
        <v>0</v>
      </c>
      <c r="U1296" s="6">
        <f>SUM(O1296:T1296)</f>
        <v>0</v>
      </c>
    </row>
    <row r="1297" spans="1:21" ht="15">
      <c r="N1297" s="6" t="s">
        <v>23</v>
      </c>
      <c r="O1297" s="6">
        <f>O1296/1000*J1294</f>
        <v>0</v>
      </c>
      <c r="P1297" s="6">
        <f>P1296/1000*J1294</f>
        <v>0</v>
      </c>
      <c r="Q1297" s="6">
        <f>Q1296/1000*J1294</f>
        <v>0</v>
      </c>
      <c r="R1297" s="6">
        <f>R1296/1000*J1294</f>
        <v>0</v>
      </c>
      <c r="S1297" s="6">
        <f>S1296/1000*J1294</f>
        <v>0</v>
      </c>
      <c r="T1297" s="6">
        <f>T1296/1000*J1294</f>
        <v>0</v>
      </c>
      <c r="U1297" s="6">
        <f>SUM(O1297:T1297)</f>
        <v>0</v>
      </c>
    </row>
    <row r="1298" spans="1:21" ht="15">
      <c r="N1298" s="6" t="s">
        <v>16</v>
      </c>
      <c r="O1298" s="6">
        <f>+O1295/H1294*M1294</f>
        <v>0</v>
      </c>
      <c r="P1298" s="6">
        <f>+P1295/H1294*M1294</f>
        <v>0</v>
      </c>
      <c r="Q1298" s="6">
        <f>+Q1295/H1294*M1294</f>
        <v>0</v>
      </c>
      <c r="R1298" s="6">
        <f>+R1295/H1294*M1294</f>
        <v>0</v>
      </c>
      <c r="S1298" s="6">
        <f>+S1295/H1294*M1294</f>
        <v>0</v>
      </c>
      <c r="T1298" s="6">
        <f>+T1295/H1294*M1294</f>
        <v>0</v>
      </c>
      <c r="U1298" s="6">
        <f>SUM(O1298:T1298)</f>
        <v>0</v>
      </c>
    </row>
    <row r="1299" spans="1:21">
      <c r="A1299" s="31" t="str">
        <f t="shared" ref="A1299:U1299" si="431">A1293</f>
        <v>رقم
الاذن</v>
      </c>
      <c r="B1299" s="31" t="str">
        <f t="shared" si="431"/>
        <v>التاريخ</v>
      </c>
      <c r="C1299" s="31" t="str">
        <f t="shared" si="431"/>
        <v>المزرعة</v>
      </c>
      <c r="D1299" s="31" t="str">
        <f t="shared" si="431"/>
        <v>اسم العميل</v>
      </c>
      <c r="E1299" s="31" t="str">
        <f t="shared" si="431"/>
        <v>عدد
السيارات</v>
      </c>
      <c r="F1299" s="31" t="str">
        <f t="shared" si="431"/>
        <v>اجمالىالحمولة
 ( بالطن )</v>
      </c>
      <c r="G1299" s="31" t="str">
        <f t="shared" si="431"/>
        <v>وزن السيارة
فارغ ( بالطن )</v>
      </c>
      <c r="H1299" s="31" t="str">
        <f t="shared" si="431"/>
        <v>الوزن
 قائم</v>
      </c>
      <c r="I1299" s="31" t="str">
        <f t="shared" si="431"/>
        <v>الوزن
 الصافى</v>
      </c>
      <c r="J1299" s="31" t="str">
        <f t="shared" si="431"/>
        <v>السعر</v>
      </c>
      <c r="K1299" s="31" t="str">
        <f t="shared" si="431"/>
        <v>القيمه</v>
      </c>
      <c r="L1299" s="31" t="str">
        <f t="shared" si="431"/>
        <v>متوسط 
الوزن</v>
      </c>
      <c r="M1299" s="31" t="str">
        <f t="shared" si="431"/>
        <v>العيوش</v>
      </c>
      <c r="N1299" s="31" t="str">
        <f t="shared" si="431"/>
        <v>البيان</v>
      </c>
      <c r="O1299" s="31" t="str">
        <f t="shared" si="431"/>
        <v>موز 3 - 2007 (زينه ) 
ح 1</v>
      </c>
      <c r="P1299" s="31" t="str">
        <f t="shared" si="431"/>
        <v>موز 3 - 2007 (زينه ) 
ح 2</v>
      </c>
      <c r="Q1299" s="31" t="str">
        <f t="shared" si="431"/>
        <v>موز 3 - 2007 (زينه ) 
ح 3</v>
      </c>
      <c r="R1299" s="31" t="str">
        <f t="shared" si="431"/>
        <v>موز 3 - 2007 (زينه ) 
ح 4</v>
      </c>
      <c r="S1299" s="31" t="str">
        <f t="shared" si="431"/>
        <v>موز 7 - 2008 (زينه ) 
ح 7</v>
      </c>
      <c r="T1299" s="31">
        <f t="shared" si="431"/>
        <v>0</v>
      </c>
      <c r="U1299" s="31" t="str">
        <f t="shared" si="431"/>
        <v>اجمالى</v>
      </c>
    </row>
    <row r="1300" spans="1:21" ht="15.75">
      <c r="A1300" s="1">
        <f>+A1294+1</f>
        <v>2725</v>
      </c>
      <c r="B1300" s="2"/>
      <c r="C1300" s="3" t="s">
        <v>92</v>
      </c>
      <c r="D1300" s="4"/>
      <c r="E1300" s="3"/>
      <c r="F1300" s="5">
        <v>1E-13</v>
      </c>
      <c r="G1300" s="5">
        <v>9.9999999999999998E-13</v>
      </c>
      <c r="H1300" s="5">
        <f>F1300-G1300</f>
        <v>-9E-13</v>
      </c>
      <c r="I1300" s="5">
        <f>H1300/1.2</f>
        <v>-7.5000000000000004E-13</v>
      </c>
      <c r="J1300" s="5"/>
      <c r="K1300" s="5">
        <f>+I1300*J1300/1000</f>
        <v>0</v>
      </c>
      <c r="L1300" s="6"/>
      <c r="M1300" s="5"/>
      <c r="N1300" s="6" t="s">
        <v>20</v>
      </c>
      <c r="O1300" s="6"/>
      <c r="P1300" s="6"/>
      <c r="Q1300" s="6"/>
      <c r="R1300" s="6"/>
      <c r="S1300" s="6"/>
      <c r="T1300" s="6"/>
      <c r="U1300" s="6">
        <f>SUM(O1300:T1300)</f>
        <v>0</v>
      </c>
    </row>
    <row r="1301" spans="1:21" ht="15">
      <c r="N1301" s="6" t="s">
        <v>21</v>
      </c>
      <c r="O1301" s="6">
        <f>+O1300*L1300</f>
        <v>0</v>
      </c>
      <c r="P1301" s="6">
        <f>+P1300*L1300</f>
        <v>0</v>
      </c>
      <c r="Q1301" s="6">
        <f>+Q1300*L1300</f>
        <v>0</v>
      </c>
      <c r="R1301" s="6">
        <f>+R1300*L1300</f>
        <v>0</v>
      </c>
      <c r="S1301" s="6">
        <f>+S1300*L1300</f>
        <v>0</v>
      </c>
      <c r="T1301" s="6">
        <f>+T1300*L1300</f>
        <v>0</v>
      </c>
      <c r="U1301" s="6">
        <f>SUM(O1301:T1301)</f>
        <v>0</v>
      </c>
    </row>
    <row r="1302" spans="1:21" ht="15">
      <c r="N1302" s="6" t="s">
        <v>22</v>
      </c>
      <c r="O1302" s="6">
        <f t="shared" ref="O1302:T1302" si="432">+O1301/1.2</f>
        <v>0</v>
      </c>
      <c r="P1302" s="6">
        <f t="shared" si="432"/>
        <v>0</v>
      </c>
      <c r="Q1302" s="6">
        <f t="shared" si="432"/>
        <v>0</v>
      </c>
      <c r="R1302" s="6">
        <f t="shared" si="432"/>
        <v>0</v>
      </c>
      <c r="S1302" s="6">
        <f t="shared" si="432"/>
        <v>0</v>
      </c>
      <c r="T1302" s="6">
        <f t="shared" si="432"/>
        <v>0</v>
      </c>
      <c r="U1302" s="6">
        <f>SUM(O1302:T1302)</f>
        <v>0</v>
      </c>
    </row>
    <row r="1303" spans="1:21" ht="15">
      <c r="N1303" s="6" t="s">
        <v>23</v>
      </c>
      <c r="O1303" s="6">
        <f>O1302/1000*J1300</f>
        <v>0</v>
      </c>
      <c r="P1303" s="6">
        <f>P1302/1000*J1300</f>
        <v>0</v>
      </c>
      <c r="Q1303" s="6">
        <f>Q1302/1000*J1300</f>
        <v>0</v>
      </c>
      <c r="R1303" s="6">
        <f>R1302/1000*J1300</f>
        <v>0</v>
      </c>
      <c r="S1303" s="6">
        <f>S1302/1000*J1300</f>
        <v>0</v>
      </c>
      <c r="T1303" s="6">
        <f>T1302/1000*J1300</f>
        <v>0</v>
      </c>
      <c r="U1303" s="6">
        <f>SUM(O1303:T1303)</f>
        <v>0</v>
      </c>
    </row>
    <row r="1304" spans="1:21" ht="15">
      <c r="N1304" s="6" t="s">
        <v>16</v>
      </c>
      <c r="O1304" s="6">
        <f>+O1301/H1300*M1300</f>
        <v>0</v>
      </c>
      <c r="P1304" s="6">
        <f>+P1301/H1300*M1300</f>
        <v>0</v>
      </c>
      <c r="Q1304" s="6">
        <f>+Q1301/H1300*M1300</f>
        <v>0</v>
      </c>
      <c r="R1304" s="6">
        <f>+R1301/H1300*M1300</f>
        <v>0</v>
      </c>
      <c r="S1304" s="6">
        <f>+S1301/H1300*M1300</f>
        <v>0</v>
      </c>
      <c r="T1304" s="6">
        <f>+T1301/H1300*M1300</f>
        <v>0</v>
      </c>
      <c r="U1304" s="6">
        <f>SUM(O1304:T1304)</f>
        <v>0</v>
      </c>
    </row>
    <row r="1305" spans="1:21">
      <c r="A1305" s="31" t="str">
        <f t="shared" ref="A1305:U1305" si="433">A1299</f>
        <v>رقم
الاذن</v>
      </c>
      <c r="B1305" s="31" t="str">
        <f t="shared" si="433"/>
        <v>التاريخ</v>
      </c>
      <c r="C1305" s="31" t="str">
        <f t="shared" si="433"/>
        <v>المزرعة</v>
      </c>
      <c r="D1305" s="31" t="str">
        <f t="shared" si="433"/>
        <v>اسم العميل</v>
      </c>
      <c r="E1305" s="31" t="str">
        <f t="shared" si="433"/>
        <v>عدد
السيارات</v>
      </c>
      <c r="F1305" s="31" t="str">
        <f t="shared" si="433"/>
        <v>اجمالىالحمولة
 ( بالطن )</v>
      </c>
      <c r="G1305" s="31" t="str">
        <f t="shared" si="433"/>
        <v>وزن السيارة
فارغ ( بالطن )</v>
      </c>
      <c r="H1305" s="31" t="str">
        <f t="shared" si="433"/>
        <v>الوزن
 قائم</v>
      </c>
      <c r="I1305" s="31" t="str">
        <f t="shared" si="433"/>
        <v>الوزن
 الصافى</v>
      </c>
      <c r="J1305" s="31" t="str">
        <f t="shared" si="433"/>
        <v>السعر</v>
      </c>
      <c r="K1305" s="31" t="str">
        <f t="shared" si="433"/>
        <v>القيمه</v>
      </c>
      <c r="L1305" s="31" t="str">
        <f t="shared" si="433"/>
        <v>متوسط 
الوزن</v>
      </c>
      <c r="M1305" s="31" t="str">
        <f t="shared" si="433"/>
        <v>العيوش</v>
      </c>
      <c r="N1305" s="31" t="str">
        <f t="shared" si="433"/>
        <v>البيان</v>
      </c>
      <c r="O1305" s="31" t="str">
        <f t="shared" si="433"/>
        <v>موز 3 - 2007 (زينه ) 
ح 1</v>
      </c>
      <c r="P1305" s="31" t="str">
        <f t="shared" si="433"/>
        <v>موز 3 - 2007 (زينه ) 
ح 2</v>
      </c>
      <c r="Q1305" s="31" t="str">
        <f t="shared" si="433"/>
        <v>موز 3 - 2007 (زينه ) 
ح 3</v>
      </c>
      <c r="R1305" s="31" t="str">
        <f t="shared" si="433"/>
        <v>موز 3 - 2007 (زينه ) 
ح 4</v>
      </c>
      <c r="S1305" s="31" t="str">
        <f t="shared" si="433"/>
        <v>موز 7 - 2008 (زينه ) 
ح 7</v>
      </c>
      <c r="T1305" s="31">
        <f t="shared" si="433"/>
        <v>0</v>
      </c>
      <c r="U1305" s="31" t="str">
        <f t="shared" si="433"/>
        <v>اجمالى</v>
      </c>
    </row>
    <row r="1306" spans="1:21" ht="15.75">
      <c r="A1306" s="1">
        <f>+A1300+1</f>
        <v>2726</v>
      </c>
      <c r="B1306" s="2"/>
      <c r="C1306" s="3" t="s">
        <v>92</v>
      </c>
      <c r="D1306" s="4"/>
      <c r="E1306" s="3"/>
      <c r="F1306" s="5">
        <v>1E-13</v>
      </c>
      <c r="G1306" s="5">
        <v>9.9999999999999998E-13</v>
      </c>
      <c r="H1306" s="5">
        <f>F1306-G1306</f>
        <v>-9E-13</v>
      </c>
      <c r="I1306" s="5">
        <f>H1306/1.2</f>
        <v>-7.5000000000000004E-13</v>
      </c>
      <c r="J1306" s="5"/>
      <c r="K1306" s="5">
        <f>+I1306*J1306/1000</f>
        <v>0</v>
      </c>
      <c r="L1306" s="6"/>
      <c r="M1306" s="5"/>
      <c r="N1306" s="6" t="s">
        <v>20</v>
      </c>
      <c r="O1306" s="6"/>
      <c r="P1306" s="6"/>
      <c r="Q1306" s="6"/>
      <c r="R1306" s="6"/>
      <c r="S1306" s="6"/>
      <c r="T1306" s="6"/>
      <c r="U1306" s="6">
        <f>SUM(O1306:T1306)</f>
        <v>0</v>
      </c>
    </row>
    <row r="1307" spans="1:21" ht="15">
      <c r="N1307" s="6" t="s">
        <v>21</v>
      </c>
      <c r="O1307" s="6">
        <f>+O1306*L1306</f>
        <v>0</v>
      </c>
      <c r="P1307" s="6">
        <f>+P1306*L1306</f>
        <v>0</v>
      </c>
      <c r="Q1307" s="6">
        <f>+Q1306*L1306</f>
        <v>0</v>
      </c>
      <c r="R1307" s="6">
        <f>+R1306*L1306</f>
        <v>0</v>
      </c>
      <c r="S1307" s="6">
        <f>+S1306*L1306</f>
        <v>0</v>
      </c>
      <c r="T1307" s="6">
        <f>+T1306*L1306</f>
        <v>0</v>
      </c>
      <c r="U1307" s="6">
        <f>SUM(O1307:T1307)</f>
        <v>0</v>
      </c>
    </row>
    <row r="1308" spans="1:21" ht="15">
      <c r="N1308" s="6" t="s">
        <v>22</v>
      </c>
      <c r="O1308" s="6">
        <f t="shared" ref="O1308:T1308" si="434">+O1307/1.2</f>
        <v>0</v>
      </c>
      <c r="P1308" s="6">
        <f t="shared" si="434"/>
        <v>0</v>
      </c>
      <c r="Q1308" s="6">
        <f t="shared" si="434"/>
        <v>0</v>
      </c>
      <c r="R1308" s="6">
        <f t="shared" si="434"/>
        <v>0</v>
      </c>
      <c r="S1308" s="6">
        <f t="shared" si="434"/>
        <v>0</v>
      </c>
      <c r="T1308" s="6">
        <f t="shared" si="434"/>
        <v>0</v>
      </c>
      <c r="U1308" s="6">
        <f>SUM(O1308:T1308)</f>
        <v>0</v>
      </c>
    </row>
    <row r="1309" spans="1:21" ht="15">
      <c r="N1309" s="6" t="s">
        <v>23</v>
      </c>
      <c r="O1309" s="6">
        <f>O1308/1000*J1306</f>
        <v>0</v>
      </c>
      <c r="P1309" s="6">
        <f>P1308/1000*J1306</f>
        <v>0</v>
      </c>
      <c r="Q1309" s="6">
        <f>Q1308/1000*J1306</f>
        <v>0</v>
      </c>
      <c r="R1309" s="6">
        <f>R1308/1000*J1306</f>
        <v>0</v>
      </c>
      <c r="S1309" s="6">
        <f>S1308/1000*J1306</f>
        <v>0</v>
      </c>
      <c r="T1309" s="6">
        <f>T1308/1000*J1306</f>
        <v>0</v>
      </c>
      <c r="U1309" s="6">
        <f>SUM(O1309:T1309)</f>
        <v>0</v>
      </c>
    </row>
    <row r="1310" spans="1:21" ht="15">
      <c r="N1310" s="6" t="s">
        <v>16</v>
      </c>
      <c r="O1310" s="6">
        <f>+O1307/H1306*M1306</f>
        <v>0</v>
      </c>
      <c r="P1310" s="6">
        <f>+P1307/H1306*M1306</f>
        <v>0</v>
      </c>
      <c r="Q1310" s="6">
        <f>+Q1307/H1306*M1306</f>
        <v>0</v>
      </c>
      <c r="R1310" s="6">
        <f>+R1307/H1306*M1306</f>
        <v>0</v>
      </c>
      <c r="S1310" s="6">
        <f>+S1307/H1306*M1306</f>
        <v>0</v>
      </c>
      <c r="T1310" s="6">
        <f>+T1307/H1306*M1306</f>
        <v>0</v>
      </c>
      <c r="U1310" s="6">
        <f>SUM(O1310:T1310)</f>
        <v>0</v>
      </c>
    </row>
    <row r="1311" spans="1:21">
      <c r="A1311" s="31" t="str">
        <f t="shared" ref="A1311:U1311" si="435">A1305</f>
        <v>رقم
الاذن</v>
      </c>
      <c r="B1311" s="31" t="str">
        <f t="shared" si="435"/>
        <v>التاريخ</v>
      </c>
      <c r="C1311" s="31" t="str">
        <f t="shared" si="435"/>
        <v>المزرعة</v>
      </c>
      <c r="D1311" s="31" t="str">
        <f t="shared" si="435"/>
        <v>اسم العميل</v>
      </c>
      <c r="E1311" s="31" t="str">
        <f t="shared" si="435"/>
        <v>عدد
السيارات</v>
      </c>
      <c r="F1311" s="31" t="str">
        <f t="shared" si="435"/>
        <v>اجمالىالحمولة
 ( بالطن )</v>
      </c>
      <c r="G1311" s="31" t="str">
        <f t="shared" si="435"/>
        <v>وزن السيارة
فارغ ( بالطن )</v>
      </c>
      <c r="H1311" s="31" t="str">
        <f t="shared" si="435"/>
        <v>الوزن
 قائم</v>
      </c>
      <c r="I1311" s="31" t="str">
        <f t="shared" si="435"/>
        <v>الوزن
 الصافى</v>
      </c>
      <c r="J1311" s="31" t="str">
        <f t="shared" si="435"/>
        <v>السعر</v>
      </c>
      <c r="K1311" s="31" t="str">
        <f t="shared" si="435"/>
        <v>القيمه</v>
      </c>
      <c r="L1311" s="31" t="str">
        <f t="shared" si="435"/>
        <v>متوسط 
الوزن</v>
      </c>
      <c r="M1311" s="31" t="str">
        <f t="shared" si="435"/>
        <v>العيوش</v>
      </c>
      <c r="N1311" s="31" t="str">
        <f t="shared" si="435"/>
        <v>البيان</v>
      </c>
      <c r="O1311" s="31" t="str">
        <f t="shared" si="435"/>
        <v>موز 3 - 2007 (زينه ) 
ح 1</v>
      </c>
      <c r="P1311" s="31" t="str">
        <f t="shared" si="435"/>
        <v>موز 3 - 2007 (زينه ) 
ح 2</v>
      </c>
      <c r="Q1311" s="31" t="str">
        <f t="shared" si="435"/>
        <v>موز 3 - 2007 (زينه ) 
ح 3</v>
      </c>
      <c r="R1311" s="31" t="str">
        <f t="shared" si="435"/>
        <v>موز 3 - 2007 (زينه ) 
ح 4</v>
      </c>
      <c r="S1311" s="31" t="str">
        <f t="shared" si="435"/>
        <v>موز 7 - 2008 (زينه ) 
ح 7</v>
      </c>
      <c r="T1311" s="31">
        <f t="shared" si="435"/>
        <v>0</v>
      </c>
      <c r="U1311" s="31" t="str">
        <f t="shared" si="435"/>
        <v>اجمالى</v>
      </c>
    </row>
    <row r="1312" spans="1:21" ht="15.75">
      <c r="A1312" s="1">
        <f>+A1306+1</f>
        <v>2727</v>
      </c>
      <c r="B1312" s="2"/>
      <c r="C1312" s="3" t="s">
        <v>92</v>
      </c>
      <c r="D1312" s="4"/>
      <c r="E1312" s="3"/>
      <c r="F1312" s="5">
        <v>1E-13</v>
      </c>
      <c r="G1312" s="5">
        <v>9.9999999999999998E-13</v>
      </c>
      <c r="H1312" s="5">
        <f>F1312-G1312</f>
        <v>-9E-13</v>
      </c>
      <c r="I1312" s="5">
        <f>H1312/1.2</f>
        <v>-7.5000000000000004E-13</v>
      </c>
      <c r="J1312" s="5"/>
      <c r="K1312" s="5">
        <f>+I1312*J1312/1000</f>
        <v>0</v>
      </c>
      <c r="L1312" s="6"/>
      <c r="M1312" s="5"/>
      <c r="N1312" s="6" t="s">
        <v>20</v>
      </c>
      <c r="O1312" s="6"/>
      <c r="P1312" s="6"/>
      <c r="Q1312" s="6"/>
      <c r="R1312" s="6"/>
      <c r="S1312" s="6"/>
      <c r="T1312" s="6"/>
      <c r="U1312" s="6">
        <f>SUM(O1312:T1312)</f>
        <v>0</v>
      </c>
    </row>
    <row r="1313" spans="1:21" ht="15">
      <c r="N1313" s="6" t="s">
        <v>21</v>
      </c>
      <c r="O1313" s="6">
        <f>+O1312*L1312</f>
        <v>0</v>
      </c>
      <c r="P1313" s="6">
        <f>+P1312*L1312</f>
        <v>0</v>
      </c>
      <c r="Q1313" s="6">
        <f>+Q1312*L1312</f>
        <v>0</v>
      </c>
      <c r="R1313" s="6">
        <f>+R1312*L1312</f>
        <v>0</v>
      </c>
      <c r="S1313" s="6">
        <f>+S1312*L1312</f>
        <v>0</v>
      </c>
      <c r="T1313" s="6">
        <f>+T1312*L1312</f>
        <v>0</v>
      </c>
      <c r="U1313" s="6">
        <f>SUM(O1313:T1313)</f>
        <v>0</v>
      </c>
    </row>
    <row r="1314" spans="1:21" ht="15">
      <c r="N1314" s="6" t="s">
        <v>22</v>
      </c>
      <c r="O1314" s="6">
        <f t="shared" ref="O1314:T1314" si="436">+O1313/1.2</f>
        <v>0</v>
      </c>
      <c r="P1314" s="6">
        <f t="shared" si="436"/>
        <v>0</v>
      </c>
      <c r="Q1314" s="6">
        <f t="shared" si="436"/>
        <v>0</v>
      </c>
      <c r="R1314" s="6">
        <f t="shared" si="436"/>
        <v>0</v>
      </c>
      <c r="S1314" s="6">
        <f t="shared" si="436"/>
        <v>0</v>
      </c>
      <c r="T1314" s="6">
        <f t="shared" si="436"/>
        <v>0</v>
      </c>
      <c r="U1314" s="6">
        <f>SUM(O1314:T1314)</f>
        <v>0</v>
      </c>
    </row>
    <row r="1315" spans="1:21" ht="15">
      <c r="N1315" s="6" t="s">
        <v>23</v>
      </c>
      <c r="O1315" s="6">
        <f>O1314/1000*J1312</f>
        <v>0</v>
      </c>
      <c r="P1315" s="6">
        <f>P1314/1000*J1312</f>
        <v>0</v>
      </c>
      <c r="Q1315" s="6">
        <f>Q1314/1000*J1312</f>
        <v>0</v>
      </c>
      <c r="R1315" s="6">
        <f>R1314/1000*J1312</f>
        <v>0</v>
      </c>
      <c r="S1315" s="6">
        <f>S1314/1000*J1312</f>
        <v>0</v>
      </c>
      <c r="T1315" s="6">
        <f>T1314/1000*J1312</f>
        <v>0</v>
      </c>
      <c r="U1315" s="6">
        <f>SUM(O1315:T1315)</f>
        <v>0</v>
      </c>
    </row>
    <row r="1316" spans="1:21" ht="15">
      <c r="N1316" s="6" t="s">
        <v>16</v>
      </c>
      <c r="O1316" s="6">
        <f>+O1313/H1312*M1312</f>
        <v>0</v>
      </c>
      <c r="P1316" s="6">
        <f>+P1313/H1312*M1312</f>
        <v>0</v>
      </c>
      <c r="Q1316" s="6">
        <f>+Q1313/H1312*M1312</f>
        <v>0</v>
      </c>
      <c r="R1316" s="6">
        <f>+R1313/H1312*M1312</f>
        <v>0</v>
      </c>
      <c r="S1316" s="6">
        <f>+S1313/H1312*M1312</f>
        <v>0</v>
      </c>
      <c r="T1316" s="6">
        <f>+T1313/H1312*M1312</f>
        <v>0</v>
      </c>
      <c r="U1316" s="6">
        <f>SUM(O1316:T1316)</f>
        <v>0</v>
      </c>
    </row>
    <row r="1317" spans="1:21">
      <c r="A1317" s="31" t="str">
        <f t="shared" ref="A1317:U1317" si="437">A1311</f>
        <v>رقم
الاذن</v>
      </c>
      <c r="B1317" s="31" t="str">
        <f t="shared" si="437"/>
        <v>التاريخ</v>
      </c>
      <c r="C1317" s="31" t="str">
        <f t="shared" si="437"/>
        <v>المزرعة</v>
      </c>
      <c r="D1317" s="31" t="str">
        <f t="shared" si="437"/>
        <v>اسم العميل</v>
      </c>
      <c r="E1317" s="31" t="str">
        <f t="shared" si="437"/>
        <v>عدد
السيارات</v>
      </c>
      <c r="F1317" s="31" t="str">
        <f t="shared" si="437"/>
        <v>اجمالىالحمولة
 ( بالطن )</v>
      </c>
      <c r="G1317" s="31" t="str">
        <f t="shared" si="437"/>
        <v>وزن السيارة
فارغ ( بالطن )</v>
      </c>
      <c r="H1317" s="31" t="str">
        <f t="shared" si="437"/>
        <v>الوزن
 قائم</v>
      </c>
      <c r="I1317" s="31" t="str">
        <f t="shared" si="437"/>
        <v>الوزن
 الصافى</v>
      </c>
      <c r="J1317" s="31" t="str">
        <f t="shared" si="437"/>
        <v>السعر</v>
      </c>
      <c r="K1317" s="31" t="str">
        <f t="shared" si="437"/>
        <v>القيمه</v>
      </c>
      <c r="L1317" s="31" t="str">
        <f t="shared" si="437"/>
        <v>متوسط 
الوزن</v>
      </c>
      <c r="M1317" s="31" t="str">
        <f t="shared" si="437"/>
        <v>العيوش</v>
      </c>
      <c r="N1317" s="31" t="str">
        <f t="shared" si="437"/>
        <v>البيان</v>
      </c>
      <c r="O1317" s="31" t="str">
        <f t="shared" si="437"/>
        <v>موز 3 - 2007 (زينه ) 
ح 1</v>
      </c>
      <c r="P1317" s="31" t="str">
        <f t="shared" si="437"/>
        <v>موز 3 - 2007 (زينه ) 
ح 2</v>
      </c>
      <c r="Q1317" s="31" t="str">
        <f t="shared" si="437"/>
        <v>موز 3 - 2007 (زينه ) 
ح 3</v>
      </c>
      <c r="R1317" s="31" t="str">
        <f t="shared" si="437"/>
        <v>موز 3 - 2007 (زينه ) 
ح 4</v>
      </c>
      <c r="S1317" s="31" t="str">
        <f t="shared" si="437"/>
        <v>موز 7 - 2008 (زينه ) 
ح 7</v>
      </c>
      <c r="T1317" s="31">
        <f t="shared" si="437"/>
        <v>0</v>
      </c>
      <c r="U1317" s="31" t="str">
        <f t="shared" si="437"/>
        <v>اجمالى</v>
      </c>
    </row>
    <row r="1318" spans="1:21" ht="15.75">
      <c r="A1318" s="1">
        <f>+A1312+1</f>
        <v>2728</v>
      </c>
      <c r="B1318" s="2"/>
      <c r="C1318" s="3" t="s">
        <v>92</v>
      </c>
      <c r="D1318" s="4"/>
      <c r="E1318" s="3"/>
      <c r="F1318" s="5">
        <v>1E-13</v>
      </c>
      <c r="G1318" s="5">
        <v>9.9999999999999998E-13</v>
      </c>
      <c r="H1318" s="5">
        <f>F1318-G1318</f>
        <v>-9E-13</v>
      </c>
      <c r="I1318" s="5">
        <f>H1318/1.2</f>
        <v>-7.5000000000000004E-13</v>
      </c>
      <c r="J1318" s="5"/>
      <c r="K1318" s="5">
        <f>+I1318*J1318/1000</f>
        <v>0</v>
      </c>
      <c r="L1318" s="6"/>
      <c r="M1318" s="5"/>
      <c r="N1318" s="6" t="s">
        <v>20</v>
      </c>
      <c r="O1318" s="6"/>
      <c r="P1318" s="6"/>
      <c r="Q1318" s="6"/>
      <c r="R1318" s="6"/>
      <c r="S1318" s="6"/>
      <c r="T1318" s="6"/>
      <c r="U1318" s="6">
        <f>SUM(O1318:T1318)</f>
        <v>0</v>
      </c>
    </row>
    <row r="1319" spans="1:21" ht="15">
      <c r="N1319" s="6" t="s">
        <v>21</v>
      </c>
      <c r="O1319" s="6">
        <f>+O1318*L1318</f>
        <v>0</v>
      </c>
      <c r="P1319" s="6">
        <f>+P1318*L1318</f>
        <v>0</v>
      </c>
      <c r="Q1319" s="6">
        <f>+Q1318*L1318</f>
        <v>0</v>
      </c>
      <c r="R1319" s="6">
        <f>+R1318*L1318</f>
        <v>0</v>
      </c>
      <c r="S1319" s="6">
        <f>+S1318*L1318</f>
        <v>0</v>
      </c>
      <c r="T1319" s="6">
        <f>+T1318*L1318</f>
        <v>0</v>
      </c>
      <c r="U1319" s="6">
        <f>SUM(O1319:T1319)</f>
        <v>0</v>
      </c>
    </row>
    <row r="1320" spans="1:21" ht="15">
      <c r="N1320" s="6" t="s">
        <v>22</v>
      </c>
      <c r="O1320" s="6">
        <f t="shared" ref="O1320:T1320" si="438">+O1319/1.2</f>
        <v>0</v>
      </c>
      <c r="P1320" s="6">
        <f t="shared" si="438"/>
        <v>0</v>
      </c>
      <c r="Q1320" s="6">
        <f t="shared" si="438"/>
        <v>0</v>
      </c>
      <c r="R1320" s="6">
        <f t="shared" si="438"/>
        <v>0</v>
      </c>
      <c r="S1320" s="6">
        <f t="shared" si="438"/>
        <v>0</v>
      </c>
      <c r="T1320" s="6">
        <f t="shared" si="438"/>
        <v>0</v>
      </c>
      <c r="U1320" s="6">
        <f>SUM(O1320:T1320)</f>
        <v>0</v>
      </c>
    </row>
    <row r="1321" spans="1:21" ht="15">
      <c r="N1321" s="6" t="s">
        <v>23</v>
      </c>
      <c r="O1321" s="6">
        <f>O1320/1000*J1318</f>
        <v>0</v>
      </c>
      <c r="P1321" s="6">
        <f>P1320/1000*J1318</f>
        <v>0</v>
      </c>
      <c r="Q1321" s="6">
        <f>Q1320/1000*J1318</f>
        <v>0</v>
      </c>
      <c r="R1321" s="6">
        <f>R1320/1000*J1318</f>
        <v>0</v>
      </c>
      <c r="S1321" s="6">
        <f>S1320/1000*J1318</f>
        <v>0</v>
      </c>
      <c r="T1321" s="6">
        <f>T1320/1000*J1318</f>
        <v>0</v>
      </c>
      <c r="U1321" s="6">
        <f>SUM(O1321:T1321)</f>
        <v>0</v>
      </c>
    </row>
    <row r="1322" spans="1:21" ht="15">
      <c r="N1322" s="6" t="s">
        <v>16</v>
      </c>
      <c r="O1322" s="6">
        <f>+O1319/H1318*M1318</f>
        <v>0</v>
      </c>
      <c r="P1322" s="6">
        <f>+P1319/H1318*M1318</f>
        <v>0</v>
      </c>
      <c r="Q1322" s="6">
        <f>+Q1319/H1318*M1318</f>
        <v>0</v>
      </c>
      <c r="R1322" s="6">
        <f>+R1319/H1318*M1318</f>
        <v>0</v>
      </c>
      <c r="S1322" s="6">
        <f>+S1319/H1318*M1318</f>
        <v>0</v>
      </c>
      <c r="T1322" s="6">
        <f>+T1319/H1318*M1318</f>
        <v>0</v>
      </c>
      <c r="U1322" s="6">
        <f>SUM(O1322:T1322)</f>
        <v>0</v>
      </c>
    </row>
    <row r="1323" spans="1:21">
      <c r="A1323" s="31" t="str">
        <f t="shared" ref="A1323:U1323" si="439">A1317</f>
        <v>رقم
الاذن</v>
      </c>
      <c r="B1323" s="31" t="str">
        <f t="shared" si="439"/>
        <v>التاريخ</v>
      </c>
      <c r="C1323" s="31" t="str">
        <f t="shared" si="439"/>
        <v>المزرعة</v>
      </c>
      <c r="D1323" s="31" t="str">
        <f t="shared" si="439"/>
        <v>اسم العميل</v>
      </c>
      <c r="E1323" s="31" t="str">
        <f t="shared" si="439"/>
        <v>عدد
السيارات</v>
      </c>
      <c r="F1323" s="31" t="str">
        <f t="shared" si="439"/>
        <v>اجمالىالحمولة
 ( بالطن )</v>
      </c>
      <c r="G1323" s="31" t="str">
        <f t="shared" si="439"/>
        <v>وزن السيارة
فارغ ( بالطن )</v>
      </c>
      <c r="H1323" s="31" t="str">
        <f t="shared" si="439"/>
        <v>الوزن
 قائم</v>
      </c>
      <c r="I1323" s="31" t="str">
        <f t="shared" si="439"/>
        <v>الوزن
 الصافى</v>
      </c>
      <c r="J1323" s="31" t="str">
        <f t="shared" si="439"/>
        <v>السعر</v>
      </c>
      <c r="K1323" s="31" t="str">
        <f t="shared" si="439"/>
        <v>القيمه</v>
      </c>
      <c r="L1323" s="31" t="str">
        <f t="shared" si="439"/>
        <v>متوسط 
الوزن</v>
      </c>
      <c r="M1323" s="31" t="str">
        <f t="shared" si="439"/>
        <v>العيوش</v>
      </c>
      <c r="N1323" s="31" t="str">
        <f t="shared" si="439"/>
        <v>البيان</v>
      </c>
      <c r="O1323" s="31" t="str">
        <f t="shared" si="439"/>
        <v>موز 3 - 2007 (زينه ) 
ح 1</v>
      </c>
      <c r="P1323" s="31" t="str">
        <f t="shared" si="439"/>
        <v>موز 3 - 2007 (زينه ) 
ح 2</v>
      </c>
      <c r="Q1323" s="31" t="str">
        <f t="shared" si="439"/>
        <v>موز 3 - 2007 (زينه ) 
ح 3</v>
      </c>
      <c r="R1323" s="31" t="str">
        <f t="shared" si="439"/>
        <v>موز 3 - 2007 (زينه ) 
ح 4</v>
      </c>
      <c r="S1323" s="31" t="str">
        <f t="shared" si="439"/>
        <v>موز 7 - 2008 (زينه ) 
ح 7</v>
      </c>
      <c r="T1323" s="31">
        <f t="shared" si="439"/>
        <v>0</v>
      </c>
      <c r="U1323" s="31" t="str">
        <f t="shared" si="439"/>
        <v>اجمالى</v>
      </c>
    </row>
    <row r="1324" spans="1:21" ht="15.75">
      <c r="A1324" s="1">
        <f>+A1318+1</f>
        <v>2729</v>
      </c>
      <c r="B1324" s="2"/>
      <c r="C1324" s="3" t="s">
        <v>92</v>
      </c>
      <c r="D1324" s="4"/>
      <c r="E1324" s="3"/>
      <c r="F1324" s="5">
        <v>1E-13</v>
      </c>
      <c r="G1324" s="5">
        <v>9.9999999999999998E-13</v>
      </c>
      <c r="H1324" s="5">
        <f>F1324-G1324</f>
        <v>-9E-13</v>
      </c>
      <c r="I1324" s="5">
        <f>H1324/1.2</f>
        <v>-7.5000000000000004E-13</v>
      </c>
      <c r="J1324" s="5"/>
      <c r="K1324" s="5">
        <f>+I1324*J1324/1000</f>
        <v>0</v>
      </c>
      <c r="L1324" s="6"/>
      <c r="M1324" s="5"/>
      <c r="N1324" s="6" t="s">
        <v>20</v>
      </c>
      <c r="O1324" s="6"/>
      <c r="P1324" s="6"/>
      <c r="Q1324" s="6"/>
      <c r="R1324" s="6"/>
      <c r="S1324" s="6"/>
      <c r="T1324" s="6"/>
      <c r="U1324" s="6">
        <f>SUM(O1324:T1324)</f>
        <v>0</v>
      </c>
    </row>
    <row r="1325" spans="1:21" ht="15">
      <c r="N1325" s="6" t="s">
        <v>21</v>
      </c>
      <c r="O1325" s="6">
        <f>+O1324*L1324</f>
        <v>0</v>
      </c>
      <c r="P1325" s="6">
        <f>+P1324*L1324</f>
        <v>0</v>
      </c>
      <c r="Q1325" s="6">
        <f>+Q1324*L1324</f>
        <v>0</v>
      </c>
      <c r="R1325" s="6">
        <f>+R1324*L1324</f>
        <v>0</v>
      </c>
      <c r="S1325" s="6">
        <f>+S1324*L1324</f>
        <v>0</v>
      </c>
      <c r="T1325" s="6">
        <f>+T1324*L1324</f>
        <v>0</v>
      </c>
      <c r="U1325" s="6">
        <f>SUM(O1325:T1325)</f>
        <v>0</v>
      </c>
    </row>
    <row r="1326" spans="1:21" ht="15">
      <c r="N1326" s="6" t="s">
        <v>22</v>
      </c>
      <c r="O1326" s="6">
        <f t="shared" ref="O1326:T1326" si="440">+O1325/1.2</f>
        <v>0</v>
      </c>
      <c r="P1326" s="6">
        <f t="shared" si="440"/>
        <v>0</v>
      </c>
      <c r="Q1326" s="6">
        <f t="shared" si="440"/>
        <v>0</v>
      </c>
      <c r="R1326" s="6">
        <f t="shared" si="440"/>
        <v>0</v>
      </c>
      <c r="S1326" s="6">
        <f t="shared" si="440"/>
        <v>0</v>
      </c>
      <c r="T1326" s="6">
        <f t="shared" si="440"/>
        <v>0</v>
      </c>
      <c r="U1326" s="6">
        <f>SUM(O1326:T1326)</f>
        <v>0</v>
      </c>
    </row>
    <row r="1327" spans="1:21" ht="15">
      <c r="N1327" s="6" t="s">
        <v>23</v>
      </c>
      <c r="O1327" s="6">
        <f>O1326/1000*J1324</f>
        <v>0</v>
      </c>
      <c r="P1327" s="6">
        <f>P1326/1000*J1324</f>
        <v>0</v>
      </c>
      <c r="Q1327" s="6">
        <f>Q1326/1000*J1324</f>
        <v>0</v>
      </c>
      <c r="R1327" s="6">
        <f>R1326/1000*J1324</f>
        <v>0</v>
      </c>
      <c r="S1327" s="6">
        <f>S1326/1000*J1324</f>
        <v>0</v>
      </c>
      <c r="T1327" s="6">
        <f>T1326/1000*J1324</f>
        <v>0</v>
      </c>
      <c r="U1327" s="6">
        <f>SUM(O1327:T1327)</f>
        <v>0</v>
      </c>
    </row>
    <row r="1328" spans="1:21" ht="15">
      <c r="N1328" s="6" t="s">
        <v>16</v>
      </c>
      <c r="O1328" s="6">
        <f>+O1325/H1324*M1324</f>
        <v>0</v>
      </c>
      <c r="P1328" s="6">
        <f>+P1325/H1324*M1324</f>
        <v>0</v>
      </c>
      <c r="Q1328" s="6">
        <f>+Q1325/H1324*M1324</f>
        <v>0</v>
      </c>
      <c r="R1328" s="6">
        <f>+R1325/H1324*M1324</f>
        <v>0</v>
      </c>
      <c r="S1328" s="6">
        <f>+S1325/H1324*M1324</f>
        <v>0</v>
      </c>
      <c r="T1328" s="6">
        <f>+T1325/H1324*M1324</f>
        <v>0</v>
      </c>
      <c r="U1328" s="6">
        <f>SUM(O1328:T1328)</f>
        <v>0</v>
      </c>
    </row>
    <row r="1329" spans="1:21">
      <c r="A1329" s="31" t="str">
        <f t="shared" ref="A1329:U1329" si="441">A1323</f>
        <v>رقم
الاذن</v>
      </c>
      <c r="B1329" s="31" t="str">
        <f t="shared" si="441"/>
        <v>التاريخ</v>
      </c>
      <c r="C1329" s="31" t="str">
        <f t="shared" si="441"/>
        <v>المزرعة</v>
      </c>
      <c r="D1329" s="31" t="str">
        <f t="shared" si="441"/>
        <v>اسم العميل</v>
      </c>
      <c r="E1329" s="31" t="str">
        <f t="shared" si="441"/>
        <v>عدد
السيارات</v>
      </c>
      <c r="F1329" s="31" t="str">
        <f t="shared" si="441"/>
        <v>اجمالىالحمولة
 ( بالطن )</v>
      </c>
      <c r="G1329" s="31" t="str">
        <f t="shared" si="441"/>
        <v>وزن السيارة
فارغ ( بالطن )</v>
      </c>
      <c r="H1329" s="31" t="str">
        <f t="shared" si="441"/>
        <v>الوزن
 قائم</v>
      </c>
      <c r="I1329" s="31" t="str">
        <f t="shared" si="441"/>
        <v>الوزن
 الصافى</v>
      </c>
      <c r="J1329" s="31" t="str">
        <f t="shared" si="441"/>
        <v>السعر</v>
      </c>
      <c r="K1329" s="31" t="str">
        <f t="shared" si="441"/>
        <v>القيمه</v>
      </c>
      <c r="L1329" s="31" t="str">
        <f t="shared" si="441"/>
        <v>متوسط 
الوزن</v>
      </c>
      <c r="M1329" s="31" t="str">
        <f t="shared" si="441"/>
        <v>العيوش</v>
      </c>
      <c r="N1329" s="31" t="str">
        <f t="shared" si="441"/>
        <v>البيان</v>
      </c>
      <c r="O1329" s="31" t="str">
        <f t="shared" si="441"/>
        <v>موز 3 - 2007 (زينه ) 
ح 1</v>
      </c>
      <c r="P1329" s="31" t="str">
        <f t="shared" si="441"/>
        <v>موز 3 - 2007 (زينه ) 
ح 2</v>
      </c>
      <c r="Q1329" s="31" t="str">
        <f t="shared" si="441"/>
        <v>موز 3 - 2007 (زينه ) 
ح 3</v>
      </c>
      <c r="R1329" s="31" t="str">
        <f t="shared" si="441"/>
        <v>موز 3 - 2007 (زينه ) 
ح 4</v>
      </c>
      <c r="S1329" s="31" t="str">
        <f t="shared" si="441"/>
        <v>موز 7 - 2008 (زينه ) 
ح 7</v>
      </c>
      <c r="T1329" s="31">
        <f t="shared" si="441"/>
        <v>0</v>
      </c>
      <c r="U1329" s="31" t="str">
        <f t="shared" si="441"/>
        <v>اجمالى</v>
      </c>
    </row>
    <row r="1330" spans="1:21" ht="15.75">
      <c r="A1330" s="1">
        <f>+A1324+1</f>
        <v>2730</v>
      </c>
      <c r="B1330" s="2"/>
      <c r="C1330" s="3" t="s">
        <v>92</v>
      </c>
      <c r="D1330" s="4"/>
      <c r="E1330" s="3"/>
      <c r="F1330" s="5">
        <v>1E-13</v>
      </c>
      <c r="G1330" s="5">
        <v>9.9999999999999998E-13</v>
      </c>
      <c r="H1330" s="5">
        <f>F1330-G1330</f>
        <v>-9E-13</v>
      </c>
      <c r="I1330" s="5">
        <f>H1330/1.2</f>
        <v>-7.5000000000000004E-13</v>
      </c>
      <c r="J1330" s="5"/>
      <c r="K1330" s="5">
        <f>+I1330*J1330/1000</f>
        <v>0</v>
      </c>
      <c r="L1330" s="6"/>
      <c r="M1330" s="5"/>
      <c r="N1330" s="6" t="s">
        <v>20</v>
      </c>
      <c r="O1330" s="6"/>
      <c r="P1330" s="6"/>
      <c r="Q1330" s="6"/>
      <c r="R1330" s="6"/>
      <c r="S1330" s="6"/>
      <c r="T1330" s="6"/>
      <c r="U1330" s="6">
        <f>SUM(O1330:T1330)</f>
        <v>0</v>
      </c>
    </row>
    <row r="1331" spans="1:21" ht="15">
      <c r="N1331" s="6" t="s">
        <v>21</v>
      </c>
      <c r="O1331" s="6">
        <f>+O1330*L1330</f>
        <v>0</v>
      </c>
      <c r="P1331" s="6">
        <f>+P1330*L1330</f>
        <v>0</v>
      </c>
      <c r="Q1331" s="6">
        <f>+Q1330*L1330</f>
        <v>0</v>
      </c>
      <c r="R1331" s="6">
        <f>+R1330*L1330</f>
        <v>0</v>
      </c>
      <c r="S1331" s="6">
        <f>+S1330*L1330</f>
        <v>0</v>
      </c>
      <c r="T1331" s="6">
        <f>+T1330*L1330</f>
        <v>0</v>
      </c>
      <c r="U1331" s="6">
        <f>SUM(O1331:T1331)</f>
        <v>0</v>
      </c>
    </row>
    <row r="1332" spans="1:21" ht="15">
      <c r="N1332" s="6" t="s">
        <v>22</v>
      </c>
      <c r="O1332" s="6">
        <f t="shared" ref="O1332:T1332" si="442">+O1331/1.2</f>
        <v>0</v>
      </c>
      <c r="P1332" s="6">
        <f t="shared" si="442"/>
        <v>0</v>
      </c>
      <c r="Q1332" s="6">
        <f t="shared" si="442"/>
        <v>0</v>
      </c>
      <c r="R1332" s="6">
        <f t="shared" si="442"/>
        <v>0</v>
      </c>
      <c r="S1332" s="6">
        <f t="shared" si="442"/>
        <v>0</v>
      </c>
      <c r="T1332" s="6">
        <f t="shared" si="442"/>
        <v>0</v>
      </c>
      <c r="U1332" s="6">
        <f>SUM(O1332:T1332)</f>
        <v>0</v>
      </c>
    </row>
    <row r="1333" spans="1:21" ht="15">
      <c r="N1333" s="6" t="s">
        <v>23</v>
      </c>
      <c r="O1333" s="6">
        <f>O1332/1000*J1330</f>
        <v>0</v>
      </c>
      <c r="P1333" s="6">
        <f>P1332/1000*J1330</f>
        <v>0</v>
      </c>
      <c r="Q1333" s="6">
        <f>Q1332/1000*J1330</f>
        <v>0</v>
      </c>
      <c r="R1333" s="6">
        <f>R1332/1000*J1330</f>
        <v>0</v>
      </c>
      <c r="S1333" s="6">
        <f>S1332/1000*J1330</f>
        <v>0</v>
      </c>
      <c r="T1333" s="6">
        <f>T1332/1000*J1330</f>
        <v>0</v>
      </c>
      <c r="U1333" s="6">
        <f>SUM(O1333:T1333)</f>
        <v>0</v>
      </c>
    </row>
    <row r="1334" spans="1:21" ht="15">
      <c r="N1334" s="6" t="s">
        <v>16</v>
      </c>
      <c r="O1334" s="6">
        <f>+O1331/H1330*M1330</f>
        <v>0</v>
      </c>
      <c r="P1334" s="6">
        <f>+P1331/H1330*M1330</f>
        <v>0</v>
      </c>
      <c r="Q1334" s="6">
        <f>+Q1331/H1330*M1330</f>
        <v>0</v>
      </c>
      <c r="R1334" s="6">
        <f>+R1331/H1330*M1330</f>
        <v>0</v>
      </c>
      <c r="S1334" s="6">
        <f>+S1331/H1330*M1330</f>
        <v>0</v>
      </c>
      <c r="T1334" s="6">
        <f>+T1331/H1330*M1330</f>
        <v>0</v>
      </c>
      <c r="U1334" s="6">
        <f>SUM(O1334:T1334)</f>
        <v>0</v>
      </c>
    </row>
    <row r="1335" spans="1:21">
      <c r="A1335" s="31" t="str">
        <f t="shared" ref="A1335:U1335" si="443">A1329</f>
        <v>رقم
الاذن</v>
      </c>
      <c r="B1335" s="31" t="str">
        <f t="shared" si="443"/>
        <v>التاريخ</v>
      </c>
      <c r="C1335" s="31" t="str">
        <f t="shared" si="443"/>
        <v>المزرعة</v>
      </c>
      <c r="D1335" s="31" t="str">
        <f t="shared" si="443"/>
        <v>اسم العميل</v>
      </c>
      <c r="E1335" s="31" t="str">
        <f t="shared" si="443"/>
        <v>عدد
السيارات</v>
      </c>
      <c r="F1335" s="31" t="str">
        <f t="shared" si="443"/>
        <v>اجمالىالحمولة
 ( بالطن )</v>
      </c>
      <c r="G1335" s="31" t="str">
        <f t="shared" si="443"/>
        <v>وزن السيارة
فارغ ( بالطن )</v>
      </c>
      <c r="H1335" s="31" t="str">
        <f t="shared" si="443"/>
        <v>الوزن
 قائم</v>
      </c>
      <c r="I1335" s="31" t="str">
        <f t="shared" si="443"/>
        <v>الوزن
 الصافى</v>
      </c>
      <c r="J1335" s="31" t="str">
        <f t="shared" si="443"/>
        <v>السعر</v>
      </c>
      <c r="K1335" s="31" t="str">
        <f t="shared" si="443"/>
        <v>القيمه</v>
      </c>
      <c r="L1335" s="31" t="str">
        <f t="shared" si="443"/>
        <v>متوسط 
الوزن</v>
      </c>
      <c r="M1335" s="31" t="str">
        <f t="shared" si="443"/>
        <v>العيوش</v>
      </c>
      <c r="N1335" s="31" t="str">
        <f t="shared" si="443"/>
        <v>البيان</v>
      </c>
      <c r="O1335" s="31" t="str">
        <f t="shared" si="443"/>
        <v>موز 3 - 2007 (زينه ) 
ح 1</v>
      </c>
      <c r="P1335" s="31" t="str">
        <f t="shared" si="443"/>
        <v>موز 3 - 2007 (زينه ) 
ح 2</v>
      </c>
      <c r="Q1335" s="31" t="str">
        <f t="shared" si="443"/>
        <v>موز 3 - 2007 (زينه ) 
ح 3</v>
      </c>
      <c r="R1335" s="31" t="str">
        <f t="shared" si="443"/>
        <v>موز 3 - 2007 (زينه ) 
ح 4</v>
      </c>
      <c r="S1335" s="31" t="str">
        <f t="shared" si="443"/>
        <v>موز 7 - 2008 (زينه ) 
ح 7</v>
      </c>
      <c r="T1335" s="31">
        <f t="shared" si="443"/>
        <v>0</v>
      </c>
      <c r="U1335" s="31" t="str">
        <f t="shared" si="443"/>
        <v>اجمالى</v>
      </c>
    </row>
    <row r="1336" spans="1:21" ht="15.75">
      <c r="A1336" s="1">
        <f>+A1330+1</f>
        <v>2731</v>
      </c>
      <c r="B1336" s="2"/>
      <c r="C1336" s="3" t="s">
        <v>92</v>
      </c>
      <c r="D1336" s="4"/>
      <c r="E1336" s="3"/>
      <c r="F1336" s="5">
        <v>1E-13</v>
      </c>
      <c r="G1336" s="5">
        <v>9.9999999999999998E-13</v>
      </c>
      <c r="H1336" s="5">
        <f>F1336-G1336</f>
        <v>-9E-13</v>
      </c>
      <c r="I1336" s="5">
        <f>H1336/1.2</f>
        <v>-7.5000000000000004E-13</v>
      </c>
      <c r="J1336" s="5"/>
      <c r="K1336" s="5">
        <f>+I1336*J1336/1000</f>
        <v>0</v>
      </c>
      <c r="L1336" s="6"/>
      <c r="M1336" s="5"/>
      <c r="N1336" s="6" t="s">
        <v>20</v>
      </c>
      <c r="O1336" s="6"/>
      <c r="P1336" s="6"/>
      <c r="Q1336" s="6"/>
      <c r="R1336" s="6"/>
      <c r="S1336" s="6"/>
      <c r="T1336" s="6"/>
      <c r="U1336" s="6">
        <f>SUM(O1336:T1336)</f>
        <v>0</v>
      </c>
    </row>
    <row r="1337" spans="1:21" ht="15">
      <c r="N1337" s="6" t="s">
        <v>21</v>
      </c>
      <c r="O1337" s="6">
        <f>+O1336*L1336</f>
        <v>0</v>
      </c>
      <c r="P1337" s="6">
        <f>+P1336*L1336</f>
        <v>0</v>
      </c>
      <c r="Q1337" s="6">
        <f>+Q1336*L1336</f>
        <v>0</v>
      </c>
      <c r="R1337" s="6">
        <f>+R1336*L1336</f>
        <v>0</v>
      </c>
      <c r="S1337" s="6">
        <f>+S1336*L1336</f>
        <v>0</v>
      </c>
      <c r="T1337" s="6">
        <f>+T1336*L1336</f>
        <v>0</v>
      </c>
      <c r="U1337" s="6">
        <f>SUM(O1337:T1337)</f>
        <v>0</v>
      </c>
    </row>
    <row r="1338" spans="1:21" ht="15">
      <c r="N1338" s="6" t="s">
        <v>22</v>
      </c>
      <c r="O1338" s="6">
        <f t="shared" ref="O1338:T1338" si="444">+O1337/1.2</f>
        <v>0</v>
      </c>
      <c r="P1338" s="6">
        <f t="shared" si="444"/>
        <v>0</v>
      </c>
      <c r="Q1338" s="6">
        <f t="shared" si="444"/>
        <v>0</v>
      </c>
      <c r="R1338" s="6">
        <f t="shared" si="444"/>
        <v>0</v>
      </c>
      <c r="S1338" s="6">
        <f t="shared" si="444"/>
        <v>0</v>
      </c>
      <c r="T1338" s="6">
        <f t="shared" si="444"/>
        <v>0</v>
      </c>
      <c r="U1338" s="6">
        <f>SUM(O1338:T1338)</f>
        <v>0</v>
      </c>
    </row>
    <row r="1339" spans="1:21" ht="15">
      <c r="N1339" s="6" t="s">
        <v>23</v>
      </c>
      <c r="O1339" s="6">
        <f>O1338/1000*J1336</f>
        <v>0</v>
      </c>
      <c r="P1339" s="6">
        <f>P1338/1000*J1336</f>
        <v>0</v>
      </c>
      <c r="Q1339" s="6">
        <f>Q1338/1000*J1336</f>
        <v>0</v>
      </c>
      <c r="R1339" s="6">
        <f>R1338/1000*J1336</f>
        <v>0</v>
      </c>
      <c r="S1339" s="6">
        <f>S1338/1000*J1336</f>
        <v>0</v>
      </c>
      <c r="T1339" s="6">
        <f>T1338/1000*J1336</f>
        <v>0</v>
      </c>
      <c r="U1339" s="6">
        <f>SUM(O1339:T1339)</f>
        <v>0</v>
      </c>
    </row>
    <row r="1340" spans="1:21" ht="15">
      <c r="N1340" s="6" t="s">
        <v>16</v>
      </c>
      <c r="O1340" s="6">
        <f>+O1337/H1336*M1336</f>
        <v>0</v>
      </c>
      <c r="P1340" s="6">
        <f>+P1337/H1336*M1336</f>
        <v>0</v>
      </c>
      <c r="Q1340" s="6">
        <f>+Q1337/H1336*M1336</f>
        <v>0</v>
      </c>
      <c r="R1340" s="6">
        <f>+R1337/H1336*M1336</f>
        <v>0</v>
      </c>
      <c r="S1340" s="6">
        <f>+S1337/H1336*M1336</f>
        <v>0</v>
      </c>
      <c r="T1340" s="6">
        <f>+T1337/H1336*M1336</f>
        <v>0</v>
      </c>
      <c r="U1340" s="6">
        <f>SUM(O1340:T1340)</f>
        <v>0</v>
      </c>
    </row>
    <row r="1341" spans="1:21">
      <c r="A1341" s="31" t="str">
        <f t="shared" ref="A1341:U1341" si="445">A1335</f>
        <v>رقم
الاذن</v>
      </c>
      <c r="B1341" s="31" t="str">
        <f t="shared" si="445"/>
        <v>التاريخ</v>
      </c>
      <c r="C1341" s="31" t="str">
        <f t="shared" si="445"/>
        <v>المزرعة</v>
      </c>
      <c r="D1341" s="31" t="str">
        <f t="shared" si="445"/>
        <v>اسم العميل</v>
      </c>
      <c r="E1341" s="31" t="str">
        <f t="shared" si="445"/>
        <v>عدد
السيارات</v>
      </c>
      <c r="F1341" s="31" t="str">
        <f t="shared" si="445"/>
        <v>اجمالىالحمولة
 ( بالطن )</v>
      </c>
      <c r="G1341" s="31" t="str">
        <f t="shared" si="445"/>
        <v>وزن السيارة
فارغ ( بالطن )</v>
      </c>
      <c r="H1341" s="31" t="str">
        <f t="shared" si="445"/>
        <v>الوزن
 قائم</v>
      </c>
      <c r="I1341" s="31" t="str">
        <f t="shared" si="445"/>
        <v>الوزن
 الصافى</v>
      </c>
      <c r="J1341" s="31" t="str">
        <f t="shared" si="445"/>
        <v>السعر</v>
      </c>
      <c r="K1341" s="31" t="str">
        <f t="shared" si="445"/>
        <v>القيمه</v>
      </c>
      <c r="L1341" s="31" t="str">
        <f t="shared" si="445"/>
        <v>متوسط 
الوزن</v>
      </c>
      <c r="M1341" s="31" t="str">
        <f t="shared" si="445"/>
        <v>العيوش</v>
      </c>
      <c r="N1341" s="31" t="str">
        <f t="shared" si="445"/>
        <v>البيان</v>
      </c>
      <c r="O1341" s="31" t="str">
        <f t="shared" si="445"/>
        <v>موز 3 - 2007 (زينه ) 
ح 1</v>
      </c>
      <c r="P1341" s="31" t="str">
        <f t="shared" si="445"/>
        <v>موز 3 - 2007 (زينه ) 
ح 2</v>
      </c>
      <c r="Q1341" s="31" t="str">
        <f t="shared" si="445"/>
        <v>موز 3 - 2007 (زينه ) 
ح 3</v>
      </c>
      <c r="R1341" s="31" t="str">
        <f t="shared" si="445"/>
        <v>موز 3 - 2007 (زينه ) 
ح 4</v>
      </c>
      <c r="S1341" s="31" t="str">
        <f t="shared" si="445"/>
        <v>موز 7 - 2008 (زينه ) 
ح 7</v>
      </c>
      <c r="T1341" s="31">
        <f t="shared" si="445"/>
        <v>0</v>
      </c>
      <c r="U1341" s="31" t="str">
        <f t="shared" si="445"/>
        <v>اجمالى</v>
      </c>
    </row>
    <row r="1342" spans="1:21" ht="15.75">
      <c r="A1342" s="1">
        <f>+A1336+1</f>
        <v>2732</v>
      </c>
      <c r="B1342" s="2"/>
      <c r="C1342" s="3" t="s">
        <v>92</v>
      </c>
      <c r="D1342" s="4"/>
      <c r="E1342" s="3"/>
      <c r="F1342" s="5">
        <v>1E-13</v>
      </c>
      <c r="G1342" s="5">
        <v>9.9999999999999998E-13</v>
      </c>
      <c r="H1342" s="5">
        <f>F1342-G1342</f>
        <v>-9E-13</v>
      </c>
      <c r="I1342" s="5">
        <f>H1342/1.2</f>
        <v>-7.5000000000000004E-13</v>
      </c>
      <c r="J1342" s="5"/>
      <c r="K1342" s="5">
        <f>+I1342*J1342/1000</f>
        <v>0</v>
      </c>
      <c r="L1342" s="6"/>
      <c r="M1342" s="5"/>
      <c r="N1342" s="6" t="s">
        <v>20</v>
      </c>
      <c r="O1342" s="6"/>
      <c r="P1342" s="6"/>
      <c r="Q1342" s="6"/>
      <c r="R1342" s="6"/>
      <c r="S1342" s="6"/>
      <c r="T1342" s="6"/>
      <c r="U1342" s="6">
        <f>SUM(O1342:T1342)</f>
        <v>0</v>
      </c>
    </row>
    <row r="1343" spans="1:21" ht="15">
      <c r="N1343" s="6" t="s">
        <v>21</v>
      </c>
      <c r="O1343" s="6">
        <f>+O1342*L1342</f>
        <v>0</v>
      </c>
      <c r="P1343" s="6">
        <f>+P1342*L1342</f>
        <v>0</v>
      </c>
      <c r="Q1343" s="6">
        <f>+Q1342*L1342</f>
        <v>0</v>
      </c>
      <c r="R1343" s="6">
        <f>+R1342*L1342</f>
        <v>0</v>
      </c>
      <c r="S1343" s="6">
        <f>+S1342*L1342</f>
        <v>0</v>
      </c>
      <c r="T1343" s="6">
        <f>+T1342*L1342</f>
        <v>0</v>
      </c>
      <c r="U1343" s="6">
        <f>SUM(O1343:T1343)</f>
        <v>0</v>
      </c>
    </row>
    <row r="1344" spans="1:21" ht="15">
      <c r="N1344" s="6" t="s">
        <v>22</v>
      </c>
      <c r="O1344" s="6">
        <f t="shared" ref="O1344:T1344" si="446">+O1343/1.2</f>
        <v>0</v>
      </c>
      <c r="P1344" s="6">
        <f t="shared" si="446"/>
        <v>0</v>
      </c>
      <c r="Q1344" s="6">
        <f t="shared" si="446"/>
        <v>0</v>
      </c>
      <c r="R1344" s="6">
        <f t="shared" si="446"/>
        <v>0</v>
      </c>
      <c r="S1344" s="6">
        <f t="shared" si="446"/>
        <v>0</v>
      </c>
      <c r="T1344" s="6">
        <f t="shared" si="446"/>
        <v>0</v>
      </c>
      <c r="U1344" s="6">
        <f>SUM(O1344:T1344)</f>
        <v>0</v>
      </c>
    </row>
    <row r="1345" spans="1:21" ht="15">
      <c r="N1345" s="6" t="s">
        <v>23</v>
      </c>
      <c r="O1345" s="6">
        <f>O1344/1000*J1342</f>
        <v>0</v>
      </c>
      <c r="P1345" s="6">
        <f>P1344/1000*J1342</f>
        <v>0</v>
      </c>
      <c r="Q1345" s="6">
        <f>Q1344/1000*J1342</f>
        <v>0</v>
      </c>
      <c r="R1345" s="6">
        <f>R1344/1000*J1342</f>
        <v>0</v>
      </c>
      <c r="S1345" s="6">
        <f>S1344/1000*J1342</f>
        <v>0</v>
      </c>
      <c r="T1345" s="6">
        <f>T1344/1000*J1342</f>
        <v>0</v>
      </c>
      <c r="U1345" s="6">
        <f>SUM(O1345:T1345)</f>
        <v>0</v>
      </c>
    </row>
    <row r="1346" spans="1:21" ht="15">
      <c r="N1346" s="6" t="s">
        <v>16</v>
      </c>
      <c r="O1346" s="6">
        <f>+O1343/H1342*M1342</f>
        <v>0</v>
      </c>
      <c r="P1346" s="6">
        <f>+P1343/H1342*M1342</f>
        <v>0</v>
      </c>
      <c r="Q1346" s="6">
        <f>+Q1343/H1342*M1342</f>
        <v>0</v>
      </c>
      <c r="R1346" s="6">
        <f>+R1343/H1342*M1342</f>
        <v>0</v>
      </c>
      <c r="S1346" s="6">
        <f>+S1343/H1342*M1342</f>
        <v>0</v>
      </c>
      <c r="T1346" s="6">
        <f>+T1343/H1342*M1342</f>
        <v>0</v>
      </c>
      <c r="U1346" s="6">
        <f>SUM(O1346:T1346)</f>
        <v>0</v>
      </c>
    </row>
    <row r="1347" spans="1:21">
      <c r="A1347" s="31" t="str">
        <f t="shared" ref="A1347:U1347" si="447">A1341</f>
        <v>رقم
الاذن</v>
      </c>
      <c r="B1347" s="31" t="str">
        <f t="shared" si="447"/>
        <v>التاريخ</v>
      </c>
      <c r="C1347" s="31" t="str">
        <f t="shared" si="447"/>
        <v>المزرعة</v>
      </c>
      <c r="D1347" s="31" t="str">
        <f t="shared" si="447"/>
        <v>اسم العميل</v>
      </c>
      <c r="E1347" s="31" t="str">
        <f t="shared" si="447"/>
        <v>عدد
السيارات</v>
      </c>
      <c r="F1347" s="31" t="str">
        <f t="shared" si="447"/>
        <v>اجمالىالحمولة
 ( بالطن )</v>
      </c>
      <c r="G1347" s="31" t="str">
        <f t="shared" si="447"/>
        <v>وزن السيارة
فارغ ( بالطن )</v>
      </c>
      <c r="H1347" s="31" t="str">
        <f t="shared" si="447"/>
        <v>الوزن
 قائم</v>
      </c>
      <c r="I1347" s="31" t="str">
        <f t="shared" si="447"/>
        <v>الوزن
 الصافى</v>
      </c>
      <c r="J1347" s="31" t="str">
        <f t="shared" si="447"/>
        <v>السعر</v>
      </c>
      <c r="K1347" s="31" t="str">
        <f t="shared" si="447"/>
        <v>القيمه</v>
      </c>
      <c r="L1347" s="31" t="str">
        <f t="shared" si="447"/>
        <v>متوسط 
الوزن</v>
      </c>
      <c r="M1347" s="31" t="str">
        <f t="shared" si="447"/>
        <v>العيوش</v>
      </c>
      <c r="N1347" s="31" t="str">
        <f t="shared" si="447"/>
        <v>البيان</v>
      </c>
      <c r="O1347" s="31" t="str">
        <f t="shared" si="447"/>
        <v>موز 3 - 2007 (زينه ) 
ح 1</v>
      </c>
      <c r="P1347" s="31" t="str">
        <f t="shared" si="447"/>
        <v>موز 3 - 2007 (زينه ) 
ح 2</v>
      </c>
      <c r="Q1347" s="31" t="str">
        <f t="shared" si="447"/>
        <v>موز 3 - 2007 (زينه ) 
ح 3</v>
      </c>
      <c r="R1347" s="31" t="str">
        <f t="shared" si="447"/>
        <v>موز 3 - 2007 (زينه ) 
ح 4</v>
      </c>
      <c r="S1347" s="31" t="str">
        <f t="shared" si="447"/>
        <v>موز 7 - 2008 (زينه ) 
ح 7</v>
      </c>
      <c r="T1347" s="31">
        <f t="shared" si="447"/>
        <v>0</v>
      </c>
      <c r="U1347" s="31" t="str">
        <f t="shared" si="447"/>
        <v>اجمالى</v>
      </c>
    </row>
    <row r="1348" spans="1:21" ht="15.75">
      <c r="A1348" s="1">
        <f>+A1342+1</f>
        <v>2733</v>
      </c>
      <c r="B1348" s="2"/>
      <c r="C1348" s="3" t="s">
        <v>92</v>
      </c>
      <c r="D1348" s="4"/>
      <c r="E1348" s="3"/>
      <c r="F1348" s="5">
        <v>1E-13</v>
      </c>
      <c r="G1348" s="5">
        <v>9.9999999999999998E-13</v>
      </c>
      <c r="H1348" s="5">
        <f>F1348-G1348</f>
        <v>-9E-13</v>
      </c>
      <c r="I1348" s="5">
        <f>H1348/1.2</f>
        <v>-7.5000000000000004E-13</v>
      </c>
      <c r="J1348" s="5"/>
      <c r="K1348" s="5">
        <f>+I1348*J1348/1000</f>
        <v>0</v>
      </c>
      <c r="L1348" s="6"/>
      <c r="M1348" s="5"/>
      <c r="N1348" s="6" t="s">
        <v>20</v>
      </c>
      <c r="O1348" s="6"/>
      <c r="P1348" s="6"/>
      <c r="Q1348" s="6"/>
      <c r="R1348" s="6"/>
      <c r="S1348" s="6"/>
      <c r="T1348" s="6"/>
      <c r="U1348" s="6">
        <f>SUM(O1348:T1348)</f>
        <v>0</v>
      </c>
    </row>
    <row r="1349" spans="1:21" ht="15">
      <c r="N1349" s="6" t="s">
        <v>21</v>
      </c>
      <c r="O1349" s="6">
        <f>+O1348*L1348</f>
        <v>0</v>
      </c>
      <c r="P1349" s="6">
        <f>+P1348*L1348</f>
        <v>0</v>
      </c>
      <c r="Q1349" s="6">
        <f>+Q1348*L1348</f>
        <v>0</v>
      </c>
      <c r="R1349" s="6">
        <f>+R1348*L1348</f>
        <v>0</v>
      </c>
      <c r="S1349" s="6">
        <f>+S1348*L1348</f>
        <v>0</v>
      </c>
      <c r="T1349" s="6">
        <f>+T1348*L1348</f>
        <v>0</v>
      </c>
      <c r="U1349" s="6">
        <f>SUM(O1349:T1349)</f>
        <v>0</v>
      </c>
    </row>
    <row r="1350" spans="1:21" ht="15">
      <c r="N1350" s="6" t="s">
        <v>22</v>
      </c>
      <c r="O1350" s="6">
        <f t="shared" ref="O1350:T1350" si="448">+O1349/1.2</f>
        <v>0</v>
      </c>
      <c r="P1350" s="6">
        <f t="shared" si="448"/>
        <v>0</v>
      </c>
      <c r="Q1350" s="6">
        <f t="shared" si="448"/>
        <v>0</v>
      </c>
      <c r="R1350" s="6">
        <f t="shared" si="448"/>
        <v>0</v>
      </c>
      <c r="S1350" s="6">
        <f t="shared" si="448"/>
        <v>0</v>
      </c>
      <c r="T1350" s="6">
        <f t="shared" si="448"/>
        <v>0</v>
      </c>
      <c r="U1350" s="6">
        <f>SUM(O1350:T1350)</f>
        <v>0</v>
      </c>
    </row>
    <row r="1351" spans="1:21" ht="15">
      <c r="N1351" s="6" t="s">
        <v>23</v>
      </c>
      <c r="O1351" s="6">
        <f>O1350/1000*J1348</f>
        <v>0</v>
      </c>
      <c r="P1351" s="6">
        <f>P1350/1000*J1348</f>
        <v>0</v>
      </c>
      <c r="Q1351" s="6">
        <f>Q1350/1000*J1348</f>
        <v>0</v>
      </c>
      <c r="R1351" s="6">
        <f>R1350/1000*J1348</f>
        <v>0</v>
      </c>
      <c r="S1351" s="6">
        <f>S1350/1000*J1348</f>
        <v>0</v>
      </c>
      <c r="T1351" s="6">
        <f>T1350/1000*J1348</f>
        <v>0</v>
      </c>
      <c r="U1351" s="6">
        <f>SUM(O1351:T1351)</f>
        <v>0</v>
      </c>
    </row>
    <row r="1352" spans="1:21" ht="15">
      <c r="N1352" s="6" t="s">
        <v>16</v>
      </c>
      <c r="O1352" s="6">
        <f>+O1349/H1348*M1348</f>
        <v>0</v>
      </c>
      <c r="P1352" s="6">
        <f>+P1349/H1348*M1348</f>
        <v>0</v>
      </c>
      <c r="Q1352" s="6">
        <f>+Q1349/H1348*M1348</f>
        <v>0</v>
      </c>
      <c r="R1352" s="6">
        <f>+R1349/H1348*M1348</f>
        <v>0</v>
      </c>
      <c r="S1352" s="6">
        <f>+S1349/H1348*M1348</f>
        <v>0</v>
      </c>
      <c r="T1352" s="6">
        <f>+T1349/H1348*M1348</f>
        <v>0</v>
      </c>
      <c r="U1352" s="6">
        <f>SUM(O1352:T1352)</f>
        <v>0</v>
      </c>
    </row>
    <row r="1353" spans="1:21">
      <c r="A1353" s="31" t="str">
        <f t="shared" ref="A1353:U1353" si="449">A1347</f>
        <v>رقم
الاذن</v>
      </c>
      <c r="B1353" s="31" t="str">
        <f t="shared" si="449"/>
        <v>التاريخ</v>
      </c>
      <c r="C1353" s="31" t="str">
        <f t="shared" si="449"/>
        <v>المزرعة</v>
      </c>
      <c r="D1353" s="31" t="str">
        <f t="shared" si="449"/>
        <v>اسم العميل</v>
      </c>
      <c r="E1353" s="31" t="str">
        <f t="shared" si="449"/>
        <v>عدد
السيارات</v>
      </c>
      <c r="F1353" s="31" t="str">
        <f t="shared" si="449"/>
        <v>اجمالىالحمولة
 ( بالطن )</v>
      </c>
      <c r="G1353" s="31" t="str">
        <f t="shared" si="449"/>
        <v>وزن السيارة
فارغ ( بالطن )</v>
      </c>
      <c r="H1353" s="31" t="str">
        <f t="shared" si="449"/>
        <v>الوزن
 قائم</v>
      </c>
      <c r="I1353" s="31" t="str">
        <f t="shared" si="449"/>
        <v>الوزن
 الصافى</v>
      </c>
      <c r="J1353" s="31" t="str">
        <f t="shared" si="449"/>
        <v>السعر</v>
      </c>
      <c r="K1353" s="31" t="str">
        <f t="shared" si="449"/>
        <v>القيمه</v>
      </c>
      <c r="L1353" s="31" t="str">
        <f t="shared" si="449"/>
        <v>متوسط 
الوزن</v>
      </c>
      <c r="M1353" s="31" t="str">
        <f t="shared" si="449"/>
        <v>العيوش</v>
      </c>
      <c r="N1353" s="31" t="str">
        <f t="shared" si="449"/>
        <v>البيان</v>
      </c>
      <c r="O1353" s="31" t="str">
        <f t="shared" si="449"/>
        <v>موز 3 - 2007 (زينه ) 
ح 1</v>
      </c>
      <c r="P1353" s="31" t="str">
        <f t="shared" si="449"/>
        <v>موز 3 - 2007 (زينه ) 
ح 2</v>
      </c>
      <c r="Q1353" s="31" t="str">
        <f t="shared" si="449"/>
        <v>موز 3 - 2007 (زينه ) 
ح 3</v>
      </c>
      <c r="R1353" s="31" t="str">
        <f t="shared" si="449"/>
        <v>موز 3 - 2007 (زينه ) 
ح 4</v>
      </c>
      <c r="S1353" s="31" t="str">
        <f t="shared" si="449"/>
        <v>موز 7 - 2008 (زينه ) 
ح 7</v>
      </c>
      <c r="T1353" s="31">
        <f t="shared" si="449"/>
        <v>0</v>
      </c>
      <c r="U1353" s="31" t="str">
        <f t="shared" si="449"/>
        <v>اجمالى</v>
      </c>
    </row>
    <row r="1354" spans="1:21" ht="15.75">
      <c r="A1354" s="1">
        <f>+A1348+1</f>
        <v>2734</v>
      </c>
      <c r="B1354" s="2"/>
      <c r="C1354" s="3" t="s">
        <v>92</v>
      </c>
      <c r="D1354" s="4"/>
      <c r="E1354" s="3"/>
      <c r="F1354" s="5">
        <v>1E-13</v>
      </c>
      <c r="G1354" s="5">
        <v>9.9999999999999998E-13</v>
      </c>
      <c r="H1354" s="5">
        <f>F1354-G1354</f>
        <v>-9E-13</v>
      </c>
      <c r="I1354" s="5">
        <f>H1354/1.2</f>
        <v>-7.5000000000000004E-13</v>
      </c>
      <c r="J1354" s="5"/>
      <c r="K1354" s="5">
        <f>+I1354*J1354/1000</f>
        <v>0</v>
      </c>
      <c r="L1354" s="6"/>
      <c r="M1354" s="5"/>
      <c r="N1354" s="6" t="s">
        <v>20</v>
      </c>
      <c r="O1354" s="6"/>
      <c r="P1354" s="6"/>
      <c r="Q1354" s="6"/>
      <c r="R1354" s="6"/>
      <c r="S1354" s="6"/>
      <c r="T1354" s="6"/>
      <c r="U1354" s="6">
        <f>SUM(O1354:T1354)</f>
        <v>0</v>
      </c>
    </row>
    <row r="1355" spans="1:21" ht="15">
      <c r="N1355" s="6" t="s">
        <v>21</v>
      </c>
      <c r="O1355" s="6">
        <f>+O1354*L1354</f>
        <v>0</v>
      </c>
      <c r="P1355" s="6">
        <f>+P1354*L1354</f>
        <v>0</v>
      </c>
      <c r="Q1355" s="6">
        <f>+Q1354*L1354</f>
        <v>0</v>
      </c>
      <c r="R1355" s="6">
        <f>+R1354*L1354</f>
        <v>0</v>
      </c>
      <c r="S1355" s="6">
        <f>+S1354*L1354</f>
        <v>0</v>
      </c>
      <c r="T1355" s="6">
        <f>+T1354*L1354</f>
        <v>0</v>
      </c>
      <c r="U1355" s="6">
        <f>SUM(O1355:T1355)</f>
        <v>0</v>
      </c>
    </row>
    <row r="1356" spans="1:21" ht="15">
      <c r="N1356" s="6" t="s">
        <v>22</v>
      </c>
      <c r="O1356" s="6">
        <f t="shared" ref="O1356:T1356" si="450">+O1355/1.2</f>
        <v>0</v>
      </c>
      <c r="P1356" s="6">
        <f t="shared" si="450"/>
        <v>0</v>
      </c>
      <c r="Q1356" s="6">
        <f t="shared" si="450"/>
        <v>0</v>
      </c>
      <c r="R1356" s="6">
        <f t="shared" si="450"/>
        <v>0</v>
      </c>
      <c r="S1356" s="6">
        <f t="shared" si="450"/>
        <v>0</v>
      </c>
      <c r="T1356" s="6">
        <f t="shared" si="450"/>
        <v>0</v>
      </c>
      <c r="U1356" s="6">
        <f>SUM(O1356:T1356)</f>
        <v>0</v>
      </c>
    </row>
    <row r="1357" spans="1:21" ht="15">
      <c r="N1357" s="6" t="s">
        <v>23</v>
      </c>
      <c r="O1357" s="6">
        <f>O1356/1000*J1354</f>
        <v>0</v>
      </c>
      <c r="P1357" s="6">
        <f>P1356/1000*J1354</f>
        <v>0</v>
      </c>
      <c r="Q1357" s="6">
        <f>Q1356/1000*J1354</f>
        <v>0</v>
      </c>
      <c r="R1357" s="6">
        <f>R1356/1000*J1354</f>
        <v>0</v>
      </c>
      <c r="S1357" s="6">
        <f>S1356/1000*J1354</f>
        <v>0</v>
      </c>
      <c r="T1357" s="6">
        <f>T1356/1000*J1354</f>
        <v>0</v>
      </c>
      <c r="U1357" s="6">
        <f>SUM(O1357:T1357)</f>
        <v>0</v>
      </c>
    </row>
    <row r="1358" spans="1:21" ht="15">
      <c r="N1358" s="6" t="s">
        <v>16</v>
      </c>
      <c r="O1358" s="6">
        <f>+O1355/H1354*M1354</f>
        <v>0</v>
      </c>
      <c r="P1358" s="6">
        <f>+P1355/H1354*M1354</f>
        <v>0</v>
      </c>
      <c r="Q1358" s="6">
        <f>+Q1355/H1354*M1354</f>
        <v>0</v>
      </c>
      <c r="R1358" s="6">
        <f>+R1355/H1354*M1354</f>
        <v>0</v>
      </c>
      <c r="S1358" s="6">
        <f>+S1355/H1354*M1354</f>
        <v>0</v>
      </c>
      <c r="T1358" s="6">
        <f>+T1355/H1354*M1354</f>
        <v>0</v>
      </c>
      <c r="U1358" s="6">
        <f>SUM(O1358:T1358)</f>
        <v>0</v>
      </c>
    </row>
    <row r="1359" spans="1:21">
      <c r="A1359" s="31" t="str">
        <f t="shared" ref="A1359:U1359" si="451">A1353</f>
        <v>رقم
الاذن</v>
      </c>
      <c r="B1359" s="31" t="str">
        <f t="shared" si="451"/>
        <v>التاريخ</v>
      </c>
      <c r="C1359" s="31" t="str">
        <f t="shared" si="451"/>
        <v>المزرعة</v>
      </c>
      <c r="D1359" s="31" t="str">
        <f t="shared" si="451"/>
        <v>اسم العميل</v>
      </c>
      <c r="E1359" s="31" t="str">
        <f t="shared" si="451"/>
        <v>عدد
السيارات</v>
      </c>
      <c r="F1359" s="31" t="str">
        <f t="shared" si="451"/>
        <v>اجمالىالحمولة
 ( بالطن )</v>
      </c>
      <c r="G1359" s="31" t="str">
        <f t="shared" si="451"/>
        <v>وزن السيارة
فارغ ( بالطن )</v>
      </c>
      <c r="H1359" s="31" t="str">
        <f t="shared" si="451"/>
        <v>الوزن
 قائم</v>
      </c>
      <c r="I1359" s="31" t="str">
        <f t="shared" si="451"/>
        <v>الوزن
 الصافى</v>
      </c>
      <c r="J1359" s="31" t="str">
        <f t="shared" si="451"/>
        <v>السعر</v>
      </c>
      <c r="K1359" s="31" t="str">
        <f t="shared" si="451"/>
        <v>القيمه</v>
      </c>
      <c r="L1359" s="31" t="str">
        <f t="shared" si="451"/>
        <v>متوسط 
الوزن</v>
      </c>
      <c r="M1359" s="31" t="str">
        <f t="shared" si="451"/>
        <v>العيوش</v>
      </c>
      <c r="N1359" s="31" t="str">
        <f t="shared" si="451"/>
        <v>البيان</v>
      </c>
      <c r="O1359" s="31" t="str">
        <f t="shared" si="451"/>
        <v>موز 3 - 2007 (زينه ) 
ح 1</v>
      </c>
      <c r="P1359" s="31" t="str">
        <f t="shared" si="451"/>
        <v>موز 3 - 2007 (زينه ) 
ح 2</v>
      </c>
      <c r="Q1359" s="31" t="str">
        <f t="shared" si="451"/>
        <v>موز 3 - 2007 (زينه ) 
ح 3</v>
      </c>
      <c r="R1359" s="31" t="str">
        <f t="shared" si="451"/>
        <v>موز 3 - 2007 (زينه ) 
ح 4</v>
      </c>
      <c r="S1359" s="31" t="str">
        <f t="shared" si="451"/>
        <v>موز 7 - 2008 (زينه ) 
ح 7</v>
      </c>
      <c r="T1359" s="31">
        <f t="shared" si="451"/>
        <v>0</v>
      </c>
      <c r="U1359" s="31" t="str">
        <f t="shared" si="451"/>
        <v>اجمالى</v>
      </c>
    </row>
    <row r="1360" spans="1:21" ht="15.75">
      <c r="A1360" s="1">
        <f>+A1354+1</f>
        <v>2735</v>
      </c>
      <c r="B1360" s="2"/>
      <c r="C1360" s="3" t="s">
        <v>92</v>
      </c>
      <c r="D1360" s="4"/>
      <c r="E1360" s="3"/>
      <c r="F1360" s="5">
        <v>1E-13</v>
      </c>
      <c r="G1360" s="5">
        <v>9.9999999999999998E-13</v>
      </c>
      <c r="H1360" s="5">
        <f>F1360-G1360</f>
        <v>-9E-13</v>
      </c>
      <c r="I1360" s="5">
        <f>H1360/1.2</f>
        <v>-7.5000000000000004E-13</v>
      </c>
      <c r="J1360" s="5"/>
      <c r="K1360" s="5">
        <f>+I1360*J1360/1000</f>
        <v>0</v>
      </c>
      <c r="L1360" s="6"/>
      <c r="M1360" s="5"/>
      <c r="N1360" s="6" t="s">
        <v>20</v>
      </c>
      <c r="O1360" s="6"/>
      <c r="P1360" s="6"/>
      <c r="Q1360" s="6"/>
      <c r="R1360" s="6"/>
      <c r="S1360" s="6"/>
      <c r="T1360" s="6"/>
      <c r="U1360" s="6">
        <f>SUM(O1360:T1360)</f>
        <v>0</v>
      </c>
    </row>
    <row r="1361" spans="1:21" ht="15">
      <c r="N1361" s="6" t="s">
        <v>21</v>
      </c>
      <c r="O1361" s="6">
        <f>+O1360*L1360</f>
        <v>0</v>
      </c>
      <c r="P1361" s="6">
        <f>+P1360*L1360</f>
        <v>0</v>
      </c>
      <c r="Q1361" s="6">
        <f>+Q1360*L1360</f>
        <v>0</v>
      </c>
      <c r="R1361" s="6">
        <f>+R1360*L1360</f>
        <v>0</v>
      </c>
      <c r="S1361" s="6">
        <f>+S1360*L1360</f>
        <v>0</v>
      </c>
      <c r="T1361" s="6">
        <f>+T1360*L1360</f>
        <v>0</v>
      </c>
      <c r="U1361" s="6">
        <f>SUM(O1361:T1361)</f>
        <v>0</v>
      </c>
    </row>
    <row r="1362" spans="1:21" ht="15">
      <c r="N1362" s="6" t="s">
        <v>22</v>
      </c>
      <c r="O1362" s="6">
        <f t="shared" ref="O1362:T1362" si="452">+O1361/1.2</f>
        <v>0</v>
      </c>
      <c r="P1362" s="6">
        <f t="shared" si="452"/>
        <v>0</v>
      </c>
      <c r="Q1362" s="6">
        <f t="shared" si="452"/>
        <v>0</v>
      </c>
      <c r="R1362" s="6">
        <f t="shared" si="452"/>
        <v>0</v>
      </c>
      <c r="S1362" s="6">
        <f t="shared" si="452"/>
        <v>0</v>
      </c>
      <c r="T1362" s="6">
        <f t="shared" si="452"/>
        <v>0</v>
      </c>
      <c r="U1362" s="6">
        <f>SUM(O1362:T1362)</f>
        <v>0</v>
      </c>
    </row>
    <row r="1363" spans="1:21" ht="15">
      <c r="N1363" s="6" t="s">
        <v>23</v>
      </c>
      <c r="O1363" s="6">
        <f>O1362/1000*J1360</f>
        <v>0</v>
      </c>
      <c r="P1363" s="6">
        <f>P1362/1000*J1360</f>
        <v>0</v>
      </c>
      <c r="Q1363" s="6">
        <f>Q1362/1000*J1360</f>
        <v>0</v>
      </c>
      <c r="R1363" s="6">
        <f>R1362/1000*J1360</f>
        <v>0</v>
      </c>
      <c r="S1363" s="6">
        <f>S1362/1000*J1360</f>
        <v>0</v>
      </c>
      <c r="T1363" s="6">
        <f>T1362/1000*J1360</f>
        <v>0</v>
      </c>
      <c r="U1363" s="6">
        <f>SUM(O1363:T1363)</f>
        <v>0</v>
      </c>
    </row>
    <row r="1364" spans="1:21" ht="15">
      <c r="N1364" s="6" t="s">
        <v>16</v>
      </c>
      <c r="O1364" s="6">
        <f>+O1361/H1360*M1360</f>
        <v>0</v>
      </c>
      <c r="P1364" s="6">
        <f>+P1361/H1360*M1360</f>
        <v>0</v>
      </c>
      <c r="Q1364" s="6">
        <f>+Q1361/H1360*M1360</f>
        <v>0</v>
      </c>
      <c r="R1364" s="6">
        <f>+R1361/H1360*M1360</f>
        <v>0</v>
      </c>
      <c r="S1364" s="6">
        <f>+S1361/H1360*M1360</f>
        <v>0</v>
      </c>
      <c r="T1364" s="6">
        <f>+T1361/H1360*M1360</f>
        <v>0</v>
      </c>
      <c r="U1364" s="6">
        <f>SUM(O1364:T1364)</f>
        <v>0</v>
      </c>
    </row>
    <row r="1365" spans="1:21">
      <c r="A1365" s="31" t="str">
        <f t="shared" ref="A1365:U1365" si="453">A1359</f>
        <v>رقم
الاذن</v>
      </c>
      <c r="B1365" s="31" t="str">
        <f t="shared" si="453"/>
        <v>التاريخ</v>
      </c>
      <c r="C1365" s="31" t="str">
        <f t="shared" si="453"/>
        <v>المزرعة</v>
      </c>
      <c r="D1365" s="31" t="str">
        <f t="shared" si="453"/>
        <v>اسم العميل</v>
      </c>
      <c r="E1365" s="31" t="str">
        <f t="shared" si="453"/>
        <v>عدد
السيارات</v>
      </c>
      <c r="F1365" s="31" t="str">
        <f t="shared" si="453"/>
        <v>اجمالىالحمولة
 ( بالطن )</v>
      </c>
      <c r="G1365" s="31" t="str">
        <f t="shared" si="453"/>
        <v>وزن السيارة
فارغ ( بالطن )</v>
      </c>
      <c r="H1365" s="31" t="str">
        <f t="shared" si="453"/>
        <v>الوزن
 قائم</v>
      </c>
      <c r="I1365" s="31" t="str">
        <f t="shared" si="453"/>
        <v>الوزن
 الصافى</v>
      </c>
      <c r="J1365" s="31" t="str">
        <f t="shared" si="453"/>
        <v>السعر</v>
      </c>
      <c r="K1365" s="31" t="str">
        <f t="shared" si="453"/>
        <v>القيمه</v>
      </c>
      <c r="L1365" s="31" t="str">
        <f t="shared" si="453"/>
        <v>متوسط 
الوزن</v>
      </c>
      <c r="M1365" s="31" t="str">
        <f t="shared" si="453"/>
        <v>العيوش</v>
      </c>
      <c r="N1365" s="31" t="str">
        <f t="shared" si="453"/>
        <v>البيان</v>
      </c>
      <c r="O1365" s="31" t="str">
        <f t="shared" si="453"/>
        <v>موز 3 - 2007 (زينه ) 
ح 1</v>
      </c>
      <c r="P1365" s="31" t="str">
        <f t="shared" si="453"/>
        <v>موز 3 - 2007 (زينه ) 
ح 2</v>
      </c>
      <c r="Q1365" s="31" t="str">
        <f t="shared" si="453"/>
        <v>موز 3 - 2007 (زينه ) 
ح 3</v>
      </c>
      <c r="R1365" s="31" t="str">
        <f t="shared" si="453"/>
        <v>موز 3 - 2007 (زينه ) 
ح 4</v>
      </c>
      <c r="S1365" s="31" t="str">
        <f t="shared" si="453"/>
        <v>موز 7 - 2008 (زينه ) 
ح 7</v>
      </c>
      <c r="T1365" s="31">
        <f t="shared" si="453"/>
        <v>0</v>
      </c>
      <c r="U1365" s="31" t="str">
        <f t="shared" si="453"/>
        <v>اجمالى</v>
      </c>
    </row>
    <row r="1366" spans="1:21" ht="15.75">
      <c r="A1366" s="1">
        <f>+A1360+1</f>
        <v>2736</v>
      </c>
      <c r="B1366" s="2"/>
      <c r="C1366" s="3" t="s">
        <v>92</v>
      </c>
      <c r="D1366" s="4"/>
      <c r="E1366" s="3"/>
      <c r="F1366" s="5">
        <v>1E-13</v>
      </c>
      <c r="G1366" s="5">
        <v>9.9999999999999998E-13</v>
      </c>
      <c r="H1366" s="5">
        <f>F1366-G1366</f>
        <v>-9E-13</v>
      </c>
      <c r="I1366" s="5">
        <f>H1366/1.2</f>
        <v>-7.5000000000000004E-13</v>
      </c>
      <c r="J1366" s="5"/>
      <c r="K1366" s="5">
        <f>+I1366*J1366/1000</f>
        <v>0</v>
      </c>
      <c r="L1366" s="6"/>
      <c r="M1366" s="5"/>
      <c r="N1366" s="6" t="s">
        <v>20</v>
      </c>
      <c r="O1366" s="6"/>
      <c r="P1366" s="6"/>
      <c r="Q1366" s="6"/>
      <c r="R1366" s="6"/>
      <c r="S1366" s="6"/>
      <c r="T1366" s="6"/>
      <c r="U1366" s="6">
        <f>SUM(O1366:T1366)</f>
        <v>0</v>
      </c>
    </row>
    <row r="1367" spans="1:21" ht="15">
      <c r="N1367" s="6" t="s">
        <v>21</v>
      </c>
      <c r="O1367" s="6">
        <f>+O1366*L1366</f>
        <v>0</v>
      </c>
      <c r="P1367" s="6">
        <f>+P1366*L1366</f>
        <v>0</v>
      </c>
      <c r="Q1367" s="6">
        <f>+Q1366*L1366</f>
        <v>0</v>
      </c>
      <c r="R1367" s="6">
        <f>+R1366*L1366</f>
        <v>0</v>
      </c>
      <c r="S1367" s="6">
        <f>+S1366*L1366</f>
        <v>0</v>
      </c>
      <c r="T1367" s="6">
        <f>+T1366*L1366</f>
        <v>0</v>
      </c>
      <c r="U1367" s="6">
        <f>SUM(O1367:T1367)</f>
        <v>0</v>
      </c>
    </row>
    <row r="1368" spans="1:21" ht="15">
      <c r="N1368" s="6" t="s">
        <v>22</v>
      </c>
      <c r="O1368" s="6">
        <f t="shared" ref="O1368:T1368" si="454">+O1367/1.2</f>
        <v>0</v>
      </c>
      <c r="P1368" s="6">
        <f t="shared" si="454"/>
        <v>0</v>
      </c>
      <c r="Q1368" s="6">
        <f t="shared" si="454"/>
        <v>0</v>
      </c>
      <c r="R1368" s="6">
        <f t="shared" si="454"/>
        <v>0</v>
      </c>
      <c r="S1368" s="6">
        <f t="shared" si="454"/>
        <v>0</v>
      </c>
      <c r="T1368" s="6">
        <f t="shared" si="454"/>
        <v>0</v>
      </c>
      <c r="U1368" s="6">
        <f>SUM(O1368:T1368)</f>
        <v>0</v>
      </c>
    </row>
    <row r="1369" spans="1:21" ht="15">
      <c r="N1369" s="6" t="s">
        <v>23</v>
      </c>
      <c r="O1369" s="6">
        <f>O1368/1000*J1366</f>
        <v>0</v>
      </c>
      <c r="P1369" s="6">
        <f>P1368/1000*J1366</f>
        <v>0</v>
      </c>
      <c r="Q1369" s="6">
        <f>Q1368/1000*J1366</f>
        <v>0</v>
      </c>
      <c r="R1369" s="6">
        <f>R1368/1000*J1366</f>
        <v>0</v>
      </c>
      <c r="S1369" s="6">
        <f>S1368/1000*J1366</f>
        <v>0</v>
      </c>
      <c r="T1369" s="6">
        <f>T1368/1000*J1366</f>
        <v>0</v>
      </c>
      <c r="U1369" s="6">
        <f>SUM(O1369:T1369)</f>
        <v>0</v>
      </c>
    </row>
    <row r="1370" spans="1:21" ht="15">
      <c r="N1370" s="6" t="s">
        <v>16</v>
      </c>
      <c r="O1370" s="6">
        <f>+O1367/H1366*M1366</f>
        <v>0</v>
      </c>
      <c r="P1370" s="6">
        <f>+P1367/H1366*M1366</f>
        <v>0</v>
      </c>
      <c r="Q1370" s="6">
        <f>+Q1367/H1366*M1366</f>
        <v>0</v>
      </c>
      <c r="R1370" s="6">
        <f>+R1367/H1366*M1366</f>
        <v>0</v>
      </c>
      <c r="S1370" s="6">
        <f>+S1367/H1366*M1366</f>
        <v>0</v>
      </c>
      <c r="T1370" s="6">
        <f>+T1367/H1366*M1366</f>
        <v>0</v>
      </c>
      <c r="U1370" s="6">
        <f>SUM(O1370:T1370)</f>
        <v>0</v>
      </c>
    </row>
    <row r="1371" spans="1:21">
      <c r="A1371" s="31" t="str">
        <f t="shared" ref="A1371:U1371" si="455">A1365</f>
        <v>رقم
الاذن</v>
      </c>
      <c r="B1371" s="31" t="str">
        <f t="shared" si="455"/>
        <v>التاريخ</v>
      </c>
      <c r="C1371" s="31" t="str">
        <f t="shared" si="455"/>
        <v>المزرعة</v>
      </c>
      <c r="D1371" s="31" t="str">
        <f t="shared" si="455"/>
        <v>اسم العميل</v>
      </c>
      <c r="E1371" s="31" t="str">
        <f t="shared" si="455"/>
        <v>عدد
السيارات</v>
      </c>
      <c r="F1371" s="31" t="str">
        <f t="shared" si="455"/>
        <v>اجمالىالحمولة
 ( بالطن )</v>
      </c>
      <c r="G1371" s="31" t="str">
        <f t="shared" si="455"/>
        <v>وزن السيارة
فارغ ( بالطن )</v>
      </c>
      <c r="H1371" s="31" t="str">
        <f t="shared" si="455"/>
        <v>الوزن
 قائم</v>
      </c>
      <c r="I1371" s="31" t="str">
        <f t="shared" si="455"/>
        <v>الوزن
 الصافى</v>
      </c>
      <c r="J1371" s="31" t="str">
        <f t="shared" si="455"/>
        <v>السعر</v>
      </c>
      <c r="K1371" s="31" t="str">
        <f t="shared" si="455"/>
        <v>القيمه</v>
      </c>
      <c r="L1371" s="31" t="str">
        <f t="shared" si="455"/>
        <v>متوسط 
الوزن</v>
      </c>
      <c r="M1371" s="31" t="str">
        <f t="shared" si="455"/>
        <v>العيوش</v>
      </c>
      <c r="N1371" s="31" t="str">
        <f t="shared" si="455"/>
        <v>البيان</v>
      </c>
      <c r="O1371" s="31" t="str">
        <f t="shared" si="455"/>
        <v>موز 3 - 2007 (زينه ) 
ح 1</v>
      </c>
      <c r="P1371" s="31" t="str">
        <f t="shared" si="455"/>
        <v>موز 3 - 2007 (زينه ) 
ح 2</v>
      </c>
      <c r="Q1371" s="31" t="str">
        <f t="shared" si="455"/>
        <v>موز 3 - 2007 (زينه ) 
ح 3</v>
      </c>
      <c r="R1371" s="31" t="str">
        <f t="shared" si="455"/>
        <v>موز 3 - 2007 (زينه ) 
ح 4</v>
      </c>
      <c r="S1371" s="31" t="str">
        <f t="shared" si="455"/>
        <v>موز 7 - 2008 (زينه ) 
ح 7</v>
      </c>
      <c r="T1371" s="31">
        <f t="shared" si="455"/>
        <v>0</v>
      </c>
      <c r="U1371" s="31" t="str">
        <f t="shared" si="455"/>
        <v>اجمالى</v>
      </c>
    </row>
    <row r="1372" spans="1:21" ht="15.75">
      <c r="A1372" s="1">
        <f>+A1366+1</f>
        <v>2737</v>
      </c>
      <c r="B1372" s="2"/>
      <c r="C1372" s="3" t="s">
        <v>92</v>
      </c>
      <c r="D1372" s="4"/>
      <c r="E1372" s="3"/>
      <c r="F1372" s="5">
        <v>1E-13</v>
      </c>
      <c r="G1372" s="5">
        <v>9.9999999999999998E-13</v>
      </c>
      <c r="H1372" s="5">
        <f>F1372-G1372</f>
        <v>-9E-13</v>
      </c>
      <c r="I1372" s="5">
        <f>H1372/1.2</f>
        <v>-7.5000000000000004E-13</v>
      </c>
      <c r="J1372" s="5"/>
      <c r="K1372" s="5">
        <f>+I1372*J1372/1000</f>
        <v>0</v>
      </c>
      <c r="L1372" s="6"/>
      <c r="M1372" s="5"/>
      <c r="N1372" s="6" t="s">
        <v>20</v>
      </c>
      <c r="O1372" s="6"/>
      <c r="P1372" s="6"/>
      <c r="Q1372" s="6"/>
      <c r="R1372" s="6"/>
      <c r="S1372" s="6"/>
      <c r="T1372" s="6"/>
      <c r="U1372" s="6">
        <f>SUM(O1372:T1372)</f>
        <v>0</v>
      </c>
    </row>
    <row r="1373" spans="1:21" ht="15">
      <c r="N1373" s="6" t="s">
        <v>21</v>
      </c>
      <c r="O1373" s="6">
        <f>+O1372*L1372</f>
        <v>0</v>
      </c>
      <c r="P1373" s="6">
        <f>+P1372*L1372</f>
        <v>0</v>
      </c>
      <c r="Q1373" s="6">
        <f>+Q1372*L1372</f>
        <v>0</v>
      </c>
      <c r="R1373" s="6">
        <f>+R1372*L1372</f>
        <v>0</v>
      </c>
      <c r="S1373" s="6">
        <f>+S1372*L1372</f>
        <v>0</v>
      </c>
      <c r="T1373" s="6">
        <f>+T1372*L1372</f>
        <v>0</v>
      </c>
      <c r="U1373" s="6">
        <f>SUM(O1373:T1373)</f>
        <v>0</v>
      </c>
    </row>
    <row r="1374" spans="1:21" ht="15">
      <c r="N1374" s="6" t="s">
        <v>22</v>
      </c>
      <c r="O1374" s="6">
        <f t="shared" ref="O1374:T1374" si="456">+O1373/1.2</f>
        <v>0</v>
      </c>
      <c r="P1374" s="6">
        <f t="shared" si="456"/>
        <v>0</v>
      </c>
      <c r="Q1374" s="6">
        <f t="shared" si="456"/>
        <v>0</v>
      </c>
      <c r="R1374" s="6">
        <f t="shared" si="456"/>
        <v>0</v>
      </c>
      <c r="S1374" s="6">
        <f t="shared" si="456"/>
        <v>0</v>
      </c>
      <c r="T1374" s="6">
        <f t="shared" si="456"/>
        <v>0</v>
      </c>
      <c r="U1374" s="6">
        <f>SUM(O1374:T1374)</f>
        <v>0</v>
      </c>
    </row>
    <row r="1375" spans="1:21" ht="15">
      <c r="N1375" s="6" t="s">
        <v>23</v>
      </c>
      <c r="O1375" s="6">
        <f>O1374/1000*J1372</f>
        <v>0</v>
      </c>
      <c r="P1375" s="6">
        <f>P1374/1000*J1372</f>
        <v>0</v>
      </c>
      <c r="Q1375" s="6">
        <f>Q1374/1000*J1372</f>
        <v>0</v>
      </c>
      <c r="R1375" s="6">
        <f>R1374/1000*J1372</f>
        <v>0</v>
      </c>
      <c r="S1375" s="6">
        <f>S1374/1000*J1372</f>
        <v>0</v>
      </c>
      <c r="T1375" s="6">
        <f>T1374/1000*J1372</f>
        <v>0</v>
      </c>
      <c r="U1375" s="6">
        <f>SUM(O1375:T1375)</f>
        <v>0</v>
      </c>
    </row>
    <row r="1376" spans="1:21" ht="15">
      <c r="N1376" s="6" t="s">
        <v>16</v>
      </c>
      <c r="O1376" s="6">
        <f>+O1373/H1372*M1372</f>
        <v>0</v>
      </c>
      <c r="P1376" s="6">
        <f>+P1373/H1372*M1372</f>
        <v>0</v>
      </c>
      <c r="Q1376" s="6">
        <f>+Q1373/H1372*M1372</f>
        <v>0</v>
      </c>
      <c r="R1376" s="6">
        <f>+R1373/H1372*M1372</f>
        <v>0</v>
      </c>
      <c r="S1376" s="6">
        <f>+S1373/H1372*M1372</f>
        <v>0</v>
      </c>
      <c r="T1376" s="6">
        <f>+T1373/H1372*M1372</f>
        <v>0</v>
      </c>
      <c r="U1376" s="6">
        <f>SUM(O1376:T1376)</f>
        <v>0</v>
      </c>
    </row>
    <row r="1377" spans="1:21">
      <c r="A1377" s="31" t="str">
        <f t="shared" ref="A1377:U1377" si="457">A1371</f>
        <v>رقم
الاذن</v>
      </c>
      <c r="B1377" s="31" t="str">
        <f t="shared" si="457"/>
        <v>التاريخ</v>
      </c>
      <c r="C1377" s="31" t="str">
        <f t="shared" si="457"/>
        <v>المزرعة</v>
      </c>
      <c r="D1377" s="31" t="str">
        <f t="shared" si="457"/>
        <v>اسم العميل</v>
      </c>
      <c r="E1377" s="31" t="str">
        <f t="shared" si="457"/>
        <v>عدد
السيارات</v>
      </c>
      <c r="F1377" s="31" t="str">
        <f t="shared" si="457"/>
        <v>اجمالىالحمولة
 ( بالطن )</v>
      </c>
      <c r="G1377" s="31" t="str">
        <f t="shared" si="457"/>
        <v>وزن السيارة
فارغ ( بالطن )</v>
      </c>
      <c r="H1377" s="31" t="str">
        <f t="shared" si="457"/>
        <v>الوزن
 قائم</v>
      </c>
      <c r="I1377" s="31" t="str">
        <f t="shared" si="457"/>
        <v>الوزن
 الصافى</v>
      </c>
      <c r="J1377" s="31" t="str">
        <f t="shared" si="457"/>
        <v>السعر</v>
      </c>
      <c r="K1377" s="31" t="str">
        <f t="shared" si="457"/>
        <v>القيمه</v>
      </c>
      <c r="L1377" s="31" t="str">
        <f t="shared" si="457"/>
        <v>متوسط 
الوزن</v>
      </c>
      <c r="M1377" s="31" t="str">
        <f t="shared" si="457"/>
        <v>العيوش</v>
      </c>
      <c r="N1377" s="31" t="str">
        <f t="shared" si="457"/>
        <v>البيان</v>
      </c>
      <c r="O1377" s="31" t="str">
        <f t="shared" si="457"/>
        <v>موز 3 - 2007 (زينه ) 
ح 1</v>
      </c>
      <c r="P1377" s="31" t="str">
        <f t="shared" si="457"/>
        <v>موز 3 - 2007 (زينه ) 
ح 2</v>
      </c>
      <c r="Q1377" s="31" t="str">
        <f t="shared" si="457"/>
        <v>موز 3 - 2007 (زينه ) 
ح 3</v>
      </c>
      <c r="R1377" s="31" t="str">
        <f t="shared" si="457"/>
        <v>موز 3 - 2007 (زينه ) 
ح 4</v>
      </c>
      <c r="S1377" s="31" t="str">
        <f t="shared" si="457"/>
        <v>موز 7 - 2008 (زينه ) 
ح 7</v>
      </c>
      <c r="T1377" s="31">
        <f t="shared" si="457"/>
        <v>0</v>
      </c>
      <c r="U1377" s="31" t="str">
        <f t="shared" si="457"/>
        <v>اجمالى</v>
      </c>
    </row>
    <row r="1378" spans="1:21" ht="15.75">
      <c r="A1378" s="1">
        <f>+A1372+1</f>
        <v>2738</v>
      </c>
      <c r="B1378" s="2"/>
      <c r="C1378" s="3" t="s">
        <v>92</v>
      </c>
      <c r="D1378" s="4"/>
      <c r="E1378" s="3"/>
      <c r="F1378" s="5">
        <v>1E-13</v>
      </c>
      <c r="G1378" s="5">
        <v>9.9999999999999998E-13</v>
      </c>
      <c r="H1378" s="5">
        <f>F1378-G1378</f>
        <v>-9E-13</v>
      </c>
      <c r="I1378" s="5">
        <f>H1378/1.2</f>
        <v>-7.5000000000000004E-13</v>
      </c>
      <c r="J1378" s="5"/>
      <c r="K1378" s="5">
        <f>+I1378*J1378/1000</f>
        <v>0</v>
      </c>
      <c r="L1378" s="6"/>
      <c r="M1378" s="5"/>
      <c r="N1378" s="6" t="s">
        <v>20</v>
      </c>
      <c r="O1378" s="6"/>
      <c r="P1378" s="6"/>
      <c r="Q1378" s="6"/>
      <c r="R1378" s="6"/>
      <c r="S1378" s="6"/>
      <c r="T1378" s="6"/>
      <c r="U1378" s="6">
        <f>SUM(O1378:T1378)</f>
        <v>0</v>
      </c>
    </row>
    <row r="1379" spans="1:21" ht="15">
      <c r="N1379" s="6" t="s">
        <v>21</v>
      </c>
      <c r="O1379" s="6">
        <f>+O1378*L1378</f>
        <v>0</v>
      </c>
      <c r="P1379" s="6">
        <f>+P1378*L1378</f>
        <v>0</v>
      </c>
      <c r="Q1379" s="6">
        <f>+Q1378*L1378</f>
        <v>0</v>
      </c>
      <c r="R1379" s="6">
        <f>+R1378*L1378</f>
        <v>0</v>
      </c>
      <c r="S1379" s="6">
        <f>+S1378*L1378</f>
        <v>0</v>
      </c>
      <c r="T1379" s="6">
        <f>+T1378*L1378</f>
        <v>0</v>
      </c>
      <c r="U1379" s="6">
        <f>SUM(O1379:T1379)</f>
        <v>0</v>
      </c>
    </row>
    <row r="1380" spans="1:21" ht="15">
      <c r="N1380" s="6" t="s">
        <v>22</v>
      </c>
      <c r="O1380" s="6">
        <f t="shared" ref="O1380:T1380" si="458">+O1379/1.2</f>
        <v>0</v>
      </c>
      <c r="P1380" s="6">
        <f t="shared" si="458"/>
        <v>0</v>
      </c>
      <c r="Q1380" s="6">
        <f t="shared" si="458"/>
        <v>0</v>
      </c>
      <c r="R1380" s="6">
        <f t="shared" si="458"/>
        <v>0</v>
      </c>
      <c r="S1380" s="6">
        <f t="shared" si="458"/>
        <v>0</v>
      </c>
      <c r="T1380" s="6">
        <f t="shared" si="458"/>
        <v>0</v>
      </c>
      <c r="U1380" s="6">
        <f>SUM(O1380:T1380)</f>
        <v>0</v>
      </c>
    </row>
    <row r="1381" spans="1:21" ht="15">
      <c r="N1381" s="6" t="s">
        <v>23</v>
      </c>
      <c r="O1381" s="6">
        <f>O1380/1000*J1378</f>
        <v>0</v>
      </c>
      <c r="P1381" s="6">
        <f>P1380/1000*J1378</f>
        <v>0</v>
      </c>
      <c r="Q1381" s="6">
        <f>Q1380/1000*J1378</f>
        <v>0</v>
      </c>
      <c r="R1381" s="6">
        <f>R1380/1000*J1378</f>
        <v>0</v>
      </c>
      <c r="S1381" s="6">
        <f>S1380/1000*J1378</f>
        <v>0</v>
      </c>
      <c r="T1381" s="6">
        <f>T1380/1000*J1378</f>
        <v>0</v>
      </c>
      <c r="U1381" s="6">
        <f>SUM(O1381:T1381)</f>
        <v>0</v>
      </c>
    </row>
    <row r="1382" spans="1:21" ht="15">
      <c r="N1382" s="6" t="s">
        <v>16</v>
      </c>
      <c r="O1382" s="6">
        <f>+O1379/H1378*M1378</f>
        <v>0</v>
      </c>
      <c r="P1382" s="6">
        <f>+P1379/H1378*M1378</f>
        <v>0</v>
      </c>
      <c r="Q1382" s="6">
        <f>+Q1379/H1378*M1378</f>
        <v>0</v>
      </c>
      <c r="R1382" s="6">
        <f>+R1379/H1378*M1378</f>
        <v>0</v>
      </c>
      <c r="S1382" s="6">
        <f>+S1379/H1378*M1378</f>
        <v>0</v>
      </c>
      <c r="T1382" s="6">
        <f>+T1379/H1378*M1378</f>
        <v>0</v>
      </c>
      <c r="U1382" s="6">
        <f>SUM(O1382:T1382)</f>
        <v>0</v>
      </c>
    </row>
    <row r="1383" spans="1:21">
      <c r="A1383" s="31" t="str">
        <f t="shared" ref="A1383:U1383" si="459">A1377</f>
        <v>رقم
الاذن</v>
      </c>
      <c r="B1383" s="31" t="str">
        <f t="shared" si="459"/>
        <v>التاريخ</v>
      </c>
      <c r="C1383" s="31" t="str">
        <f t="shared" si="459"/>
        <v>المزرعة</v>
      </c>
      <c r="D1383" s="31" t="str">
        <f t="shared" si="459"/>
        <v>اسم العميل</v>
      </c>
      <c r="E1383" s="31" t="str">
        <f t="shared" si="459"/>
        <v>عدد
السيارات</v>
      </c>
      <c r="F1383" s="31" t="str">
        <f t="shared" si="459"/>
        <v>اجمالىالحمولة
 ( بالطن )</v>
      </c>
      <c r="G1383" s="31" t="str">
        <f t="shared" si="459"/>
        <v>وزن السيارة
فارغ ( بالطن )</v>
      </c>
      <c r="H1383" s="31" t="str">
        <f t="shared" si="459"/>
        <v>الوزن
 قائم</v>
      </c>
      <c r="I1383" s="31" t="str">
        <f t="shared" si="459"/>
        <v>الوزن
 الصافى</v>
      </c>
      <c r="J1383" s="31" t="str">
        <f t="shared" si="459"/>
        <v>السعر</v>
      </c>
      <c r="K1383" s="31" t="str">
        <f t="shared" si="459"/>
        <v>القيمه</v>
      </c>
      <c r="L1383" s="31" t="str">
        <f t="shared" si="459"/>
        <v>متوسط 
الوزن</v>
      </c>
      <c r="M1383" s="31" t="str">
        <f t="shared" si="459"/>
        <v>العيوش</v>
      </c>
      <c r="N1383" s="31" t="str">
        <f t="shared" si="459"/>
        <v>البيان</v>
      </c>
      <c r="O1383" s="31" t="str">
        <f t="shared" si="459"/>
        <v>موز 3 - 2007 (زينه ) 
ح 1</v>
      </c>
      <c r="P1383" s="31" t="str">
        <f t="shared" si="459"/>
        <v>موز 3 - 2007 (زينه ) 
ح 2</v>
      </c>
      <c r="Q1383" s="31" t="str">
        <f t="shared" si="459"/>
        <v>موز 3 - 2007 (زينه ) 
ح 3</v>
      </c>
      <c r="R1383" s="31" t="str">
        <f t="shared" si="459"/>
        <v>موز 3 - 2007 (زينه ) 
ح 4</v>
      </c>
      <c r="S1383" s="31" t="str">
        <f t="shared" si="459"/>
        <v>موز 7 - 2008 (زينه ) 
ح 7</v>
      </c>
      <c r="T1383" s="31">
        <f t="shared" si="459"/>
        <v>0</v>
      </c>
      <c r="U1383" s="31" t="str">
        <f t="shared" si="459"/>
        <v>اجمالى</v>
      </c>
    </row>
    <row r="1384" spans="1:21" ht="15.75">
      <c r="A1384" s="1">
        <f>+A1378+1</f>
        <v>2739</v>
      </c>
      <c r="B1384" s="2"/>
      <c r="C1384" s="3" t="s">
        <v>92</v>
      </c>
      <c r="D1384" s="4"/>
      <c r="E1384" s="3"/>
      <c r="F1384" s="5">
        <v>1E-13</v>
      </c>
      <c r="G1384" s="5">
        <v>9.9999999999999998E-13</v>
      </c>
      <c r="H1384" s="5">
        <f>F1384-G1384</f>
        <v>-9E-13</v>
      </c>
      <c r="I1384" s="5">
        <f>H1384/1.2</f>
        <v>-7.5000000000000004E-13</v>
      </c>
      <c r="J1384" s="5"/>
      <c r="K1384" s="5">
        <f>+I1384*J1384/1000</f>
        <v>0</v>
      </c>
      <c r="L1384" s="6"/>
      <c r="M1384" s="5"/>
      <c r="N1384" s="6" t="s">
        <v>20</v>
      </c>
      <c r="O1384" s="6"/>
      <c r="P1384" s="6"/>
      <c r="Q1384" s="6"/>
      <c r="R1384" s="6"/>
      <c r="S1384" s="6"/>
      <c r="T1384" s="6"/>
      <c r="U1384" s="6">
        <f>SUM(O1384:T1384)</f>
        <v>0</v>
      </c>
    </row>
    <row r="1385" spans="1:21" ht="15">
      <c r="N1385" s="6" t="s">
        <v>21</v>
      </c>
      <c r="O1385" s="6">
        <f>+O1384*L1384</f>
        <v>0</v>
      </c>
      <c r="P1385" s="6">
        <f>+P1384*L1384</f>
        <v>0</v>
      </c>
      <c r="Q1385" s="6">
        <f>+Q1384*L1384</f>
        <v>0</v>
      </c>
      <c r="R1385" s="6">
        <f>+R1384*L1384</f>
        <v>0</v>
      </c>
      <c r="S1385" s="6">
        <f>+S1384*L1384</f>
        <v>0</v>
      </c>
      <c r="T1385" s="6">
        <f>+T1384*L1384</f>
        <v>0</v>
      </c>
      <c r="U1385" s="6">
        <f>SUM(O1385:T1385)</f>
        <v>0</v>
      </c>
    </row>
    <row r="1386" spans="1:21" ht="15">
      <c r="N1386" s="6" t="s">
        <v>22</v>
      </c>
      <c r="O1386" s="6">
        <f t="shared" ref="O1386:T1386" si="460">+O1385/1.2</f>
        <v>0</v>
      </c>
      <c r="P1386" s="6">
        <f t="shared" si="460"/>
        <v>0</v>
      </c>
      <c r="Q1386" s="6">
        <f t="shared" si="460"/>
        <v>0</v>
      </c>
      <c r="R1386" s="6">
        <f t="shared" si="460"/>
        <v>0</v>
      </c>
      <c r="S1386" s="6">
        <f t="shared" si="460"/>
        <v>0</v>
      </c>
      <c r="T1386" s="6">
        <f t="shared" si="460"/>
        <v>0</v>
      </c>
      <c r="U1386" s="6">
        <f>SUM(O1386:T1386)</f>
        <v>0</v>
      </c>
    </row>
    <row r="1387" spans="1:21" ht="15">
      <c r="N1387" s="6" t="s">
        <v>23</v>
      </c>
      <c r="O1387" s="6">
        <f>O1386/1000*J1384</f>
        <v>0</v>
      </c>
      <c r="P1387" s="6">
        <f>P1386/1000*J1384</f>
        <v>0</v>
      </c>
      <c r="Q1387" s="6">
        <f>Q1386/1000*J1384</f>
        <v>0</v>
      </c>
      <c r="R1387" s="6">
        <f>R1386/1000*J1384</f>
        <v>0</v>
      </c>
      <c r="S1387" s="6">
        <f>S1386/1000*J1384</f>
        <v>0</v>
      </c>
      <c r="T1387" s="6">
        <f>T1386/1000*J1384</f>
        <v>0</v>
      </c>
      <c r="U1387" s="6">
        <f>SUM(O1387:T1387)</f>
        <v>0</v>
      </c>
    </row>
    <row r="1388" spans="1:21" ht="15">
      <c r="N1388" s="6" t="s">
        <v>16</v>
      </c>
      <c r="O1388" s="6">
        <f>+O1385/H1384*M1384</f>
        <v>0</v>
      </c>
      <c r="P1388" s="6">
        <f>+P1385/H1384*M1384</f>
        <v>0</v>
      </c>
      <c r="Q1388" s="6">
        <f>+Q1385/H1384*M1384</f>
        <v>0</v>
      </c>
      <c r="R1388" s="6">
        <f>+R1385/H1384*M1384</f>
        <v>0</v>
      </c>
      <c r="S1388" s="6">
        <f>+S1385/H1384*M1384</f>
        <v>0</v>
      </c>
      <c r="T1388" s="6">
        <f>+T1385/H1384*M1384</f>
        <v>0</v>
      </c>
      <c r="U1388" s="6">
        <f>SUM(O1388:T1388)</f>
        <v>0</v>
      </c>
    </row>
    <row r="1389" spans="1:21">
      <c r="A1389" s="31" t="str">
        <f t="shared" ref="A1389:U1389" si="461">A1383</f>
        <v>رقم
الاذن</v>
      </c>
      <c r="B1389" s="31" t="str">
        <f t="shared" si="461"/>
        <v>التاريخ</v>
      </c>
      <c r="C1389" s="31" t="str">
        <f t="shared" si="461"/>
        <v>المزرعة</v>
      </c>
      <c r="D1389" s="31" t="str">
        <f t="shared" si="461"/>
        <v>اسم العميل</v>
      </c>
      <c r="E1389" s="31" t="str">
        <f t="shared" si="461"/>
        <v>عدد
السيارات</v>
      </c>
      <c r="F1389" s="31" t="str">
        <f t="shared" si="461"/>
        <v>اجمالىالحمولة
 ( بالطن )</v>
      </c>
      <c r="G1389" s="31" t="str">
        <f t="shared" si="461"/>
        <v>وزن السيارة
فارغ ( بالطن )</v>
      </c>
      <c r="H1389" s="31" t="str">
        <f t="shared" si="461"/>
        <v>الوزن
 قائم</v>
      </c>
      <c r="I1389" s="31" t="str">
        <f t="shared" si="461"/>
        <v>الوزن
 الصافى</v>
      </c>
      <c r="J1389" s="31" t="str">
        <f t="shared" si="461"/>
        <v>السعر</v>
      </c>
      <c r="K1389" s="31" t="str">
        <f t="shared" si="461"/>
        <v>القيمه</v>
      </c>
      <c r="L1389" s="31" t="str">
        <f t="shared" si="461"/>
        <v>متوسط 
الوزن</v>
      </c>
      <c r="M1389" s="31" t="str">
        <f t="shared" si="461"/>
        <v>العيوش</v>
      </c>
      <c r="N1389" s="31" t="str">
        <f t="shared" si="461"/>
        <v>البيان</v>
      </c>
      <c r="O1389" s="31" t="str">
        <f t="shared" si="461"/>
        <v>موز 3 - 2007 (زينه ) 
ح 1</v>
      </c>
      <c r="P1389" s="31" t="str">
        <f t="shared" si="461"/>
        <v>موز 3 - 2007 (زينه ) 
ح 2</v>
      </c>
      <c r="Q1389" s="31" t="str">
        <f t="shared" si="461"/>
        <v>موز 3 - 2007 (زينه ) 
ح 3</v>
      </c>
      <c r="R1389" s="31" t="str">
        <f t="shared" si="461"/>
        <v>موز 3 - 2007 (زينه ) 
ح 4</v>
      </c>
      <c r="S1389" s="31" t="str">
        <f t="shared" si="461"/>
        <v>موز 7 - 2008 (زينه ) 
ح 7</v>
      </c>
      <c r="T1389" s="31">
        <f t="shared" si="461"/>
        <v>0</v>
      </c>
      <c r="U1389" s="31" t="str">
        <f t="shared" si="461"/>
        <v>اجمالى</v>
      </c>
    </row>
    <row r="1390" spans="1:21" ht="15.75">
      <c r="A1390" s="1">
        <f>+A1384+1</f>
        <v>2740</v>
      </c>
      <c r="B1390" s="2"/>
      <c r="C1390" s="3" t="s">
        <v>92</v>
      </c>
      <c r="D1390" s="4"/>
      <c r="E1390" s="3"/>
      <c r="F1390" s="5">
        <v>1E-13</v>
      </c>
      <c r="G1390" s="5">
        <v>9.9999999999999998E-13</v>
      </c>
      <c r="H1390" s="5">
        <f>F1390-G1390</f>
        <v>-9E-13</v>
      </c>
      <c r="I1390" s="5">
        <f>H1390/1.2</f>
        <v>-7.5000000000000004E-13</v>
      </c>
      <c r="J1390" s="5"/>
      <c r="K1390" s="5">
        <f>+I1390*J1390/1000</f>
        <v>0</v>
      </c>
      <c r="L1390" s="6"/>
      <c r="M1390" s="5"/>
      <c r="N1390" s="6" t="s">
        <v>20</v>
      </c>
      <c r="O1390" s="6"/>
      <c r="P1390" s="6"/>
      <c r="Q1390" s="6"/>
      <c r="R1390" s="6"/>
      <c r="S1390" s="6"/>
      <c r="T1390" s="6"/>
      <c r="U1390" s="6">
        <f>SUM(O1390:T1390)</f>
        <v>0</v>
      </c>
    </row>
    <row r="1391" spans="1:21" ht="15">
      <c r="N1391" s="6" t="s">
        <v>21</v>
      </c>
      <c r="O1391" s="6">
        <f>+O1390*L1390</f>
        <v>0</v>
      </c>
      <c r="P1391" s="6">
        <f>+P1390*L1390</f>
        <v>0</v>
      </c>
      <c r="Q1391" s="6">
        <f>+Q1390*L1390</f>
        <v>0</v>
      </c>
      <c r="R1391" s="6">
        <f>+R1390*L1390</f>
        <v>0</v>
      </c>
      <c r="S1391" s="6">
        <f>+S1390*L1390</f>
        <v>0</v>
      </c>
      <c r="T1391" s="6">
        <f>+T1390*L1390</f>
        <v>0</v>
      </c>
      <c r="U1391" s="6">
        <f>SUM(O1391:T1391)</f>
        <v>0</v>
      </c>
    </row>
    <row r="1392" spans="1:21" ht="15">
      <c r="N1392" s="6" t="s">
        <v>22</v>
      </c>
      <c r="O1392" s="6">
        <f t="shared" ref="O1392:T1392" si="462">+O1391/1.2</f>
        <v>0</v>
      </c>
      <c r="P1392" s="6">
        <f t="shared" si="462"/>
        <v>0</v>
      </c>
      <c r="Q1392" s="6">
        <f t="shared" si="462"/>
        <v>0</v>
      </c>
      <c r="R1392" s="6">
        <f t="shared" si="462"/>
        <v>0</v>
      </c>
      <c r="S1392" s="6">
        <f t="shared" si="462"/>
        <v>0</v>
      </c>
      <c r="T1392" s="6">
        <f t="shared" si="462"/>
        <v>0</v>
      </c>
      <c r="U1392" s="6">
        <f>SUM(O1392:T1392)</f>
        <v>0</v>
      </c>
    </row>
    <row r="1393" spans="1:21" ht="15">
      <c r="N1393" s="6" t="s">
        <v>23</v>
      </c>
      <c r="O1393" s="6">
        <f>O1392/1000*J1390</f>
        <v>0</v>
      </c>
      <c r="P1393" s="6">
        <f>P1392/1000*J1390</f>
        <v>0</v>
      </c>
      <c r="Q1393" s="6">
        <f>Q1392/1000*J1390</f>
        <v>0</v>
      </c>
      <c r="R1393" s="6">
        <f>R1392/1000*J1390</f>
        <v>0</v>
      </c>
      <c r="S1393" s="6">
        <f>S1392/1000*J1390</f>
        <v>0</v>
      </c>
      <c r="T1393" s="6">
        <f>T1392/1000*J1390</f>
        <v>0</v>
      </c>
      <c r="U1393" s="6">
        <f>SUM(O1393:T1393)</f>
        <v>0</v>
      </c>
    </row>
    <row r="1394" spans="1:21" ht="15">
      <c r="N1394" s="6" t="s">
        <v>16</v>
      </c>
      <c r="O1394" s="6">
        <f>+O1391/H1390*M1390</f>
        <v>0</v>
      </c>
      <c r="P1394" s="6">
        <f>+P1391/H1390*M1390</f>
        <v>0</v>
      </c>
      <c r="Q1394" s="6">
        <f>+Q1391/H1390*M1390</f>
        <v>0</v>
      </c>
      <c r="R1394" s="6">
        <f>+R1391/H1390*M1390</f>
        <v>0</v>
      </c>
      <c r="S1394" s="6">
        <f>+S1391/H1390*M1390</f>
        <v>0</v>
      </c>
      <c r="T1394" s="6">
        <f>+T1391/H1390*M1390</f>
        <v>0</v>
      </c>
      <c r="U1394" s="6">
        <f>SUM(O1394:T1394)</f>
        <v>0</v>
      </c>
    </row>
    <row r="1395" spans="1:21">
      <c r="A1395" s="31" t="str">
        <f t="shared" ref="A1395:U1395" si="463">A1389</f>
        <v>رقم
الاذن</v>
      </c>
      <c r="B1395" s="31" t="str">
        <f t="shared" si="463"/>
        <v>التاريخ</v>
      </c>
      <c r="C1395" s="31" t="str">
        <f t="shared" si="463"/>
        <v>المزرعة</v>
      </c>
      <c r="D1395" s="31" t="str">
        <f t="shared" si="463"/>
        <v>اسم العميل</v>
      </c>
      <c r="E1395" s="31" t="str">
        <f t="shared" si="463"/>
        <v>عدد
السيارات</v>
      </c>
      <c r="F1395" s="31" t="str">
        <f t="shared" si="463"/>
        <v>اجمالىالحمولة
 ( بالطن )</v>
      </c>
      <c r="G1395" s="31" t="str">
        <f t="shared" si="463"/>
        <v>وزن السيارة
فارغ ( بالطن )</v>
      </c>
      <c r="H1395" s="31" t="str">
        <f t="shared" si="463"/>
        <v>الوزن
 قائم</v>
      </c>
      <c r="I1395" s="31" t="str">
        <f t="shared" si="463"/>
        <v>الوزن
 الصافى</v>
      </c>
      <c r="J1395" s="31" t="str">
        <f t="shared" si="463"/>
        <v>السعر</v>
      </c>
      <c r="K1395" s="31" t="str">
        <f t="shared" si="463"/>
        <v>القيمه</v>
      </c>
      <c r="L1395" s="31" t="str">
        <f t="shared" si="463"/>
        <v>متوسط 
الوزن</v>
      </c>
      <c r="M1395" s="31" t="str">
        <f t="shared" si="463"/>
        <v>العيوش</v>
      </c>
      <c r="N1395" s="31" t="str">
        <f t="shared" si="463"/>
        <v>البيان</v>
      </c>
      <c r="O1395" s="31" t="str">
        <f t="shared" si="463"/>
        <v>موز 3 - 2007 (زينه ) 
ح 1</v>
      </c>
      <c r="P1395" s="31" t="str">
        <f t="shared" si="463"/>
        <v>موز 3 - 2007 (زينه ) 
ح 2</v>
      </c>
      <c r="Q1395" s="31" t="str">
        <f t="shared" si="463"/>
        <v>موز 3 - 2007 (زينه ) 
ح 3</v>
      </c>
      <c r="R1395" s="31" t="str">
        <f t="shared" si="463"/>
        <v>موز 3 - 2007 (زينه ) 
ح 4</v>
      </c>
      <c r="S1395" s="31" t="str">
        <f t="shared" si="463"/>
        <v>موز 7 - 2008 (زينه ) 
ح 7</v>
      </c>
      <c r="T1395" s="31">
        <f t="shared" si="463"/>
        <v>0</v>
      </c>
      <c r="U1395" s="31" t="str">
        <f t="shared" si="463"/>
        <v>اجمالى</v>
      </c>
    </row>
    <row r="1396" spans="1:21" ht="15.75">
      <c r="A1396" s="1">
        <f>+A1390+1</f>
        <v>2741</v>
      </c>
      <c r="B1396" s="2"/>
      <c r="C1396" s="3" t="s">
        <v>92</v>
      </c>
      <c r="D1396" s="4"/>
      <c r="E1396" s="3"/>
      <c r="F1396" s="5">
        <v>1E-13</v>
      </c>
      <c r="G1396" s="5">
        <v>9.9999999999999998E-13</v>
      </c>
      <c r="H1396" s="5">
        <f>F1396-G1396</f>
        <v>-9E-13</v>
      </c>
      <c r="I1396" s="5">
        <f>H1396/1.2</f>
        <v>-7.5000000000000004E-13</v>
      </c>
      <c r="J1396" s="5"/>
      <c r="K1396" s="5">
        <f>+I1396*J1396/1000</f>
        <v>0</v>
      </c>
      <c r="L1396" s="6"/>
      <c r="M1396" s="5"/>
      <c r="N1396" s="6" t="s">
        <v>20</v>
      </c>
      <c r="O1396" s="6"/>
      <c r="P1396" s="6"/>
      <c r="Q1396" s="6"/>
      <c r="R1396" s="6"/>
      <c r="S1396" s="6"/>
      <c r="T1396" s="6"/>
      <c r="U1396" s="6">
        <f>SUM(O1396:T1396)</f>
        <v>0</v>
      </c>
    </row>
    <row r="1397" spans="1:21" ht="15">
      <c r="N1397" s="6" t="s">
        <v>21</v>
      </c>
      <c r="O1397" s="6">
        <f>+O1396*L1396</f>
        <v>0</v>
      </c>
      <c r="P1397" s="6">
        <f>+P1396*L1396</f>
        <v>0</v>
      </c>
      <c r="Q1397" s="6">
        <f>+Q1396*L1396</f>
        <v>0</v>
      </c>
      <c r="R1397" s="6">
        <f>+R1396*L1396</f>
        <v>0</v>
      </c>
      <c r="S1397" s="6">
        <f>+S1396*L1396</f>
        <v>0</v>
      </c>
      <c r="T1397" s="6">
        <f>+T1396*L1396</f>
        <v>0</v>
      </c>
      <c r="U1397" s="6">
        <f>SUM(O1397:T1397)</f>
        <v>0</v>
      </c>
    </row>
    <row r="1398" spans="1:21" ht="15">
      <c r="N1398" s="6" t="s">
        <v>22</v>
      </c>
      <c r="O1398" s="6">
        <f t="shared" ref="O1398:T1398" si="464">+O1397/1.2</f>
        <v>0</v>
      </c>
      <c r="P1398" s="6">
        <f t="shared" si="464"/>
        <v>0</v>
      </c>
      <c r="Q1398" s="6">
        <f t="shared" si="464"/>
        <v>0</v>
      </c>
      <c r="R1398" s="6">
        <f t="shared" si="464"/>
        <v>0</v>
      </c>
      <c r="S1398" s="6">
        <f t="shared" si="464"/>
        <v>0</v>
      </c>
      <c r="T1398" s="6">
        <f t="shared" si="464"/>
        <v>0</v>
      </c>
      <c r="U1398" s="6">
        <f>SUM(O1398:T1398)</f>
        <v>0</v>
      </c>
    </row>
    <row r="1399" spans="1:21" ht="15">
      <c r="N1399" s="6" t="s">
        <v>23</v>
      </c>
      <c r="O1399" s="6">
        <f>O1398/1000*J1396</f>
        <v>0</v>
      </c>
      <c r="P1399" s="6">
        <f>P1398/1000*J1396</f>
        <v>0</v>
      </c>
      <c r="Q1399" s="6">
        <f>Q1398/1000*J1396</f>
        <v>0</v>
      </c>
      <c r="R1399" s="6">
        <f>R1398/1000*J1396</f>
        <v>0</v>
      </c>
      <c r="S1399" s="6">
        <f>S1398/1000*J1396</f>
        <v>0</v>
      </c>
      <c r="T1399" s="6">
        <f>T1398/1000*J1396</f>
        <v>0</v>
      </c>
      <c r="U1399" s="6">
        <f>SUM(O1399:T1399)</f>
        <v>0</v>
      </c>
    </row>
    <row r="1400" spans="1:21" ht="15">
      <c r="N1400" s="6" t="s">
        <v>16</v>
      </c>
      <c r="O1400" s="6">
        <f>+O1397/H1396*M1396</f>
        <v>0</v>
      </c>
      <c r="P1400" s="6">
        <f>+P1397/H1396*M1396</f>
        <v>0</v>
      </c>
      <c r="Q1400" s="6">
        <f>+Q1397/H1396*M1396</f>
        <v>0</v>
      </c>
      <c r="R1400" s="6">
        <f>+R1397/H1396*M1396</f>
        <v>0</v>
      </c>
      <c r="S1400" s="6">
        <f>+S1397/H1396*M1396</f>
        <v>0</v>
      </c>
      <c r="T1400" s="6">
        <f>+T1397/H1396*M1396</f>
        <v>0</v>
      </c>
      <c r="U1400" s="6">
        <f>SUM(O1400:T1400)</f>
        <v>0</v>
      </c>
    </row>
    <row r="1401" spans="1:21">
      <c r="A1401" s="31" t="str">
        <f t="shared" ref="A1401:U1401" si="465">A1395</f>
        <v>رقم
الاذن</v>
      </c>
      <c r="B1401" s="31" t="str">
        <f t="shared" si="465"/>
        <v>التاريخ</v>
      </c>
      <c r="C1401" s="31" t="str">
        <f t="shared" si="465"/>
        <v>المزرعة</v>
      </c>
      <c r="D1401" s="31" t="str">
        <f t="shared" si="465"/>
        <v>اسم العميل</v>
      </c>
      <c r="E1401" s="31" t="str">
        <f t="shared" si="465"/>
        <v>عدد
السيارات</v>
      </c>
      <c r="F1401" s="31" t="str">
        <f t="shared" si="465"/>
        <v>اجمالىالحمولة
 ( بالطن )</v>
      </c>
      <c r="G1401" s="31" t="str">
        <f t="shared" si="465"/>
        <v>وزن السيارة
فارغ ( بالطن )</v>
      </c>
      <c r="H1401" s="31" t="str">
        <f t="shared" si="465"/>
        <v>الوزن
 قائم</v>
      </c>
      <c r="I1401" s="31" t="str">
        <f t="shared" si="465"/>
        <v>الوزن
 الصافى</v>
      </c>
      <c r="J1401" s="31" t="str">
        <f t="shared" si="465"/>
        <v>السعر</v>
      </c>
      <c r="K1401" s="31" t="str">
        <f t="shared" si="465"/>
        <v>القيمه</v>
      </c>
      <c r="L1401" s="31" t="str">
        <f t="shared" si="465"/>
        <v>متوسط 
الوزن</v>
      </c>
      <c r="M1401" s="31" t="str">
        <f t="shared" si="465"/>
        <v>العيوش</v>
      </c>
      <c r="N1401" s="31" t="str">
        <f t="shared" si="465"/>
        <v>البيان</v>
      </c>
      <c r="O1401" s="31" t="str">
        <f t="shared" si="465"/>
        <v>موز 3 - 2007 (زينه ) 
ح 1</v>
      </c>
      <c r="P1401" s="31" t="str">
        <f t="shared" si="465"/>
        <v>موز 3 - 2007 (زينه ) 
ح 2</v>
      </c>
      <c r="Q1401" s="31" t="str">
        <f t="shared" si="465"/>
        <v>موز 3 - 2007 (زينه ) 
ح 3</v>
      </c>
      <c r="R1401" s="31" t="str">
        <f t="shared" si="465"/>
        <v>موز 3 - 2007 (زينه ) 
ح 4</v>
      </c>
      <c r="S1401" s="31" t="str">
        <f t="shared" si="465"/>
        <v>موز 7 - 2008 (زينه ) 
ح 7</v>
      </c>
      <c r="T1401" s="31">
        <f t="shared" si="465"/>
        <v>0</v>
      </c>
      <c r="U1401" s="31" t="str">
        <f t="shared" si="465"/>
        <v>اجمالى</v>
      </c>
    </row>
    <row r="1402" spans="1:21" ht="15.75">
      <c r="A1402" s="1">
        <f>+A1396+1</f>
        <v>2742</v>
      </c>
      <c r="B1402" s="2"/>
      <c r="C1402" s="3" t="s">
        <v>92</v>
      </c>
      <c r="D1402" s="4"/>
      <c r="E1402" s="3"/>
      <c r="F1402" s="5">
        <v>1E-13</v>
      </c>
      <c r="G1402" s="5">
        <v>9.9999999999999998E-13</v>
      </c>
      <c r="H1402" s="5">
        <f>F1402-G1402</f>
        <v>-9E-13</v>
      </c>
      <c r="I1402" s="5">
        <f>H1402/1.2</f>
        <v>-7.5000000000000004E-13</v>
      </c>
      <c r="J1402" s="5"/>
      <c r="K1402" s="5">
        <f>+I1402*J1402/1000</f>
        <v>0</v>
      </c>
      <c r="L1402" s="6"/>
      <c r="M1402" s="5"/>
      <c r="N1402" s="6" t="s">
        <v>20</v>
      </c>
      <c r="O1402" s="6"/>
      <c r="P1402" s="6"/>
      <c r="Q1402" s="6"/>
      <c r="R1402" s="6"/>
      <c r="S1402" s="6"/>
      <c r="T1402" s="6"/>
      <c r="U1402" s="6">
        <f>SUM(O1402:T1402)</f>
        <v>0</v>
      </c>
    </row>
    <row r="1403" spans="1:21" ht="15">
      <c r="N1403" s="6" t="s">
        <v>21</v>
      </c>
      <c r="O1403" s="6">
        <f>+O1402*L1402</f>
        <v>0</v>
      </c>
      <c r="P1403" s="6">
        <f>+P1402*L1402</f>
        <v>0</v>
      </c>
      <c r="Q1403" s="6">
        <f>+Q1402*L1402</f>
        <v>0</v>
      </c>
      <c r="R1403" s="6">
        <f>+R1402*L1402</f>
        <v>0</v>
      </c>
      <c r="S1403" s="6">
        <f>+S1402*L1402</f>
        <v>0</v>
      </c>
      <c r="T1403" s="6">
        <f>+T1402*L1402</f>
        <v>0</v>
      </c>
      <c r="U1403" s="6">
        <f>SUM(O1403:T1403)</f>
        <v>0</v>
      </c>
    </row>
    <row r="1404" spans="1:21" ht="15">
      <c r="N1404" s="6" t="s">
        <v>22</v>
      </c>
      <c r="O1404" s="6">
        <f t="shared" ref="O1404:T1404" si="466">+O1403/1.2</f>
        <v>0</v>
      </c>
      <c r="P1404" s="6">
        <f t="shared" si="466"/>
        <v>0</v>
      </c>
      <c r="Q1404" s="6">
        <f t="shared" si="466"/>
        <v>0</v>
      </c>
      <c r="R1404" s="6">
        <f t="shared" si="466"/>
        <v>0</v>
      </c>
      <c r="S1404" s="6">
        <f t="shared" si="466"/>
        <v>0</v>
      </c>
      <c r="T1404" s="6">
        <f t="shared" si="466"/>
        <v>0</v>
      </c>
      <c r="U1404" s="6">
        <f>SUM(O1404:T1404)</f>
        <v>0</v>
      </c>
    </row>
    <row r="1405" spans="1:21" ht="15">
      <c r="N1405" s="6" t="s">
        <v>23</v>
      </c>
      <c r="O1405" s="6">
        <f>O1404/1000*J1402</f>
        <v>0</v>
      </c>
      <c r="P1405" s="6">
        <f>P1404/1000*J1402</f>
        <v>0</v>
      </c>
      <c r="Q1405" s="6">
        <f>Q1404/1000*J1402</f>
        <v>0</v>
      </c>
      <c r="R1405" s="6">
        <f>R1404/1000*J1402</f>
        <v>0</v>
      </c>
      <c r="S1405" s="6">
        <f>S1404/1000*J1402</f>
        <v>0</v>
      </c>
      <c r="T1405" s="6">
        <f>T1404/1000*J1402</f>
        <v>0</v>
      </c>
      <c r="U1405" s="6">
        <f>SUM(O1405:T1405)</f>
        <v>0</v>
      </c>
    </row>
    <row r="1406" spans="1:21" ht="15">
      <c r="N1406" s="6" t="s">
        <v>16</v>
      </c>
      <c r="O1406" s="6">
        <f>+O1403/H1402*M1402</f>
        <v>0</v>
      </c>
      <c r="P1406" s="6">
        <f>+P1403/H1402*M1402</f>
        <v>0</v>
      </c>
      <c r="Q1406" s="6">
        <f>+Q1403/H1402*M1402</f>
        <v>0</v>
      </c>
      <c r="R1406" s="6">
        <f>+R1403/H1402*M1402</f>
        <v>0</v>
      </c>
      <c r="S1406" s="6">
        <f>+S1403/H1402*M1402</f>
        <v>0</v>
      </c>
      <c r="T1406" s="6">
        <f>+T1403/H1402*M1402</f>
        <v>0</v>
      </c>
      <c r="U1406" s="6">
        <f>SUM(O1406:T1406)</f>
        <v>0</v>
      </c>
    </row>
    <row r="1407" spans="1:21">
      <c r="A1407" s="31" t="str">
        <f t="shared" ref="A1407:U1407" si="467">A1401</f>
        <v>رقم
الاذن</v>
      </c>
      <c r="B1407" s="31" t="str">
        <f t="shared" si="467"/>
        <v>التاريخ</v>
      </c>
      <c r="C1407" s="31" t="str">
        <f t="shared" si="467"/>
        <v>المزرعة</v>
      </c>
      <c r="D1407" s="31" t="str">
        <f t="shared" si="467"/>
        <v>اسم العميل</v>
      </c>
      <c r="E1407" s="31" t="str">
        <f t="shared" si="467"/>
        <v>عدد
السيارات</v>
      </c>
      <c r="F1407" s="31" t="str">
        <f t="shared" si="467"/>
        <v>اجمالىالحمولة
 ( بالطن )</v>
      </c>
      <c r="G1407" s="31" t="str">
        <f t="shared" si="467"/>
        <v>وزن السيارة
فارغ ( بالطن )</v>
      </c>
      <c r="H1407" s="31" t="str">
        <f t="shared" si="467"/>
        <v>الوزن
 قائم</v>
      </c>
      <c r="I1407" s="31" t="str">
        <f t="shared" si="467"/>
        <v>الوزن
 الصافى</v>
      </c>
      <c r="J1407" s="31" t="str">
        <f t="shared" si="467"/>
        <v>السعر</v>
      </c>
      <c r="K1407" s="31" t="str">
        <f t="shared" si="467"/>
        <v>القيمه</v>
      </c>
      <c r="L1407" s="31" t="str">
        <f t="shared" si="467"/>
        <v>متوسط 
الوزن</v>
      </c>
      <c r="M1407" s="31" t="str">
        <f t="shared" si="467"/>
        <v>العيوش</v>
      </c>
      <c r="N1407" s="31" t="str">
        <f t="shared" si="467"/>
        <v>البيان</v>
      </c>
      <c r="O1407" s="31" t="str">
        <f t="shared" si="467"/>
        <v>موز 3 - 2007 (زينه ) 
ح 1</v>
      </c>
      <c r="P1407" s="31" t="str">
        <f t="shared" si="467"/>
        <v>موز 3 - 2007 (زينه ) 
ح 2</v>
      </c>
      <c r="Q1407" s="31" t="str">
        <f t="shared" si="467"/>
        <v>موز 3 - 2007 (زينه ) 
ح 3</v>
      </c>
      <c r="R1407" s="31" t="str">
        <f t="shared" si="467"/>
        <v>موز 3 - 2007 (زينه ) 
ح 4</v>
      </c>
      <c r="S1407" s="31" t="str">
        <f t="shared" si="467"/>
        <v>موز 7 - 2008 (زينه ) 
ح 7</v>
      </c>
      <c r="T1407" s="31">
        <f t="shared" si="467"/>
        <v>0</v>
      </c>
      <c r="U1407" s="31" t="str">
        <f t="shared" si="467"/>
        <v>اجمالى</v>
      </c>
    </row>
    <row r="1408" spans="1:21" ht="15.75">
      <c r="A1408" s="1">
        <f>+A1402+1</f>
        <v>2743</v>
      </c>
      <c r="B1408" s="2"/>
      <c r="C1408" s="3" t="s">
        <v>92</v>
      </c>
      <c r="D1408" s="4"/>
      <c r="E1408" s="3"/>
      <c r="F1408" s="5">
        <v>1E-13</v>
      </c>
      <c r="G1408" s="5">
        <v>9.9999999999999998E-13</v>
      </c>
      <c r="H1408" s="5">
        <f>F1408-G1408</f>
        <v>-9E-13</v>
      </c>
      <c r="I1408" s="5">
        <f>H1408/1.2</f>
        <v>-7.5000000000000004E-13</v>
      </c>
      <c r="J1408" s="5"/>
      <c r="K1408" s="5">
        <f>+I1408*J1408/1000</f>
        <v>0</v>
      </c>
      <c r="L1408" s="6"/>
      <c r="M1408" s="5"/>
      <c r="N1408" s="6" t="s">
        <v>20</v>
      </c>
      <c r="O1408" s="6"/>
      <c r="P1408" s="6"/>
      <c r="Q1408" s="6"/>
      <c r="R1408" s="6"/>
      <c r="S1408" s="6"/>
      <c r="T1408" s="6"/>
      <c r="U1408" s="6">
        <f>SUM(O1408:T1408)</f>
        <v>0</v>
      </c>
    </row>
    <row r="1409" spans="1:21" ht="15">
      <c r="N1409" s="6" t="s">
        <v>21</v>
      </c>
      <c r="O1409" s="6">
        <f>+O1408*L1408</f>
        <v>0</v>
      </c>
      <c r="P1409" s="6">
        <f>+P1408*L1408</f>
        <v>0</v>
      </c>
      <c r="Q1409" s="6">
        <f>+Q1408*L1408</f>
        <v>0</v>
      </c>
      <c r="R1409" s="6">
        <f>+R1408*L1408</f>
        <v>0</v>
      </c>
      <c r="S1409" s="6">
        <f>+S1408*L1408</f>
        <v>0</v>
      </c>
      <c r="T1409" s="6">
        <f>+T1408*L1408</f>
        <v>0</v>
      </c>
      <c r="U1409" s="6">
        <f>SUM(O1409:T1409)</f>
        <v>0</v>
      </c>
    </row>
    <row r="1410" spans="1:21" ht="15">
      <c r="N1410" s="6" t="s">
        <v>22</v>
      </c>
      <c r="O1410" s="6">
        <f t="shared" ref="O1410:T1410" si="468">+O1409/1.2</f>
        <v>0</v>
      </c>
      <c r="P1410" s="6">
        <f t="shared" si="468"/>
        <v>0</v>
      </c>
      <c r="Q1410" s="6">
        <f t="shared" si="468"/>
        <v>0</v>
      </c>
      <c r="R1410" s="6">
        <f t="shared" si="468"/>
        <v>0</v>
      </c>
      <c r="S1410" s="6">
        <f t="shared" si="468"/>
        <v>0</v>
      </c>
      <c r="T1410" s="6">
        <f t="shared" si="468"/>
        <v>0</v>
      </c>
      <c r="U1410" s="6">
        <f>SUM(O1410:T1410)</f>
        <v>0</v>
      </c>
    </row>
    <row r="1411" spans="1:21" ht="15">
      <c r="N1411" s="6" t="s">
        <v>23</v>
      </c>
      <c r="O1411" s="6">
        <f>O1410/1000*J1408</f>
        <v>0</v>
      </c>
      <c r="P1411" s="6">
        <f>P1410/1000*J1408</f>
        <v>0</v>
      </c>
      <c r="Q1411" s="6">
        <f>Q1410/1000*J1408</f>
        <v>0</v>
      </c>
      <c r="R1411" s="6">
        <f>R1410/1000*J1408</f>
        <v>0</v>
      </c>
      <c r="S1411" s="6">
        <f>S1410/1000*J1408</f>
        <v>0</v>
      </c>
      <c r="T1411" s="6">
        <f>T1410/1000*J1408</f>
        <v>0</v>
      </c>
      <c r="U1411" s="6">
        <f>SUM(O1411:T1411)</f>
        <v>0</v>
      </c>
    </row>
    <row r="1412" spans="1:21" ht="15">
      <c r="N1412" s="6" t="s">
        <v>16</v>
      </c>
      <c r="O1412" s="6">
        <f>+O1409/H1408*M1408</f>
        <v>0</v>
      </c>
      <c r="P1412" s="6">
        <f>+P1409/H1408*M1408</f>
        <v>0</v>
      </c>
      <c r="Q1412" s="6">
        <f>+Q1409/H1408*M1408</f>
        <v>0</v>
      </c>
      <c r="R1412" s="6">
        <f>+R1409/H1408*M1408</f>
        <v>0</v>
      </c>
      <c r="S1412" s="6">
        <f>+S1409/H1408*M1408</f>
        <v>0</v>
      </c>
      <c r="T1412" s="6">
        <f>+T1409/H1408*M1408</f>
        <v>0</v>
      </c>
      <c r="U1412" s="6">
        <f>SUM(O1412:T1412)</f>
        <v>0</v>
      </c>
    </row>
    <row r="1413" spans="1:21">
      <c r="A1413" s="31" t="str">
        <f t="shared" ref="A1413:U1413" si="469">A1407</f>
        <v>رقم
الاذن</v>
      </c>
      <c r="B1413" s="31" t="str">
        <f t="shared" si="469"/>
        <v>التاريخ</v>
      </c>
      <c r="C1413" s="31" t="str">
        <f t="shared" si="469"/>
        <v>المزرعة</v>
      </c>
      <c r="D1413" s="31" t="str">
        <f t="shared" si="469"/>
        <v>اسم العميل</v>
      </c>
      <c r="E1413" s="31" t="str">
        <f t="shared" si="469"/>
        <v>عدد
السيارات</v>
      </c>
      <c r="F1413" s="31" t="str">
        <f t="shared" si="469"/>
        <v>اجمالىالحمولة
 ( بالطن )</v>
      </c>
      <c r="G1413" s="31" t="str">
        <f t="shared" si="469"/>
        <v>وزن السيارة
فارغ ( بالطن )</v>
      </c>
      <c r="H1413" s="31" t="str">
        <f t="shared" si="469"/>
        <v>الوزن
 قائم</v>
      </c>
      <c r="I1413" s="31" t="str">
        <f t="shared" si="469"/>
        <v>الوزن
 الصافى</v>
      </c>
      <c r="J1413" s="31" t="str">
        <f t="shared" si="469"/>
        <v>السعر</v>
      </c>
      <c r="K1413" s="31" t="str">
        <f t="shared" si="469"/>
        <v>القيمه</v>
      </c>
      <c r="L1413" s="31" t="str">
        <f t="shared" si="469"/>
        <v>متوسط 
الوزن</v>
      </c>
      <c r="M1413" s="31" t="str">
        <f t="shared" si="469"/>
        <v>العيوش</v>
      </c>
      <c r="N1413" s="31" t="str">
        <f t="shared" si="469"/>
        <v>البيان</v>
      </c>
      <c r="O1413" s="31" t="str">
        <f t="shared" si="469"/>
        <v>موز 3 - 2007 (زينه ) 
ح 1</v>
      </c>
      <c r="P1413" s="31" t="str">
        <f t="shared" si="469"/>
        <v>موز 3 - 2007 (زينه ) 
ح 2</v>
      </c>
      <c r="Q1413" s="31" t="str">
        <f t="shared" si="469"/>
        <v>موز 3 - 2007 (زينه ) 
ح 3</v>
      </c>
      <c r="R1413" s="31" t="str">
        <f t="shared" si="469"/>
        <v>موز 3 - 2007 (زينه ) 
ح 4</v>
      </c>
      <c r="S1413" s="31" t="str">
        <f t="shared" si="469"/>
        <v>موز 7 - 2008 (زينه ) 
ح 7</v>
      </c>
      <c r="T1413" s="31">
        <f t="shared" si="469"/>
        <v>0</v>
      </c>
      <c r="U1413" s="31" t="str">
        <f t="shared" si="469"/>
        <v>اجمالى</v>
      </c>
    </row>
    <row r="1414" spans="1:21" ht="15.75">
      <c r="A1414" s="1">
        <f>+A1408+1</f>
        <v>2744</v>
      </c>
      <c r="B1414" s="2"/>
      <c r="C1414" s="3" t="s">
        <v>92</v>
      </c>
      <c r="D1414" s="4"/>
      <c r="E1414" s="3"/>
      <c r="F1414" s="5">
        <v>1E-13</v>
      </c>
      <c r="G1414" s="5">
        <v>9.9999999999999998E-13</v>
      </c>
      <c r="H1414" s="5">
        <f>F1414-G1414</f>
        <v>-9E-13</v>
      </c>
      <c r="I1414" s="5">
        <f>H1414/1.2</f>
        <v>-7.5000000000000004E-13</v>
      </c>
      <c r="J1414" s="5"/>
      <c r="K1414" s="5">
        <f>+I1414*J1414/1000</f>
        <v>0</v>
      </c>
      <c r="L1414" s="6"/>
      <c r="M1414" s="5"/>
      <c r="N1414" s="6" t="s">
        <v>20</v>
      </c>
      <c r="O1414" s="6"/>
      <c r="P1414" s="6"/>
      <c r="Q1414" s="6"/>
      <c r="R1414" s="6"/>
      <c r="S1414" s="6"/>
      <c r="T1414" s="6"/>
      <c r="U1414" s="6">
        <f>SUM(O1414:T1414)</f>
        <v>0</v>
      </c>
    </row>
    <row r="1415" spans="1:21" ht="15">
      <c r="N1415" s="6" t="s">
        <v>21</v>
      </c>
      <c r="O1415" s="6">
        <f>+O1414*L1414</f>
        <v>0</v>
      </c>
      <c r="P1415" s="6">
        <f>+P1414*L1414</f>
        <v>0</v>
      </c>
      <c r="Q1415" s="6">
        <f>+Q1414*L1414</f>
        <v>0</v>
      </c>
      <c r="R1415" s="6">
        <f>+R1414*L1414</f>
        <v>0</v>
      </c>
      <c r="S1415" s="6">
        <f>+S1414*L1414</f>
        <v>0</v>
      </c>
      <c r="T1415" s="6">
        <f>+T1414*L1414</f>
        <v>0</v>
      </c>
      <c r="U1415" s="6">
        <f>SUM(O1415:T1415)</f>
        <v>0</v>
      </c>
    </row>
    <row r="1416" spans="1:21" ht="15">
      <c r="N1416" s="6" t="s">
        <v>22</v>
      </c>
      <c r="O1416" s="6">
        <f t="shared" ref="O1416:T1416" si="470">+O1415/1.2</f>
        <v>0</v>
      </c>
      <c r="P1416" s="6">
        <f t="shared" si="470"/>
        <v>0</v>
      </c>
      <c r="Q1416" s="6">
        <f t="shared" si="470"/>
        <v>0</v>
      </c>
      <c r="R1416" s="6">
        <f t="shared" si="470"/>
        <v>0</v>
      </c>
      <c r="S1416" s="6">
        <f t="shared" si="470"/>
        <v>0</v>
      </c>
      <c r="T1416" s="6">
        <f t="shared" si="470"/>
        <v>0</v>
      </c>
      <c r="U1416" s="6">
        <f>SUM(O1416:T1416)</f>
        <v>0</v>
      </c>
    </row>
    <row r="1417" spans="1:21" ht="15">
      <c r="N1417" s="6" t="s">
        <v>23</v>
      </c>
      <c r="O1417" s="6">
        <f>O1416/1000*J1414</f>
        <v>0</v>
      </c>
      <c r="P1417" s="6">
        <f>P1416/1000*J1414</f>
        <v>0</v>
      </c>
      <c r="Q1417" s="6">
        <f>Q1416/1000*J1414</f>
        <v>0</v>
      </c>
      <c r="R1417" s="6">
        <f>R1416/1000*J1414</f>
        <v>0</v>
      </c>
      <c r="S1417" s="6">
        <f>S1416/1000*J1414</f>
        <v>0</v>
      </c>
      <c r="T1417" s="6">
        <f>T1416/1000*J1414</f>
        <v>0</v>
      </c>
      <c r="U1417" s="6">
        <f>SUM(O1417:T1417)</f>
        <v>0</v>
      </c>
    </row>
    <row r="1418" spans="1:21" ht="15">
      <c r="N1418" s="6" t="s">
        <v>16</v>
      </c>
      <c r="O1418" s="6">
        <f>+O1415/H1414*M1414</f>
        <v>0</v>
      </c>
      <c r="P1418" s="6">
        <f>+P1415/H1414*M1414</f>
        <v>0</v>
      </c>
      <c r="Q1418" s="6">
        <f>+Q1415/H1414*M1414</f>
        <v>0</v>
      </c>
      <c r="R1418" s="6">
        <f>+R1415/H1414*M1414</f>
        <v>0</v>
      </c>
      <c r="S1418" s="6">
        <f>+S1415/H1414*M1414</f>
        <v>0</v>
      </c>
      <c r="T1418" s="6">
        <f>+T1415/H1414*M1414</f>
        <v>0</v>
      </c>
      <c r="U1418" s="6">
        <f>SUM(O1418:T1418)</f>
        <v>0</v>
      </c>
    </row>
    <row r="1419" spans="1:21">
      <c r="A1419" s="31" t="str">
        <f t="shared" ref="A1419:U1419" si="471">A1413</f>
        <v>رقم
الاذن</v>
      </c>
      <c r="B1419" s="31" t="str">
        <f t="shared" si="471"/>
        <v>التاريخ</v>
      </c>
      <c r="C1419" s="31" t="str">
        <f t="shared" si="471"/>
        <v>المزرعة</v>
      </c>
      <c r="D1419" s="31" t="str">
        <f t="shared" si="471"/>
        <v>اسم العميل</v>
      </c>
      <c r="E1419" s="31" t="str">
        <f t="shared" si="471"/>
        <v>عدد
السيارات</v>
      </c>
      <c r="F1419" s="31" t="str">
        <f t="shared" si="471"/>
        <v>اجمالىالحمولة
 ( بالطن )</v>
      </c>
      <c r="G1419" s="31" t="str">
        <f t="shared" si="471"/>
        <v>وزن السيارة
فارغ ( بالطن )</v>
      </c>
      <c r="H1419" s="31" t="str">
        <f t="shared" si="471"/>
        <v>الوزن
 قائم</v>
      </c>
      <c r="I1419" s="31" t="str">
        <f t="shared" si="471"/>
        <v>الوزن
 الصافى</v>
      </c>
      <c r="J1419" s="31" t="str">
        <f t="shared" si="471"/>
        <v>السعر</v>
      </c>
      <c r="K1419" s="31" t="str">
        <f t="shared" si="471"/>
        <v>القيمه</v>
      </c>
      <c r="L1419" s="31" t="str">
        <f t="shared" si="471"/>
        <v>متوسط 
الوزن</v>
      </c>
      <c r="M1419" s="31" t="str">
        <f t="shared" si="471"/>
        <v>العيوش</v>
      </c>
      <c r="N1419" s="31" t="str">
        <f t="shared" si="471"/>
        <v>البيان</v>
      </c>
      <c r="O1419" s="31" t="str">
        <f t="shared" si="471"/>
        <v>موز 3 - 2007 (زينه ) 
ح 1</v>
      </c>
      <c r="P1419" s="31" t="str">
        <f t="shared" si="471"/>
        <v>موز 3 - 2007 (زينه ) 
ح 2</v>
      </c>
      <c r="Q1419" s="31" t="str">
        <f t="shared" si="471"/>
        <v>موز 3 - 2007 (زينه ) 
ح 3</v>
      </c>
      <c r="R1419" s="31" t="str">
        <f t="shared" si="471"/>
        <v>موز 3 - 2007 (زينه ) 
ح 4</v>
      </c>
      <c r="S1419" s="31" t="str">
        <f t="shared" si="471"/>
        <v>موز 7 - 2008 (زينه ) 
ح 7</v>
      </c>
      <c r="T1419" s="31">
        <f t="shared" si="471"/>
        <v>0</v>
      </c>
      <c r="U1419" s="31" t="str">
        <f t="shared" si="471"/>
        <v>اجمالى</v>
      </c>
    </row>
    <row r="1420" spans="1:21" ht="15.75">
      <c r="A1420" s="1">
        <f>+A1414+1</f>
        <v>2745</v>
      </c>
      <c r="B1420" s="2"/>
      <c r="C1420" s="3" t="s">
        <v>92</v>
      </c>
      <c r="D1420" s="4"/>
      <c r="E1420" s="3"/>
      <c r="F1420" s="5">
        <v>1E-13</v>
      </c>
      <c r="G1420" s="5">
        <v>9.9999999999999998E-13</v>
      </c>
      <c r="H1420" s="5">
        <f>F1420-G1420</f>
        <v>-9E-13</v>
      </c>
      <c r="I1420" s="5">
        <f>H1420/1.2</f>
        <v>-7.5000000000000004E-13</v>
      </c>
      <c r="J1420" s="5"/>
      <c r="K1420" s="5">
        <f>+I1420*J1420/1000</f>
        <v>0</v>
      </c>
      <c r="L1420" s="6"/>
      <c r="M1420" s="5"/>
      <c r="N1420" s="6" t="s">
        <v>20</v>
      </c>
      <c r="O1420" s="6"/>
      <c r="P1420" s="6"/>
      <c r="Q1420" s="6"/>
      <c r="R1420" s="6"/>
      <c r="S1420" s="6"/>
      <c r="T1420" s="6"/>
      <c r="U1420" s="6">
        <f>SUM(O1420:T1420)</f>
        <v>0</v>
      </c>
    </row>
    <row r="1421" spans="1:21" ht="15">
      <c r="N1421" s="6" t="s">
        <v>21</v>
      </c>
      <c r="O1421" s="6">
        <f>+O1420*L1420</f>
        <v>0</v>
      </c>
      <c r="P1421" s="6">
        <f>+P1420*L1420</f>
        <v>0</v>
      </c>
      <c r="Q1421" s="6">
        <f>+Q1420*L1420</f>
        <v>0</v>
      </c>
      <c r="R1421" s="6">
        <f>+R1420*L1420</f>
        <v>0</v>
      </c>
      <c r="S1421" s="6">
        <f>+S1420*L1420</f>
        <v>0</v>
      </c>
      <c r="T1421" s="6">
        <f>+T1420*L1420</f>
        <v>0</v>
      </c>
      <c r="U1421" s="6">
        <f>SUM(O1421:T1421)</f>
        <v>0</v>
      </c>
    </row>
    <row r="1422" spans="1:21" ht="15">
      <c r="N1422" s="6" t="s">
        <v>22</v>
      </c>
      <c r="O1422" s="6">
        <f t="shared" ref="O1422:T1422" si="472">+O1421/1.2</f>
        <v>0</v>
      </c>
      <c r="P1422" s="6">
        <f t="shared" si="472"/>
        <v>0</v>
      </c>
      <c r="Q1422" s="6">
        <f t="shared" si="472"/>
        <v>0</v>
      </c>
      <c r="R1422" s="6">
        <f t="shared" si="472"/>
        <v>0</v>
      </c>
      <c r="S1422" s="6">
        <f t="shared" si="472"/>
        <v>0</v>
      </c>
      <c r="T1422" s="6">
        <f t="shared" si="472"/>
        <v>0</v>
      </c>
      <c r="U1422" s="6">
        <f>SUM(O1422:T1422)</f>
        <v>0</v>
      </c>
    </row>
    <row r="1423" spans="1:21" ht="15">
      <c r="N1423" s="6" t="s">
        <v>23</v>
      </c>
      <c r="O1423" s="6">
        <f>O1422/1000*J1420</f>
        <v>0</v>
      </c>
      <c r="P1423" s="6">
        <f>P1422/1000*J1420</f>
        <v>0</v>
      </c>
      <c r="Q1423" s="6">
        <f>Q1422/1000*J1420</f>
        <v>0</v>
      </c>
      <c r="R1423" s="6">
        <f>R1422/1000*J1420</f>
        <v>0</v>
      </c>
      <c r="S1423" s="6">
        <f>S1422/1000*J1420</f>
        <v>0</v>
      </c>
      <c r="T1423" s="6">
        <f>T1422/1000*J1420</f>
        <v>0</v>
      </c>
      <c r="U1423" s="6">
        <f>SUM(O1423:T1423)</f>
        <v>0</v>
      </c>
    </row>
    <row r="1424" spans="1:21" ht="15">
      <c r="N1424" s="6" t="s">
        <v>16</v>
      </c>
      <c r="O1424" s="6">
        <f>+O1421/H1420*M1420</f>
        <v>0</v>
      </c>
      <c r="P1424" s="6">
        <f>+P1421/H1420*M1420</f>
        <v>0</v>
      </c>
      <c r="Q1424" s="6">
        <f>+Q1421/H1420*M1420</f>
        <v>0</v>
      </c>
      <c r="R1424" s="6">
        <f>+R1421/H1420*M1420</f>
        <v>0</v>
      </c>
      <c r="S1424" s="6">
        <f>+S1421/H1420*M1420</f>
        <v>0</v>
      </c>
      <c r="T1424" s="6">
        <f>+T1421/H1420*M1420</f>
        <v>0</v>
      </c>
      <c r="U1424" s="6">
        <f>SUM(O1424:T1424)</f>
        <v>0</v>
      </c>
    </row>
    <row r="1425" spans="1:21">
      <c r="A1425" s="31" t="str">
        <f t="shared" ref="A1425:U1425" si="473">A1419</f>
        <v>رقم
الاذن</v>
      </c>
      <c r="B1425" s="31" t="str">
        <f t="shared" si="473"/>
        <v>التاريخ</v>
      </c>
      <c r="C1425" s="31" t="str">
        <f t="shared" si="473"/>
        <v>المزرعة</v>
      </c>
      <c r="D1425" s="31" t="str">
        <f t="shared" si="473"/>
        <v>اسم العميل</v>
      </c>
      <c r="E1425" s="31" t="str">
        <f t="shared" si="473"/>
        <v>عدد
السيارات</v>
      </c>
      <c r="F1425" s="31" t="str">
        <f t="shared" si="473"/>
        <v>اجمالىالحمولة
 ( بالطن )</v>
      </c>
      <c r="G1425" s="31" t="str">
        <f t="shared" si="473"/>
        <v>وزن السيارة
فارغ ( بالطن )</v>
      </c>
      <c r="H1425" s="31" t="str">
        <f t="shared" si="473"/>
        <v>الوزن
 قائم</v>
      </c>
      <c r="I1425" s="31" t="str">
        <f t="shared" si="473"/>
        <v>الوزن
 الصافى</v>
      </c>
      <c r="J1425" s="31" t="str">
        <f t="shared" si="473"/>
        <v>السعر</v>
      </c>
      <c r="K1425" s="31" t="str">
        <f t="shared" si="473"/>
        <v>القيمه</v>
      </c>
      <c r="L1425" s="31" t="str">
        <f t="shared" si="473"/>
        <v>متوسط 
الوزن</v>
      </c>
      <c r="M1425" s="31" t="str">
        <f t="shared" si="473"/>
        <v>العيوش</v>
      </c>
      <c r="N1425" s="31" t="str">
        <f t="shared" si="473"/>
        <v>البيان</v>
      </c>
      <c r="O1425" s="31" t="str">
        <f t="shared" si="473"/>
        <v>موز 3 - 2007 (زينه ) 
ح 1</v>
      </c>
      <c r="P1425" s="31" t="str">
        <f t="shared" si="473"/>
        <v>موز 3 - 2007 (زينه ) 
ح 2</v>
      </c>
      <c r="Q1425" s="31" t="str">
        <f t="shared" si="473"/>
        <v>موز 3 - 2007 (زينه ) 
ح 3</v>
      </c>
      <c r="R1425" s="31" t="str">
        <f t="shared" si="473"/>
        <v>موز 3 - 2007 (زينه ) 
ح 4</v>
      </c>
      <c r="S1425" s="31" t="str">
        <f t="shared" si="473"/>
        <v>موز 7 - 2008 (زينه ) 
ح 7</v>
      </c>
      <c r="T1425" s="31">
        <f t="shared" si="473"/>
        <v>0</v>
      </c>
      <c r="U1425" s="31" t="str">
        <f t="shared" si="473"/>
        <v>اجمالى</v>
      </c>
    </row>
    <row r="1426" spans="1:21" ht="15.75">
      <c r="A1426" s="1">
        <f>+A1420+1</f>
        <v>2746</v>
      </c>
      <c r="B1426" s="2"/>
      <c r="C1426" s="3" t="s">
        <v>92</v>
      </c>
      <c r="D1426" s="4"/>
      <c r="E1426" s="3"/>
      <c r="F1426" s="5">
        <v>1E-13</v>
      </c>
      <c r="G1426" s="5">
        <v>9.9999999999999998E-13</v>
      </c>
      <c r="H1426" s="5">
        <f>F1426-G1426</f>
        <v>-9E-13</v>
      </c>
      <c r="I1426" s="5">
        <f>H1426/1.2</f>
        <v>-7.5000000000000004E-13</v>
      </c>
      <c r="J1426" s="5"/>
      <c r="K1426" s="5">
        <f>+I1426*J1426/1000</f>
        <v>0</v>
      </c>
      <c r="L1426" s="6"/>
      <c r="M1426" s="5"/>
      <c r="N1426" s="6" t="s">
        <v>20</v>
      </c>
      <c r="O1426" s="6"/>
      <c r="P1426" s="6"/>
      <c r="Q1426" s="6"/>
      <c r="R1426" s="6"/>
      <c r="S1426" s="6"/>
      <c r="T1426" s="6"/>
      <c r="U1426" s="6">
        <f>SUM(O1426:T1426)</f>
        <v>0</v>
      </c>
    </row>
    <row r="1427" spans="1:21" ht="15">
      <c r="N1427" s="6" t="s">
        <v>21</v>
      </c>
      <c r="O1427" s="6">
        <f>+O1426*L1426</f>
        <v>0</v>
      </c>
      <c r="P1427" s="6">
        <f>+P1426*L1426</f>
        <v>0</v>
      </c>
      <c r="Q1427" s="6">
        <f>+Q1426*L1426</f>
        <v>0</v>
      </c>
      <c r="R1427" s="6">
        <f>+R1426*L1426</f>
        <v>0</v>
      </c>
      <c r="S1427" s="6">
        <f>+S1426*L1426</f>
        <v>0</v>
      </c>
      <c r="T1427" s="6">
        <f>+T1426*L1426</f>
        <v>0</v>
      </c>
      <c r="U1427" s="6">
        <f>SUM(O1427:T1427)</f>
        <v>0</v>
      </c>
    </row>
    <row r="1428" spans="1:21" ht="15">
      <c r="N1428" s="6" t="s">
        <v>22</v>
      </c>
      <c r="O1428" s="6">
        <f t="shared" ref="O1428:T1428" si="474">+O1427/1.2</f>
        <v>0</v>
      </c>
      <c r="P1428" s="6">
        <f t="shared" si="474"/>
        <v>0</v>
      </c>
      <c r="Q1428" s="6">
        <f t="shared" si="474"/>
        <v>0</v>
      </c>
      <c r="R1428" s="6">
        <f t="shared" si="474"/>
        <v>0</v>
      </c>
      <c r="S1428" s="6">
        <f t="shared" si="474"/>
        <v>0</v>
      </c>
      <c r="T1428" s="6">
        <f t="shared" si="474"/>
        <v>0</v>
      </c>
      <c r="U1428" s="6">
        <f>SUM(O1428:T1428)</f>
        <v>0</v>
      </c>
    </row>
    <row r="1429" spans="1:21" ht="15">
      <c r="N1429" s="6" t="s">
        <v>23</v>
      </c>
      <c r="O1429" s="6">
        <f>O1428/1000*J1426</f>
        <v>0</v>
      </c>
      <c r="P1429" s="6">
        <f>P1428/1000*J1426</f>
        <v>0</v>
      </c>
      <c r="Q1429" s="6">
        <f>Q1428/1000*J1426</f>
        <v>0</v>
      </c>
      <c r="R1429" s="6">
        <f>R1428/1000*J1426</f>
        <v>0</v>
      </c>
      <c r="S1429" s="6">
        <f>S1428/1000*J1426</f>
        <v>0</v>
      </c>
      <c r="T1429" s="6">
        <f>T1428/1000*J1426</f>
        <v>0</v>
      </c>
      <c r="U1429" s="6">
        <f>SUM(O1429:T1429)</f>
        <v>0</v>
      </c>
    </row>
    <row r="1430" spans="1:21" ht="15">
      <c r="N1430" s="6" t="s">
        <v>16</v>
      </c>
      <c r="O1430" s="6">
        <f>+O1427/H1426*M1426</f>
        <v>0</v>
      </c>
      <c r="P1430" s="6">
        <f>+P1427/H1426*M1426</f>
        <v>0</v>
      </c>
      <c r="Q1430" s="6">
        <f>+Q1427/H1426*M1426</f>
        <v>0</v>
      </c>
      <c r="R1430" s="6">
        <f>+R1427/H1426*M1426</f>
        <v>0</v>
      </c>
      <c r="S1430" s="6">
        <f>+S1427/H1426*M1426</f>
        <v>0</v>
      </c>
      <c r="T1430" s="6">
        <f>+T1427/H1426*M1426</f>
        <v>0</v>
      </c>
      <c r="U1430" s="6">
        <f>SUM(O1430:T1430)</f>
        <v>0</v>
      </c>
    </row>
    <row r="1431" spans="1:21">
      <c r="A1431" s="31" t="str">
        <f t="shared" ref="A1431:U1431" si="475">A1425</f>
        <v>رقم
الاذن</v>
      </c>
      <c r="B1431" s="31" t="str">
        <f t="shared" si="475"/>
        <v>التاريخ</v>
      </c>
      <c r="C1431" s="31" t="str">
        <f t="shared" si="475"/>
        <v>المزرعة</v>
      </c>
      <c r="D1431" s="31" t="str">
        <f t="shared" si="475"/>
        <v>اسم العميل</v>
      </c>
      <c r="E1431" s="31" t="str">
        <f t="shared" si="475"/>
        <v>عدد
السيارات</v>
      </c>
      <c r="F1431" s="31" t="str">
        <f t="shared" si="475"/>
        <v>اجمالىالحمولة
 ( بالطن )</v>
      </c>
      <c r="G1431" s="31" t="str">
        <f t="shared" si="475"/>
        <v>وزن السيارة
فارغ ( بالطن )</v>
      </c>
      <c r="H1431" s="31" t="str">
        <f t="shared" si="475"/>
        <v>الوزن
 قائم</v>
      </c>
      <c r="I1431" s="31" t="str">
        <f t="shared" si="475"/>
        <v>الوزن
 الصافى</v>
      </c>
      <c r="J1431" s="31" t="str">
        <f t="shared" si="475"/>
        <v>السعر</v>
      </c>
      <c r="K1431" s="31" t="str">
        <f t="shared" si="475"/>
        <v>القيمه</v>
      </c>
      <c r="L1431" s="31" t="str">
        <f t="shared" si="475"/>
        <v>متوسط 
الوزن</v>
      </c>
      <c r="M1431" s="31" t="str">
        <f t="shared" si="475"/>
        <v>العيوش</v>
      </c>
      <c r="N1431" s="31" t="str">
        <f t="shared" si="475"/>
        <v>البيان</v>
      </c>
      <c r="O1431" s="31" t="str">
        <f t="shared" si="475"/>
        <v>موز 3 - 2007 (زينه ) 
ح 1</v>
      </c>
      <c r="P1431" s="31" t="str">
        <f t="shared" si="475"/>
        <v>موز 3 - 2007 (زينه ) 
ح 2</v>
      </c>
      <c r="Q1431" s="31" t="str">
        <f t="shared" si="475"/>
        <v>موز 3 - 2007 (زينه ) 
ح 3</v>
      </c>
      <c r="R1431" s="31" t="str">
        <f t="shared" si="475"/>
        <v>موز 3 - 2007 (زينه ) 
ح 4</v>
      </c>
      <c r="S1431" s="31" t="str">
        <f t="shared" si="475"/>
        <v>موز 7 - 2008 (زينه ) 
ح 7</v>
      </c>
      <c r="T1431" s="31">
        <f t="shared" si="475"/>
        <v>0</v>
      </c>
      <c r="U1431" s="31" t="str">
        <f t="shared" si="475"/>
        <v>اجمالى</v>
      </c>
    </row>
    <row r="1432" spans="1:21" ht="15.75">
      <c r="A1432" s="1">
        <f>+A1426+1</f>
        <v>2747</v>
      </c>
      <c r="B1432" s="2"/>
      <c r="C1432" s="3" t="s">
        <v>92</v>
      </c>
      <c r="D1432" s="4"/>
      <c r="E1432" s="3"/>
      <c r="F1432" s="5">
        <v>1E-13</v>
      </c>
      <c r="G1432" s="5">
        <v>9.9999999999999998E-13</v>
      </c>
      <c r="H1432" s="5">
        <f>F1432-G1432</f>
        <v>-9E-13</v>
      </c>
      <c r="I1432" s="5">
        <f>H1432/1.2</f>
        <v>-7.5000000000000004E-13</v>
      </c>
      <c r="J1432" s="5"/>
      <c r="K1432" s="5">
        <f>+I1432*J1432/1000</f>
        <v>0</v>
      </c>
      <c r="L1432" s="6"/>
      <c r="M1432" s="5"/>
      <c r="N1432" s="6" t="s">
        <v>20</v>
      </c>
      <c r="O1432" s="6"/>
      <c r="P1432" s="6"/>
      <c r="Q1432" s="6"/>
      <c r="R1432" s="6"/>
      <c r="S1432" s="6"/>
      <c r="T1432" s="6"/>
      <c r="U1432" s="6">
        <f>SUM(O1432:T1432)</f>
        <v>0</v>
      </c>
    </row>
    <row r="1433" spans="1:21" ht="15">
      <c r="N1433" s="6" t="s">
        <v>21</v>
      </c>
      <c r="O1433" s="6">
        <f>+O1432*L1432</f>
        <v>0</v>
      </c>
      <c r="P1433" s="6">
        <f>+P1432*L1432</f>
        <v>0</v>
      </c>
      <c r="Q1433" s="6">
        <f>+Q1432*L1432</f>
        <v>0</v>
      </c>
      <c r="R1433" s="6">
        <f>+R1432*L1432</f>
        <v>0</v>
      </c>
      <c r="S1433" s="6">
        <f>+S1432*L1432</f>
        <v>0</v>
      </c>
      <c r="T1433" s="6">
        <f>+T1432*L1432</f>
        <v>0</v>
      </c>
      <c r="U1433" s="6">
        <f>SUM(O1433:T1433)</f>
        <v>0</v>
      </c>
    </row>
    <row r="1434" spans="1:21" ht="15">
      <c r="N1434" s="6" t="s">
        <v>22</v>
      </c>
      <c r="O1434" s="6">
        <f t="shared" ref="O1434:T1434" si="476">+O1433/1.2</f>
        <v>0</v>
      </c>
      <c r="P1434" s="6">
        <f t="shared" si="476"/>
        <v>0</v>
      </c>
      <c r="Q1434" s="6">
        <f t="shared" si="476"/>
        <v>0</v>
      </c>
      <c r="R1434" s="6">
        <f t="shared" si="476"/>
        <v>0</v>
      </c>
      <c r="S1434" s="6">
        <f t="shared" si="476"/>
        <v>0</v>
      </c>
      <c r="T1434" s="6">
        <f t="shared" si="476"/>
        <v>0</v>
      </c>
      <c r="U1434" s="6">
        <f>SUM(O1434:T1434)</f>
        <v>0</v>
      </c>
    </row>
    <row r="1435" spans="1:21" ht="15">
      <c r="N1435" s="6" t="s">
        <v>23</v>
      </c>
      <c r="O1435" s="6">
        <f>O1434/1000*J1432</f>
        <v>0</v>
      </c>
      <c r="P1435" s="6">
        <f>P1434/1000*J1432</f>
        <v>0</v>
      </c>
      <c r="Q1435" s="6">
        <f>Q1434/1000*J1432</f>
        <v>0</v>
      </c>
      <c r="R1435" s="6">
        <f>R1434/1000*J1432</f>
        <v>0</v>
      </c>
      <c r="S1435" s="6">
        <f>S1434/1000*J1432</f>
        <v>0</v>
      </c>
      <c r="T1435" s="6">
        <f>T1434/1000*J1432</f>
        <v>0</v>
      </c>
      <c r="U1435" s="6">
        <f>SUM(O1435:T1435)</f>
        <v>0</v>
      </c>
    </row>
    <row r="1436" spans="1:21" ht="15">
      <c r="N1436" s="6" t="s">
        <v>16</v>
      </c>
      <c r="O1436" s="6">
        <f>+O1433/H1432*M1432</f>
        <v>0</v>
      </c>
      <c r="P1436" s="6">
        <f>+P1433/H1432*M1432</f>
        <v>0</v>
      </c>
      <c r="Q1436" s="6">
        <f>+Q1433/H1432*M1432</f>
        <v>0</v>
      </c>
      <c r="R1436" s="6">
        <f>+R1433/H1432*M1432</f>
        <v>0</v>
      </c>
      <c r="S1436" s="6">
        <f>+S1433/H1432*M1432</f>
        <v>0</v>
      </c>
      <c r="T1436" s="6">
        <f>+T1433/H1432*M1432</f>
        <v>0</v>
      </c>
      <c r="U1436" s="6">
        <f>SUM(O1436:T1436)</f>
        <v>0</v>
      </c>
    </row>
    <row r="1437" spans="1:21">
      <c r="A1437" s="31" t="str">
        <f t="shared" ref="A1437:U1437" si="477">A1431</f>
        <v>رقم
الاذن</v>
      </c>
      <c r="B1437" s="31" t="str">
        <f t="shared" si="477"/>
        <v>التاريخ</v>
      </c>
      <c r="C1437" s="31" t="str">
        <f t="shared" si="477"/>
        <v>المزرعة</v>
      </c>
      <c r="D1437" s="31" t="str">
        <f t="shared" si="477"/>
        <v>اسم العميل</v>
      </c>
      <c r="E1437" s="31" t="str">
        <f t="shared" si="477"/>
        <v>عدد
السيارات</v>
      </c>
      <c r="F1437" s="31" t="str">
        <f t="shared" si="477"/>
        <v>اجمالىالحمولة
 ( بالطن )</v>
      </c>
      <c r="G1437" s="31" t="str">
        <f t="shared" si="477"/>
        <v>وزن السيارة
فارغ ( بالطن )</v>
      </c>
      <c r="H1437" s="31" t="str">
        <f t="shared" si="477"/>
        <v>الوزن
 قائم</v>
      </c>
      <c r="I1437" s="31" t="str">
        <f t="shared" si="477"/>
        <v>الوزن
 الصافى</v>
      </c>
      <c r="J1437" s="31" t="str">
        <f t="shared" si="477"/>
        <v>السعر</v>
      </c>
      <c r="K1437" s="31" t="str">
        <f t="shared" si="477"/>
        <v>القيمه</v>
      </c>
      <c r="L1437" s="31" t="str">
        <f t="shared" si="477"/>
        <v>متوسط 
الوزن</v>
      </c>
      <c r="M1437" s="31" t="str">
        <f t="shared" si="477"/>
        <v>العيوش</v>
      </c>
      <c r="N1437" s="31" t="str">
        <f t="shared" si="477"/>
        <v>البيان</v>
      </c>
      <c r="O1437" s="31" t="str">
        <f t="shared" si="477"/>
        <v>موز 3 - 2007 (زينه ) 
ح 1</v>
      </c>
      <c r="P1437" s="31" t="str">
        <f t="shared" si="477"/>
        <v>موز 3 - 2007 (زينه ) 
ح 2</v>
      </c>
      <c r="Q1437" s="31" t="str">
        <f t="shared" si="477"/>
        <v>موز 3 - 2007 (زينه ) 
ح 3</v>
      </c>
      <c r="R1437" s="31" t="str">
        <f t="shared" si="477"/>
        <v>موز 3 - 2007 (زينه ) 
ح 4</v>
      </c>
      <c r="S1437" s="31" t="str">
        <f t="shared" si="477"/>
        <v>موز 7 - 2008 (زينه ) 
ح 7</v>
      </c>
      <c r="T1437" s="31">
        <f t="shared" si="477"/>
        <v>0</v>
      </c>
      <c r="U1437" s="31" t="str">
        <f t="shared" si="477"/>
        <v>اجمالى</v>
      </c>
    </row>
    <row r="1438" spans="1:21" ht="15.75">
      <c r="A1438" s="1">
        <f>+A1432+1</f>
        <v>2748</v>
      </c>
      <c r="B1438" s="2"/>
      <c r="C1438" s="3" t="s">
        <v>92</v>
      </c>
      <c r="D1438" s="4"/>
      <c r="E1438" s="3"/>
      <c r="F1438" s="5">
        <v>1E-13</v>
      </c>
      <c r="G1438" s="5">
        <v>9.9999999999999998E-13</v>
      </c>
      <c r="H1438" s="5">
        <f>F1438-G1438</f>
        <v>-9E-13</v>
      </c>
      <c r="I1438" s="5">
        <f>H1438/1.2</f>
        <v>-7.5000000000000004E-13</v>
      </c>
      <c r="J1438" s="5"/>
      <c r="K1438" s="5">
        <f>+I1438*J1438/1000</f>
        <v>0</v>
      </c>
      <c r="L1438" s="6"/>
      <c r="M1438" s="5"/>
      <c r="N1438" s="6" t="s">
        <v>20</v>
      </c>
      <c r="O1438" s="6"/>
      <c r="P1438" s="6"/>
      <c r="Q1438" s="6"/>
      <c r="R1438" s="6"/>
      <c r="S1438" s="6"/>
      <c r="T1438" s="6"/>
      <c r="U1438" s="6">
        <f>SUM(O1438:T1438)</f>
        <v>0</v>
      </c>
    </row>
    <row r="1439" spans="1:21" ht="15">
      <c r="N1439" s="6" t="s">
        <v>21</v>
      </c>
      <c r="O1439" s="6">
        <f>+O1438*L1438</f>
        <v>0</v>
      </c>
      <c r="P1439" s="6">
        <f>+P1438*L1438</f>
        <v>0</v>
      </c>
      <c r="Q1439" s="6">
        <f>+Q1438*L1438</f>
        <v>0</v>
      </c>
      <c r="R1439" s="6">
        <f>+R1438*L1438</f>
        <v>0</v>
      </c>
      <c r="S1439" s="6">
        <f>+S1438*L1438</f>
        <v>0</v>
      </c>
      <c r="T1439" s="6">
        <f>+T1438*L1438</f>
        <v>0</v>
      </c>
      <c r="U1439" s="6">
        <f>SUM(O1439:T1439)</f>
        <v>0</v>
      </c>
    </row>
    <row r="1440" spans="1:21" ht="15">
      <c r="N1440" s="6" t="s">
        <v>22</v>
      </c>
      <c r="O1440" s="6">
        <f t="shared" ref="O1440:T1440" si="478">+O1439/1.2</f>
        <v>0</v>
      </c>
      <c r="P1440" s="6">
        <f t="shared" si="478"/>
        <v>0</v>
      </c>
      <c r="Q1440" s="6">
        <f t="shared" si="478"/>
        <v>0</v>
      </c>
      <c r="R1440" s="6">
        <f t="shared" si="478"/>
        <v>0</v>
      </c>
      <c r="S1440" s="6">
        <f t="shared" si="478"/>
        <v>0</v>
      </c>
      <c r="T1440" s="6">
        <f t="shared" si="478"/>
        <v>0</v>
      </c>
      <c r="U1440" s="6">
        <f>SUM(O1440:T1440)</f>
        <v>0</v>
      </c>
    </row>
    <row r="1441" spans="1:21" ht="15">
      <c r="N1441" s="6" t="s">
        <v>23</v>
      </c>
      <c r="O1441" s="6">
        <f>O1440/1000*J1438</f>
        <v>0</v>
      </c>
      <c r="P1441" s="6">
        <f>P1440/1000*J1438</f>
        <v>0</v>
      </c>
      <c r="Q1441" s="6">
        <f>Q1440/1000*J1438</f>
        <v>0</v>
      </c>
      <c r="R1441" s="6">
        <f>R1440/1000*J1438</f>
        <v>0</v>
      </c>
      <c r="S1441" s="6">
        <f>S1440/1000*J1438</f>
        <v>0</v>
      </c>
      <c r="T1441" s="6">
        <f>T1440/1000*J1438</f>
        <v>0</v>
      </c>
      <c r="U1441" s="6">
        <f>SUM(O1441:T1441)</f>
        <v>0</v>
      </c>
    </row>
    <row r="1442" spans="1:21" ht="15">
      <c r="N1442" s="6" t="s">
        <v>16</v>
      </c>
      <c r="O1442" s="6">
        <f>+O1439/H1438*M1438</f>
        <v>0</v>
      </c>
      <c r="P1442" s="6">
        <f>+P1439/H1438*M1438</f>
        <v>0</v>
      </c>
      <c r="Q1442" s="6">
        <f>+Q1439/H1438*M1438</f>
        <v>0</v>
      </c>
      <c r="R1442" s="6">
        <f>+R1439/H1438*M1438</f>
        <v>0</v>
      </c>
      <c r="S1442" s="6">
        <f>+S1439/H1438*M1438</f>
        <v>0</v>
      </c>
      <c r="T1442" s="6">
        <f>+T1439/H1438*M1438</f>
        <v>0</v>
      </c>
      <c r="U1442" s="6">
        <f>SUM(O1442:T1442)</f>
        <v>0</v>
      </c>
    </row>
    <row r="1443" spans="1:21">
      <c r="A1443" s="31" t="str">
        <f t="shared" ref="A1443:U1443" si="479">A1437</f>
        <v>رقم
الاذن</v>
      </c>
      <c r="B1443" s="31" t="str">
        <f t="shared" si="479"/>
        <v>التاريخ</v>
      </c>
      <c r="C1443" s="31" t="str">
        <f t="shared" si="479"/>
        <v>المزرعة</v>
      </c>
      <c r="D1443" s="31" t="str">
        <f t="shared" si="479"/>
        <v>اسم العميل</v>
      </c>
      <c r="E1443" s="31" t="str">
        <f t="shared" si="479"/>
        <v>عدد
السيارات</v>
      </c>
      <c r="F1443" s="31" t="str">
        <f t="shared" si="479"/>
        <v>اجمالىالحمولة
 ( بالطن )</v>
      </c>
      <c r="G1443" s="31" t="str">
        <f t="shared" si="479"/>
        <v>وزن السيارة
فارغ ( بالطن )</v>
      </c>
      <c r="H1443" s="31" t="str">
        <f t="shared" si="479"/>
        <v>الوزن
 قائم</v>
      </c>
      <c r="I1443" s="31" t="str">
        <f t="shared" si="479"/>
        <v>الوزن
 الصافى</v>
      </c>
      <c r="J1443" s="31" t="str">
        <f t="shared" si="479"/>
        <v>السعر</v>
      </c>
      <c r="K1443" s="31" t="str">
        <f t="shared" si="479"/>
        <v>القيمه</v>
      </c>
      <c r="L1443" s="31" t="str">
        <f t="shared" si="479"/>
        <v>متوسط 
الوزن</v>
      </c>
      <c r="M1443" s="31" t="str">
        <f t="shared" si="479"/>
        <v>العيوش</v>
      </c>
      <c r="N1443" s="31" t="str">
        <f t="shared" si="479"/>
        <v>البيان</v>
      </c>
      <c r="O1443" s="31" t="str">
        <f t="shared" si="479"/>
        <v>موز 3 - 2007 (زينه ) 
ح 1</v>
      </c>
      <c r="P1443" s="31" t="str">
        <f t="shared" si="479"/>
        <v>موز 3 - 2007 (زينه ) 
ح 2</v>
      </c>
      <c r="Q1443" s="31" t="str">
        <f t="shared" si="479"/>
        <v>موز 3 - 2007 (زينه ) 
ح 3</v>
      </c>
      <c r="R1443" s="31" t="str">
        <f t="shared" si="479"/>
        <v>موز 3 - 2007 (زينه ) 
ح 4</v>
      </c>
      <c r="S1443" s="31" t="str">
        <f t="shared" si="479"/>
        <v>موز 7 - 2008 (زينه ) 
ح 7</v>
      </c>
      <c r="T1443" s="31">
        <f t="shared" si="479"/>
        <v>0</v>
      </c>
      <c r="U1443" s="31" t="str">
        <f t="shared" si="479"/>
        <v>اجمالى</v>
      </c>
    </row>
    <row r="1444" spans="1:21" ht="15.75">
      <c r="A1444" s="1">
        <f>+A1438+1</f>
        <v>2749</v>
      </c>
      <c r="B1444" s="2"/>
      <c r="C1444" s="3" t="s">
        <v>92</v>
      </c>
      <c r="D1444" s="4"/>
      <c r="E1444" s="3"/>
      <c r="F1444" s="5">
        <v>1E-13</v>
      </c>
      <c r="G1444" s="5">
        <v>9.9999999999999998E-13</v>
      </c>
      <c r="H1444" s="5">
        <f>F1444-G1444</f>
        <v>-9E-13</v>
      </c>
      <c r="I1444" s="5">
        <f>H1444/1.2</f>
        <v>-7.5000000000000004E-13</v>
      </c>
      <c r="J1444" s="5"/>
      <c r="K1444" s="5">
        <f>+I1444*J1444/1000</f>
        <v>0</v>
      </c>
      <c r="L1444" s="6"/>
      <c r="M1444" s="5"/>
      <c r="N1444" s="6" t="s">
        <v>20</v>
      </c>
      <c r="O1444" s="6"/>
      <c r="P1444" s="6"/>
      <c r="Q1444" s="6"/>
      <c r="R1444" s="6"/>
      <c r="S1444" s="6"/>
      <c r="T1444" s="6"/>
      <c r="U1444" s="6">
        <f>SUM(O1444:T1444)</f>
        <v>0</v>
      </c>
    </row>
    <row r="1445" spans="1:21" ht="15">
      <c r="N1445" s="6" t="s">
        <v>21</v>
      </c>
      <c r="O1445" s="6">
        <f>+O1444*L1444</f>
        <v>0</v>
      </c>
      <c r="P1445" s="6">
        <f>+P1444*L1444</f>
        <v>0</v>
      </c>
      <c r="Q1445" s="6">
        <f>+Q1444*L1444</f>
        <v>0</v>
      </c>
      <c r="R1445" s="6">
        <f>+R1444*L1444</f>
        <v>0</v>
      </c>
      <c r="S1445" s="6">
        <f>+S1444*L1444</f>
        <v>0</v>
      </c>
      <c r="T1445" s="6">
        <f>+T1444*L1444</f>
        <v>0</v>
      </c>
      <c r="U1445" s="6">
        <f>SUM(O1445:T1445)</f>
        <v>0</v>
      </c>
    </row>
    <row r="1446" spans="1:21" ht="15">
      <c r="N1446" s="6" t="s">
        <v>22</v>
      </c>
      <c r="O1446" s="6">
        <f t="shared" ref="O1446:T1446" si="480">+O1445/1.2</f>
        <v>0</v>
      </c>
      <c r="P1446" s="6">
        <f t="shared" si="480"/>
        <v>0</v>
      </c>
      <c r="Q1446" s="6">
        <f t="shared" si="480"/>
        <v>0</v>
      </c>
      <c r="R1446" s="6">
        <f t="shared" si="480"/>
        <v>0</v>
      </c>
      <c r="S1446" s="6">
        <f t="shared" si="480"/>
        <v>0</v>
      </c>
      <c r="T1446" s="6">
        <f t="shared" si="480"/>
        <v>0</v>
      </c>
      <c r="U1446" s="6">
        <f>SUM(O1446:T1446)</f>
        <v>0</v>
      </c>
    </row>
    <row r="1447" spans="1:21" ht="15">
      <c r="N1447" s="6" t="s">
        <v>23</v>
      </c>
      <c r="O1447" s="6">
        <f>O1446/1000*J1444</f>
        <v>0</v>
      </c>
      <c r="P1447" s="6">
        <f>P1446/1000*J1444</f>
        <v>0</v>
      </c>
      <c r="Q1447" s="6">
        <f>Q1446/1000*J1444</f>
        <v>0</v>
      </c>
      <c r="R1447" s="6">
        <f>R1446/1000*J1444</f>
        <v>0</v>
      </c>
      <c r="S1447" s="6">
        <f>S1446/1000*J1444</f>
        <v>0</v>
      </c>
      <c r="T1447" s="6">
        <f>T1446/1000*J1444</f>
        <v>0</v>
      </c>
      <c r="U1447" s="6">
        <f>SUM(O1447:T1447)</f>
        <v>0</v>
      </c>
    </row>
    <row r="1448" spans="1:21" ht="15">
      <c r="N1448" s="6" t="s">
        <v>16</v>
      </c>
      <c r="O1448" s="6">
        <f>+O1445/H1444*M1444</f>
        <v>0</v>
      </c>
      <c r="P1448" s="6">
        <f>+P1445/H1444*M1444</f>
        <v>0</v>
      </c>
      <c r="Q1448" s="6">
        <f>+Q1445/H1444*M1444</f>
        <v>0</v>
      </c>
      <c r="R1448" s="6">
        <f>+R1445/H1444*M1444</f>
        <v>0</v>
      </c>
      <c r="S1448" s="6">
        <f>+S1445/H1444*M1444</f>
        <v>0</v>
      </c>
      <c r="T1448" s="6">
        <f>+T1445/H1444*M1444</f>
        <v>0</v>
      </c>
      <c r="U1448" s="6">
        <f>SUM(O1448:T1448)</f>
        <v>0</v>
      </c>
    </row>
    <row r="1449" spans="1:21">
      <c r="A1449" s="31" t="str">
        <f t="shared" ref="A1449:U1449" si="481">A1443</f>
        <v>رقم
الاذن</v>
      </c>
      <c r="B1449" s="31" t="str">
        <f t="shared" si="481"/>
        <v>التاريخ</v>
      </c>
      <c r="C1449" s="31" t="str">
        <f t="shared" si="481"/>
        <v>المزرعة</v>
      </c>
      <c r="D1449" s="31" t="str">
        <f t="shared" si="481"/>
        <v>اسم العميل</v>
      </c>
      <c r="E1449" s="31" t="str">
        <f t="shared" si="481"/>
        <v>عدد
السيارات</v>
      </c>
      <c r="F1449" s="31" t="str">
        <f t="shared" si="481"/>
        <v>اجمالىالحمولة
 ( بالطن )</v>
      </c>
      <c r="G1449" s="31" t="str">
        <f t="shared" si="481"/>
        <v>وزن السيارة
فارغ ( بالطن )</v>
      </c>
      <c r="H1449" s="31" t="str">
        <f t="shared" si="481"/>
        <v>الوزن
 قائم</v>
      </c>
      <c r="I1449" s="31" t="str">
        <f t="shared" si="481"/>
        <v>الوزن
 الصافى</v>
      </c>
      <c r="J1449" s="31" t="str">
        <f t="shared" si="481"/>
        <v>السعر</v>
      </c>
      <c r="K1449" s="31" t="str">
        <f t="shared" si="481"/>
        <v>القيمه</v>
      </c>
      <c r="L1449" s="31" t="str">
        <f t="shared" si="481"/>
        <v>متوسط 
الوزن</v>
      </c>
      <c r="M1449" s="31" t="str">
        <f t="shared" si="481"/>
        <v>العيوش</v>
      </c>
      <c r="N1449" s="31" t="str">
        <f t="shared" si="481"/>
        <v>البيان</v>
      </c>
      <c r="O1449" s="31" t="str">
        <f t="shared" si="481"/>
        <v>موز 3 - 2007 (زينه ) 
ح 1</v>
      </c>
      <c r="P1449" s="31" t="str">
        <f t="shared" si="481"/>
        <v>موز 3 - 2007 (زينه ) 
ح 2</v>
      </c>
      <c r="Q1449" s="31" t="str">
        <f t="shared" si="481"/>
        <v>موز 3 - 2007 (زينه ) 
ح 3</v>
      </c>
      <c r="R1449" s="31" t="str">
        <f t="shared" si="481"/>
        <v>موز 3 - 2007 (زينه ) 
ح 4</v>
      </c>
      <c r="S1449" s="31" t="str">
        <f t="shared" si="481"/>
        <v>موز 7 - 2008 (زينه ) 
ح 7</v>
      </c>
      <c r="T1449" s="31">
        <f t="shared" si="481"/>
        <v>0</v>
      </c>
      <c r="U1449" s="31" t="str">
        <f t="shared" si="481"/>
        <v>اجمالى</v>
      </c>
    </row>
    <row r="1450" spans="1:21" ht="15.75">
      <c r="A1450" s="1">
        <f>+A1444+1</f>
        <v>2750</v>
      </c>
      <c r="B1450" s="2"/>
      <c r="C1450" s="3" t="s">
        <v>92</v>
      </c>
      <c r="D1450" s="4"/>
      <c r="E1450" s="3"/>
      <c r="F1450" s="5">
        <v>1E-13</v>
      </c>
      <c r="G1450" s="5">
        <v>9.9999999999999998E-13</v>
      </c>
      <c r="H1450" s="5">
        <f>F1450-G1450</f>
        <v>-9E-13</v>
      </c>
      <c r="I1450" s="5">
        <f>H1450/1.2</f>
        <v>-7.5000000000000004E-13</v>
      </c>
      <c r="J1450" s="5"/>
      <c r="K1450" s="5">
        <f>+I1450*J1450/1000</f>
        <v>0</v>
      </c>
      <c r="L1450" s="6"/>
      <c r="M1450" s="5"/>
      <c r="N1450" s="6" t="s">
        <v>20</v>
      </c>
      <c r="O1450" s="6"/>
      <c r="P1450" s="6"/>
      <c r="Q1450" s="6"/>
      <c r="R1450" s="6"/>
      <c r="S1450" s="6"/>
      <c r="T1450" s="6"/>
      <c r="U1450" s="6">
        <f>SUM(O1450:T1450)</f>
        <v>0</v>
      </c>
    </row>
    <row r="1451" spans="1:21" ht="15">
      <c r="N1451" s="6" t="s">
        <v>21</v>
      </c>
      <c r="O1451" s="6">
        <f>+O1450*L1450</f>
        <v>0</v>
      </c>
      <c r="P1451" s="6">
        <f>+P1450*L1450</f>
        <v>0</v>
      </c>
      <c r="Q1451" s="6">
        <f>+Q1450*L1450</f>
        <v>0</v>
      </c>
      <c r="R1451" s="6">
        <f>+R1450*L1450</f>
        <v>0</v>
      </c>
      <c r="S1451" s="6">
        <f>+S1450*L1450</f>
        <v>0</v>
      </c>
      <c r="T1451" s="6">
        <f>+T1450*L1450</f>
        <v>0</v>
      </c>
      <c r="U1451" s="6">
        <f>SUM(O1451:T1451)</f>
        <v>0</v>
      </c>
    </row>
    <row r="1452" spans="1:21" ht="15">
      <c r="N1452" s="6" t="s">
        <v>22</v>
      </c>
      <c r="O1452" s="6">
        <f t="shared" ref="O1452:T1452" si="482">+O1451/1.2</f>
        <v>0</v>
      </c>
      <c r="P1452" s="6">
        <f t="shared" si="482"/>
        <v>0</v>
      </c>
      <c r="Q1452" s="6">
        <f t="shared" si="482"/>
        <v>0</v>
      </c>
      <c r="R1452" s="6">
        <f t="shared" si="482"/>
        <v>0</v>
      </c>
      <c r="S1452" s="6">
        <f t="shared" si="482"/>
        <v>0</v>
      </c>
      <c r="T1452" s="6">
        <f t="shared" si="482"/>
        <v>0</v>
      </c>
      <c r="U1452" s="6">
        <f>SUM(O1452:T1452)</f>
        <v>0</v>
      </c>
    </row>
    <row r="1453" spans="1:21" ht="15">
      <c r="N1453" s="6" t="s">
        <v>23</v>
      </c>
      <c r="O1453" s="6">
        <f>O1452/1000*J1450</f>
        <v>0</v>
      </c>
      <c r="P1453" s="6">
        <f>P1452/1000*J1450</f>
        <v>0</v>
      </c>
      <c r="Q1453" s="6">
        <f>Q1452/1000*J1450</f>
        <v>0</v>
      </c>
      <c r="R1453" s="6">
        <f>R1452/1000*J1450</f>
        <v>0</v>
      </c>
      <c r="S1453" s="6">
        <f>S1452/1000*J1450</f>
        <v>0</v>
      </c>
      <c r="T1453" s="6">
        <f>T1452/1000*J1450</f>
        <v>0</v>
      </c>
      <c r="U1453" s="6">
        <f>SUM(O1453:T1453)</f>
        <v>0</v>
      </c>
    </row>
    <row r="1454" spans="1:21" ht="15">
      <c r="N1454" s="6" t="s">
        <v>16</v>
      </c>
      <c r="O1454" s="6">
        <f>+O1451/H1450*M1450</f>
        <v>0</v>
      </c>
      <c r="P1454" s="6">
        <f>+P1451/H1450*M1450</f>
        <v>0</v>
      </c>
      <c r="Q1454" s="6">
        <f>+Q1451/H1450*M1450</f>
        <v>0</v>
      </c>
      <c r="R1454" s="6">
        <f>+R1451/H1450*M1450</f>
        <v>0</v>
      </c>
      <c r="S1454" s="6">
        <f>+S1451/H1450*M1450</f>
        <v>0</v>
      </c>
      <c r="T1454" s="6">
        <f>+T1451/H1450*M1450</f>
        <v>0</v>
      </c>
      <c r="U1454" s="6">
        <f>SUM(O1454:T1454)</f>
        <v>0</v>
      </c>
    </row>
    <row r="1455" spans="1:21">
      <c r="A1455" s="31" t="str">
        <f t="shared" ref="A1455:U1455" si="483">A1449</f>
        <v>رقم
الاذن</v>
      </c>
      <c r="B1455" s="31" t="str">
        <f t="shared" si="483"/>
        <v>التاريخ</v>
      </c>
      <c r="C1455" s="31" t="str">
        <f t="shared" si="483"/>
        <v>المزرعة</v>
      </c>
      <c r="D1455" s="31" t="str">
        <f t="shared" si="483"/>
        <v>اسم العميل</v>
      </c>
      <c r="E1455" s="31" t="str">
        <f t="shared" si="483"/>
        <v>عدد
السيارات</v>
      </c>
      <c r="F1455" s="31" t="str">
        <f t="shared" si="483"/>
        <v>اجمالىالحمولة
 ( بالطن )</v>
      </c>
      <c r="G1455" s="31" t="str">
        <f t="shared" si="483"/>
        <v>وزن السيارة
فارغ ( بالطن )</v>
      </c>
      <c r="H1455" s="31" t="str">
        <f t="shared" si="483"/>
        <v>الوزن
 قائم</v>
      </c>
      <c r="I1455" s="31" t="str">
        <f t="shared" si="483"/>
        <v>الوزن
 الصافى</v>
      </c>
      <c r="J1455" s="31" t="str">
        <f t="shared" si="483"/>
        <v>السعر</v>
      </c>
      <c r="K1455" s="31" t="str">
        <f t="shared" si="483"/>
        <v>القيمه</v>
      </c>
      <c r="L1455" s="31" t="str">
        <f t="shared" si="483"/>
        <v>متوسط 
الوزن</v>
      </c>
      <c r="M1455" s="31" t="str">
        <f t="shared" si="483"/>
        <v>العيوش</v>
      </c>
      <c r="N1455" s="31" t="str">
        <f t="shared" si="483"/>
        <v>البيان</v>
      </c>
      <c r="O1455" s="31" t="str">
        <f t="shared" si="483"/>
        <v>موز 3 - 2007 (زينه ) 
ح 1</v>
      </c>
      <c r="P1455" s="31" t="str">
        <f t="shared" si="483"/>
        <v>موز 3 - 2007 (زينه ) 
ح 2</v>
      </c>
      <c r="Q1455" s="31" t="str">
        <f t="shared" si="483"/>
        <v>موز 3 - 2007 (زينه ) 
ح 3</v>
      </c>
      <c r="R1455" s="31" t="str">
        <f t="shared" si="483"/>
        <v>موز 3 - 2007 (زينه ) 
ح 4</v>
      </c>
      <c r="S1455" s="31" t="str">
        <f t="shared" si="483"/>
        <v>موز 7 - 2008 (زينه ) 
ح 7</v>
      </c>
      <c r="T1455" s="31">
        <f t="shared" si="483"/>
        <v>0</v>
      </c>
      <c r="U1455" s="31" t="str">
        <f t="shared" si="483"/>
        <v>اجمالى</v>
      </c>
    </row>
    <row r="1456" spans="1:21" ht="15.75">
      <c r="A1456" s="1">
        <f>+A1450+1</f>
        <v>2751</v>
      </c>
      <c r="B1456" s="2"/>
      <c r="C1456" s="3" t="s">
        <v>92</v>
      </c>
      <c r="D1456" s="4"/>
      <c r="E1456" s="3"/>
      <c r="F1456" s="5">
        <v>1E-13</v>
      </c>
      <c r="G1456" s="5">
        <v>9.9999999999999998E-13</v>
      </c>
      <c r="H1456" s="5">
        <f>F1456-G1456</f>
        <v>-9E-13</v>
      </c>
      <c r="I1456" s="5">
        <f>H1456/1.2</f>
        <v>-7.5000000000000004E-13</v>
      </c>
      <c r="J1456" s="5"/>
      <c r="K1456" s="5">
        <f>+I1456*J1456/1000</f>
        <v>0</v>
      </c>
      <c r="L1456" s="6"/>
      <c r="M1456" s="5"/>
      <c r="N1456" s="6" t="s">
        <v>20</v>
      </c>
      <c r="O1456" s="6"/>
      <c r="P1456" s="6"/>
      <c r="Q1456" s="6"/>
      <c r="R1456" s="6"/>
      <c r="S1456" s="6"/>
      <c r="T1456" s="6"/>
      <c r="U1456" s="6">
        <f>SUM(O1456:T1456)</f>
        <v>0</v>
      </c>
    </row>
    <row r="1457" spans="1:21" ht="15">
      <c r="N1457" s="6" t="s">
        <v>21</v>
      </c>
      <c r="O1457" s="6">
        <f>+O1456*L1456</f>
        <v>0</v>
      </c>
      <c r="P1457" s="6">
        <f>+P1456*L1456</f>
        <v>0</v>
      </c>
      <c r="Q1457" s="6">
        <f>+Q1456*L1456</f>
        <v>0</v>
      </c>
      <c r="R1457" s="6">
        <f>+R1456*L1456</f>
        <v>0</v>
      </c>
      <c r="S1457" s="6">
        <f>+S1456*L1456</f>
        <v>0</v>
      </c>
      <c r="T1457" s="6">
        <f>+T1456*L1456</f>
        <v>0</v>
      </c>
      <c r="U1457" s="6">
        <f>SUM(O1457:T1457)</f>
        <v>0</v>
      </c>
    </row>
    <row r="1458" spans="1:21" ht="15">
      <c r="N1458" s="6" t="s">
        <v>22</v>
      </c>
      <c r="O1458" s="6">
        <f t="shared" ref="O1458:T1458" si="484">+O1457/1.2</f>
        <v>0</v>
      </c>
      <c r="P1458" s="6">
        <f t="shared" si="484"/>
        <v>0</v>
      </c>
      <c r="Q1458" s="6">
        <f t="shared" si="484"/>
        <v>0</v>
      </c>
      <c r="R1458" s="6">
        <f t="shared" si="484"/>
        <v>0</v>
      </c>
      <c r="S1458" s="6">
        <f t="shared" si="484"/>
        <v>0</v>
      </c>
      <c r="T1458" s="6">
        <f t="shared" si="484"/>
        <v>0</v>
      </c>
      <c r="U1458" s="6">
        <f>SUM(O1458:T1458)</f>
        <v>0</v>
      </c>
    </row>
    <row r="1459" spans="1:21" ht="15">
      <c r="N1459" s="6" t="s">
        <v>23</v>
      </c>
      <c r="O1459" s="6">
        <f>O1458/1000*J1456</f>
        <v>0</v>
      </c>
      <c r="P1459" s="6">
        <f>P1458/1000*J1456</f>
        <v>0</v>
      </c>
      <c r="Q1459" s="6">
        <f>Q1458/1000*J1456</f>
        <v>0</v>
      </c>
      <c r="R1459" s="6">
        <f>R1458/1000*J1456</f>
        <v>0</v>
      </c>
      <c r="S1459" s="6">
        <f>S1458/1000*J1456</f>
        <v>0</v>
      </c>
      <c r="T1459" s="6">
        <f>T1458/1000*J1456</f>
        <v>0</v>
      </c>
      <c r="U1459" s="6">
        <f>SUM(O1459:T1459)</f>
        <v>0</v>
      </c>
    </row>
    <row r="1460" spans="1:21" ht="15">
      <c r="N1460" s="6" t="s">
        <v>16</v>
      </c>
      <c r="O1460" s="6">
        <f>+O1457/H1456*M1456</f>
        <v>0</v>
      </c>
      <c r="P1460" s="6">
        <f>+P1457/H1456*M1456</f>
        <v>0</v>
      </c>
      <c r="Q1460" s="6">
        <f>+Q1457/H1456*M1456</f>
        <v>0</v>
      </c>
      <c r="R1460" s="6">
        <f>+R1457/H1456*M1456</f>
        <v>0</v>
      </c>
      <c r="S1460" s="6">
        <f>+S1457/H1456*M1456</f>
        <v>0</v>
      </c>
      <c r="T1460" s="6">
        <f>+T1457/H1456*M1456</f>
        <v>0</v>
      </c>
      <c r="U1460" s="6">
        <f>SUM(O1460:T1460)</f>
        <v>0</v>
      </c>
    </row>
    <row r="1461" spans="1:21">
      <c r="A1461" s="31" t="str">
        <f t="shared" ref="A1461:U1461" si="485">A1455</f>
        <v>رقم
الاذن</v>
      </c>
      <c r="B1461" s="31" t="str">
        <f t="shared" si="485"/>
        <v>التاريخ</v>
      </c>
      <c r="C1461" s="31" t="str">
        <f t="shared" si="485"/>
        <v>المزرعة</v>
      </c>
      <c r="D1461" s="31" t="str">
        <f t="shared" si="485"/>
        <v>اسم العميل</v>
      </c>
      <c r="E1461" s="31" t="str">
        <f t="shared" si="485"/>
        <v>عدد
السيارات</v>
      </c>
      <c r="F1461" s="31" t="str">
        <f t="shared" si="485"/>
        <v>اجمالىالحمولة
 ( بالطن )</v>
      </c>
      <c r="G1461" s="31" t="str">
        <f t="shared" si="485"/>
        <v>وزن السيارة
فارغ ( بالطن )</v>
      </c>
      <c r="H1461" s="31" t="str">
        <f t="shared" si="485"/>
        <v>الوزن
 قائم</v>
      </c>
      <c r="I1461" s="31" t="str">
        <f t="shared" si="485"/>
        <v>الوزن
 الصافى</v>
      </c>
      <c r="J1461" s="31" t="str">
        <f t="shared" si="485"/>
        <v>السعر</v>
      </c>
      <c r="K1461" s="31" t="str">
        <f t="shared" si="485"/>
        <v>القيمه</v>
      </c>
      <c r="L1461" s="31" t="str">
        <f t="shared" si="485"/>
        <v>متوسط 
الوزن</v>
      </c>
      <c r="M1461" s="31" t="str">
        <f t="shared" si="485"/>
        <v>العيوش</v>
      </c>
      <c r="N1461" s="31" t="str">
        <f t="shared" si="485"/>
        <v>البيان</v>
      </c>
      <c r="O1461" s="31" t="str">
        <f t="shared" si="485"/>
        <v>موز 3 - 2007 (زينه ) 
ح 1</v>
      </c>
      <c r="P1461" s="31" t="str">
        <f t="shared" si="485"/>
        <v>موز 3 - 2007 (زينه ) 
ح 2</v>
      </c>
      <c r="Q1461" s="31" t="str">
        <f t="shared" si="485"/>
        <v>موز 3 - 2007 (زينه ) 
ح 3</v>
      </c>
      <c r="R1461" s="31" t="str">
        <f t="shared" si="485"/>
        <v>موز 3 - 2007 (زينه ) 
ح 4</v>
      </c>
      <c r="S1461" s="31" t="str">
        <f t="shared" si="485"/>
        <v>موز 7 - 2008 (زينه ) 
ح 7</v>
      </c>
      <c r="T1461" s="31">
        <f t="shared" si="485"/>
        <v>0</v>
      </c>
      <c r="U1461" s="31" t="str">
        <f t="shared" si="485"/>
        <v>اجمالى</v>
      </c>
    </row>
    <row r="1462" spans="1:21" ht="15.75">
      <c r="A1462" s="1">
        <f>+A1456+1</f>
        <v>2752</v>
      </c>
      <c r="B1462" s="2"/>
      <c r="C1462" s="3" t="s">
        <v>92</v>
      </c>
      <c r="D1462" s="4"/>
      <c r="E1462" s="3"/>
      <c r="F1462" s="5">
        <v>1E-13</v>
      </c>
      <c r="G1462" s="5">
        <v>9.9999999999999998E-13</v>
      </c>
      <c r="H1462" s="5">
        <f>F1462-G1462</f>
        <v>-9E-13</v>
      </c>
      <c r="I1462" s="5">
        <f>H1462/1.2</f>
        <v>-7.5000000000000004E-13</v>
      </c>
      <c r="J1462" s="5"/>
      <c r="K1462" s="5">
        <f>+I1462*J1462/1000</f>
        <v>0</v>
      </c>
      <c r="L1462" s="6"/>
      <c r="M1462" s="5"/>
      <c r="N1462" s="6" t="s">
        <v>20</v>
      </c>
      <c r="O1462" s="6"/>
      <c r="P1462" s="6"/>
      <c r="Q1462" s="6"/>
      <c r="R1462" s="6"/>
      <c r="S1462" s="6"/>
      <c r="T1462" s="6"/>
      <c r="U1462" s="6">
        <f>SUM(O1462:T1462)</f>
        <v>0</v>
      </c>
    </row>
    <row r="1463" spans="1:21" ht="15">
      <c r="N1463" s="6" t="s">
        <v>21</v>
      </c>
      <c r="O1463" s="6">
        <f>+O1462*L1462</f>
        <v>0</v>
      </c>
      <c r="P1463" s="6">
        <f>+P1462*L1462</f>
        <v>0</v>
      </c>
      <c r="Q1463" s="6">
        <f>+Q1462*L1462</f>
        <v>0</v>
      </c>
      <c r="R1463" s="6">
        <f>+R1462*L1462</f>
        <v>0</v>
      </c>
      <c r="S1463" s="6">
        <f>+S1462*L1462</f>
        <v>0</v>
      </c>
      <c r="T1463" s="6">
        <f>+T1462*L1462</f>
        <v>0</v>
      </c>
      <c r="U1463" s="6">
        <f>SUM(O1463:T1463)</f>
        <v>0</v>
      </c>
    </row>
    <row r="1464" spans="1:21" ht="15">
      <c r="N1464" s="6" t="s">
        <v>22</v>
      </c>
      <c r="O1464" s="6">
        <f t="shared" ref="O1464:T1464" si="486">+O1463/1.2</f>
        <v>0</v>
      </c>
      <c r="P1464" s="6">
        <f t="shared" si="486"/>
        <v>0</v>
      </c>
      <c r="Q1464" s="6">
        <f t="shared" si="486"/>
        <v>0</v>
      </c>
      <c r="R1464" s="6">
        <f t="shared" si="486"/>
        <v>0</v>
      </c>
      <c r="S1464" s="6">
        <f t="shared" si="486"/>
        <v>0</v>
      </c>
      <c r="T1464" s="6">
        <f t="shared" si="486"/>
        <v>0</v>
      </c>
      <c r="U1464" s="6">
        <f>SUM(O1464:T1464)</f>
        <v>0</v>
      </c>
    </row>
    <row r="1465" spans="1:21" ht="15">
      <c r="N1465" s="6" t="s">
        <v>23</v>
      </c>
      <c r="O1465" s="6">
        <f>O1464/1000*J1462</f>
        <v>0</v>
      </c>
      <c r="P1465" s="6">
        <f>P1464/1000*J1462</f>
        <v>0</v>
      </c>
      <c r="Q1465" s="6">
        <f>Q1464/1000*J1462</f>
        <v>0</v>
      </c>
      <c r="R1465" s="6">
        <f>R1464/1000*J1462</f>
        <v>0</v>
      </c>
      <c r="S1465" s="6">
        <f>S1464/1000*J1462</f>
        <v>0</v>
      </c>
      <c r="T1465" s="6">
        <f>T1464/1000*J1462</f>
        <v>0</v>
      </c>
      <c r="U1465" s="6">
        <f>SUM(O1465:T1465)</f>
        <v>0</v>
      </c>
    </row>
    <row r="1466" spans="1:21" ht="15">
      <c r="N1466" s="6" t="s">
        <v>16</v>
      </c>
      <c r="O1466" s="6">
        <f>+O1463/H1462*M1462</f>
        <v>0</v>
      </c>
      <c r="P1466" s="6">
        <f>+P1463/H1462*M1462</f>
        <v>0</v>
      </c>
      <c r="Q1466" s="6">
        <f>+Q1463/H1462*M1462</f>
        <v>0</v>
      </c>
      <c r="R1466" s="6">
        <f>+R1463/H1462*M1462</f>
        <v>0</v>
      </c>
      <c r="S1466" s="6">
        <f>+S1463/H1462*M1462</f>
        <v>0</v>
      </c>
      <c r="T1466" s="6">
        <f>+T1463/H1462*M1462</f>
        <v>0</v>
      </c>
      <c r="U1466" s="6">
        <f>SUM(O1466:T1466)</f>
        <v>0</v>
      </c>
    </row>
    <row r="1467" spans="1:21">
      <c r="A1467" s="31" t="str">
        <f t="shared" ref="A1467:U1467" si="487">A1461</f>
        <v>رقم
الاذن</v>
      </c>
      <c r="B1467" s="31" t="str">
        <f t="shared" si="487"/>
        <v>التاريخ</v>
      </c>
      <c r="C1467" s="31" t="str">
        <f t="shared" si="487"/>
        <v>المزرعة</v>
      </c>
      <c r="D1467" s="31" t="str">
        <f t="shared" si="487"/>
        <v>اسم العميل</v>
      </c>
      <c r="E1467" s="31" t="str">
        <f t="shared" si="487"/>
        <v>عدد
السيارات</v>
      </c>
      <c r="F1467" s="31" t="str">
        <f t="shared" si="487"/>
        <v>اجمالىالحمولة
 ( بالطن )</v>
      </c>
      <c r="G1467" s="31" t="str">
        <f t="shared" si="487"/>
        <v>وزن السيارة
فارغ ( بالطن )</v>
      </c>
      <c r="H1467" s="31" t="str">
        <f t="shared" si="487"/>
        <v>الوزن
 قائم</v>
      </c>
      <c r="I1467" s="31" t="str">
        <f t="shared" si="487"/>
        <v>الوزن
 الصافى</v>
      </c>
      <c r="J1467" s="31" t="str">
        <f t="shared" si="487"/>
        <v>السعر</v>
      </c>
      <c r="K1467" s="31" t="str">
        <f t="shared" si="487"/>
        <v>القيمه</v>
      </c>
      <c r="L1467" s="31" t="str">
        <f t="shared" si="487"/>
        <v>متوسط 
الوزن</v>
      </c>
      <c r="M1467" s="31" t="str">
        <f t="shared" si="487"/>
        <v>العيوش</v>
      </c>
      <c r="N1467" s="31" t="str">
        <f t="shared" si="487"/>
        <v>البيان</v>
      </c>
      <c r="O1467" s="31" t="str">
        <f t="shared" si="487"/>
        <v>موز 3 - 2007 (زينه ) 
ح 1</v>
      </c>
      <c r="P1467" s="31" t="str">
        <f t="shared" si="487"/>
        <v>موز 3 - 2007 (زينه ) 
ح 2</v>
      </c>
      <c r="Q1467" s="31" t="str">
        <f t="shared" si="487"/>
        <v>موز 3 - 2007 (زينه ) 
ح 3</v>
      </c>
      <c r="R1467" s="31" t="str">
        <f t="shared" si="487"/>
        <v>موز 3 - 2007 (زينه ) 
ح 4</v>
      </c>
      <c r="S1467" s="31" t="str">
        <f t="shared" si="487"/>
        <v>موز 7 - 2008 (زينه ) 
ح 7</v>
      </c>
      <c r="T1467" s="31">
        <f t="shared" si="487"/>
        <v>0</v>
      </c>
      <c r="U1467" s="31" t="str">
        <f t="shared" si="487"/>
        <v>اجمالى</v>
      </c>
    </row>
    <row r="1468" spans="1:21" ht="15.75">
      <c r="A1468" s="1">
        <f>+A1462+1</f>
        <v>2753</v>
      </c>
      <c r="B1468" s="2"/>
      <c r="C1468" s="3" t="s">
        <v>92</v>
      </c>
      <c r="D1468" s="4"/>
      <c r="E1468" s="3"/>
      <c r="F1468" s="5">
        <v>1E-13</v>
      </c>
      <c r="G1468" s="5">
        <v>9.9999999999999998E-13</v>
      </c>
      <c r="H1468" s="5">
        <f>F1468-G1468</f>
        <v>-9E-13</v>
      </c>
      <c r="I1468" s="5">
        <f>H1468/1.2</f>
        <v>-7.5000000000000004E-13</v>
      </c>
      <c r="J1468" s="5"/>
      <c r="K1468" s="5">
        <f>+I1468*J1468/1000</f>
        <v>0</v>
      </c>
      <c r="L1468" s="6"/>
      <c r="M1468" s="5"/>
      <c r="N1468" s="6" t="s">
        <v>20</v>
      </c>
      <c r="O1468" s="6"/>
      <c r="P1468" s="6"/>
      <c r="Q1468" s="6"/>
      <c r="R1468" s="6"/>
      <c r="S1468" s="6"/>
      <c r="T1468" s="6"/>
      <c r="U1468" s="6">
        <f>SUM(O1468:T1468)</f>
        <v>0</v>
      </c>
    </row>
    <row r="1469" spans="1:21" ht="15">
      <c r="N1469" s="6" t="s">
        <v>21</v>
      </c>
      <c r="O1469" s="6">
        <f>+O1468*L1468</f>
        <v>0</v>
      </c>
      <c r="P1469" s="6">
        <f>+P1468*L1468</f>
        <v>0</v>
      </c>
      <c r="Q1469" s="6">
        <f>+Q1468*L1468</f>
        <v>0</v>
      </c>
      <c r="R1469" s="6">
        <f>+R1468*L1468</f>
        <v>0</v>
      </c>
      <c r="S1469" s="6">
        <f>+S1468*L1468</f>
        <v>0</v>
      </c>
      <c r="T1469" s="6">
        <f>+T1468*L1468</f>
        <v>0</v>
      </c>
      <c r="U1469" s="6">
        <f>SUM(O1469:T1469)</f>
        <v>0</v>
      </c>
    </row>
    <row r="1470" spans="1:21" ht="15">
      <c r="N1470" s="6" t="s">
        <v>22</v>
      </c>
      <c r="O1470" s="6">
        <f t="shared" ref="O1470:T1470" si="488">+O1469/1.2</f>
        <v>0</v>
      </c>
      <c r="P1470" s="6">
        <f t="shared" si="488"/>
        <v>0</v>
      </c>
      <c r="Q1470" s="6">
        <f t="shared" si="488"/>
        <v>0</v>
      </c>
      <c r="R1470" s="6">
        <f t="shared" si="488"/>
        <v>0</v>
      </c>
      <c r="S1470" s="6">
        <f t="shared" si="488"/>
        <v>0</v>
      </c>
      <c r="T1470" s="6">
        <f t="shared" si="488"/>
        <v>0</v>
      </c>
      <c r="U1470" s="6">
        <f>SUM(O1470:T1470)</f>
        <v>0</v>
      </c>
    </row>
    <row r="1471" spans="1:21" ht="15">
      <c r="N1471" s="6" t="s">
        <v>23</v>
      </c>
      <c r="O1471" s="6">
        <f>O1470/1000*J1468</f>
        <v>0</v>
      </c>
      <c r="P1471" s="6">
        <f>P1470/1000*J1468</f>
        <v>0</v>
      </c>
      <c r="Q1471" s="6">
        <f>Q1470/1000*J1468</f>
        <v>0</v>
      </c>
      <c r="R1471" s="6">
        <f>R1470/1000*J1468</f>
        <v>0</v>
      </c>
      <c r="S1471" s="6">
        <f>S1470/1000*J1468</f>
        <v>0</v>
      </c>
      <c r="T1471" s="6">
        <f>T1470/1000*J1468</f>
        <v>0</v>
      </c>
      <c r="U1471" s="6">
        <f>SUM(O1471:T1471)</f>
        <v>0</v>
      </c>
    </row>
    <row r="1472" spans="1:21" ht="15">
      <c r="N1472" s="6" t="s">
        <v>16</v>
      </c>
      <c r="O1472" s="6">
        <f>+O1469/H1468*M1468</f>
        <v>0</v>
      </c>
      <c r="P1472" s="6">
        <f>+P1469/H1468*M1468</f>
        <v>0</v>
      </c>
      <c r="Q1472" s="6">
        <f>+Q1469/H1468*M1468</f>
        <v>0</v>
      </c>
      <c r="R1472" s="6">
        <f>+R1469/H1468*M1468</f>
        <v>0</v>
      </c>
      <c r="S1472" s="6">
        <f>+S1469/H1468*M1468</f>
        <v>0</v>
      </c>
      <c r="T1472" s="6">
        <f>+T1469/H1468*M1468</f>
        <v>0</v>
      </c>
      <c r="U1472" s="6">
        <f>SUM(O1472:T1472)</f>
        <v>0</v>
      </c>
    </row>
    <row r="1473" spans="1:21">
      <c r="A1473" s="31" t="str">
        <f t="shared" ref="A1473:U1473" si="489">A1467</f>
        <v>رقم
الاذن</v>
      </c>
      <c r="B1473" s="31" t="str">
        <f t="shared" si="489"/>
        <v>التاريخ</v>
      </c>
      <c r="C1473" s="31" t="str">
        <f t="shared" si="489"/>
        <v>المزرعة</v>
      </c>
      <c r="D1473" s="31" t="str">
        <f t="shared" si="489"/>
        <v>اسم العميل</v>
      </c>
      <c r="E1473" s="31" t="str">
        <f t="shared" si="489"/>
        <v>عدد
السيارات</v>
      </c>
      <c r="F1473" s="31" t="str">
        <f t="shared" si="489"/>
        <v>اجمالىالحمولة
 ( بالطن )</v>
      </c>
      <c r="G1473" s="31" t="str">
        <f t="shared" si="489"/>
        <v>وزن السيارة
فارغ ( بالطن )</v>
      </c>
      <c r="H1473" s="31" t="str">
        <f t="shared" si="489"/>
        <v>الوزن
 قائم</v>
      </c>
      <c r="I1473" s="31" t="str">
        <f t="shared" si="489"/>
        <v>الوزن
 الصافى</v>
      </c>
      <c r="J1473" s="31" t="str">
        <f t="shared" si="489"/>
        <v>السعر</v>
      </c>
      <c r="K1473" s="31" t="str">
        <f t="shared" si="489"/>
        <v>القيمه</v>
      </c>
      <c r="L1473" s="31" t="str">
        <f t="shared" si="489"/>
        <v>متوسط 
الوزن</v>
      </c>
      <c r="M1473" s="31" t="str">
        <f t="shared" si="489"/>
        <v>العيوش</v>
      </c>
      <c r="N1473" s="31" t="str">
        <f t="shared" si="489"/>
        <v>البيان</v>
      </c>
      <c r="O1473" s="31" t="str">
        <f t="shared" si="489"/>
        <v>موز 3 - 2007 (زينه ) 
ح 1</v>
      </c>
      <c r="P1473" s="31" t="str">
        <f t="shared" si="489"/>
        <v>موز 3 - 2007 (زينه ) 
ح 2</v>
      </c>
      <c r="Q1473" s="31" t="str">
        <f t="shared" si="489"/>
        <v>موز 3 - 2007 (زينه ) 
ح 3</v>
      </c>
      <c r="R1473" s="31" t="str">
        <f t="shared" si="489"/>
        <v>موز 3 - 2007 (زينه ) 
ح 4</v>
      </c>
      <c r="S1473" s="31" t="str">
        <f t="shared" si="489"/>
        <v>موز 7 - 2008 (زينه ) 
ح 7</v>
      </c>
      <c r="T1473" s="31">
        <f t="shared" si="489"/>
        <v>0</v>
      </c>
      <c r="U1473" s="31" t="str">
        <f t="shared" si="489"/>
        <v>اجمالى</v>
      </c>
    </row>
    <row r="1474" spans="1:21" ht="15.75">
      <c r="A1474" s="1">
        <f>+A1468+1</f>
        <v>2754</v>
      </c>
      <c r="B1474" s="2"/>
      <c r="C1474" s="3" t="s">
        <v>92</v>
      </c>
      <c r="D1474" s="4"/>
      <c r="E1474" s="3"/>
      <c r="F1474" s="5">
        <v>1E-13</v>
      </c>
      <c r="G1474" s="5">
        <v>9.9999999999999998E-13</v>
      </c>
      <c r="H1474" s="5">
        <f>F1474-G1474</f>
        <v>-9E-13</v>
      </c>
      <c r="I1474" s="5">
        <f>H1474/1.2</f>
        <v>-7.5000000000000004E-13</v>
      </c>
      <c r="J1474" s="5"/>
      <c r="K1474" s="5">
        <f>+I1474*J1474/1000</f>
        <v>0</v>
      </c>
      <c r="L1474" s="6"/>
      <c r="M1474" s="5"/>
      <c r="N1474" s="6" t="s">
        <v>20</v>
      </c>
      <c r="O1474" s="6"/>
      <c r="P1474" s="6"/>
      <c r="Q1474" s="6"/>
      <c r="R1474" s="6"/>
      <c r="S1474" s="6"/>
      <c r="T1474" s="6"/>
      <c r="U1474" s="6">
        <f>SUM(O1474:T1474)</f>
        <v>0</v>
      </c>
    </row>
    <row r="1475" spans="1:21" ht="15">
      <c r="N1475" s="6" t="s">
        <v>21</v>
      </c>
      <c r="O1475" s="6">
        <f>+O1474*L1474</f>
        <v>0</v>
      </c>
      <c r="P1475" s="6">
        <f>+P1474*L1474</f>
        <v>0</v>
      </c>
      <c r="Q1475" s="6">
        <f>+Q1474*L1474</f>
        <v>0</v>
      </c>
      <c r="R1475" s="6">
        <f>+R1474*L1474</f>
        <v>0</v>
      </c>
      <c r="S1475" s="6">
        <f>+S1474*L1474</f>
        <v>0</v>
      </c>
      <c r="T1475" s="6">
        <f>+T1474*L1474</f>
        <v>0</v>
      </c>
      <c r="U1475" s="6">
        <f>SUM(O1475:T1475)</f>
        <v>0</v>
      </c>
    </row>
    <row r="1476" spans="1:21" ht="15">
      <c r="N1476" s="6" t="s">
        <v>22</v>
      </c>
      <c r="O1476" s="6">
        <f t="shared" ref="O1476:T1476" si="490">+O1475/1.2</f>
        <v>0</v>
      </c>
      <c r="P1476" s="6">
        <f t="shared" si="490"/>
        <v>0</v>
      </c>
      <c r="Q1476" s="6">
        <f t="shared" si="490"/>
        <v>0</v>
      </c>
      <c r="R1476" s="6">
        <f t="shared" si="490"/>
        <v>0</v>
      </c>
      <c r="S1476" s="6">
        <f t="shared" si="490"/>
        <v>0</v>
      </c>
      <c r="T1476" s="6">
        <f t="shared" si="490"/>
        <v>0</v>
      </c>
      <c r="U1476" s="6">
        <f>SUM(O1476:T1476)</f>
        <v>0</v>
      </c>
    </row>
    <row r="1477" spans="1:21" ht="15">
      <c r="N1477" s="6" t="s">
        <v>23</v>
      </c>
      <c r="O1477" s="6">
        <f>O1476/1000*J1474</f>
        <v>0</v>
      </c>
      <c r="P1477" s="6">
        <f>P1476/1000*J1474</f>
        <v>0</v>
      </c>
      <c r="Q1477" s="6">
        <f>Q1476/1000*J1474</f>
        <v>0</v>
      </c>
      <c r="R1477" s="6">
        <f>R1476/1000*J1474</f>
        <v>0</v>
      </c>
      <c r="S1477" s="6">
        <f>S1476/1000*J1474</f>
        <v>0</v>
      </c>
      <c r="T1477" s="6">
        <f>T1476/1000*J1474</f>
        <v>0</v>
      </c>
      <c r="U1477" s="6">
        <f>SUM(O1477:T1477)</f>
        <v>0</v>
      </c>
    </row>
    <row r="1478" spans="1:21" ht="15">
      <c r="N1478" s="6" t="s">
        <v>16</v>
      </c>
      <c r="O1478" s="6">
        <f>+O1475/H1474*M1474</f>
        <v>0</v>
      </c>
      <c r="P1478" s="6">
        <f>+P1475/H1474*M1474</f>
        <v>0</v>
      </c>
      <c r="Q1478" s="6">
        <f>+Q1475/H1474*M1474</f>
        <v>0</v>
      </c>
      <c r="R1478" s="6">
        <f>+R1475/H1474*M1474</f>
        <v>0</v>
      </c>
      <c r="S1478" s="6">
        <f>+S1475/H1474*M1474</f>
        <v>0</v>
      </c>
      <c r="T1478" s="6">
        <f>+T1475/H1474*M1474</f>
        <v>0</v>
      </c>
      <c r="U1478" s="6">
        <f>SUM(O1478:T1478)</f>
        <v>0</v>
      </c>
    </row>
    <row r="1479" spans="1:21">
      <c r="A1479" s="31" t="str">
        <f t="shared" ref="A1479:U1479" si="491">A1473</f>
        <v>رقم
الاذن</v>
      </c>
      <c r="B1479" s="31" t="str">
        <f t="shared" si="491"/>
        <v>التاريخ</v>
      </c>
      <c r="C1479" s="31" t="str">
        <f t="shared" si="491"/>
        <v>المزرعة</v>
      </c>
      <c r="D1479" s="31" t="str">
        <f t="shared" si="491"/>
        <v>اسم العميل</v>
      </c>
      <c r="E1479" s="31" t="str">
        <f t="shared" si="491"/>
        <v>عدد
السيارات</v>
      </c>
      <c r="F1479" s="31" t="str">
        <f t="shared" si="491"/>
        <v>اجمالىالحمولة
 ( بالطن )</v>
      </c>
      <c r="G1479" s="31" t="str">
        <f t="shared" si="491"/>
        <v>وزن السيارة
فارغ ( بالطن )</v>
      </c>
      <c r="H1479" s="31" t="str">
        <f t="shared" si="491"/>
        <v>الوزن
 قائم</v>
      </c>
      <c r="I1479" s="31" t="str">
        <f t="shared" si="491"/>
        <v>الوزن
 الصافى</v>
      </c>
      <c r="J1479" s="31" t="str">
        <f t="shared" si="491"/>
        <v>السعر</v>
      </c>
      <c r="K1479" s="31" t="str">
        <f t="shared" si="491"/>
        <v>القيمه</v>
      </c>
      <c r="L1479" s="31" t="str">
        <f t="shared" si="491"/>
        <v>متوسط 
الوزن</v>
      </c>
      <c r="M1479" s="31" t="str">
        <f t="shared" si="491"/>
        <v>العيوش</v>
      </c>
      <c r="N1479" s="31" t="str">
        <f t="shared" si="491"/>
        <v>البيان</v>
      </c>
      <c r="O1479" s="31" t="str">
        <f t="shared" si="491"/>
        <v>موز 3 - 2007 (زينه ) 
ح 1</v>
      </c>
      <c r="P1479" s="31" t="str">
        <f t="shared" si="491"/>
        <v>موز 3 - 2007 (زينه ) 
ح 2</v>
      </c>
      <c r="Q1479" s="31" t="str">
        <f t="shared" si="491"/>
        <v>موز 3 - 2007 (زينه ) 
ح 3</v>
      </c>
      <c r="R1479" s="31" t="str">
        <f t="shared" si="491"/>
        <v>موز 3 - 2007 (زينه ) 
ح 4</v>
      </c>
      <c r="S1479" s="31" t="str">
        <f t="shared" si="491"/>
        <v>موز 7 - 2008 (زينه ) 
ح 7</v>
      </c>
      <c r="T1479" s="31">
        <f t="shared" si="491"/>
        <v>0</v>
      </c>
      <c r="U1479" s="31" t="str">
        <f t="shared" si="491"/>
        <v>اجمالى</v>
      </c>
    </row>
    <row r="1480" spans="1:21" ht="15.75">
      <c r="A1480" s="1">
        <f>+A1474+1</f>
        <v>2755</v>
      </c>
      <c r="B1480" s="2"/>
      <c r="C1480" s="3" t="s">
        <v>92</v>
      </c>
      <c r="D1480" s="4"/>
      <c r="E1480" s="3"/>
      <c r="F1480" s="5">
        <v>1E-13</v>
      </c>
      <c r="G1480" s="5">
        <v>9.9999999999999998E-13</v>
      </c>
      <c r="H1480" s="5">
        <f>F1480-G1480</f>
        <v>-9E-13</v>
      </c>
      <c r="I1480" s="5">
        <f>H1480/1.2</f>
        <v>-7.5000000000000004E-13</v>
      </c>
      <c r="J1480" s="5"/>
      <c r="K1480" s="5">
        <f>+I1480*J1480/1000</f>
        <v>0</v>
      </c>
      <c r="L1480" s="6"/>
      <c r="M1480" s="5"/>
      <c r="N1480" s="6" t="s">
        <v>20</v>
      </c>
      <c r="O1480" s="6"/>
      <c r="P1480" s="6"/>
      <c r="Q1480" s="6"/>
      <c r="R1480" s="6"/>
      <c r="S1480" s="6"/>
      <c r="T1480" s="6"/>
      <c r="U1480" s="6">
        <f>SUM(O1480:T1480)</f>
        <v>0</v>
      </c>
    </row>
    <row r="1481" spans="1:21" ht="15">
      <c r="N1481" s="6" t="s">
        <v>21</v>
      </c>
      <c r="O1481" s="6">
        <f>+O1480*L1480</f>
        <v>0</v>
      </c>
      <c r="P1481" s="6">
        <f>+P1480*L1480</f>
        <v>0</v>
      </c>
      <c r="Q1481" s="6">
        <f>+Q1480*L1480</f>
        <v>0</v>
      </c>
      <c r="R1481" s="6">
        <f>+R1480*L1480</f>
        <v>0</v>
      </c>
      <c r="S1481" s="6">
        <f>+S1480*L1480</f>
        <v>0</v>
      </c>
      <c r="T1481" s="6">
        <f>+T1480*L1480</f>
        <v>0</v>
      </c>
      <c r="U1481" s="6">
        <f>SUM(O1481:T1481)</f>
        <v>0</v>
      </c>
    </row>
    <row r="1482" spans="1:21" ht="15">
      <c r="N1482" s="6" t="s">
        <v>22</v>
      </c>
      <c r="O1482" s="6">
        <f t="shared" ref="O1482:T1482" si="492">+O1481/1.2</f>
        <v>0</v>
      </c>
      <c r="P1482" s="6">
        <f t="shared" si="492"/>
        <v>0</v>
      </c>
      <c r="Q1482" s="6">
        <f t="shared" si="492"/>
        <v>0</v>
      </c>
      <c r="R1482" s="6">
        <f t="shared" si="492"/>
        <v>0</v>
      </c>
      <c r="S1482" s="6">
        <f t="shared" si="492"/>
        <v>0</v>
      </c>
      <c r="T1482" s="6">
        <f t="shared" si="492"/>
        <v>0</v>
      </c>
      <c r="U1482" s="6">
        <f>SUM(O1482:T1482)</f>
        <v>0</v>
      </c>
    </row>
    <row r="1483" spans="1:21" ht="15">
      <c r="N1483" s="6" t="s">
        <v>23</v>
      </c>
      <c r="O1483" s="6">
        <f>O1482/1000*J1480</f>
        <v>0</v>
      </c>
      <c r="P1483" s="6">
        <f>P1482/1000*J1480</f>
        <v>0</v>
      </c>
      <c r="Q1483" s="6">
        <f>Q1482/1000*J1480</f>
        <v>0</v>
      </c>
      <c r="R1483" s="6">
        <f>R1482/1000*J1480</f>
        <v>0</v>
      </c>
      <c r="S1483" s="6">
        <f>S1482/1000*J1480</f>
        <v>0</v>
      </c>
      <c r="T1483" s="6">
        <f>T1482/1000*J1480</f>
        <v>0</v>
      </c>
      <c r="U1483" s="6">
        <f>SUM(O1483:T1483)</f>
        <v>0</v>
      </c>
    </row>
    <row r="1484" spans="1:21" ht="15">
      <c r="N1484" s="6" t="s">
        <v>16</v>
      </c>
      <c r="O1484" s="6">
        <f>+O1481/H1480*M1480</f>
        <v>0</v>
      </c>
      <c r="P1484" s="6">
        <f>+P1481/H1480*M1480</f>
        <v>0</v>
      </c>
      <c r="Q1484" s="6">
        <f>+Q1481/H1480*M1480</f>
        <v>0</v>
      </c>
      <c r="R1484" s="6">
        <f>+R1481/H1480*M1480</f>
        <v>0</v>
      </c>
      <c r="S1484" s="6">
        <f>+S1481/H1480*M1480</f>
        <v>0</v>
      </c>
      <c r="T1484" s="6">
        <f>+T1481/H1480*M1480</f>
        <v>0</v>
      </c>
      <c r="U1484" s="6">
        <f>SUM(O1484:T1484)</f>
        <v>0</v>
      </c>
    </row>
    <row r="1485" spans="1:21">
      <c r="A1485" s="31" t="str">
        <f t="shared" ref="A1485:U1485" si="493">A1479</f>
        <v>رقم
الاذن</v>
      </c>
      <c r="B1485" s="31" t="str">
        <f t="shared" si="493"/>
        <v>التاريخ</v>
      </c>
      <c r="C1485" s="31" t="str">
        <f t="shared" si="493"/>
        <v>المزرعة</v>
      </c>
      <c r="D1485" s="31" t="str">
        <f t="shared" si="493"/>
        <v>اسم العميل</v>
      </c>
      <c r="E1485" s="31" t="str">
        <f t="shared" si="493"/>
        <v>عدد
السيارات</v>
      </c>
      <c r="F1485" s="31" t="str">
        <f t="shared" si="493"/>
        <v>اجمالىالحمولة
 ( بالطن )</v>
      </c>
      <c r="G1485" s="31" t="str">
        <f t="shared" si="493"/>
        <v>وزن السيارة
فارغ ( بالطن )</v>
      </c>
      <c r="H1485" s="31" t="str">
        <f t="shared" si="493"/>
        <v>الوزن
 قائم</v>
      </c>
      <c r="I1485" s="31" t="str">
        <f t="shared" si="493"/>
        <v>الوزن
 الصافى</v>
      </c>
      <c r="J1485" s="31" t="str">
        <f t="shared" si="493"/>
        <v>السعر</v>
      </c>
      <c r="K1485" s="31" t="str">
        <f t="shared" si="493"/>
        <v>القيمه</v>
      </c>
      <c r="L1485" s="31" t="str">
        <f t="shared" si="493"/>
        <v>متوسط 
الوزن</v>
      </c>
      <c r="M1485" s="31" t="str">
        <f t="shared" si="493"/>
        <v>العيوش</v>
      </c>
      <c r="N1485" s="31" t="str">
        <f t="shared" si="493"/>
        <v>البيان</v>
      </c>
      <c r="O1485" s="31" t="str">
        <f t="shared" si="493"/>
        <v>موز 3 - 2007 (زينه ) 
ح 1</v>
      </c>
      <c r="P1485" s="31" t="str">
        <f t="shared" si="493"/>
        <v>موز 3 - 2007 (زينه ) 
ح 2</v>
      </c>
      <c r="Q1485" s="31" t="str">
        <f t="shared" si="493"/>
        <v>موز 3 - 2007 (زينه ) 
ح 3</v>
      </c>
      <c r="R1485" s="31" t="str">
        <f t="shared" si="493"/>
        <v>موز 3 - 2007 (زينه ) 
ح 4</v>
      </c>
      <c r="S1485" s="31" t="str">
        <f t="shared" si="493"/>
        <v>موز 7 - 2008 (زينه ) 
ح 7</v>
      </c>
      <c r="T1485" s="31">
        <f t="shared" si="493"/>
        <v>0</v>
      </c>
      <c r="U1485" s="31" t="str">
        <f t="shared" si="493"/>
        <v>اجمالى</v>
      </c>
    </row>
    <row r="1486" spans="1:21" ht="15.75">
      <c r="A1486" s="1">
        <f>+A1480+1</f>
        <v>2756</v>
      </c>
      <c r="B1486" s="2"/>
      <c r="C1486" s="3" t="s">
        <v>92</v>
      </c>
      <c r="D1486" s="4"/>
      <c r="E1486" s="3"/>
      <c r="F1486" s="5">
        <v>1E-13</v>
      </c>
      <c r="G1486" s="5">
        <v>9.9999999999999998E-13</v>
      </c>
      <c r="H1486" s="5">
        <f>F1486-G1486</f>
        <v>-9E-13</v>
      </c>
      <c r="I1486" s="5">
        <f>H1486/1.2</f>
        <v>-7.5000000000000004E-13</v>
      </c>
      <c r="J1486" s="5"/>
      <c r="K1486" s="5">
        <f>+I1486*J1486/1000</f>
        <v>0</v>
      </c>
      <c r="L1486" s="6"/>
      <c r="M1486" s="5"/>
      <c r="N1486" s="6" t="s">
        <v>20</v>
      </c>
      <c r="O1486" s="6"/>
      <c r="P1486" s="6"/>
      <c r="Q1486" s="6"/>
      <c r="R1486" s="6"/>
      <c r="S1486" s="6"/>
      <c r="T1486" s="6"/>
      <c r="U1486" s="6">
        <f>SUM(O1486:T1486)</f>
        <v>0</v>
      </c>
    </row>
    <row r="1487" spans="1:21" ht="15">
      <c r="N1487" s="6" t="s">
        <v>21</v>
      </c>
      <c r="O1487" s="6">
        <f>+O1486*L1486</f>
        <v>0</v>
      </c>
      <c r="P1487" s="6">
        <f>+P1486*L1486</f>
        <v>0</v>
      </c>
      <c r="Q1487" s="6">
        <f>+Q1486*L1486</f>
        <v>0</v>
      </c>
      <c r="R1487" s="6">
        <f>+R1486*L1486</f>
        <v>0</v>
      </c>
      <c r="S1487" s="6">
        <f>+S1486*L1486</f>
        <v>0</v>
      </c>
      <c r="T1487" s="6">
        <f>+T1486*L1486</f>
        <v>0</v>
      </c>
      <c r="U1487" s="6">
        <f>SUM(O1487:T1487)</f>
        <v>0</v>
      </c>
    </row>
    <row r="1488" spans="1:21" ht="15">
      <c r="N1488" s="6" t="s">
        <v>22</v>
      </c>
      <c r="O1488" s="6">
        <f t="shared" ref="O1488:T1488" si="494">+O1487/1.2</f>
        <v>0</v>
      </c>
      <c r="P1488" s="6">
        <f t="shared" si="494"/>
        <v>0</v>
      </c>
      <c r="Q1488" s="6">
        <f t="shared" si="494"/>
        <v>0</v>
      </c>
      <c r="R1488" s="6">
        <f t="shared" si="494"/>
        <v>0</v>
      </c>
      <c r="S1488" s="6">
        <f t="shared" si="494"/>
        <v>0</v>
      </c>
      <c r="T1488" s="6">
        <f t="shared" si="494"/>
        <v>0</v>
      </c>
      <c r="U1488" s="6">
        <f>SUM(O1488:T1488)</f>
        <v>0</v>
      </c>
    </row>
    <row r="1489" spans="1:21" ht="15">
      <c r="N1489" s="6" t="s">
        <v>23</v>
      </c>
      <c r="O1489" s="6">
        <f>O1488/1000*J1486</f>
        <v>0</v>
      </c>
      <c r="P1489" s="6">
        <f>P1488/1000*J1486</f>
        <v>0</v>
      </c>
      <c r="Q1489" s="6">
        <f>Q1488/1000*J1486</f>
        <v>0</v>
      </c>
      <c r="R1489" s="6">
        <f>R1488/1000*J1486</f>
        <v>0</v>
      </c>
      <c r="S1489" s="6">
        <f>S1488/1000*J1486</f>
        <v>0</v>
      </c>
      <c r="T1489" s="6">
        <f>T1488/1000*J1486</f>
        <v>0</v>
      </c>
      <c r="U1489" s="6">
        <f>SUM(O1489:T1489)</f>
        <v>0</v>
      </c>
    </row>
    <row r="1490" spans="1:21" ht="15">
      <c r="N1490" s="6" t="s">
        <v>16</v>
      </c>
      <c r="O1490" s="6">
        <f>+O1487/H1486*M1486</f>
        <v>0</v>
      </c>
      <c r="P1490" s="6">
        <f>+P1487/H1486*M1486</f>
        <v>0</v>
      </c>
      <c r="Q1490" s="6">
        <f>+Q1487/H1486*M1486</f>
        <v>0</v>
      </c>
      <c r="R1490" s="6">
        <f>+R1487/H1486*M1486</f>
        <v>0</v>
      </c>
      <c r="S1490" s="6">
        <f>+S1487/H1486*M1486</f>
        <v>0</v>
      </c>
      <c r="T1490" s="6">
        <f>+T1487/H1486*M1486</f>
        <v>0</v>
      </c>
      <c r="U1490" s="6">
        <f>SUM(O1490:T1490)</f>
        <v>0</v>
      </c>
    </row>
    <row r="1491" spans="1:21">
      <c r="A1491" s="31" t="str">
        <f t="shared" ref="A1491:U1491" si="495">A1485</f>
        <v>رقم
الاذن</v>
      </c>
      <c r="B1491" s="31" t="str">
        <f t="shared" si="495"/>
        <v>التاريخ</v>
      </c>
      <c r="C1491" s="31" t="str">
        <f t="shared" si="495"/>
        <v>المزرعة</v>
      </c>
      <c r="D1491" s="31" t="str">
        <f t="shared" si="495"/>
        <v>اسم العميل</v>
      </c>
      <c r="E1491" s="31" t="str">
        <f t="shared" si="495"/>
        <v>عدد
السيارات</v>
      </c>
      <c r="F1491" s="31" t="str">
        <f t="shared" si="495"/>
        <v>اجمالىالحمولة
 ( بالطن )</v>
      </c>
      <c r="G1491" s="31" t="str">
        <f t="shared" si="495"/>
        <v>وزن السيارة
فارغ ( بالطن )</v>
      </c>
      <c r="H1491" s="31" t="str">
        <f t="shared" si="495"/>
        <v>الوزن
 قائم</v>
      </c>
      <c r="I1491" s="31" t="str">
        <f t="shared" si="495"/>
        <v>الوزن
 الصافى</v>
      </c>
      <c r="J1491" s="31" t="str">
        <f t="shared" si="495"/>
        <v>السعر</v>
      </c>
      <c r="K1491" s="31" t="str">
        <f t="shared" si="495"/>
        <v>القيمه</v>
      </c>
      <c r="L1491" s="31" t="str">
        <f t="shared" si="495"/>
        <v>متوسط 
الوزن</v>
      </c>
      <c r="M1491" s="31" t="str">
        <f t="shared" si="495"/>
        <v>العيوش</v>
      </c>
      <c r="N1491" s="31" t="str">
        <f t="shared" si="495"/>
        <v>البيان</v>
      </c>
      <c r="O1491" s="31" t="str">
        <f t="shared" si="495"/>
        <v>موز 3 - 2007 (زينه ) 
ح 1</v>
      </c>
      <c r="P1491" s="31" t="str">
        <f t="shared" si="495"/>
        <v>موز 3 - 2007 (زينه ) 
ح 2</v>
      </c>
      <c r="Q1491" s="31" t="str">
        <f t="shared" si="495"/>
        <v>موز 3 - 2007 (زينه ) 
ح 3</v>
      </c>
      <c r="R1491" s="31" t="str">
        <f t="shared" si="495"/>
        <v>موز 3 - 2007 (زينه ) 
ح 4</v>
      </c>
      <c r="S1491" s="31" t="str">
        <f t="shared" si="495"/>
        <v>موز 7 - 2008 (زينه ) 
ح 7</v>
      </c>
      <c r="T1491" s="31">
        <f t="shared" si="495"/>
        <v>0</v>
      </c>
      <c r="U1491" s="31" t="str">
        <f t="shared" si="495"/>
        <v>اجمالى</v>
      </c>
    </row>
    <row r="1492" spans="1:21" ht="15.75">
      <c r="A1492" s="1">
        <f>+A1486+1</f>
        <v>2757</v>
      </c>
      <c r="B1492" s="2"/>
      <c r="C1492" s="3" t="s">
        <v>92</v>
      </c>
      <c r="D1492" s="4"/>
      <c r="E1492" s="3"/>
      <c r="F1492" s="5">
        <v>1E-13</v>
      </c>
      <c r="G1492" s="5">
        <v>9.9999999999999998E-13</v>
      </c>
      <c r="H1492" s="5">
        <f>F1492-G1492</f>
        <v>-9E-13</v>
      </c>
      <c r="I1492" s="5">
        <f>H1492/1.2</f>
        <v>-7.5000000000000004E-13</v>
      </c>
      <c r="J1492" s="5"/>
      <c r="K1492" s="5">
        <f>+I1492*J1492/1000</f>
        <v>0</v>
      </c>
      <c r="L1492" s="6"/>
      <c r="M1492" s="5"/>
      <c r="N1492" s="6" t="s">
        <v>20</v>
      </c>
      <c r="O1492" s="6"/>
      <c r="P1492" s="6"/>
      <c r="Q1492" s="6"/>
      <c r="R1492" s="6"/>
      <c r="S1492" s="6"/>
      <c r="T1492" s="6"/>
      <c r="U1492" s="6">
        <f>SUM(O1492:T1492)</f>
        <v>0</v>
      </c>
    </row>
    <row r="1493" spans="1:21" ht="15">
      <c r="N1493" s="6" t="s">
        <v>21</v>
      </c>
      <c r="O1493" s="6">
        <f>+O1492*L1492</f>
        <v>0</v>
      </c>
      <c r="P1493" s="6">
        <f>+P1492*L1492</f>
        <v>0</v>
      </c>
      <c r="Q1493" s="6">
        <f>+Q1492*L1492</f>
        <v>0</v>
      </c>
      <c r="R1493" s="6">
        <f>+R1492*L1492</f>
        <v>0</v>
      </c>
      <c r="S1493" s="6">
        <f>+S1492*L1492</f>
        <v>0</v>
      </c>
      <c r="T1493" s="6">
        <f>+T1492*L1492</f>
        <v>0</v>
      </c>
      <c r="U1493" s="6">
        <f>SUM(O1493:T1493)</f>
        <v>0</v>
      </c>
    </row>
    <row r="1494" spans="1:21" ht="15">
      <c r="N1494" s="6" t="s">
        <v>22</v>
      </c>
      <c r="O1494" s="6">
        <f t="shared" ref="O1494:T1494" si="496">+O1493/1.2</f>
        <v>0</v>
      </c>
      <c r="P1494" s="6">
        <f t="shared" si="496"/>
        <v>0</v>
      </c>
      <c r="Q1494" s="6">
        <f t="shared" si="496"/>
        <v>0</v>
      </c>
      <c r="R1494" s="6">
        <f t="shared" si="496"/>
        <v>0</v>
      </c>
      <c r="S1494" s="6">
        <f t="shared" si="496"/>
        <v>0</v>
      </c>
      <c r="T1494" s="6">
        <f t="shared" si="496"/>
        <v>0</v>
      </c>
      <c r="U1494" s="6">
        <f>SUM(O1494:T1494)</f>
        <v>0</v>
      </c>
    </row>
    <row r="1495" spans="1:21" ht="15">
      <c r="N1495" s="6" t="s">
        <v>23</v>
      </c>
      <c r="O1495" s="6">
        <f>O1494/1000*J1492</f>
        <v>0</v>
      </c>
      <c r="P1495" s="6">
        <f>P1494/1000*J1492</f>
        <v>0</v>
      </c>
      <c r="Q1495" s="6">
        <f>Q1494/1000*J1492</f>
        <v>0</v>
      </c>
      <c r="R1495" s="6">
        <f>R1494/1000*J1492</f>
        <v>0</v>
      </c>
      <c r="S1495" s="6">
        <f>S1494/1000*J1492</f>
        <v>0</v>
      </c>
      <c r="T1495" s="6">
        <f>T1494/1000*J1492</f>
        <v>0</v>
      </c>
      <c r="U1495" s="6">
        <f>SUM(O1495:T1495)</f>
        <v>0</v>
      </c>
    </row>
    <row r="1496" spans="1:21" ht="15">
      <c r="N1496" s="6" t="s">
        <v>16</v>
      </c>
      <c r="O1496" s="6">
        <f>+O1493/H1492*M1492</f>
        <v>0</v>
      </c>
      <c r="P1496" s="6">
        <f>+P1493/H1492*M1492</f>
        <v>0</v>
      </c>
      <c r="Q1496" s="6">
        <f>+Q1493/H1492*M1492</f>
        <v>0</v>
      </c>
      <c r="R1496" s="6">
        <f>+R1493/H1492*M1492</f>
        <v>0</v>
      </c>
      <c r="S1496" s="6">
        <f>+S1493/H1492*M1492</f>
        <v>0</v>
      </c>
      <c r="T1496" s="6">
        <f>+T1493/H1492*M1492</f>
        <v>0</v>
      </c>
      <c r="U1496" s="6">
        <f>SUM(O1496:T1496)</f>
        <v>0</v>
      </c>
    </row>
    <row r="1497" spans="1:21">
      <c r="A1497" s="31" t="str">
        <f t="shared" ref="A1497:U1497" si="497">A1491</f>
        <v>رقم
الاذن</v>
      </c>
      <c r="B1497" s="31" t="str">
        <f t="shared" si="497"/>
        <v>التاريخ</v>
      </c>
      <c r="C1497" s="31" t="str">
        <f t="shared" si="497"/>
        <v>المزرعة</v>
      </c>
      <c r="D1497" s="31" t="str">
        <f t="shared" si="497"/>
        <v>اسم العميل</v>
      </c>
      <c r="E1497" s="31" t="str">
        <f t="shared" si="497"/>
        <v>عدد
السيارات</v>
      </c>
      <c r="F1497" s="31" t="str">
        <f t="shared" si="497"/>
        <v>اجمالىالحمولة
 ( بالطن )</v>
      </c>
      <c r="G1497" s="31" t="str">
        <f t="shared" si="497"/>
        <v>وزن السيارة
فارغ ( بالطن )</v>
      </c>
      <c r="H1497" s="31" t="str">
        <f t="shared" si="497"/>
        <v>الوزن
 قائم</v>
      </c>
      <c r="I1497" s="31" t="str">
        <f t="shared" si="497"/>
        <v>الوزن
 الصافى</v>
      </c>
      <c r="J1497" s="31" t="str">
        <f t="shared" si="497"/>
        <v>السعر</v>
      </c>
      <c r="K1497" s="31" t="str">
        <f t="shared" si="497"/>
        <v>القيمه</v>
      </c>
      <c r="L1497" s="31" t="str">
        <f t="shared" si="497"/>
        <v>متوسط 
الوزن</v>
      </c>
      <c r="M1497" s="31" t="str">
        <f t="shared" si="497"/>
        <v>العيوش</v>
      </c>
      <c r="N1497" s="31" t="str">
        <f t="shared" si="497"/>
        <v>البيان</v>
      </c>
      <c r="O1497" s="31" t="str">
        <f t="shared" si="497"/>
        <v>موز 3 - 2007 (زينه ) 
ح 1</v>
      </c>
      <c r="P1497" s="31" t="str">
        <f t="shared" si="497"/>
        <v>موز 3 - 2007 (زينه ) 
ح 2</v>
      </c>
      <c r="Q1497" s="31" t="str">
        <f t="shared" si="497"/>
        <v>موز 3 - 2007 (زينه ) 
ح 3</v>
      </c>
      <c r="R1497" s="31" t="str">
        <f t="shared" si="497"/>
        <v>موز 3 - 2007 (زينه ) 
ح 4</v>
      </c>
      <c r="S1497" s="31" t="str">
        <f t="shared" si="497"/>
        <v>موز 7 - 2008 (زينه ) 
ح 7</v>
      </c>
      <c r="T1497" s="31">
        <f t="shared" si="497"/>
        <v>0</v>
      </c>
      <c r="U1497" s="31" t="str">
        <f t="shared" si="497"/>
        <v>اجمالى</v>
      </c>
    </row>
    <row r="1498" spans="1:21" ht="15.75">
      <c r="A1498" s="1">
        <f>+A1492+1</f>
        <v>2758</v>
      </c>
      <c r="B1498" s="2"/>
      <c r="C1498" s="3" t="s">
        <v>92</v>
      </c>
      <c r="D1498" s="4"/>
      <c r="E1498" s="3"/>
      <c r="F1498" s="5">
        <v>1E-13</v>
      </c>
      <c r="G1498" s="5">
        <v>9.9999999999999998E-13</v>
      </c>
      <c r="H1498" s="5">
        <f>F1498-G1498</f>
        <v>-9E-13</v>
      </c>
      <c r="I1498" s="5">
        <f>H1498/1.2</f>
        <v>-7.5000000000000004E-13</v>
      </c>
      <c r="J1498" s="5"/>
      <c r="K1498" s="5">
        <f>+I1498*J1498/1000</f>
        <v>0</v>
      </c>
      <c r="L1498" s="6"/>
      <c r="M1498" s="5"/>
      <c r="N1498" s="6" t="s">
        <v>20</v>
      </c>
      <c r="O1498" s="6"/>
      <c r="P1498" s="6"/>
      <c r="Q1498" s="6"/>
      <c r="R1498" s="6"/>
      <c r="S1498" s="6"/>
      <c r="T1498" s="6"/>
      <c r="U1498" s="6">
        <f>SUM(O1498:T1498)</f>
        <v>0</v>
      </c>
    </row>
    <row r="1499" spans="1:21" ht="15">
      <c r="N1499" s="6" t="s">
        <v>21</v>
      </c>
      <c r="O1499" s="6">
        <f>+O1498*L1498</f>
        <v>0</v>
      </c>
      <c r="P1499" s="6">
        <f>+P1498*L1498</f>
        <v>0</v>
      </c>
      <c r="Q1499" s="6">
        <f>+Q1498*L1498</f>
        <v>0</v>
      </c>
      <c r="R1499" s="6">
        <f>+R1498*L1498</f>
        <v>0</v>
      </c>
      <c r="S1499" s="6">
        <f>+S1498*L1498</f>
        <v>0</v>
      </c>
      <c r="T1499" s="6">
        <f>+T1498*L1498</f>
        <v>0</v>
      </c>
      <c r="U1499" s="6">
        <f>SUM(O1499:T1499)</f>
        <v>0</v>
      </c>
    </row>
    <row r="1500" spans="1:21" ht="15">
      <c r="N1500" s="6" t="s">
        <v>22</v>
      </c>
      <c r="O1500" s="6">
        <f t="shared" ref="O1500:T1500" si="498">+O1499/1.2</f>
        <v>0</v>
      </c>
      <c r="P1500" s="6">
        <f t="shared" si="498"/>
        <v>0</v>
      </c>
      <c r="Q1500" s="6">
        <f t="shared" si="498"/>
        <v>0</v>
      </c>
      <c r="R1500" s="6">
        <f t="shared" si="498"/>
        <v>0</v>
      </c>
      <c r="S1500" s="6">
        <f t="shared" si="498"/>
        <v>0</v>
      </c>
      <c r="T1500" s="6">
        <f t="shared" si="498"/>
        <v>0</v>
      </c>
      <c r="U1500" s="6">
        <f>SUM(O1500:T1500)</f>
        <v>0</v>
      </c>
    </row>
    <row r="1501" spans="1:21" ht="15">
      <c r="N1501" s="6" t="s">
        <v>23</v>
      </c>
      <c r="O1501" s="6">
        <f>O1500/1000*J1498</f>
        <v>0</v>
      </c>
      <c r="P1501" s="6">
        <f>P1500/1000*J1498</f>
        <v>0</v>
      </c>
      <c r="Q1501" s="6">
        <f>Q1500/1000*J1498</f>
        <v>0</v>
      </c>
      <c r="R1501" s="6">
        <f>R1500/1000*J1498</f>
        <v>0</v>
      </c>
      <c r="S1501" s="6">
        <f>S1500/1000*J1498</f>
        <v>0</v>
      </c>
      <c r="T1501" s="6">
        <f>T1500/1000*J1498</f>
        <v>0</v>
      </c>
      <c r="U1501" s="6">
        <f>SUM(O1501:T1501)</f>
        <v>0</v>
      </c>
    </row>
    <row r="1502" spans="1:21" ht="15">
      <c r="N1502" s="6" t="s">
        <v>16</v>
      </c>
      <c r="O1502" s="6">
        <f>+O1499/H1498*M1498</f>
        <v>0</v>
      </c>
      <c r="P1502" s="6">
        <f>+P1499/H1498*M1498</f>
        <v>0</v>
      </c>
      <c r="Q1502" s="6">
        <f>+Q1499/H1498*M1498</f>
        <v>0</v>
      </c>
      <c r="R1502" s="6">
        <f>+R1499/H1498*M1498</f>
        <v>0</v>
      </c>
      <c r="S1502" s="6">
        <f>+S1499/H1498*M1498</f>
        <v>0</v>
      </c>
      <c r="T1502" s="6">
        <f>+T1499/H1498*M1498</f>
        <v>0</v>
      </c>
      <c r="U1502" s="6">
        <f>SUM(O1502:T1502)</f>
        <v>0</v>
      </c>
    </row>
    <row r="1503" spans="1:21">
      <c r="A1503" s="31" t="str">
        <f t="shared" ref="A1503:U1503" si="499">A1497</f>
        <v>رقم
الاذن</v>
      </c>
      <c r="B1503" s="31" t="str">
        <f t="shared" si="499"/>
        <v>التاريخ</v>
      </c>
      <c r="C1503" s="31" t="str">
        <f t="shared" si="499"/>
        <v>المزرعة</v>
      </c>
      <c r="D1503" s="31" t="str">
        <f t="shared" si="499"/>
        <v>اسم العميل</v>
      </c>
      <c r="E1503" s="31" t="str">
        <f t="shared" si="499"/>
        <v>عدد
السيارات</v>
      </c>
      <c r="F1503" s="31" t="str">
        <f t="shared" si="499"/>
        <v>اجمالىالحمولة
 ( بالطن )</v>
      </c>
      <c r="G1503" s="31" t="str">
        <f t="shared" si="499"/>
        <v>وزن السيارة
فارغ ( بالطن )</v>
      </c>
      <c r="H1503" s="31" t="str">
        <f t="shared" si="499"/>
        <v>الوزن
 قائم</v>
      </c>
      <c r="I1503" s="31" t="str">
        <f t="shared" si="499"/>
        <v>الوزن
 الصافى</v>
      </c>
      <c r="J1503" s="31" t="str">
        <f t="shared" si="499"/>
        <v>السعر</v>
      </c>
      <c r="K1503" s="31" t="str">
        <f t="shared" si="499"/>
        <v>القيمه</v>
      </c>
      <c r="L1503" s="31" t="str">
        <f t="shared" si="499"/>
        <v>متوسط 
الوزن</v>
      </c>
      <c r="M1503" s="31" t="str">
        <f t="shared" si="499"/>
        <v>العيوش</v>
      </c>
      <c r="N1503" s="31" t="str">
        <f t="shared" si="499"/>
        <v>البيان</v>
      </c>
      <c r="O1503" s="31" t="str">
        <f t="shared" si="499"/>
        <v>موز 3 - 2007 (زينه ) 
ح 1</v>
      </c>
      <c r="P1503" s="31" t="str">
        <f t="shared" si="499"/>
        <v>موز 3 - 2007 (زينه ) 
ح 2</v>
      </c>
      <c r="Q1503" s="31" t="str">
        <f t="shared" si="499"/>
        <v>موز 3 - 2007 (زينه ) 
ح 3</v>
      </c>
      <c r="R1503" s="31" t="str">
        <f t="shared" si="499"/>
        <v>موز 3 - 2007 (زينه ) 
ح 4</v>
      </c>
      <c r="S1503" s="31" t="str">
        <f t="shared" si="499"/>
        <v>موز 7 - 2008 (زينه ) 
ح 7</v>
      </c>
      <c r="T1503" s="31">
        <f t="shared" si="499"/>
        <v>0</v>
      </c>
      <c r="U1503" s="31" t="str">
        <f t="shared" si="499"/>
        <v>اجمالى</v>
      </c>
    </row>
    <row r="1504" spans="1:21" ht="15.75">
      <c r="A1504" s="1">
        <f>+A1498+1</f>
        <v>2759</v>
      </c>
      <c r="B1504" s="2"/>
      <c r="C1504" s="3" t="s">
        <v>92</v>
      </c>
      <c r="D1504" s="4"/>
      <c r="E1504" s="3"/>
      <c r="F1504" s="5">
        <v>1E-13</v>
      </c>
      <c r="G1504" s="5">
        <v>9.9999999999999998E-13</v>
      </c>
      <c r="H1504" s="5">
        <f>F1504-G1504</f>
        <v>-9E-13</v>
      </c>
      <c r="I1504" s="5">
        <f>H1504/1.2</f>
        <v>-7.5000000000000004E-13</v>
      </c>
      <c r="J1504" s="5"/>
      <c r="K1504" s="5">
        <f>+I1504*J1504/1000</f>
        <v>0</v>
      </c>
      <c r="L1504" s="6"/>
      <c r="M1504" s="5"/>
      <c r="N1504" s="6" t="s">
        <v>20</v>
      </c>
      <c r="O1504" s="6"/>
      <c r="P1504" s="6"/>
      <c r="Q1504" s="6"/>
      <c r="R1504" s="6"/>
      <c r="S1504" s="6"/>
      <c r="T1504" s="6"/>
      <c r="U1504" s="6">
        <f>SUM(O1504:T1504)</f>
        <v>0</v>
      </c>
    </row>
    <row r="1505" spans="1:21" ht="15">
      <c r="N1505" s="6" t="s">
        <v>21</v>
      </c>
      <c r="O1505" s="6">
        <f>+O1504*L1504</f>
        <v>0</v>
      </c>
      <c r="P1505" s="6">
        <f>+P1504*L1504</f>
        <v>0</v>
      </c>
      <c r="Q1505" s="6">
        <f>+Q1504*L1504</f>
        <v>0</v>
      </c>
      <c r="R1505" s="6">
        <f>+R1504*L1504</f>
        <v>0</v>
      </c>
      <c r="S1505" s="6">
        <f>+S1504*L1504</f>
        <v>0</v>
      </c>
      <c r="T1505" s="6">
        <f>+T1504*L1504</f>
        <v>0</v>
      </c>
      <c r="U1505" s="6">
        <f>SUM(O1505:T1505)</f>
        <v>0</v>
      </c>
    </row>
    <row r="1506" spans="1:21" ht="15">
      <c r="N1506" s="6" t="s">
        <v>22</v>
      </c>
      <c r="O1506" s="6">
        <f t="shared" ref="O1506:T1506" si="500">+O1505/1.2</f>
        <v>0</v>
      </c>
      <c r="P1506" s="6">
        <f t="shared" si="500"/>
        <v>0</v>
      </c>
      <c r="Q1506" s="6">
        <f t="shared" si="500"/>
        <v>0</v>
      </c>
      <c r="R1506" s="6">
        <f t="shared" si="500"/>
        <v>0</v>
      </c>
      <c r="S1506" s="6">
        <f t="shared" si="500"/>
        <v>0</v>
      </c>
      <c r="T1506" s="6">
        <f t="shared" si="500"/>
        <v>0</v>
      </c>
      <c r="U1506" s="6">
        <f>SUM(O1506:T1506)</f>
        <v>0</v>
      </c>
    </row>
    <row r="1507" spans="1:21" ht="15">
      <c r="N1507" s="6" t="s">
        <v>23</v>
      </c>
      <c r="O1507" s="6">
        <f>O1506/1000*J1504</f>
        <v>0</v>
      </c>
      <c r="P1507" s="6">
        <f>P1506/1000*J1504</f>
        <v>0</v>
      </c>
      <c r="Q1507" s="6">
        <f>Q1506/1000*J1504</f>
        <v>0</v>
      </c>
      <c r="R1507" s="6">
        <f>R1506/1000*J1504</f>
        <v>0</v>
      </c>
      <c r="S1507" s="6">
        <f>S1506/1000*J1504</f>
        <v>0</v>
      </c>
      <c r="T1507" s="6">
        <f>T1506/1000*J1504</f>
        <v>0</v>
      </c>
      <c r="U1507" s="6">
        <f>SUM(O1507:T1507)</f>
        <v>0</v>
      </c>
    </row>
    <row r="1508" spans="1:21" ht="15">
      <c r="N1508" s="6" t="s">
        <v>16</v>
      </c>
      <c r="O1508" s="6">
        <f>+O1505/H1504*M1504</f>
        <v>0</v>
      </c>
      <c r="P1508" s="6">
        <f>+P1505/H1504*M1504</f>
        <v>0</v>
      </c>
      <c r="Q1508" s="6">
        <f>+Q1505/H1504*M1504</f>
        <v>0</v>
      </c>
      <c r="R1508" s="6">
        <f>+R1505/H1504*M1504</f>
        <v>0</v>
      </c>
      <c r="S1508" s="6">
        <f>+S1505/H1504*M1504</f>
        <v>0</v>
      </c>
      <c r="T1508" s="6">
        <f>+T1505/H1504*M1504</f>
        <v>0</v>
      </c>
      <c r="U1508" s="6">
        <f>SUM(O1508:T1508)</f>
        <v>0</v>
      </c>
    </row>
    <row r="1509" spans="1:21">
      <c r="A1509" s="31" t="str">
        <f t="shared" ref="A1509:U1509" si="501">A1503</f>
        <v>رقم
الاذن</v>
      </c>
      <c r="B1509" s="31" t="str">
        <f t="shared" si="501"/>
        <v>التاريخ</v>
      </c>
      <c r="C1509" s="31" t="str">
        <f t="shared" si="501"/>
        <v>المزرعة</v>
      </c>
      <c r="D1509" s="31" t="str">
        <f t="shared" si="501"/>
        <v>اسم العميل</v>
      </c>
      <c r="E1509" s="31" t="str">
        <f t="shared" si="501"/>
        <v>عدد
السيارات</v>
      </c>
      <c r="F1509" s="31" t="str">
        <f t="shared" si="501"/>
        <v>اجمالىالحمولة
 ( بالطن )</v>
      </c>
      <c r="G1509" s="31" t="str">
        <f t="shared" si="501"/>
        <v>وزن السيارة
فارغ ( بالطن )</v>
      </c>
      <c r="H1509" s="31" t="str">
        <f t="shared" si="501"/>
        <v>الوزن
 قائم</v>
      </c>
      <c r="I1509" s="31" t="str">
        <f t="shared" si="501"/>
        <v>الوزن
 الصافى</v>
      </c>
      <c r="J1509" s="31" t="str">
        <f t="shared" si="501"/>
        <v>السعر</v>
      </c>
      <c r="K1509" s="31" t="str">
        <f t="shared" si="501"/>
        <v>القيمه</v>
      </c>
      <c r="L1509" s="31" t="str">
        <f t="shared" si="501"/>
        <v>متوسط 
الوزن</v>
      </c>
      <c r="M1509" s="31" t="str">
        <f t="shared" si="501"/>
        <v>العيوش</v>
      </c>
      <c r="N1509" s="31" t="str">
        <f t="shared" si="501"/>
        <v>البيان</v>
      </c>
      <c r="O1509" s="31" t="str">
        <f t="shared" si="501"/>
        <v>موز 3 - 2007 (زينه ) 
ح 1</v>
      </c>
      <c r="P1509" s="31" t="str">
        <f t="shared" si="501"/>
        <v>موز 3 - 2007 (زينه ) 
ح 2</v>
      </c>
      <c r="Q1509" s="31" t="str">
        <f t="shared" si="501"/>
        <v>موز 3 - 2007 (زينه ) 
ح 3</v>
      </c>
      <c r="R1509" s="31" t="str">
        <f t="shared" si="501"/>
        <v>موز 3 - 2007 (زينه ) 
ح 4</v>
      </c>
      <c r="S1509" s="31" t="str">
        <f t="shared" si="501"/>
        <v>موز 7 - 2008 (زينه ) 
ح 7</v>
      </c>
      <c r="T1509" s="31">
        <f t="shared" si="501"/>
        <v>0</v>
      </c>
      <c r="U1509" s="31" t="str">
        <f t="shared" si="501"/>
        <v>اجمالى</v>
      </c>
    </row>
    <row r="1510" spans="1:21" ht="15.75">
      <c r="A1510" s="1">
        <f>+A1504+1</f>
        <v>2760</v>
      </c>
      <c r="B1510" s="2"/>
      <c r="C1510" s="3" t="s">
        <v>92</v>
      </c>
      <c r="D1510" s="4"/>
      <c r="E1510" s="3"/>
      <c r="F1510" s="5">
        <v>1E-13</v>
      </c>
      <c r="G1510" s="5">
        <v>9.9999999999999998E-13</v>
      </c>
      <c r="H1510" s="5">
        <f>F1510-G1510</f>
        <v>-9E-13</v>
      </c>
      <c r="I1510" s="5">
        <f>H1510/1.2</f>
        <v>-7.5000000000000004E-13</v>
      </c>
      <c r="J1510" s="5"/>
      <c r="K1510" s="5">
        <f>+I1510*J1510/1000</f>
        <v>0</v>
      </c>
      <c r="L1510" s="6"/>
      <c r="M1510" s="5"/>
      <c r="N1510" s="6" t="s">
        <v>20</v>
      </c>
      <c r="O1510" s="6"/>
      <c r="P1510" s="6"/>
      <c r="Q1510" s="6"/>
      <c r="R1510" s="6"/>
      <c r="S1510" s="6"/>
      <c r="T1510" s="6"/>
      <c r="U1510" s="6">
        <f>SUM(O1510:T1510)</f>
        <v>0</v>
      </c>
    </row>
    <row r="1511" spans="1:21" ht="15">
      <c r="N1511" s="6" t="s">
        <v>21</v>
      </c>
      <c r="O1511" s="6">
        <f>+O1510*L1510</f>
        <v>0</v>
      </c>
      <c r="P1511" s="6">
        <f>+P1510*L1510</f>
        <v>0</v>
      </c>
      <c r="Q1511" s="6">
        <f>+Q1510*L1510</f>
        <v>0</v>
      </c>
      <c r="R1511" s="6">
        <f>+R1510*L1510</f>
        <v>0</v>
      </c>
      <c r="S1511" s="6">
        <f>+S1510*L1510</f>
        <v>0</v>
      </c>
      <c r="T1511" s="6">
        <f>+T1510*L1510</f>
        <v>0</v>
      </c>
      <c r="U1511" s="6">
        <f>SUM(O1511:T1511)</f>
        <v>0</v>
      </c>
    </row>
    <row r="1512" spans="1:21" ht="15">
      <c r="N1512" s="6" t="s">
        <v>22</v>
      </c>
      <c r="O1512" s="6">
        <f t="shared" ref="O1512:T1512" si="502">+O1511/1.2</f>
        <v>0</v>
      </c>
      <c r="P1512" s="6">
        <f t="shared" si="502"/>
        <v>0</v>
      </c>
      <c r="Q1512" s="6">
        <f t="shared" si="502"/>
        <v>0</v>
      </c>
      <c r="R1512" s="6">
        <f t="shared" si="502"/>
        <v>0</v>
      </c>
      <c r="S1512" s="6">
        <f t="shared" si="502"/>
        <v>0</v>
      </c>
      <c r="T1512" s="6">
        <f t="shared" si="502"/>
        <v>0</v>
      </c>
      <c r="U1512" s="6">
        <f>SUM(O1512:T1512)</f>
        <v>0</v>
      </c>
    </row>
    <row r="1513" spans="1:21" ht="15">
      <c r="N1513" s="6" t="s">
        <v>23</v>
      </c>
      <c r="O1513" s="6">
        <f>O1512/1000*J1510</f>
        <v>0</v>
      </c>
      <c r="P1513" s="6">
        <f>P1512/1000*J1510</f>
        <v>0</v>
      </c>
      <c r="Q1513" s="6">
        <f>Q1512/1000*J1510</f>
        <v>0</v>
      </c>
      <c r="R1513" s="6">
        <f>R1512/1000*J1510</f>
        <v>0</v>
      </c>
      <c r="S1513" s="6">
        <f>S1512/1000*J1510</f>
        <v>0</v>
      </c>
      <c r="T1513" s="6">
        <f>T1512/1000*J1510</f>
        <v>0</v>
      </c>
      <c r="U1513" s="6">
        <f>SUM(O1513:T1513)</f>
        <v>0</v>
      </c>
    </row>
    <row r="1514" spans="1:21" ht="15">
      <c r="N1514" s="6" t="s">
        <v>16</v>
      </c>
      <c r="O1514" s="6">
        <f>+O1511/H1510*M1510</f>
        <v>0</v>
      </c>
      <c r="P1514" s="6">
        <f>+P1511/H1510*M1510</f>
        <v>0</v>
      </c>
      <c r="Q1514" s="6">
        <f>+Q1511/H1510*M1510</f>
        <v>0</v>
      </c>
      <c r="R1514" s="6">
        <f>+R1511/H1510*M1510</f>
        <v>0</v>
      </c>
      <c r="S1514" s="6">
        <f>+S1511/H1510*M1510</f>
        <v>0</v>
      </c>
      <c r="T1514" s="6">
        <f>+T1511/H1510*M1510</f>
        <v>0</v>
      </c>
      <c r="U1514" s="6">
        <f>SUM(O1514:T1514)</f>
        <v>0</v>
      </c>
    </row>
    <row r="1515" spans="1:21">
      <c r="A1515" s="31" t="str">
        <f t="shared" ref="A1515:U1515" si="503">A1509</f>
        <v>رقم
الاذن</v>
      </c>
      <c r="B1515" s="31" t="str">
        <f t="shared" si="503"/>
        <v>التاريخ</v>
      </c>
      <c r="C1515" s="31" t="str">
        <f t="shared" si="503"/>
        <v>المزرعة</v>
      </c>
      <c r="D1515" s="31" t="str">
        <f t="shared" si="503"/>
        <v>اسم العميل</v>
      </c>
      <c r="E1515" s="31" t="str">
        <f t="shared" si="503"/>
        <v>عدد
السيارات</v>
      </c>
      <c r="F1515" s="31" t="str">
        <f t="shared" si="503"/>
        <v>اجمالىالحمولة
 ( بالطن )</v>
      </c>
      <c r="G1515" s="31" t="str">
        <f t="shared" si="503"/>
        <v>وزن السيارة
فارغ ( بالطن )</v>
      </c>
      <c r="H1515" s="31" t="str">
        <f t="shared" si="503"/>
        <v>الوزن
 قائم</v>
      </c>
      <c r="I1515" s="31" t="str">
        <f t="shared" si="503"/>
        <v>الوزن
 الصافى</v>
      </c>
      <c r="J1515" s="31" t="str">
        <f t="shared" si="503"/>
        <v>السعر</v>
      </c>
      <c r="K1515" s="31" t="str">
        <f t="shared" si="503"/>
        <v>القيمه</v>
      </c>
      <c r="L1515" s="31" t="str">
        <f t="shared" si="503"/>
        <v>متوسط 
الوزن</v>
      </c>
      <c r="M1515" s="31" t="str">
        <f t="shared" si="503"/>
        <v>العيوش</v>
      </c>
      <c r="N1515" s="31" t="str">
        <f t="shared" si="503"/>
        <v>البيان</v>
      </c>
      <c r="O1515" s="31" t="str">
        <f t="shared" si="503"/>
        <v>موز 3 - 2007 (زينه ) 
ح 1</v>
      </c>
      <c r="P1515" s="31" t="str">
        <f t="shared" si="503"/>
        <v>موز 3 - 2007 (زينه ) 
ح 2</v>
      </c>
      <c r="Q1515" s="31" t="str">
        <f t="shared" si="503"/>
        <v>موز 3 - 2007 (زينه ) 
ح 3</v>
      </c>
      <c r="R1515" s="31" t="str">
        <f t="shared" si="503"/>
        <v>موز 3 - 2007 (زينه ) 
ح 4</v>
      </c>
      <c r="S1515" s="31" t="str">
        <f t="shared" si="503"/>
        <v>موز 7 - 2008 (زينه ) 
ح 7</v>
      </c>
      <c r="T1515" s="31">
        <f t="shared" si="503"/>
        <v>0</v>
      </c>
      <c r="U1515" s="31" t="str">
        <f t="shared" si="503"/>
        <v>اجمالى</v>
      </c>
    </row>
    <row r="1516" spans="1:21" ht="15.75">
      <c r="A1516" s="1">
        <f>+A1510+1</f>
        <v>2761</v>
      </c>
      <c r="B1516" s="2"/>
      <c r="C1516" s="3" t="s">
        <v>92</v>
      </c>
      <c r="D1516" s="4"/>
      <c r="E1516" s="3"/>
      <c r="F1516" s="5">
        <v>1E-13</v>
      </c>
      <c r="G1516" s="5">
        <v>9.9999999999999998E-13</v>
      </c>
      <c r="H1516" s="5">
        <f>F1516-G1516</f>
        <v>-9E-13</v>
      </c>
      <c r="I1516" s="5">
        <f>H1516/1.2</f>
        <v>-7.5000000000000004E-13</v>
      </c>
      <c r="J1516" s="5"/>
      <c r="K1516" s="5">
        <f>+I1516*J1516/1000</f>
        <v>0</v>
      </c>
      <c r="L1516" s="6"/>
      <c r="M1516" s="5"/>
      <c r="N1516" s="6" t="s">
        <v>20</v>
      </c>
      <c r="O1516" s="6"/>
      <c r="P1516" s="6"/>
      <c r="Q1516" s="6"/>
      <c r="R1516" s="6"/>
      <c r="S1516" s="6"/>
      <c r="T1516" s="6"/>
      <c r="U1516" s="6">
        <f>SUM(O1516:T1516)</f>
        <v>0</v>
      </c>
    </row>
    <row r="1517" spans="1:21" ht="15">
      <c r="N1517" s="6" t="s">
        <v>21</v>
      </c>
      <c r="O1517" s="6">
        <f>+O1516*L1516</f>
        <v>0</v>
      </c>
      <c r="P1517" s="6">
        <f>+P1516*L1516</f>
        <v>0</v>
      </c>
      <c r="Q1517" s="6">
        <f>+Q1516*L1516</f>
        <v>0</v>
      </c>
      <c r="R1517" s="6">
        <f>+R1516*L1516</f>
        <v>0</v>
      </c>
      <c r="S1517" s="6">
        <f>+S1516*L1516</f>
        <v>0</v>
      </c>
      <c r="T1517" s="6">
        <f>+T1516*L1516</f>
        <v>0</v>
      </c>
      <c r="U1517" s="6">
        <f>SUM(O1517:T1517)</f>
        <v>0</v>
      </c>
    </row>
    <row r="1518" spans="1:21" ht="15">
      <c r="N1518" s="6" t="s">
        <v>22</v>
      </c>
      <c r="O1518" s="6">
        <f t="shared" ref="O1518:T1518" si="504">+O1517/1.2</f>
        <v>0</v>
      </c>
      <c r="P1518" s="6">
        <f t="shared" si="504"/>
        <v>0</v>
      </c>
      <c r="Q1518" s="6">
        <f t="shared" si="504"/>
        <v>0</v>
      </c>
      <c r="R1518" s="6">
        <f t="shared" si="504"/>
        <v>0</v>
      </c>
      <c r="S1518" s="6">
        <f t="shared" si="504"/>
        <v>0</v>
      </c>
      <c r="T1518" s="6">
        <f t="shared" si="504"/>
        <v>0</v>
      </c>
      <c r="U1518" s="6">
        <f>SUM(O1518:T1518)</f>
        <v>0</v>
      </c>
    </row>
    <row r="1519" spans="1:21" ht="15">
      <c r="N1519" s="6" t="s">
        <v>23</v>
      </c>
      <c r="O1519" s="6">
        <f>O1518/1000*J1516</f>
        <v>0</v>
      </c>
      <c r="P1519" s="6">
        <f>P1518/1000*J1516</f>
        <v>0</v>
      </c>
      <c r="Q1519" s="6">
        <f>Q1518/1000*J1516</f>
        <v>0</v>
      </c>
      <c r="R1519" s="6">
        <f>R1518/1000*J1516</f>
        <v>0</v>
      </c>
      <c r="S1519" s="6">
        <f>S1518/1000*J1516</f>
        <v>0</v>
      </c>
      <c r="T1519" s="6">
        <f>T1518/1000*J1516</f>
        <v>0</v>
      </c>
      <c r="U1519" s="6">
        <f>SUM(O1519:T1519)</f>
        <v>0</v>
      </c>
    </row>
    <row r="1520" spans="1:21" ht="15">
      <c r="N1520" s="6" t="s">
        <v>16</v>
      </c>
      <c r="O1520" s="6">
        <f>+O1517/H1516*M1516</f>
        <v>0</v>
      </c>
      <c r="P1520" s="6">
        <f>+P1517/H1516*M1516</f>
        <v>0</v>
      </c>
      <c r="Q1520" s="6">
        <f>+Q1517/H1516*M1516</f>
        <v>0</v>
      </c>
      <c r="R1520" s="6">
        <f>+R1517/H1516*M1516</f>
        <v>0</v>
      </c>
      <c r="S1520" s="6">
        <f>+S1517/H1516*M1516</f>
        <v>0</v>
      </c>
      <c r="T1520" s="6">
        <f>+T1517/H1516*M1516</f>
        <v>0</v>
      </c>
      <c r="U1520" s="6">
        <f>SUM(O1520:T1520)</f>
        <v>0</v>
      </c>
    </row>
    <row r="1521" spans="1:21">
      <c r="A1521" s="31" t="str">
        <f t="shared" ref="A1521:U1521" si="505">A1515</f>
        <v>رقم
الاذن</v>
      </c>
      <c r="B1521" s="31" t="str">
        <f t="shared" si="505"/>
        <v>التاريخ</v>
      </c>
      <c r="C1521" s="31" t="str">
        <f t="shared" si="505"/>
        <v>المزرعة</v>
      </c>
      <c r="D1521" s="31" t="str">
        <f t="shared" si="505"/>
        <v>اسم العميل</v>
      </c>
      <c r="E1521" s="31" t="str">
        <f t="shared" si="505"/>
        <v>عدد
السيارات</v>
      </c>
      <c r="F1521" s="31" t="str">
        <f t="shared" si="505"/>
        <v>اجمالىالحمولة
 ( بالطن )</v>
      </c>
      <c r="G1521" s="31" t="str">
        <f t="shared" si="505"/>
        <v>وزن السيارة
فارغ ( بالطن )</v>
      </c>
      <c r="H1521" s="31" t="str">
        <f t="shared" si="505"/>
        <v>الوزن
 قائم</v>
      </c>
      <c r="I1521" s="31" t="str">
        <f t="shared" si="505"/>
        <v>الوزن
 الصافى</v>
      </c>
      <c r="J1521" s="31" t="str">
        <f t="shared" si="505"/>
        <v>السعر</v>
      </c>
      <c r="K1521" s="31" t="str">
        <f t="shared" si="505"/>
        <v>القيمه</v>
      </c>
      <c r="L1521" s="31" t="str">
        <f t="shared" si="505"/>
        <v>متوسط 
الوزن</v>
      </c>
      <c r="M1521" s="31" t="str">
        <f t="shared" si="505"/>
        <v>العيوش</v>
      </c>
      <c r="N1521" s="31" t="str">
        <f t="shared" si="505"/>
        <v>البيان</v>
      </c>
      <c r="O1521" s="31" t="str">
        <f t="shared" si="505"/>
        <v>موز 3 - 2007 (زينه ) 
ح 1</v>
      </c>
      <c r="P1521" s="31" t="str">
        <f t="shared" si="505"/>
        <v>موز 3 - 2007 (زينه ) 
ح 2</v>
      </c>
      <c r="Q1521" s="31" t="str">
        <f t="shared" si="505"/>
        <v>موز 3 - 2007 (زينه ) 
ح 3</v>
      </c>
      <c r="R1521" s="31" t="str">
        <f t="shared" si="505"/>
        <v>موز 3 - 2007 (زينه ) 
ح 4</v>
      </c>
      <c r="S1521" s="31" t="str">
        <f t="shared" si="505"/>
        <v>موز 7 - 2008 (زينه ) 
ح 7</v>
      </c>
      <c r="T1521" s="31">
        <f t="shared" si="505"/>
        <v>0</v>
      </c>
      <c r="U1521" s="31" t="str">
        <f t="shared" si="505"/>
        <v>اجمالى</v>
      </c>
    </row>
    <row r="1522" spans="1:21" ht="15.75">
      <c r="A1522" s="1">
        <f>+A1516+1</f>
        <v>2762</v>
      </c>
      <c r="B1522" s="2"/>
      <c r="C1522" s="3" t="s">
        <v>92</v>
      </c>
      <c r="D1522" s="4"/>
      <c r="E1522" s="3"/>
      <c r="F1522" s="5">
        <v>1E-13</v>
      </c>
      <c r="G1522" s="5">
        <v>9.9999999999999998E-13</v>
      </c>
      <c r="H1522" s="5">
        <f>F1522-G1522</f>
        <v>-9E-13</v>
      </c>
      <c r="I1522" s="5">
        <f>H1522/1.2</f>
        <v>-7.5000000000000004E-13</v>
      </c>
      <c r="J1522" s="5"/>
      <c r="K1522" s="5">
        <f>+I1522*J1522/1000</f>
        <v>0</v>
      </c>
      <c r="L1522" s="6"/>
      <c r="M1522" s="5"/>
      <c r="N1522" s="6" t="s">
        <v>20</v>
      </c>
      <c r="O1522" s="6"/>
      <c r="P1522" s="6"/>
      <c r="Q1522" s="6"/>
      <c r="R1522" s="6"/>
      <c r="S1522" s="6"/>
      <c r="T1522" s="6"/>
      <c r="U1522" s="6">
        <f>SUM(O1522:T1522)</f>
        <v>0</v>
      </c>
    </row>
    <row r="1523" spans="1:21" ht="15">
      <c r="N1523" s="6" t="s">
        <v>21</v>
      </c>
      <c r="O1523" s="6">
        <f>+O1522*L1522</f>
        <v>0</v>
      </c>
      <c r="P1523" s="6">
        <f>+P1522*L1522</f>
        <v>0</v>
      </c>
      <c r="Q1523" s="6">
        <f>+Q1522*L1522</f>
        <v>0</v>
      </c>
      <c r="R1523" s="6">
        <f>+R1522*L1522</f>
        <v>0</v>
      </c>
      <c r="S1523" s="6">
        <f>+S1522*L1522</f>
        <v>0</v>
      </c>
      <c r="T1523" s="6">
        <f>+T1522*L1522</f>
        <v>0</v>
      </c>
      <c r="U1523" s="6">
        <f>SUM(O1523:T1523)</f>
        <v>0</v>
      </c>
    </row>
    <row r="1524" spans="1:21" ht="15">
      <c r="N1524" s="6" t="s">
        <v>22</v>
      </c>
      <c r="O1524" s="6">
        <f t="shared" ref="O1524:T1524" si="506">+O1523/1.2</f>
        <v>0</v>
      </c>
      <c r="P1524" s="6">
        <f t="shared" si="506"/>
        <v>0</v>
      </c>
      <c r="Q1524" s="6">
        <f t="shared" si="506"/>
        <v>0</v>
      </c>
      <c r="R1524" s="6">
        <f t="shared" si="506"/>
        <v>0</v>
      </c>
      <c r="S1524" s="6">
        <f t="shared" si="506"/>
        <v>0</v>
      </c>
      <c r="T1524" s="6">
        <f t="shared" si="506"/>
        <v>0</v>
      </c>
      <c r="U1524" s="6">
        <f>SUM(O1524:T1524)</f>
        <v>0</v>
      </c>
    </row>
    <row r="1525" spans="1:21" ht="15">
      <c r="N1525" s="6" t="s">
        <v>23</v>
      </c>
      <c r="O1525" s="6">
        <f>O1524/1000*J1522</f>
        <v>0</v>
      </c>
      <c r="P1525" s="6">
        <f>P1524/1000*J1522</f>
        <v>0</v>
      </c>
      <c r="Q1525" s="6">
        <f>Q1524/1000*J1522</f>
        <v>0</v>
      </c>
      <c r="R1525" s="6">
        <f>R1524/1000*J1522</f>
        <v>0</v>
      </c>
      <c r="S1525" s="6">
        <f>S1524/1000*J1522</f>
        <v>0</v>
      </c>
      <c r="T1525" s="6">
        <f>T1524/1000*J1522</f>
        <v>0</v>
      </c>
      <c r="U1525" s="6">
        <f>SUM(O1525:T1525)</f>
        <v>0</v>
      </c>
    </row>
    <row r="1526" spans="1:21" ht="15">
      <c r="N1526" s="6" t="s">
        <v>16</v>
      </c>
      <c r="O1526" s="6">
        <f>+O1523/H1522*M1522</f>
        <v>0</v>
      </c>
      <c r="P1526" s="6">
        <f>+P1523/H1522*M1522</f>
        <v>0</v>
      </c>
      <c r="Q1526" s="6">
        <f>+Q1523/H1522*M1522</f>
        <v>0</v>
      </c>
      <c r="R1526" s="6">
        <f>+R1523/H1522*M1522</f>
        <v>0</v>
      </c>
      <c r="S1526" s="6">
        <f>+S1523/H1522*M1522</f>
        <v>0</v>
      </c>
      <c r="T1526" s="6">
        <f>+T1523/H1522*M1522</f>
        <v>0</v>
      </c>
      <c r="U1526" s="6">
        <f>SUM(O1526:T1526)</f>
        <v>0</v>
      </c>
    </row>
    <row r="1527" spans="1:21">
      <c r="A1527" s="31" t="str">
        <f t="shared" ref="A1527:U1527" si="507">A1521</f>
        <v>رقم
الاذن</v>
      </c>
      <c r="B1527" s="31" t="str">
        <f t="shared" si="507"/>
        <v>التاريخ</v>
      </c>
      <c r="C1527" s="31" t="str">
        <f t="shared" si="507"/>
        <v>المزرعة</v>
      </c>
      <c r="D1527" s="31" t="str">
        <f t="shared" si="507"/>
        <v>اسم العميل</v>
      </c>
      <c r="E1527" s="31" t="str">
        <f t="shared" si="507"/>
        <v>عدد
السيارات</v>
      </c>
      <c r="F1527" s="31" t="str">
        <f t="shared" si="507"/>
        <v>اجمالىالحمولة
 ( بالطن )</v>
      </c>
      <c r="G1527" s="31" t="str">
        <f t="shared" si="507"/>
        <v>وزن السيارة
فارغ ( بالطن )</v>
      </c>
      <c r="H1527" s="31" t="str">
        <f t="shared" si="507"/>
        <v>الوزن
 قائم</v>
      </c>
      <c r="I1527" s="31" t="str">
        <f t="shared" si="507"/>
        <v>الوزن
 الصافى</v>
      </c>
      <c r="J1527" s="31" t="str">
        <f t="shared" si="507"/>
        <v>السعر</v>
      </c>
      <c r="K1527" s="31" t="str">
        <f t="shared" si="507"/>
        <v>القيمه</v>
      </c>
      <c r="L1527" s="31" t="str">
        <f t="shared" si="507"/>
        <v>متوسط 
الوزن</v>
      </c>
      <c r="M1527" s="31" t="str">
        <f t="shared" si="507"/>
        <v>العيوش</v>
      </c>
      <c r="N1527" s="31" t="str">
        <f t="shared" si="507"/>
        <v>البيان</v>
      </c>
      <c r="O1527" s="31" t="str">
        <f t="shared" si="507"/>
        <v>موز 3 - 2007 (زينه ) 
ح 1</v>
      </c>
      <c r="P1527" s="31" t="str">
        <f t="shared" si="507"/>
        <v>موز 3 - 2007 (زينه ) 
ح 2</v>
      </c>
      <c r="Q1527" s="31" t="str">
        <f t="shared" si="507"/>
        <v>موز 3 - 2007 (زينه ) 
ح 3</v>
      </c>
      <c r="R1527" s="31" t="str">
        <f t="shared" si="507"/>
        <v>موز 3 - 2007 (زينه ) 
ح 4</v>
      </c>
      <c r="S1527" s="31" t="str">
        <f t="shared" si="507"/>
        <v>موز 7 - 2008 (زينه ) 
ح 7</v>
      </c>
      <c r="T1527" s="31">
        <f t="shared" si="507"/>
        <v>0</v>
      </c>
      <c r="U1527" s="31" t="str">
        <f t="shared" si="507"/>
        <v>اجمالى</v>
      </c>
    </row>
    <row r="1528" spans="1:21" ht="15.75">
      <c r="A1528" s="1">
        <f>+A1522+1</f>
        <v>2763</v>
      </c>
      <c r="B1528" s="2"/>
      <c r="C1528" s="3" t="s">
        <v>92</v>
      </c>
      <c r="D1528" s="4"/>
      <c r="E1528" s="3"/>
      <c r="F1528" s="5">
        <v>1E-13</v>
      </c>
      <c r="G1528" s="5">
        <v>9.9999999999999998E-13</v>
      </c>
      <c r="H1528" s="5">
        <f>F1528-G1528</f>
        <v>-9E-13</v>
      </c>
      <c r="I1528" s="5">
        <f>H1528/1.2</f>
        <v>-7.5000000000000004E-13</v>
      </c>
      <c r="J1528" s="5"/>
      <c r="K1528" s="5">
        <f>+I1528*J1528/1000</f>
        <v>0</v>
      </c>
      <c r="L1528" s="6"/>
      <c r="M1528" s="5"/>
      <c r="N1528" s="6" t="s">
        <v>20</v>
      </c>
      <c r="O1528" s="6"/>
      <c r="P1528" s="6"/>
      <c r="Q1528" s="6"/>
      <c r="R1528" s="6"/>
      <c r="S1528" s="6"/>
      <c r="T1528" s="6"/>
      <c r="U1528" s="6">
        <f>SUM(O1528:T1528)</f>
        <v>0</v>
      </c>
    </row>
    <row r="1529" spans="1:21" ht="15">
      <c r="N1529" s="6" t="s">
        <v>21</v>
      </c>
      <c r="O1529" s="6">
        <f>+O1528*L1528</f>
        <v>0</v>
      </c>
      <c r="P1529" s="6">
        <f>+P1528*L1528</f>
        <v>0</v>
      </c>
      <c r="Q1529" s="6">
        <f>+Q1528*L1528</f>
        <v>0</v>
      </c>
      <c r="R1529" s="6">
        <f>+R1528*L1528</f>
        <v>0</v>
      </c>
      <c r="S1529" s="6">
        <f>+S1528*L1528</f>
        <v>0</v>
      </c>
      <c r="T1529" s="6">
        <f>+T1528*L1528</f>
        <v>0</v>
      </c>
      <c r="U1529" s="6">
        <f>SUM(O1529:T1529)</f>
        <v>0</v>
      </c>
    </row>
    <row r="1530" spans="1:21" ht="15">
      <c r="N1530" s="6" t="s">
        <v>22</v>
      </c>
      <c r="O1530" s="6">
        <f t="shared" ref="O1530:T1530" si="508">+O1529/1.2</f>
        <v>0</v>
      </c>
      <c r="P1530" s="6">
        <f t="shared" si="508"/>
        <v>0</v>
      </c>
      <c r="Q1530" s="6">
        <f t="shared" si="508"/>
        <v>0</v>
      </c>
      <c r="R1530" s="6">
        <f t="shared" si="508"/>
        <v>0</v>
      </c>
      <c r="S1530" s="6">
        <f t="shared" si="508"/>
        <v>0</v>
      </c>
      <c r="T1530" s="6">
        <f t="shared" si="508"/>
        <v>0</v>
      </c>
      <c r="U1530" s="6">
        <f>SUM(O1530:T1530)</f>
        <v>0</v>
      </c>
    </row>
    <row r="1531" spans="1:21" ht="15">
      <c r="N1531" s="6" t="s">
        <v>23</v>
      </c>
      <c r="O1531" s="6">
        <f>O1530/1000*J1528</f>
        <v>0</v>
      </c>
      <c r="P1531" s="6">
        <f>P1530/1000*J1528</f>
        <v>0</v>
      </c>
      <c r="Q1531" s="6">
        <f>Q1530/1000*J1528</f>
        <v>0</v>
      </c>
      <c r="R1531" s="6">
        <f>R1530/1000*J1528</f>
        <v>0</v>
      </c>
      <c r="S1531" s="6">
        <f>S1530/1000*J1528</f>
        <v>0</v>
      </c>
      <c r="T1531" s="6">
        <f>T1530/1000*J1528</f>
        <v>0</v>
      </c>
      <c r="U1531" s="6">
        <f>SUM(O1531:T1531)</f>
        <v>0</v>
      </c>
    </row>
    <row r="1532" spans="1:21" ht="15">
      <c r="N1532" s="6" t="s">
        <v>16</v>
      </c>
      <c r="O1532" s="6">
        <f>+O1529/H1528*M1528</f>
        <v>0</v>
      </c>
      <c r="P1532" s="6">
        <f>+P1529/H1528*M1528</f>
        <v>0</v>
      </c>
      <c r="Q1532" s="6">
        <f>+Q1529/H1528*M1528</f>
        <v>0</v>
      </c>
      <c r="R1532" s="6">
        <f>+R1529/H1528*M1528</f>
        <v>0</v>
      </c>
      <c r="S1532" s="6">
        <f>+S1529/H1528*M1528</f>
        <v>0</v>
      </c>
      <c r="T1532" s="6">
        <f>+T1529/H1528*M1528</f>
        <v>0</v>
      </c>
      <c r="U1532" s="6">
        <f>SUM(O1532:T1532)</f>
        <v>0</v>
      </c>
    </row>
    <row r="1533" spans="1:21">
      <c r="A1533" s="31" t="str">
        <f t="shared" ref="A1533:U1533" si="509">A1527</f>
        <v>رقم
الاذن</v>
      </c>
      <c r="B1533" s="31" t="str">
        <f t="shared" si="509"/>
        <v>التاريخ</v>
      </c>
      <c r="C1533" s="31" t="str">
        <f t="shared" si="509"/>
        <v>المزرعة</v>
      </c>
      <c r="D1533" s="31" t="str">
        <f t="shared" si="509"/>
        <v>اسم العميل</v>
      </c>
      <c r="E1533" s="31" t="str">
        <f t="shared" si="509"/>
        <v>عدد
السيارات</v>
      </c>
      <c r="F1533" s="31" t="str">
        <f t="shared" si="509"/>
        <v>اجمالىالحمولة
 ( بالطن )</v>
      </c>
      <c r="G1533" s="31" t="str">
        <f t="shared" si="509"/>
        <v>وزن السيارة
فارغ ( بالطن )</v>
      </c>
      <c r="H1533" s="31" t="str">
        <f t="shared" si="509"/>
        <v>الوزن
 قائم</v>
      </c>
      <c r="I1533" s="31" t="str">
        <f t="shared" si="509"/>
        <v>الوزن
 الصافى</v>
      </c>
      <c r="J1533" s="31" t="str">
        <f t="shared" si="509"/>
        <v>السعر</v>
      </c>
      <c r="K1533" s="31" t="str">
        <f t="shared" si="509"/>
        <v>القيمه</v>
      </c>
      <c r="L1533" s="31" t="str">
        <f t="shared" si="509"/>
        <v>متوسط 
الوزن</v>
      </c>
      <c r="M1533" s="31" t="str">
        <f t="shared" si="509"/>
        <v>العيوش</v>
      </c>
      <c r="N1533" s="31" t="str">
        <f t="shared" si="509"/>
        <v>البيان</v>
      </c>
      <c r="O1533" s="31" t="str">
        <f t="shared" si="509"/>
        <v>موز 3 - 2007 (زينه ) 
ح 1</v>
      </c>
      <c r="P1533" s="31" t="str">
        <f t="shared" si="509"/>
        <v>موز 3 - 2007 (زينه ) 
ح 2</v>
      </c>
      <c r="Q1533" s="31" t="str">
        <f t="shared" si="509"/>
        <v>موز 3 - 2007 (زينه ) 
ح 3</v>
      </c>
      <c r="R1533" s="31" t="str">
        <f t="shared" si="509"/>
        <v>موز 3 - 2007 (زينه ) 
ح 4</v>
      </c>
      <c r="S1533" s="31" t="str">
        <f t="shared" si="509"/>
        <v>موز 7 - 2008 (زينه ) 
ح 7</v>
      </c>
      <c r="T1533" s="31">
        <f t="shared" si="509"/>
        <v>0</v>
      </c>
      <c r="U1533" s="31" t="str">
        <f t="shared" si="509"/>
        <v>اجمالى</v>
      </c>
    </row>
    <row r="1534" spans="1:21" ht="15.75">
      <c r="A1534" s="1">
        <f>+A1528+1</f>
        <v>2764</v>
      </c>
      <c r="B1534" s="2"/>
      <c r="C1534" s="3" t="s">
        <v>92</v>
      </c>
      <c r="D1534" s="4"/>
      <c r="E1534" s="3"/>
      <c r="F1534" s="5">
        <v>1E-13</v>
      </c>
      <c r="G1534" s="5">
        <v>9.9999999999999998E-13</v>
      </c>
      <c r="H1534" s="5">
        <f>F1534-G1534</f>
        <v>-9E-13</v>
      </c>
      <c r="I1534" s="5">
        <f>H1534/1.2</f>
        <v>-7.5000000000000004E-13</v>
      </c>
      <c r="J1534" s="5"/>
      <c r="K1534" s="5">
        <f>+I1534*J1534/1000</f>
        <v>0</v>
      </c>
      <c r="L1534" s="6"/>
      <c r="M1534" s="5"/>
      <c r="N1534" s="6" t="s">
        <v>20</v>
      </c>
      <c r="O1534" s="6"/>
      <c r="P1534" s="6"/>
      <c r="Q1534" s="6"/>
      <c r="R1534" s="6"/>
      <c r="S1534" s="6"/>
      <c r="T1534" s="6"/>
      <c r="U1534" s="6">
        <f>SUM(O1534:T1534)</f>
        <v>0</v>
      </c>
    </row>
    <row r="1535" spans="1:21" ht="15">
      <c r="N1535" s="6" t="s">
        <v>21</v>
      </c>
      <c r="O1535" s="6">
        <f>+O1534*L1534</f>
        <v>0</v>
      </c>
      <c r="P1535" s="6">
        <f>+P1534*L1534</f>
        <v>0</v>
      </c>
      <c r="Q1535" s="6">
        <f>+Q1534*L1534</f>
        <v>0</v>
      </c>
      <c r="R1535" s="6">
        <f>+R1534*L1534</f>
        <v>0</v>
      </c>
      <c r="S1535" s="6">
        <f>+S1534*L1534</f>
        <v>0</v>
      </c>
      <c r="T1535" s="6">
        <f>+T1534*L1534</f>
        <v>0</v>
      </c>
      <c r="U1535" s="6">
        <f>SUM(O1535:T1535)</f>
        <v>0</v>
      </c>
    </row>
    <row r="1536" spans="1:21" ht="15">
      <c r="N1536" s="6" t="s">
        <v>22</v>
      </c>
      <c r="O1536" s="6">
        <f t="shared" ref="O1536:T1536" si="510">+O1535/1.2</f>
        <v>0</v>
      </c>
      <c r="P1536" s="6">
        <f t="shared" si="510"/>
        <v>0</v>
      </c>
      <c r="Q1536" s="6">
        <f t="shared" si="510"/>
        <v>0</v>
      </c>
      <c r="R1536" s="6">
        <f t="shared" si="510"/>
        <v>0</v>
      </c>
      <c r="S1536" s="6">
        <f t="shared" si="510"/>
        <v>0</v>
      </c>
      <c r="T1536" s="6">
        <f t="shared" si="510"/>
        <v>0</v>
      </c>
      <c r="U1536" s="6">
        <f>SUM(O1536:T1536)</f>
        <v>0</v>
      </c>
    </row>
    <row r="1537" spans="1:21" ht="15">
      <c r="N1537" s="6" t="s">
        <v>23</v>
      </c>
      <c r="O1537" s="6">
        <f>O1536/1000*J1534</f>
        <v>0</v>
      </c>
      <c r="P1537" s="6">
        <f>P1536/1000*J1534</f>
        <v>0</v>
      </c>
      <c r="Q1537" s="6">
        <f>Q1536/1000*J1534</f>
        <v>0</v>
      </c>
      <c r="R1537" s="6">
        <f>R1536/1000*J1534</f>
        <v>0</v>
      </c>
      <c r="S1537" s="6">
        <f>S1536/1000*J1534</f>
        <v>0</v>
      </c>
      <c r="T1537" s="6">
        <f>T1536/1000*J1534</f>
        <v>0</v>
      </c>
      <c r="U1537" s="6">
        <f>SUM(O1537:T1537)</f>
        <v>0</v>
      </c>
    </row>
    <row r="1538" spans="1:21" ht="15">
      <c r="N1538" s="6" t="s">
        <v>16</v>
      </c>
      <c r="O1538" s="6">
        <f>+O1535/H1534*M1534</f>
        <v>0</v>
      </c>
      <c r="P1538" s="6">
        <f>+P1535/H1534*M1534</f>
        <v>0</v>
      </c>
      <c r="Q1538" s="6">
        <f>+Q1535/H1534*M1534</f>
        <v>0</v>
      </c>
      <c r="R1538" s="6">
        <f>+R1535/H1534*M1534</f>
        <v>0</v>
      </c>
      <c r="S1538" s="6">
        <f>+S1535/H1534*M1534</f>
        <v>0</v>
      </c>
      <c r="T1538" s="6">
        <f>+T1535/H1534*M1534</f>
        <v>0</v>
      </c>
      <c r="U1538" s="6">
        <f>SUM(O1538:T1538)</f>
        <v>0</v>
      </c>
    </row>
    <row r="1539" spans="1:21">
      <c r="A1539" s="31" t="str">
        <f t="shared" ref="A1539:U1539" si="511">A1533</f>
        <v>رقم
الاذن</v>
      </c>
      <c r="B1539" s="31" t="str">
        <f t="shared" si="511"/>
        <v>التاريخ</v>
      </c>
      <c r="C1539" s="31" t="str">
        <f t="shared" si="511"/>
        <v>المزرعة</v>
      </c>
      <c r="D1539" s="31" t="str">
        <f t="shared" si="511"/>
        <v>اسم العميل</v>
      </c>
      <c r="E1539" s="31" t="str">
        <f t="shared" si="511"/>
        <v>عدد
السيارات</v>
      </c>
      <c r="F1539" s="31" t="str">
        <f t="shared" si="511"/>
        <v>اجمالىالحمولة
 ( بالطن )</v>
      </c>
      <c r="G1539" s="31" t="str">
        <f t="shared" si="511"/>
        <v>وزن السيارة
فارغ ( بالطن )</v>
      </c>
      <c r="H1539" s="31" t="str">
        <f t="shared" si="511"/>
        <v>الوزن
 قائم</v>
      </c>
      <c r="I1539" s="31" t="str">
        <f t="shared" si="511"/>
        <v>الوزن
 الصافى</v>
      </c>
      <c r="J1539" s="31" t="str">
        <f t="shared" si="511"/>
        <v>السعر</v>
      </c>
      <c r="K1539" s="31" t="str">
        <f t="shared" si="511"/>
        <v>القيمه</v>
      </c>
      <c r="L1539" s="31" t="str">
        <f t="shared" si="511"/>
        <v>متوسط 
الوزن</v>
      </c>
      <c r="M1539" s="31" t="str">
        <f t="shared" si="511"/>
        <v>العيوش</v>
      </c>
      <c r="N1539" s="31" t="str">
        <f t="shared" si="511"/>
        <v>البيان</v>
      </c>
      <c r="O1539" s="31" t="str">
        <f t="shared" si="511"/>
        <v>موز 3 - 2007 (زينه ) 
ح 1</v>
      </c>
      <c r="P1539" s="31" t="str">
        <f t="shared" si="511"/>
        <v>موز 3 - 2007 (زينه ) 
ح 2</v>
      </c>
      <c r="Q1539" s="31" t="str">
        <f t="shared" si="511"/>
        <v>موز 3 - 2007 (زينه ) 
ح 3</v>
      </c>
      <c r="R1539" s="31" t="str">
        <f t="shared" si="511"/>
        <v>موز 3 - 2007 (زينه ) 
ح 4</v>
      </c>
      <c r="S1539" s="31" t="str">
        <f t="shared" si="511"/>
        <v>موز 7 - 2008 (زينه ) 
ح 7</v>
      </c>
      <c r="T1539" s="31">
        <f t="shared" si="511"/>
        <v>0</v>
      </c>
      <c r="U1539" s="31" t="str">
        <f t="shared" si="511"/>
        <v>اجمالى</v>
      </c>
    </row>
    <row r="1540" spans="1:21" ht="15.75">
      <c r="A1540" s="1">
        <f>+A1534+1</f>
        <v>2765</v>
      </c>
      <c r="B1540" s="2"/>
      <c r="C1540" s="3" t="s">
        <v>92</v>
      </c>
      <c r="D1540" s="4"/>
      <c r="E1540" s="3"/>
      <c r="F1540" s="5">
        <v>1E-13</v>
      </c>
      <c r="G1540" s="5">
        <v>9.9999999999999998E-13</v>
      </c>
      <c r="H1540" s="5">
        <f>F1540-G1540</f>
        <v>-9E-13</v>
      </c>
      <c r="I1540" s="5">
        <f>H1540/1.2</f>
        <v>-7.5000000000000004E-13</v>
      </c>
      <c r="J1540" s="5"/>
      <c r="K1540" s="5">
        <f>+I1540*J1540/1000</f>
        <v>0</v>
      </c>
      <c r="L1540" s="6"/>
      <c r="M1540" s="5"/>
      <c r="N1540" s="6" t="s">
        <v>20</v>
      </c>
      <c r="O1540" s="6"/>
      <c r="P1540" s="6"/>
      <c r="Q1540" s="6"/>
      <c r="R1540" s="6"/>
      <c r="S1540" s="6"/>
      <c r="T1540" s="6"/>
      <c r="U1540" s="6">
        <f>SUM(O1540:T1540)</f>
        <v>0</v>
      </c>
    </row>
    <row r="1541" spans="1:21" ht="15">
      <c r="N1541" s="6" t="s">
        <v>21</v>
      </c>
      <c r="O1541" s="6">
        <f>+O1540*L1540</f>
        <v>0</v>
      </c>
      <c r="P1541" s="6">
        <f>+P1540*L1540</f>
        <v>0</v>
      </c>
      <c r="Q1541" s="6">
        <f>+Q1540*L1540</f>
        <v>0</v>
      </c>
      <c r="R1541" s="6">
        <f>+R1540*L1540</f>
        <v>0</v>
      </c>
      <c r="S1541" s="6">
        <f>+S1540*L1540</f>
        <v>0</v>
      </c>
      <c r="T1541" s="6">
        <f>+T1540*L1540</f>
        <v>0</v>
      </c>
      <c r="U1541" s="6">
        <f>SUM(O1541:T1541)</f>
        <v>0</v>
      </c>
    </row>
    <row r="1542" spans="1:21" ht="15">
      <c r="N1542" s="6" t="s">
        <v>22</v>
      </c>
      <c r="O1542" s="6">
        <f t="shared" ref="O1542:T1542" si="512">+O1541/1.2</f>
        <v>0</v>
      </c>
      <c r="P1542" s="6">
        <f t="shared" si="512"/>
        <v>0</v>
      </c>
      <c r="Q1542" s="6">
        <f t="shared" si="512"/>
        <v>0</v>
      </c>
      <c r="R1542" s="6">
        <f t="shared" si="512"/>
        <v>0</v>
      </c>
      <c r="S1542" s="6">
        <f t="shared" si="512"/>
        <v>0</v>
      </c>
      <c r="T1542" s="6">
        <f t="shared" si="512"/>
        <v>0</v>
      </c>
      <c r="U1542" s="6">
        <f>SUM(O1542:T1542)</f>
        <v>0</v>
      </c>
    </row>
    <row r="1543" spans="1:21" ht="15">
      <c r="N1543" s="6" t="s">
        <v>23</v>
      </c>
      <c r="O1543" s="6">
        <f>O1542/1000*J1540</f>
        <v>0</v>
      </c>
      <c r="P1543" s="6">
        <f>P1542/1000*J1540</f>
        <v>0</v>
      </c>
      <c r="Q1543" s="6">
        <f>Q1542/1000*J1540</f>
        <v>0</v>
      </c>
      <c r="R1543" s="6">
        <f>R1542/1000*J1540</f>
        <v>0</v>
      </c>
      <c r="S1543" s="6">
        <f>S1542/1000*J1540</f>
        <v>0</v>
      </c>
      <c r="T1543" s="6">
        <f>T1542/1000*J1540</f>
        <v>0</v>
      </c>
      <c r="U1543" s="6">
        <f>SUM(O1543:T1543)</f>
        <v>0</v>
      </c>
    </row>
    <row r="1544" spans="1:21" ht="15">
      <c r="N1544" s="6" t="s">
        <v>16</v>
      </c>
      <c r="O1544" s="6">
        <f>+O1541/H1540*M1540</f>
        <v>0</v>
      </c>
      <c r="P1544" s="6">
        <f>+P1541/H1540*M1540</f>
        <v>0</v>
      </c>
      <c r="Q1544" s="6">
        <f>+Q1541/H1540*M1540</f>
        <v>0</v>
      </c>
      <c r="R1544" s="6">
        <f>+R1541/H1540*M1540</f>
        <v>0</v>
      </c>
      <c r="S1544" s="6">
        <f>+S1541/H1540*M1540</f>
        <v>0</v>
      </c>
      <c r="T1544" s="6">
        <f>+T1541/H1540*M1540</f>
        <v>0</v>
      </c>
      <c r="U1544" s="6">
        <f>SUM(O1544:T1544)</f>
        <v>0</v>
      </c>
    </row>
    <row r="1545" spans="1:21">
      <c r="A1545" s="31" t="str">
        <f t="shared" ref="A1545:U1545" si="513">A1539</f>
        <v>رقم
الاذن</v>
      </c>
      <c r="B1545" s="31" t="str">
        <f t="shared" si="513"/>
        <v>التاريخ</v>
      </c>
      <c r="C1545" s="31" t="str">
        <f t="shared" si="513"/>
        <v>المزرعة</v>
      </c>
      <c r="D1545" s="31" t="str">
        <f t="shared" si="513"/>
        <v>اسم العميل</v>
      </c>
      <c r="E1545" s="31" t="str">
        <f t="shared" si="513"/>
        <v>عدد
السيارات</v>
      </c>
      <c r="F1545" s="31" t="str">
        <f t="shared" si="513"/>
        <v>اجمالىالحمولة
 ( بالطن )</v>
      </c>
      <c r="G1545" s="31" t="str">
        <f t="shared" si="513"/>
        <v>وزن السيارة
فارغ ( بالطن )</v>
      </c>
      <c r="H1545" s="31" t="str">
        <f t="shared" si="513"/>
        <v>الوزن
 قائم</v>
      </c>
      <c r="I1545" s="31" t="str">
        <f t="shared" si="513"/>
        <v>الوزن
 الصافى</v>
      </c>
      <c r="J1545" s="31" t="str">
        <f t="shared" si="513"/>
        <v>السعر</v>
      </c>
      <c r="K1545" s="31" t="str">
        <f t="shared" si="513"/>
        <v>القيمه</v>
      </c>
      <c r="L1545" s="31" t="str">
        <f t="shared" si="513"/>
        <v>متوسط 
الوزن</v>
      </c>
      <c r="M1545" s="31" t="str">
        <f t="shared" si="513"/>
        <v>العيوش</v>
      </c>
      <c r="N1545" s="31" t="str">
        <f t="shared" si="513"/>
        <v>البيان</v>
      </c>
      <c r="O1545" s="31" t="str">
        <f t="shared" si="513"/>
        <v>موز 3 - 2007 (زينه ) 
ح 1</v>
      </c>
      <c r="P1545" s="31" t="str">
        <f t="shared" si="513"/>
        <v>موز 3 - 2007 (زينه ) 
ح 2</v>
      </c>
      <c r="Q1545" s="31" t="str">
        <f t="shared" si="513"/>
        <v>موز 3 - 2007 (زينه ) 
ح 3</v>
      </c>
      <c r="R1545" s="31" t="str">
        <f t="shared" si="513"/>
        <v>موز 3 - 2007 (زينه ) 
ح 4</v>
      </c>
      <c r="S1545" s="31" t="str">
        <f t="shared" si="513"/>
        <v>موز 7 - 2008 (زينه ) 
ح 7</v>
      </c>
      <c r="T1545" s="31">
        <f t="shared" si="513"/>
        <v>0</v>
      </c>
      <c r="U1545" s="31" t="str">
        <f t="shared" si="513"/>
        <v>اجمالى</v>
      </c>
    </row>
    <row r="1546" spans="1:21" ht="15.75">
      <c r="A1546" s="1">
        <f>+A1540+1</f>
        <v>2766</v>
      </c>
      <c r="B1546" s="2"/>
      <c r="C1546" s="3" t="s">
        <v>92</v>
      </c>
      <c r="D1546" s="4"/>
      <c r="E1546" s="3"/>
      <c r="F1546" s="5">
        <v>1E-13</v>
      </c>
      <c r="G1546" s="5">
        <v>9.9999999999999998E-13</v>
      </c>
      <c r="H1546" s="5">
        <f>F1546-G1546</f>
        <v>-9E-13</v>
      </c>
      <c r="I1546" s="5">
        <f>H1546/1.2</f>
        <v>-7.5000000000000004E-13</v>
      </c>
      <c r="J1546" s="5"/>
      <c r="K1546" s="5">
        <f>+I1546*J1546/1000</f>
        <v>0</v>
      </c>
      <c r="L1546" s="6"/>
      <c r="M1546" s="5"/>
      <c r="N1546" s="6" t="s">
        <v>20</v>
      </c>
      <c r="O1546" s="6"/>
      <c r="P1546" s="6"/>
      <c r="Q1546" s="6"/>
      <c r="R1546" s="6"/>
      <c r="S1546" s="6"/>
      <c r="T1546" s="6"/>
      <c r="U1546" s="6">
        <f>SUM(O1546:T1546)</f>
        <v>0</v>
      </c>
    </row>
    <row r="1547" spans="1:21" ht="15">
      <c r="N1547" s="6" t="s">
        <v>21</v>
      </c>
      <c r="O1547" s="6">
        <f>+O1546*L1546</f>
        <v>0</v>
      </c>
      <c r="P1547" s="6">
        <f>+P1546*L1546</f>
        <v>0</v>
      </c>
      <c r="Q1547" s="6">
        <f>+Q1546*L1546</f>
        <v>0</v>
      </c>
      <c r="R1547" s="6">
        <f>+R1546*L1546</f>
        <v>0</v>
      </c>
      <c r="S1547" s="6">
        <f>+S1546*L1546</f>
        <v>0</v>
      </c>
      <c r="T1547" s="6">
        <f>+T1546*L1546</f>
        <v>0</v>
      </c>
      <c r="U1547" s="6">
        <f>SUM(O1547:T1547)</f>
        <v>0</v>
      </c>
    </row>
    <row r="1548" spans="1:21" ht="15">
      <c r="N1548" s="6" t="s">
        <v>22</v>
      </c>
      <c r="O1548" s="6">
        <f t="shared" ref="O1548:T1548" si="514">+O1547/1.2</f>
        <v>0</v>
      </c>
      <c r="P1548" s="6">
        <f t="shared" si="514"/>
        <v>0</v>
      </c>
      <c r="Q1548" s="6">
        <f t="shared" si="514"/>
        <v>0</v>
      </c>
      <c r="R1548" s="6">
        <f t="shared" si="514"/>
        <v>0</v>
      </c>
      <c r="S1548" s="6">
        <f t="shared" si="514"/>
        <v>0</v>
      </c>
      <c r="T1548" s="6">
        <f t="shared" si="514"/>
        <v>0</v>
      </c>
      <c r="U1548" s="6">
        <f>SUM(O1548:T1548)</f>
        <v>0</v>
      </c>
    </row>
    <row r="1549" spans="1:21" ht="15">
      <c r="N1549" s="6" t="s">
        <v>23</v>
      </c>
      <c r="O1549" s="6">
        <f>O1548/1000*J1546</f>
        <v>0</v>
      </c>
      <c r="P1549" s="6">
        <f>P1548/1000*J1546</f>
        <v>0</v>
      </c>
      <c r="Q1549" s="6">
        <f>Q1548/1000*J1546</f>
        <v>0</v>
      </c>
      <c r="R1549" s="6">
        <f>R1548/1000*J1546</f>
        <v>0</v>
      </c>
      <c r="S1549" s="6">
        <f>S1548/1000*J1546</f>
        <v>0</v>
      </c>
      <c r="T1549" s="6">
        <f>T1548/1000*J1546</f>
        <v>0</v>
      </c>
      <c r="U1549" s="6">
        <f>SUM(O1549:T1549)</f>
        <v>0</v>
      </c>
    </row>
    <row r="1550" spans="1:21" ht="15">
      <c r="N1550" s="6" t="s">
        <v>16</v>
      </c>
      <c r="O1550" s="6">
        <f>+O1547/H1546*M1546</f>
        <v>0</v>
      </c>
      <c r="P1550" s="6">
        <f>+P1547/H1546*M1546</f>
        <v>0</v>
      </c>
      <c r="Q1550" s="6">
        <f>+Q1547/H1546*M1546</f>
        <v>0</v>
      </c>
      <c r="R1550" s="6">
        <f>+R1547/H1546*M1546</f>
        <v>0</v>
      </c>
      <c r="S1550" s="6">
        <f>+S1547/H1546*M1546</f>
        <v>0</v>
      </c>
      <c r="T1550" s="6">
        <f>+T1547/H1546*M1546</f>
        <v>0</v>
      </c>
      <c r="U1550" s="6">
        <f>SUM(O1550:T1550)</f>
        <v>0</v>
      </c>
    </row>
    <row r="1551" spans="1:21">
      <c r="A1551" s="31" t="str">
        <f t="shared" ref="A1551:U1551" si="515">A1545</f>
        <v>رقم
الاذن</v>
      </c>
      <c r="B1551" s="31" t="str">
        <f t="shared" si="515"/>
        <v>التاريخ</v>
      </c>
      <c r="C1551" s="31" t="str">
        <f t="shared" si="515"/>
        <v>المزرعة</v>
      </c>
      <c r="D1551" s="31" t="str">
        <f t="shared" si="515"/>
        <v>اسم العميل</v>
      </c>
      <c r="E1551" s="31" t="str">
        <f t="shared" si="515"/>
        <v>عدد
السيارات</v>
      </c>
      <c r="F1551" s="31" t="str">
        <f t="shared" si="515"/>
        <v>اجمالىالحمولة
 ( بالطن )</v>
      </c>
      <c r="G1551" s="31" t="str">
        <f t="shared" si="515"/>
        <v>وزن السيارة
فارغ ( بالطن )</v>
      </c>
      <c r="H1551" s="31" t="str">
        <f t="shared" si="515"/>
        <v>الوزن
 قائم</v>
      </c>
      <c r="I1551" s="31" t="str">
        <f t="shared" si="515"/>
        <v>الوزن
 الصافى</v>
      </c>
      <c r="J1551" s="31" t="str">
        <f t="shared" si="515"/>
        <v>السعر</v>
      </c>
      <c r="K1551" s="31" t="str">
        <f t="shared" si="515"/>
        <v>القيمه</v>
      </c>
      <c r="L1551" s="31" t="str">
        <f t="shared" si="515"/>
        <v>متوسط 
الوزن</v>
      </c>
      <c r="M1551" s="31" t="str">
        <f t="shared" si="515"/>
        <v>العيوش</v>
      </c>
      <c r="N1551" s="31" t="str">
        <f t="shared" si="515"/>
        <v>البيان</v>
      </c>
      <c r="O1551" s="31" t="str">
        <f t="shared" si="515"/>
        <v>موز 3 - 2007 (زينه ) 
ح 1</v>
      </c>
      <c r="P1551" s="31" t="str">
        <f t="shared" si="515"/>
        <v>موز 3 - 2007 (زينه ) 
ح 2</v>
      </c>
      <c r="Q1551" s="31" t="str">
        <f t="shared" si="515"/>
        <v>موز 3 - 2007 (زينه ) 
ح 3</v>
      </c>
      <c r="R1551" s="31" t="str">
        <f t="shared" si="515"/>
        <v>موز 3 - 2007 (زينه ) 
ح 4</v>
      </c>
      <c r="S1551" s="31" t="str">
        <f t="shared" si="515"/>
        <v>موز 7 - 2008 (زينه ) 
ح 7</v>
      </c>
      <c r="T1551" s="31">
        <f t="shared" si="515"/>
        <v>0</v>
      </c>
      <c r="U1551" s="31" t="str">
        <f t="shared" si="515"/>
        <v>اجمالى</v>
      </c>
    </row>
    <row r="1552" spans="1:21" ht="15.75">
      <c r="A1552" s="1">
        <f>+A1546+1</f>
        <v>2767</v>
      </c>
      <c r="B1552" s="2"/>
      <c r="C1552" s="3" t="s">
        <v>92</v>
      </c>
      <c r="D1552" s="4"/>
      <c r="E1552" s="3"/>
      <c r="F1552" s="5">
        <v>1E-13</v>
      </c>
      <c r="G1552" s="5">
        <v>9.9999999999999998E-13</v>
      </c>
      <c r="H1552" s="5">
        <f>F1552-G1552</f>
        <v>-9E-13</v>
      </c>
      <c r="I1552" s="5">
        <f>H1552/1.2</f>
        <v>-7.5000000000000004E-13</v>
      </c>
      <c r="J1552" s="5"/>
      <c r="K1552" s="5">
        <f>+I1552*J1552/1000</f>
        <v>0</v>
      </c>
      <c r="L1552" s="6"/>
      <c r="M1552" s="5"/>
      <c r="N1552" s="6" t="s">
        <v>20</v>
      </c>
      <c r="O1552" s="6"/>
      <c r="P1552" s="6"/>
      <c r="Q1552" s="6"/>
      <c r="R1552" s="6"/>
      <c r="S1552" s="6"/>
      <c r="T1552" s="6"/>
      <c r="U1552" s="6">
        <f>SUM(O1552:T1552)</f>
        <v>0</v>
      </c>
    </row>
    <row r="1553" spans="1:21" ht="15">
      <c r="N1553" s="6" t="s">
        <v>21</v>
      </c>
      <c r="O1553" s="6">
        <f>+O1552*L1552</f>
        <v>0</v>
      </c>
      <c r="P1553" s="6">
        <f>+P1552*L1552</f>
        <v>0</v>
      </c>
      <c r="Q1553" s="6">
        <f>+Q1552*L1552</f>
        <v>0</v>
      </c>
      <c r="R1553" s="6">
        <f>+R1552*L1552</f>
        <v>0</v>
      </c>
      <c r="S1553" s="6">
        <f>+S1552*L1552</f>
        <v>0</v>
      </c>
      <c r="T1553" s="6">
        <f>+T1552*L1552</f>
        <v>0</v>
      </c>
      <c r="U1553" s="6">
        <f>SUM(O1553:T1553)</f>
        <v>0</v>
      </c>
    </row>
    <row r="1554" spans="1:21" ht="15">
      <c r="N1554" s="6" t="s">
        <v>22</v>
      </c>
      <c r="O1554" s="6">
        <f t="shared" ref="O1554:T1554" si="516">+O1553/1.2</f>
        <v>0</v>
      </c>
      <c r="P1554" s="6">
        <f t="shared" si="516"/>
        <v>0</v>
      </c>
      <c r="Q1554" s="6">
        <f t="shared" si="516"/>
        <v>0</v>
      </c>
      <c r="R1554" s="6">
        <f t="shared" si="516"/>
        <v>0</v>
      </c>
      <c r="S1554" s="6">
        <f t="shared" si="516"/>
        <v>0</v>
      </c>
      <c r="T1554" s="6">
        <f t="shared" si="516"/>
        <v>0</v>
      </c>
      <c r="U1554" s="6">
        <f>SUM(O1554:T1554)</f>
        <v>0</v>
      </c>
    </row>
    <row r="1555" spans="1:21" ht="15">
      <c r="N1555" s="6" t="s">
        <v>23</v>
      </c>
      <c r="O1555" s="6">
        <f>O1554/1000*J1552</f>
        <v>0</v>
      </c>
      <c r="P1555" s="6">
        <f>P1554/1000*J1552</f>
        <v>0</v>
      </c>
      <c r="Q1555" s="6">
        <f>Q1554/1000*J1552</f>
        <v>0</v>
      </c>
      <c r="R1555" s="6">
        <f>R1554/1000*J1552</f>
        <v>0</v>
      </c>
      <c r="S1555" s="6">
        <f>S1554/1000*J1552</f>
        <v>0</v>
      </c>
      <c r="T1555" s="6">
        <f>T1554/1000*J1552</f>
        <v>0</v>
      </c>
      <c r="U1555" s="6">
        <f>SUM(O1555:T1555)</f>
        <v>0</v>
      </c>
    </row>
    <row r="1556" spans="1:21" ht="15">
      <c r="N1556" s="6" t="s">
        <v>16</v>
      </c>
      <c r="O1556" s="6">
        <f>+O1553/H1552*M1552</f>
        <v>0</v>
      </c>
      <c r="P1556" s="6">
        <f>+P1553/H1552*M1552</f>
        <v>0</v>
      </c>
      <c r="Q1556" s="6">
        <f>+Q1553/H1552*M1552</f>
        <v>0</v>
      </c>
      <c r="R1556" s="6">
        <f>+R1553/H1552*M1552</f>
        <v>0</v>
      </c>
      <c r="S1556" s="6">
        <f>+S1553/H1552*M1552</f>
        <v>0</v>
      </c>
      <c r="T1556" s="6">
        <f>+T1553/H1552*M1552</f>
        <v>0</v>
      </c>
      <c r="U1556" s="6">
        <f>SUM(O1556:T1556)</f>
        <v>0</v>
      </c>
    </row>
    <row r="1557" spans="1:21">
      <c r="A1557" s="31" t="str">
        <f t="shared" ref="A1557:U1557" si="517">A1551</f>
        <v>رقم
الاذن</v>
      </c>
      <c r="B1557" s="31" t="str">
        <f t="shared" si="517"/>
        <v>التاريخ</v>
      </c>
      <c r="C1557" s="31" t="str">
        <f t="shared" si="517"/>
        <v>المزرعة</v>
      </c>
      <c r="D1557" s="31" t="str">
        <f t="shared" si="517"/>
        <v>اسم العميل</v>
      </c>
      <c r="E1557" s="31" t="str">
        <f t="shared" si="517"/>
        <v>عدد
السيارات</v>
      </c>
      <c r="F1557" s="31" t="str">
        <f t="shared" si="517"/>
        <v>اجمالىالحمولة
 ( بالطن )</v>
      </c>
      <c r="G1557" s="31" t="str">
        <f t="shared" si="517"/>
        <v>وزن السيارة
فارغ ( بالطن )</v>
      </c>
      <c r="H1557" s="31" t="str">
        <f t="shared" si="517"/>
        <v>الوزن
 قائم</v>
      </c>
      <c r="I1557" s="31" t="str">
        <f t="shared" si="517"/>
        <v>الوزن
 الصافى</v>
      </c>
      <c r="J1557" s="31" t="str">
        <f t="shared" si="517"/>
        <v>السعر</v>
      </c>
      <c r="K1557" s="31" t="str">
        <f t="shared" si="517"/>
        <v>القيمه</v>
      </c>
      <c r="L1557" s="31" t="str">
        <f t="shared" si="517"/>
        <v>متوسط 
الوزن</v>
      </c>
      <c r="M1557" s="31" t="str">
        <f t="shared" si="517"/>
        <v>العيوش</v>
      </c>
      <c r="N1557" s="31" t="str">
        <f t="shared" si="517"/>
        <v>البيان</v>
      </c>
      <c r="O1557" s="31" t="str">
        <f t="shared" si="517"/>
        <v>موز 3 - 2007 (زينه ) 
ح 1</v>
      </c>
      <c r="P1557" s="31" t="str">
        <f t="shared" si="517"/>
        <v>موز 3 - 2007 (زينه ) 
ح 2</v>
      </c>
      <c r="Q1557" s="31" t="str">
        <f t="shared" si="517"/>
        <v>موز 3 - 2007 (زينه ) 
ح 3</v>
      </c>
      <c r="R1557" s="31" t="str">
        <f t="shared" si="517"/>
        <v>موز 3 - 2007 (زينه ) 
ح 4</v>
      </c>
      <c r="S1557" s="31" t="str">
        <f t="shared" si="517"/>
        <v>موز 7 - 2008 (زينه ) 
ح 7</v>
      </c>
      <c r="T1557" s="31">
        <f t="shared" si="517"/>
        <v>0</v>
      </c>
      <c r="U1557" s="31" t="str">
        <f t="shared" si="517"/>
        <v>اجمالى</v>
      </c>
    </row>
    <row r="1558" spans="1:21" ht="15.75">
      <c r="A1558" s="1">
        <f>+A1552+1</f>
        <v>2768</v>
      </c>
      <c r="B1558" s="2"/>
      <c r="C1558" s="3" t="s">
        <v>92</v>
      </c>
      <c r="D1558" s="4"/>
      <c r="E1558" s="3"/>
      <c r="F1558" s="5">
        <v>1E-13</v>
      </c>
      <c r="G1558" s="5">
        <v>9.9999999999999998E-13</v>
      </c>
      <c r="H1558" s="5">
        <f>F1558-G1558</f>
        <v>-9E-13</v>
      </c>
      <c r="I1558" s="5">
        <f>H1558/1.2</f>
        <v>-7.5000000000000004E-13</v>
      </c>
      <c r="J1558" s="5"/>
      <c r="K1558" s="5">
        <f>+I1558*J1558/1000</f>
        <v>0</v>
      </c>
      <c r="L1558" s="6"/>
      <c r="M1558" s="5"/>
      <c r="N1558" s="6" t="s">
        <v>20</v>
      </c>
      <c r="O1558" s="6"/>
      <c r="P1558" s="6"/>
      <c r="Q1558" s="6"/>
      <c r="R1558" s="6"/>
      <c r="S1558" s="6"/>
      <c r="T1558" s="6"/>
      <c r="U1558" s="6">
        <f>SUM(O1558:T1558)</f>
        <v>0</v>
      </c>
    </row>
    <row r="1559" spans="1:21" ht="15">
      <c r="N1559" s="6" t="s">
        <v>21</v>
      </c>
      <c r="O1559" s="6">
        <f>+O1558*L1558</f>
        <v>0</v>
      </c>
      <c r="P1559" s="6">
        <f>+P1558*L1558</f>
        <v>0</v>
      </c>
      <c r="Q1559" s="6">
        <f>+Q1558*L1558</f>
        <v>0</v>
      </c>
      <c r="R1559" s="6">
        <f>+R1558*L1558</f>
        <v>0</v>
      </c>
      <c r="S1559" s="6">
        <f>+S1558*L1558</f>
        <v>0</v>
      </c>
      <c r="T1559" s="6">
        <f>+T1558*L1558</f>
        <v>0</v>
      </c>
      <c r="U1559" s="6">
        <f>SUM(O1559:T1559)</f>
        <v>0</v>
      </c>
    </row>
    <row r="1560" spans="1:21" ht="15">
      <c r="N1560" s="6" t="s">
        <v>22</v>
      </c>
      <c r="O1560" s="6">
        <f t="shared" ref="O1560:T1560" si="518">+O1559/1.2</f>
        <v>0</v>
      </c>
      <c r="P1560" s="6">
        <f t="shared" si="518"/>
        <v>0</v>
      </c>
      <c r="Q1560" s="6">
        <f t="shared" si="518"/>
        <v>0</v>
      </c>
      <c r="R1560" s="6">
        <f t="shared" si="518"/>
        <v>0</v>
      </c>
      <c r="S1560" s="6">
        <f t="shared" si="518"/>
        <v>0</v>
      </c>
      <c r="T1560" s="6">
        <f t="shared" si="518"/>
        <v>0</v>
      </c>
      <c r="U1560" s="6">
        <f>SUM(O1560:T1560)</f>
        <v>0</v>
      </c>
    </row>
    <row r="1561" spans="1:21" ht="15">
      <c r="N1561" s="6" t="s">
        <v>23</v>
      </c>
      <c r="O1561" s="6">
        <f>O1560/1000*J1558</f>
        <v>0</v>
      </c>
      <c r="P1561" s="6">
        <f>P1560/1000*J1558</f>
        <v>0</v>
      </c>
      <c r="Q1561" s="6">
        <f>Q1560/1000*J1558</f>
        <v>0</v>
      </c>
      <c r="R1561" s="6">
        <f>R1560/1000*J1558</f>
        <v>0</v>
      </c>
      <c r="S1561" s="6">
        <f>S1560/1000*J1558</f>
        <v>0</v>
      </c>
      <c r="T1561" s="6">
        <f>T1560/1000*J1558</f>
        <v>0</v>
      </c>
      <c r="U1561" s="6">
        <f>SUM(O1561:T1561)</f>
        <v>0</v>
      </c>
    </row>
    <row r="1562" spans="1:21" ht="15">
      <c r="N1562" s="6" t="s">
        <v>16</v>
      </c>
      <c r="O1562" s="6">
        <f>+O1559/H1558*M1558</f>
        <v>0</v>
      </c>
      <c r="P1562" s="6">
        <f>+P1559/H1558*M1558</f>
        <v>0</v>
      </c>
      <c r="Q1562" s="6">
        <f>+Q1559/H1558*M1558</f>
        <v>0</v>
      </c>
      <c r="R1562" s="6">
        <f>+R1559/H1558*M1558</f>
        <v>0</v>
      </c>
      <c r="S1562" s="6">
        <f>+S1559/H1558*M1558</f>
        <v>0</v>
      </c>
      <c r="T1562" s="6">
        <f>+T1559/H1558*M1558</f>
        <v>0</v>
      </c>
      <c r="U1562" s="6">
        <f>SUM(O1562:T1562)</f>
        <v>0</v>
      </c>
    </row>
    <row r="1563" spans="1:21">
      <c r="A1563" s="31" t="str">
        <f t="shared" ref="A1563:U1563" si="519">A1557</f>
        <v>رقم
الاذن</v>
      </c>
      <c r="B1563" s="31" t="str">
        <f t="shared" si="519"/>
        <v>التاريخ</v>
      </c>
      <c r="C1563" s="31" t="str">
        <f t="shared" si="519"/>
        <v>المزرعة</v>
      </c>
      <c r="D1563" s="31" t="str">
        <f t="shared" si="519"/>
        <v>اسم العميل</v>
      </c>
      <c r="E1563" s="31" t="str">
        <f t="shared" si="519"/>
        <v>عدد
السيارات</v>
      </c>
      <c r="F1563" s="31" t="str">
        <f t="shared" si="519"/>
        <v>اجمالىالحمولة
 ( بالطن )</v>
      </c>
      <c r="G1563" s="31" t="str">
        <f t="shared" si="519"/>
        <v>وزن السيارة
فارغ ( بالطن )</v>
      </c>
      <c r="H1563" s="31" t="str">
        <f t="shared" si="519"/>
        <v>الوزن
 قائم</v>
      </c>
      <c r="I1563" s="31" t="str">
        <f t="shared" si="519"/>
        <v>الوزن
 الصافى</v>
      </c>
      <c r="J1563" s="31" t="str">
        <f t="shared" si="519"/>
        <v>السعر</v>
      </c>
      <c r="K1563" s="31" t="str">
        <f t="shared" si="519"/>
        <v>القيمه</v>
      </c>
      <c r="L1563" s="31" t="str">
        <f t="shared" si="519"/>
        <v>متوسط 
الوزن</v>
      </c>
      <c r="M1563" s="31" t="str">
        <f t="shared" si="519"/>
        <v>العيوش</v>
      </c>
      <c r="N1563" s="31" t="str">
        <f t="shared" si="519"/>
        <v>البيان</v>
      </c>
      <c r="O1563" s="31" t="str">
        <f t="shared" si="519"/>
        <v>موز 3 - 2007 (زينه ) 
ح 1</v>
      </c>
      <c r="P1563" s="31" t="str">
        <f t="shared" si="519"/>
        <v>موز 3 - 2007 (زينه ) 
ح 2</v>
      </c>
      <c r="Q1563" s="31" t="str">
        <f t="shared" si="519"/>
        <v>موز 3 - 2007 (زينه ) 
ح 3</v>
      </c>
      <c r="R1563" s="31" t="str">
        <f t="shared" si="519"/>
        <v>موز 3 - 2007 (زينه ) 
ح 4</v>
      </c>
      <c r="S1563" s="31" t="str">
        <f t="shared" si="519"/>
        <v>موز 7 - 2008 (زينه ) 
ح 7</v>
      </c>
      <c r="T1563" s="31">
        <f t="shared" si="519"/>
        <v>0</v>
      </c>
      <c r="U1563" s="31" t="str">
        <f t="shared" si="519"/>
        <v>اجمالى</v>
      </c>
    </row>
    <row r="1564" spans="1:21" ht="15.75">
      <c r="A1564" s="1">
        <f>+A1558+1</f>
        <v>2769</v>
      </c>
      <c r="B1564" s="2"/>
      <c r="C1564" s="3" t="s">
        <v>92</v>
      </c>
      <c r="D1564" s="4"/>
      <c r="E1564" s="3"/>
      <c r="F1564" s="5">
        <v>1E-13</v>
      </c>
      <c r="G1564" s="5">
        <v>9.9999999999999998E-13</v>
      </c>
      <c r="H1564" s="5">
        <f>F1564-G1564</f>
        <v>-9E-13</v>
      </c>
      <c r="I1564" s="5">
        <f>H1564/1.2</f>
        <v>-7.5000000000000004E-13</v>
      </c>
      <c r="J1564" s="5"/>
      <c r="K1564" s="5">
        <f>+I1564*J1564/1000</f>
        <v>0</v>
      </c>
      <c r="L1564" s="6"/>
      <c r="M1564" s="5"/>
      <c r="N1564" s="6" t="s">
        <v>20</v>
      </c>
      <c r="O1564" s="6"/>
      <c r="P1564" s="6"/>
      <c r="Q1564" s="6"/>
      <c r="R1564" s="6"/>
      <c r="S1564" s="6"/>
      <c r="T1564" s="6"/>
      <c r="U1564" s="6">
        <f>SUM(O1564:T1564)</f>
        <v>0</v>
      </c>
    </row>
    <row r="1565" spans="1:21" ht="15">
      <c r="N1565" s="6" t="s">
        <v>21</v>
      </c>
      <c r="O1565" s="6">
        <f>+O1564*L1564</f>
        <v>0</v>
      </c>
      <c r="P1565" s="6">
        <f>+P1564*L1564</f>
        <v>0</v>
      </c>
      <c r="Q1565" s="6">
        <f>+Q1564*L1564</f>
        <v>0</v>
      </c>
      <c r="R1565" s="6">
        <f>+R1564*L1564</f>
        <v>0</v>
      </c>
      <c r="S1565" s="6">
        <f>+S1564*L1564</f>
        <v>0</v>
      </c>
      <c r="T1565" s="6">
        <f>+T1564*L1564</f>
        <v>0</v>
      </c>
      <c r="U1565" s="6">
        <f>SUM(O1565:T1565)</f>
        <v>0</v>
      </c>
    </row>
    <row r="1566" spans="1:21" ht="15">
      <c r="N1566" s="6" t="s">
        <v>22</v>
      </c>
      <c r="O1566" s="6">
        <f t="shared" ref="O1566:T1566" si="520">+O1565/1.2</f>
        <v>0</v>
      </c>
      <c r="P1566" s="6">
        <f t="shared" si="520"/>
        <v>0</v>
      </c>
      <c r="Q1566" s="6">
        <f t="shared" si="520"/>
        <v>0</v>
      </c>
      <c r="R1566" s="6">
        <f t="shared" si="520"/>
        <v>0</v>
      </c>
      <c r="S1566" s="6">
        <f t="shared" si="520"/>
        <v>0</v>
      </c>
      <c r="T1566" s="6">
        <f t="shared" si="520"/>
        <v>0</v>
      </c>
      <c r="U1566" s="6">
        <f>SUM(O1566:T1566)</f>
        <v>0</v>
      </c>
    </row>
    <row r="1567" spans="1:21" ht="15">
      <c r="N1567" s="6" t="s">
        <v>23</v>
      </c>
      <c r="O1567" s="6">
        <f>O1566/1000*J1564</f>
        <v>0</v>
      </c>
      <c r="P1567" s="6">
        <f>P1566/1000*J1564</f>
        <v>0</v>
      </c>
      <c r="Q1567" s="6">
        <f>Q1566/1000*J1564</f>
        <v>0</v>
      </c>
      <c r="R1567" s="6">
        <f>R1566/1000*J1564</f>
        <v>0</v>
      </c>
      <c r="S1567" s="6">
        <f>S1566/1000*J1564</f>
        <v>0</v>
      </c>
      <c r="T1567" s="6">
        <f>T1566/1000*J1564</f>
        <v>0</v>
      </c>
      <c r="U1567" s="6">
        <f>SUM(O1567:T1567)</f>
        <v>0</v>
      </c>
    </row>
    <row r="1568" spans="1:21" ht="15">
      <c r="N1568" s="6" t="s">
        <v>16</v>
      </c>
      <c r="O1568" s="6">
        <f>+O1565/H1564*M1564</f>
        <v>0</v>
      </c>
      <c r="P1568" s="6">
        <f>+P1565/H1564*M1564</f>
        <v>0</v>
      </c>
      <c r="Q1568" s="6">
        <f>+Q1565/H1564*M1564</f>
        <v>0</v>
      </c>
      <c r="R1568" s="6">
        <f>+R1565/H1564*M1564</f>
        <v>0</v>
      </c>
      <c r="S1568" s="6">
        <f>+S1565/H1564*M1564</f>
        <v>0</v>
      </c>
      <c r="T1568" s="6">
        <f>+T1565/H1564*M1564</f>
        <v>0</v>
      </c>
      <c r="U1568" s="6">
        <f>SUM(O1568:T1568)</f>
        <v>0</v>
      </c>
    </row>
    <row r="1569" spans="1:21">
      <c r="A1569" s="31" t="str">
        <f t="shared" ref="A1569:U1569" si="521">A1563</f>
        <v>رقم
الاذن</v>
      </c>
      <c r="B1569" s="31" t="str">
        <f t="shared" si="521"/>
        <v>التاريخ</v>
      </c>
      <c r="C1569" s="31" t="str">
        <f t="shared" si="521"/>
        <v>المزرعة</v>
      </c>
      <c r="D1569" s="31" t="str">
        <f t="shared" si="521"/>
        <v>اسم العميل</v>
      </c>
      <c r="E1569" s="31" t="str">
        <f t="shared" si="521"/>
        <v>عدد
السيارات</v>
      </c>
      <c r="F1569" s="31" t="str">
        <f t="shared" si="521"/>
        <v>اجمالىالحمولة
 ( بالطن )</v>
      </c>
      <c r="G1569" s="31" t="str">
        <f t="shared" si="521"/>
        <v>وزن السيارة
فارغ ( بالطن )</v>
      </c>
      <c r="H1569" s="31" t="str">
        <f t="shared" si="521"/>
        <v>الوزن
 قائم</v>
      </c>
      <c r="I1569" s="31" t="str">
        <f t="shared" si="521"/>
        <v>الوزن
 الصافى</v>
      </c>
      <c r="J1569" s="31" t="str">
        <f t="shared" si="521"/>
        <v>السعر</v>
      </c>
      <c r="K1569" s="31" t="str">
        <f t="shared" si="521"/>
        <v>القيمه</v>
      </c>
      <c r="L1569" s="31" t="str">
        <f t="shared" si="521"/>
        <v>متوسط 
الوزن</v>
      </c>
      <c r="M1569" s="31" t="str">
        <f t="shared" si="521"/>
        <v>العيوش</v>
      </c>
      <c r="N1569" s="31" t="str">
        <f t="shared" si="521"/>
        <v>البيان</v>
      </c>
      <c r="O1569" s="31" t="str">
        <f t="shared" si="521"/>
        <v>موز 3 - 2007 (زينه ) 
ح 1</v>
      </c>
      <c r="P1569" s="31" t="str">
        <f t="shared" si="521"/>
        <v>موز 3 - 2007 (زينه ) 
ح 2</v>
      </c>
      <c r="Q1569" s="31" t="str">
        <f t="shared" si="521"/>
        <v>موز 3 - 2007 (زينه ) 
ح 3</v>
      </c>
      <c r="R1569" s="31" t="str">
        <f t="shared" si="521"/>
        <v>موز 3 - 2007 (زينه ) 
ح 4</v>
      </c>
      <c r="S1569" s="31" t="str">
        <f t="shared" si="521"/>
        <v>موز 7 - 2008 (زينه ) 
ح 7</v>
      </c>
      <c r="T1569" s="31">
        <f t="shared" si="521"/>
        <v>0</v>
      </c>
      <c r="U1569" s="31" t="str">
        <f t="shared" si="521"/>
        <v>اجمالى</v>
      </c>
    </row>
    <row r="1570" spans="1:21" ht="15.75">
      <c r="A1570" s="1">
        <f>+A1564+1</f>
        <v>2770</v>
      </c>
      <c r="B1570" s="2"/>
      <c r="C1570" s="3" t="s">
        <v>92</v>
      </c>
      <c r="D1570" s="4"/>
      <c r="E1570" s="3"/>
      <c r="F1570" s="5">
        <v>1E-13</v>
      </c>
      <c r="G1570" s="5">
        <v>9.9999999999999998E-13</v>
      </c>
      <c r="H1570" s="5">
        <f>F1570-G1570</f>
        <v>-9E-13</v>
      </c>
      <c r="I1570" s="5">
        <f>H1570/1.2</f>
        <v>-7.5000000000000004E-13</v>
      </c>
      <c r="J1570" s="5"/>
      <c r="K1570" s="5">
        <f>+I1570*J1570/1000</f>
        <v>0</v>
      </c>
      <c r="L1570" s="6"/>
      <c r="M1570" s="5"/>
      <c r="N1570" s="6" t="s">
        <v>20</v>
      </c>
      <c r="O1570" s="6"/>
      <c r="P1570" s="6"/>
      <c r="Q1570" s="6"/>
      <c r="R1570" s="6"/>
      <c r="S1570" s="6"/>
      <c r="T1570" s="6"/>
      <c r="U1570" s="6">
        <f>SUM(O1570:T1570)</f>
        <v>0</v>
      </c>
    </row>
    <row r="1571" spans="1:21" ht="15">
      <c r="N1571" s="6" t="s">
        <v>21</v>
      </c>
      <c r="O1571" s="6">
        <f>+O1570*L1570</f>
        <v>0</v>
      </c>
      <c r="P1571" s="6">
        <f>+P1570*L1570</f>
        <v>0</v>
      </c>
      <c r="Q1571" s="6">
        <f>+Q1570*L1570</f>
        <v>0</v>
      </c>
      <c r="R1571" s="6">
        <f>+R1570*L1570</f>
        <v>0</v>
      </c>
      <c r="S1571" s="6">
        <f>+S1570*L1570</f>
        <v>0</v>
      </c>
      <c r="T1571" s="6">
        <f>+T1570*L1570</f>
        <v>0</v>
      </c>
      <c r="U1571" s="6">
        <f>SUM(O1571:T1571)</f>
        <v>0</v>
      </c>
    </row>
    <row r="1572" spans="1:21" ht="15">
      <c r="N1572" s="6" t="s">
        <v>22</v>
      </c>
      <c r="O1572" s="6">
        <f t="shared" ref="O1572:T1572" si="522">+O1571/1.2</f>
        <v>0</v>
      </c>
      <c r="P1572" s="6">
        <f t="shared" si="522"/>
        <v>0</v>
      </c>
      <c r="Q1572" s="6">
        <f t="shared" si="522"/>
        <v>0</v>
      </c>
      <c r="R1572" s="6">
        <f t="shared" si="522"/>
        <v>0</v>
      </c>
      <c r="S1572" s="6">
        <f t="shared" si="522"/>
        <v>0</v>
      </c>
      <c r="T1572" s="6">
        <f t="shared" si="522"/>
        <v>0</v>
      </c>
      <c r="U1572" s="6">
        <f>SUM(O1572:T1572)</f>
        <v>0</v>
      </c>
    </row>
    <row r="1573" spans="1:21" ht="15">
      <c r="N1573" s="6" t="s">
        <v>23</v>
      </c>
      <c r="O1573" s="6">
        <f>O1572/1000*J1570</f>
        <v>0</v>
      </c>
      <c r="P1573" s="6">
        <f>P1572/1000*J1570</f>
        <v>0</v>
      </c>
      <c r="Q1573" s="6">
        <f>Q1572/1000*J1570</f>
        <v>0</v>
      </c>
      <c r="R1573" s="6">
        <f>R1572/1000*J1570</f>
        <v>0</v>
      </c>
      <c r="S1573" s="6">
        <f>S1572/1000*J1570</f>
        <v>0</v>
      </c>
      <c r="T1573" s="6">
        <f>T1572/1000*J1570</f>
        <v>0</v>
      </c>
      <c r="U1573" s="6">
        <f>SUM(O1573:T1573)</f>
        <v>0</v>
      </c>
    </row>
    <row r="1574" spans="1:21" ht="15">
      <c r="N1574" s="6" t="s">
        <v>16</v>
      </c>
      <c r="O1574" s="6">
        <f>+O1571/H1570*M1570</f>
        <v>0</v>
      </c>
      <c r="P1574" s="6">
        <f>+P1571/H1570*M1570</f>
        <v>0</v>
      </c>
      <c r="Q1574" s="6">
        <f>+Q1571/H1570*M1570</f>
        <v>0</v>
      </c>
      <c r="R1574" s="6">
        <f>+R1571/H1570*M1570</f>
        <v>0</v>
      </c>
      <c r="S1574" s="6">
        <f>+S1571/H1570*M1570</f>
        <v>0</v>
      </c>
      <c r="T1574" s="6">
        <f>+T1571/H1570*M1570</f>
        <v>0</v>
      </c>
      <c r="U1574" s="6">
        <f>SUM(O1574:T1574)</f>
        <v>0</v>
      </c>
    </row>
    <row r="1575" spans="1:21">
      <c r="A1575" s="31" t="str">
        <f t="shared" ref="A1575:U1575" si="523">A1569</f>
        <v>رقم
الاذن</v>
      </c>
      <c r="B1575" s="31" t="str">
        <f t="shared" si="523"/>
        <v>التاريخ</v>
      </c>
      <c r="C1575" s="31" t="str">
        <f t="shared" si="523"/>
        <v>المزرعة</v>
      </c>
      <c r="D1575" s="31" t="str">
        <f t="shared" si="523"/>
        <v>اسم العميل</v>
      </c>
      <c r="E1575" s="31" t="str">
        <f t="shared" si="523"/>
        <v>عدد
السيارات</v>
      </c>
      <c r="F1575" s="31" t="str">
        <f t="shared" si="523"/>
        <v>اجمالىالحمولة
 ( بالطن )</v>
      </c>
      <c r="G1575" s="31" t="str">
        <f t="shared" si="523"/>
        <v>وزن السيارة
فارغ ( بالطن )</v>
      </c>
      <c r="H1575" s="31" t="str">
        <f t="shared" si="523"/>
        <v>الوزن
 قائم</v>
      </c>
      <c r="I1575" s="31" t="str">
        <f t="shared" si="523"/>
        <v>الوزن
 الصافى</v>
      </c>
      <c r="J1575" s="31" t="str">
        <f t="shared" si="523"/>
        <v>السعر</v>
      </c>
      <c r="K1575" s="31" t="str">
        <f t="shared" si="523"/>
        <v>القيمه</v>
      </c>
      <c r="L1575" s="31" t="str">
        <f t="shared" si="523"/>
        <v>متوسط 
الوزن</v>
      </c>
      <c r="M1575" s="31" t="str">
        <f t="shared" si="523"/>
        <v>العيوش</v>
      </c>
      <c r="N1575" s="31" t="str">
        <f t="shared" si="523"/>
        <v>البيان</v>
      </c>
      <c r="O1575" s="31" t="str">
        <f t="shared" si="523"/>
        <v>موز 3 - 2007 (زينه ) 
ح 1</v>
      </c>
      <c r="P1575" s="31" t="str">
        <f t="shared" si="523"/>
        <v>موز 3 - 2007 (زينه ) 
ح 2</v>
      </c>
      <c r="Q1575" s="31" t="str">
        <f t="shared" si="523"/>
        <v>موز 3 - 2007 (زينه ) 
ح 3</v>
      </c>
      <c r="R1575" s="31" t="str">
        <f t="shared" si="523"/>
        <v>موز 3 - 2007 (زينه ) 
ح 4</v>
      </c>
      <c r="S1575" s="31" t="str">
        <f t="shared" si="523"/>
        <v>موز 7 - 2008 (زينه ) 
ح 7</v>
      </c>
      <c r="T1575" s="31">
        <f t="shared" si="523"/>
        <v>0</v>
      </c>
      <c r="U1575" s="31" t="str">
        <f t="shared" si="523"/>
        <v>اجمالى</v>
      </c>
    </row>
    <row r="1576" spans="1:21" ht="15.75">
      <c r="A1576" s="1">
        <f>+A1570+1</f>
        <v>2771</v>
      </c>
      <c r="B1576" s="2"/>
      <c r="C1576" s="3" t="s">
        <v>92</v>
      </c>
      <c r="D1576" s="4"/>
      <c r="E1576" s="3"/>
      <c r="F1576" s="5">
        <v>1E-13</v>
      </c>
      <c r="G1576" s="5">
        <v>9.9999999999999998E-13</v>
      </c>
      <c r="H1576" s="5">
        <f>F1576-G1576</f>
        <v>-9E-13</v>
      </c>
      <c r="I1576" s="5">
        <f>H1576/1.2</f>
        <v>-7.5000000000000004E-13</v>
      </c>
      <c r="J1576" s="5"/>
      <c r="K1576" s="5">
        <f>+I1576*J1576/1000</f>
        <v>0</v>
      </c>
      <c r="L1576" s="6"/>
      <c r="M1576" s="5"/>
      <c r="N1576" s="6" t="s">
        <v>20</v>
      </c>
      <c r="O1576" s="6"/>
      <c r="P1576" s="6"/>
      <c r="Q1576" s="6"/>
      <c r="R1576" s="6"/>
      <c r="S1576" s="6"/>
      <c r="T1576" s="6"/>
      <c r="U1576" s="6">
        <f>SUM(O1576:T1576)</f>
        <v>0</v>
      </c>
    </row>
    <row r="1577" spans="1:21" ht="15">
      <c r="N1577" s="6" t="s">
        <v>21</v>
      </c>
      <c r="O1577" s="6">
        <f>+O1576*L1576</f>
        <v>0</v>
      </c>
      <c r="P1577" s="6">
        <f>+P1576*L1576</f>
        <v>0</v>
      </c>
      <c r="Q1577" s="6">
        <f>+Q1576*L1576</f>
        <v>0</v>
      </c>
      <c r="R1577" s="6">
        <f>+R1576*L1576</f>
        <v>0</v>
      </c>
      <c r="S1577" s="6">
        <f>+S1576*L1576</f>
        <v>0</v>
      </c>
      <c r="T1577" s="6">
        <f>+T1576*L1576</f>
        <v>0</v>
      </c>
      <c r="U1577" s="6">
        <f>SUM(O1577:T1577)</f>
        <v>0</v>
      </c>
    </row>
    <row r="1578" spans="1:21" ht="15">
      <c r="N1578" s="6" t="s">
        <v>22</v>
      </c>
      <c r="O1578" s="6">
        <f t="shared" ref="O1578:T1578" si="524">+O1577/1.2</f>
        <v>0</v>
      </c>
      <c r="P1578" s="6">
        <f t="shared" si="524"/>
        <v>0</v>
      </c>
      <c r="Q1578" s="6">
        <f t="shared" si="524"/>
        <v>0</v>
      </c>
      <c r="R1578" s="6">
        <f t="shared" si="524"/>
        <v>0</v>
      </c>
      <c r="S1578" s="6">
        <f t="shared" si="524"/>
        <v>0</v>
      </c>
      <c r="T1578" s="6">
        <f t="shared" si="524"/>
        <v>0</v>
      </c>
      <c r="U1578" s="6">
        <f>SUM(O1578:T1578)</f>
        <v>0</v>
      </c>
    </row>
    <row r="1579" spans="1:21" ht="15">
      <c r="N1579" s="6" t="s">
        <v>23</v>
      </c>
      <c r="O1579" s="6">
        <f>O1578/1000*J1576</f>
        <v>0</v>
      </c>
      <c r="P1579" s="6">
        <f>P1578/1000*J1576</f>
        <v>0</v>
      </c>
      <c r="Q1579" s="6">
        <f>Q1578/1000*J1576</f>
        <v>0</v>
      </c>
      <c r="R1579" s="6">
        <f>R1578/1000*J1576</f>
        <v>0</v>
      </c>
      <c r="S1579" s="6">
        <f>S1578/1000*J1576</f>
        <v>0</v>
      </c>
      <c r="T1579" s="6">
        <f>T1578/1000*J1576</f>
        <v>0</v>
      </c>
      <c r="U1579" s="6">
        <f>SUM(O1579:T1579)</f>
        <v>0</v>
      </c>
    </row>
    <row r="1580" spans="1:21" ht="15">
      <c r="N1580" s="6" t="s">
        <v>16</v>
      </c>
      <c r="O1580" s="6">
        <f>+O1577/H1576*M1576</f>
        <v>0</v>
      </c>
      <c r="P1580" s="6">
        <f>+P1577/H1576*M1576</f>
        <v>0</v>
      </c>
      <c r="Q1580" s="6">
        <f>+Q1577/H1576*M1576</f>
        <v>0</v>
      </c>
      <c r="R1580" s="6">
        <f>+R1577/H1576*M1576</f>
        <v>0</v>
      </c>
      <c r="S1580" s="6">
        <f>+S1577/H1576*M1576</f>
        <v>0</v>
      </c>
      <c r="T1580" s="6">
        <f>+T1577/H1576*M1576</f>
        <v>0</v>
      </c>
      <c r="U1580" s="6">
        <f>SUM(O1580:T1580)</f>
        <v>0</v>
      </c>
    </row>
    <row r="1581" spans="1:21">
      <c r="A1581" s="31" t="str">
        <f t="shared" ref="A1581:U1581" si="525">A1575</f>
        <v>رقم
الاذن</v>
      </c>
      <c r="B1581" s="31" t="str">
        <f t="shared" si="525"/>
        <v>التاريخ</v>
      </c>
      <c r="C1581" s="31" t="str">
        <f t="shared" si="525"/>
        <v>المزرعة</v>
      </c>
      <c r="D1581" s="31" t="str">
        <f t="shared" si="525"/>
        <v>اسم العميل</v>
      </c>
      <c r="E1581" s="31" t="str">
        <f t="shared" si="525"/>
        <v>عدد
السيارات</v>
      </c>
      <c r="F1581" s="31" t="str">
        <f t="shared" si="525"/>
        <v>اجمالىالحمولة
 ( بالطن )</v>
      </c>
      <c r="G1581" s="31" t="str">
        <f t="shared" si="525"/>
        <v>وزن السيارة
فارغ ( بالطن )</v>
      </c>
      <c r="H1581" s="31" t="str">
        <f t="shared" si="525"/>
        <v>الوزن
 قائم</v>
      </c>
      <c r="I1581" s="31" t="str">
        <f t="shared" si="525"/>
        <v>الوزن
 الصافى</v>
      </c>
      <c r="J1581" s="31" t="str">
        <f t="shared" si="525"/>
        <v>السعر</v>
      </c>
      <c r="K1581" s="31" t="str">
        <f t="shared" si="525"/>
        <v>القيمه</v>
      </c>
      <c r="L1581" s="31" t="str">
        <f t="shared" si="525"/>
        <v>متوسط 
الوزن</v>
      </c>
      <c r="M1581" s="31" t="str">
        <f t="shared" si="525"/>
        <v>العيوش</v>
      </c>
      <c r="N1581" s="31" t="str">
        <f t="shared" si="525"/>
        <v>البيان</v>
      </c>
      <c r="O1581" s="31" t="str">
        <f t="shared" si="525"/>
        <v>موز 3 - 2007 (زينه ) 
ح 1</v>
      </c>
      <c r="P1581" s="31" t="str">
        <f t="shared" si="525"/>
        <v>موز 3 - 2007 (زينه ) 
ح 2</v>
      </c>
      <c r="Q1581" s="31" t="str">
        <f t="shared" si="525"/>
        <v>موز 3 - 2007 (زينه ) 
ح 3</v>
      </c>
      <c r="R1581" s="31" t="str">
        <f t="shared" si="525"/>
        <v>موز 3 - 2007 (زينه ) 
ح 4</v>
      </c>
      <c r="S1581" s="31" t="str">
        <f t="shared" si="525"/>
        <v>موز 7 - 2008 (زينه ) 
ح 7</v>
      </c>
      <c r="T1581" s="31">
        <f t="shared" si="525"/>
        <v>0</v>
      </c>
      <c r="U1581" s="31" t="str">
        <f t="shared" si="525"/>
        <v>اجمالى</v>
      </c>
    </row>
    <row r="1582" spans="1:21" ht="15.75">
      <c r="A1582" s="1">
        <f>+A1576+1</f>
        <v>2772</v>
      </c>
      <c r="B1582" s="2"/>
      <c r="C1582" s="3" t="s">
        <v>92</v>
      </c>
      <c r="D1582" s="4"/>
      <c r="E1582" s="3"/>
      <c r="F1582" s="5">
        <v>1E-13</v>
      </c>
      <c r="G1582" s="5">
        <v>9.9999999999999998E-13</v>
      </c>
      <c r="H1582" s="5">
        <f>F1582-G1582</f>
        <v>-9E-13</v>
      </c>
      <c r="I1582" s="5">
        <f>H1582/1.2</f>
        <v>-7.5000000000000004E-13</v>
      </c>
      <c r="J1582" s="5"/>
      <c r="K1582" s="5">
        <f>+I1582*J1582/1000</f>
        <v>0</v>
      </c>
      <c r="L1582" s="6"/>
      <c r="M1582" s="5"/>
      <c r="N1582" s="6" t="s">
        <v>20</v>
      </c>
      <c r="O1582" s="6"/>
      <c r="P1582" s="6"/>
      <c r="Q1582" s="6"/>
      <c r="R1582" s="6"/>
      <c r="S1582" s="6"/>
      <c r="T1582" s="6"/>
      <c r="U1582" s="6">
        <f>SUM(O1582:T1582)</f>
        <v>0</v>
      </c>
    </row>
    <row r="1583" spans="1:21" ht="15">
      <c r="N1583" s="6" t="s">
        <v>21</v>
      </c>
      <c r="O1583" s="6">
        <f>+O1582*L1582</f>
        <v>0</v>
      </c>
      <c r="P1583" s="6">
        <f>+P1582*L1582</f>
        <v>0</v>
      </c>
      <c r="Q1583" s="6">
        <f>+Q1582*L1582</f>
        <v>0</v>
      </c>
      <c r="R1583" s="6">
        <f>+R1582*L1582</f>
        <v>0</v>
      </c>
      <c r="S1583" s="6">
        <f>+S1582*L1582</f>
        <v>0</v>
      </c>
      <c r="T1583" s="6">
        <f>+T1582*L1582</f>
        <v>0</v>
      </c>
      <c r="U1583" s="6">
        <f>SUM(O1583:T1583)</f>
        <v>0</v>
      </c>
    </row>
    <row r="1584" spans="1:21" ht="15">
      <c r="N1584" s="6" t="s">
        <v>22</v>
      </c>
      <c r="O1584" s="6">
        <f t="shared" ref="O1584:T1584" si="526">+O1583/1.2</f>
        <v>0</v>
      </c>
      <c r="P1584" s="6">
        <f t="shared" si="526"/>
        <v>0</v>
      </c>
      <c r="Q1584" s="6">
        <f t="shared" si="526"/>
        <v>0</v>
      </c>
      <c r="R1584" s="6">
        <f t="shared" si="526"/>
        <v>0</v>
      </c>
      <c r="S1584" s="6">
        <f t="shared" si="526"/>
        <v>0</v>
      </c>
      <c r="T1584" s="6">
        <f t="shared" si="526"/>
        <v>0</v>
      </c>
      <c r="U1584" s="6">
        <f>SUM(O1584:T1584)</f>
        <v>0</v>
      </c>
    </row>
    <row r="1585" spans="1:21" ht="15">
      <c r="N1585" s="6" t="s">
        <v>23</v>
      </c>
      <c r="O1585" s="6">
        <f>O1584/1000*J1582</f>
        <v>0</v>
      </c>
      <c r="P1585" s="6">
        <f>P1584/1000*J1582</f>
        <v>0</v>
      </c>
      <c r="Q1585" s="6">
        <f>Q1584/1000*J1582</f>
        <v>0</v>
      </c>
      <c r="R1585" s="6">
        <f>R1584/1000*J1582</f>
        <v>0</v>
      </c>
      <c r="S1585" s="6">
        <f>S1584/1000*J1582</f>
        <v>0</v>
      </c>
      <c r="T1585" s="6">
        <f>T1584/1000*J1582</f>
        <v>0</v>
      </c>
      <c r="U1585" s="6">
        <f>SUM(O1585:T1585)</f>
        <v>0</v>
      </c>
    </row>
    <row r="1586" spans="1:21" ht="15">
      <c r="N1586" s="6" t="s">
        <v>16</v>
      </c>
      <c r="O1586" s="6">
        <f>+O1583/H1582*M1582</f>
        <v>0</v>
      </c>
      <c r="P1586" s="6">
        <f>+P1583/H1582*M1582</f>
        <v>0</v>
      </c>
      <c r="Q1586" s="6">
        <f>+Q1583/H1582*M1582</f>
        <v>0</v>
      </c>
      <c r="R1586" s="6">
        <f>+R1583/H1582*M1582</f>
        <v>0</v>
      </c>
      <c r="S1586" s="6">
        <f>+S1583/H1582*M1582</f>
        <v>0</v>
      </c>
      <c r="T1586" s="6">
        <f>+T1583/H1582*M1582</f>
        <v>0</v>
      </c>
      <c r="U1586" s="6">
        <f>SUM(O1586:T1586)</f>
        <v>0</v>
      </c>
    </row>
    <row r="1587" spans="1:21">
      <c r="A1587" s="31" t="str">
        <f t="shared" ref="A1587:U1587" si="527">A1581</f>
        <v>رقم
الاذن</v>
      </c>
      <c r="B1587" s="31" t="str">
        <f t="shared" si="527"/>
        <v>التاريخ</v>
      </c>
      <c r="C1587" s="31" t="str">
        <f t="shared" si="527"/>
        <v>المزرعة</v>
      </c>
      <c r="D1587" s="31" t="str">
        <f t="shared" si="527"/>
        <v>اسم العميل</v>
      </c>
      <c r="E1587" s="31" t="str">
        <f t="shared" si="527"/>
        <v>عدد
السيارات</v>
      </c>
      <c r="F1587" s="31" t="str">
        <f t="shared" si="527"/>
        <v>اجمالىالحمولة
 ( بالطن )</v>
      </c>
      <c r="G1587" s="31" t="str">
        <f t="shared" si="527"/>
        <v>وزن السيارة
فارغ ( بالطن )</v>
      </c>
      <c r="H1587" s="31" t="str">
        <f t="shared" si="527"/>
        <v>الوزن
 قائم</v>
      </c>
      <c r="I1587" s="31" t="str">
        <f t="shared" si="527"/>
        <v>الوزن
 الصافى</v>
      </c>
      <c r="J1587" s="31" t="str">
        <f t="shared" si="527"/>
        <v>السعر</v>
      </c>
      <c r="K1587" s="31" t="str">
        <f t="shared" si="527"/>
        <v>القيمه</v>
      </c>
      <c r="L1587" s="31" t="str">
        <f t="shared" si="527"/>
        <v>متوسط 
الوزن</v>
      </c>
      <c r="M1587" s="31" t="str">
        <f t="shared" si="527"/>
        <v>العيوش</v>
      </c>
      <c r="N1587" s="31" t="str">
        <f t="shared" si="527"/>
        <v>البيان</v>
      </c>
      <c r="O1587" s="31" t="str">
        <f t="shared" si="527"/>
        <v>موز 3 - 2007 (زينه ) 
ح 1</v>
      </c>
      <c r="P1587" s="31" t="str">
        <f t="shared" si="527"/>
        <v>موز 3 - 2007 (زينه ) 
ح 2</v>
      </c>
      <c r="Q1587" s="31" t="str">
        <f t="shared" si="527"/>
        <v>موز 3 - 2007 (زينه ) 
ح 3</v>
      </c>
      <c r="R1587" s="31" t="str">
        <f t="shared" si="527"/>
        <v>موز 3 - 2007 (زينه ) 
ح 4</v>
      </c>
      <c r="S1587" s="31" t="str">
        <f t="shared" si="527"/>
        <v>موز 7 - 2008 (زينه ) 
ح 7</v>
      </c>
      <c r="T1587" s="31">
        <f t="shared" si="527"/>
        <v>0</v>
      </c>
      <c r="U1587" s="31" t="str">
        <f t="shared" si="527"/>
        <v>اجمالى</v>
      </c>
    </row>
    <row r="1588" spans="1:21" ht="15.75">
      <c r="A1588" s="1">
        <f>+A1582+1</f>
        <v>2773</v>
      </c>
      <c r="B1588" s="2"/>
      <c r="C1588" s="3" t="s">
        <v>92</v>
      </c>
      <c r="D1588" s="4"/>
      <c r="E1588" s="3"/>
      <c r="F1588" s="5">
        <v>1E-13</v>
      </c>
      <c r="G1588" s="5">
        <v>9.9999999999999998E-13</v>
      </c>
      <c r="H1588" s="5">
        <f>F1588-G1588</f>
        <v>-9E-13</v>
      </c>
      <c r="I1588" s="5">
        <f>H1588/1.2</f>
        <v>-7.5000000000000004E-13</v>
      </c>
      <c r="J1588" s="5"/>
      <c r="K1588" s="5">
        <f>+I1588*J1588/1000</f>
        <v>0</v>
      </c>
      <c r="L1588" s="6"/>
      <c r="M1588" s="5"/>
      <c r="N1588" s="6" t="s">
        <v>20</v>
      </c>
      <c r="O1588" s="6"/>
      <c r="P1588" s="6"/>
      <c r="Q1588" s="6"/>
      <c r="R1588" s="6"/>
      <c r="S1588" s="6"/>
      <c r="T1588" s="6"/>
      <c r="U1588" s="6">
        <f>SUM(O1588:T1588)</f>
        <v>0</v>
      </c>
    </row>
    <row r="1589" spans="1:21" ht="15">
      <c r="N1589" s="6" t="s">
        <v>21</v>
      </c>
      <c r="O1589" s="6">
        <f>+O1588*L1588</f>
        <v>0</v>
      </c>
      <c r="P1589" s="6">
        <f>+P1588*L1588</f>
        <v>0</v>
      </c>
      <c r="Q1589" s="6">
        <f>+Q1588*L1588</f>
        <v>0</v>
      </c>
      <c r="R1589" s="6">
        <f>+R1588*L1588</f>
        <v>0</v>
      </c>
      <c r="S1589" s="6">
        <f>+S1588*L1588</f>
        <v>0</v>
      </c>
      <c r="T1589" s="6">
        <f>+T1588*L1588</f>
        <v>0</v>
      </c>
      <c r="U1589" s="6">
        <f>SUM(O1589:T1589)</f>
        <v>0</v>
      </c>
    </row>
    <row r="1590" spans="1:21" ht="15">
      <c r="N1590" s="6" t="s">
        <v>22</v>
      </c>
      <c r="O1590" s="6">
        <f t="shared" ref="O1590:T1590" si="528">+O1589/1.2</f>
        <v>0</v>
      </c>
      <c r="P1590" s="6">
        <f t="shared" si="528"/>
        <v>0</v>
      </c>
      <c r="Q1590" s="6">
        <f t="shared" si="528"/>
        <v>0</v>
      </c>
      <c r="R1590" s="6">
        <f t="shared" si="528"/>
        <v>0</v>
      </c>
      <c r="S1590" s="6">
        <f t="shared" si="528"/>
        <v>0</v>
      </c>
      <c r="T1590" s="6">
        <f t="shared" si="528"/>
        <v>0</v>
      </c>
      <c r="U1590" s="6">
        <f>SUM(O1590:T1590)</f>
        <v>0</v>
      </c>
    </row>
    <row r="1591" spans="1:21" ht="15">
      <c r="N1591" s="6" t="s">
        <v>23</v>
      </c>
      <c r="O1591" s="6">
        <f>O1590/1000*J1588</f>
        <v>0</v>
      </c>
      <c r="P1591" s="6">
        <f>P1590/1000*J1588</f>
        <v>0</v>
      </c>
      <c r="Q1591" s="6">
        <f>Q1590/1000*J1588</f>
        <v>0</v>
      </c>
      <c r="R1591" s="6">
        <f>R1590/1000*J1588</f>
        <v>0</v>
      </c>
      <c r="S1591" s="6">
        <f>S1590/1000*J1588</f>
        <v>0</v>
      </c>
      <c r="T1591" s="6">
        <f>T1590/1000*J1588</f>
        <v>0</v>
      </c>
      <c r="U1591" s="6">
        <f>SUM(O1591:T1591)</f>
        <v>0</v>
      </c>
    </row>
    <row r="1592" spans="1:21" ht="15">
      <c r="N1592" s="6" t="s">
        <v>16</v>
      </c>
      <c r="O1592" s="6">
        <f>+O1589/H1588*M1588</f>
        <v>0</v>
      </c>
      <c r="P1592" s="6">
        <f>+P1589/H1588*M1588</f>
        <v>0</v>
      </c>
      <c r="Q1592" s="6">
        <f>+Q1589/H1588*M1588</f>
        <v>0</v>
      </c>
      <c r="R1592" s="6">
        <f>+R1589/H1588*M1588</f>
        <v>0</v>
      </c>
      <c r="S1592" s="6">
        <f>+S1589/H1588*M1588</f>
        <v>0</v>
      </c>
      <c r="T1592" s="6">
        <f>+T1589/H1588*M1588</f>
        <v>0</v>
      </c>
      <c r="U1592" s="6">
        <f>SUM(O1592:T1592)</f>
        <v>0</v>
      </c>
    </row>
    <row r="1593" spans="1:21">
      <c r="A1593" s="31" t="str">
        <f t="shared" ref="A1593:U1593" si="529">A1587</f>
        <v>رقم
الاذن</v>
      </c>
      <c r="B1593" s="31" t="str">
        <f t="shared" si="529"/>
        <v>التاريخ</v>
      </c>
      <c r="C1593" s="31" t="str">
        <f t="shared" si="529"/>
        <v>المزرعة</v>
      </c>
      <c r="D1593" s="31" t="str">
        <f t="shared" si="529"/>
        <v>اسم العميل</v>
      </c>
      <c r="E1593" s="31" t="str">
        <f t="shared" si="529"/>
        <v>عدد
السيارات</v>
      </c>
      <c r="F1593" s="31" t="str">
        <f t="shared" si="529"/>
        <v>اجمالىالحمولة
 ( بالطن )</v>
      </c>
      <c r="G1593" s="31" t="str">
        <f t="shared" si="529"/>
        <v>وزن السيارة
فارغ ( بالطن )</v>
      </c>
      <c r="H1593" s="31" t="str">
        <f t="shared" si="529"/>
        <v>الوزن
 قائم</v>
      </c>
      <c r="I1593" s="31" t="str">
        <f t="shared" si="529"/>
        <v>الوزن
 الصافى</v>
      </c>
      <c r="J1593" s="31" t="str">
        <f t="shared" si="529"/>
        <v>السعر</v>
      </c>
      <c r="K1593" s="31" t="str">
        <f t="shared" si="529"/>
        <v>القيمه</v>
      </c>
      <c r="L1593" s="31" t="str">
        <f t="shared" si="529"/>
        <v>متوسط 
الوزن</v>
      </c>
      <c r="M1593" s="31" t="str">
        <f t="shared" si="529"/>
        <v>العيوش</v>
      </c>
      <c r="N1593" s="31" t="str">
        <f t="shared" si="529"/>
        <v>البيان</v>
      </c>
      <c r="O1593" s="31" t="str">
        <f t="shared" si="529"/>
        <v>موز 3 - 2007 (زينه ) 
ح 1</v>
      </c>
      <c r="P1593" s="31" t="str">
        <f t="shared" si="529"/>
        <v>موز 3 - 2007 (زينه ) 
ح 2</v>
      </c>
      <c r="Q1593" s="31" t="str">
        <f t="shared" si="529"/>
        <v>موز 3 - 2007 (زينه ) 
ح 3</v>
      </c>
      <c r="R1593" s="31" t="str">
        <f t="shared" si="529"/>
        <v>موز 3 - 2007 (زينه ) 
ح 4</v>
      </c>
      <c r="S1593" s="31" t="str">
        <f t="shared" si="529"/>
        <v>موز 7 - 2008 (زينه ) 
ح 7</v>
      </c>
      <c r="T1593" s="31">
        <f t="shared" si="529"/>
        <v>0</v>
      </c>
      <c r="U1593" s="31" t="str">
        <f t="shared" si="529"/>
        <v>اجمالى</v>
      </c>
    </row>
    <row r="1594" spans="1:21" ht="15.75">
      <c r="A1594" s="1">
        <f>+A1588+1</f>
        <v>2774</v>
      </c>
      <c r="B1594" s="2"/>
      <c r="C1594" s="3" t="s">
        <v>92</v>
      </c>
      <c r="D1594" s="4"/>
      <c r="E1594" s="3"/>
      <c r="F1594" s="5">
        <v>1E-13</v>
      </c>
      <c r="G1594" s="5">
        <v>9.9999999999999998E-13</v>
      </c>
      <c r="H1594" s="5">
        <f>F1594-G1594</f>
        <v>-9E-13</v>
      </c>
      <c r="I1594" s="5">
        <f>H1594/1.2</f>
        <v>-7.5000000000000004E-13</v>
      </c>
      <c r="J1594" s="5"/>
      <c r="K1594" s="5">
        <f>+I1594*J1594/1000</f>
        <v>0</v>
      </c>
      <c r="L1594" s="6"/>
      <c r="M1594" s="5"/>
      <c r="N1594" s="6" t="s">
        <v>20</v>
      </c>
      <c r="O1594" s="6"/>
      <c r="P1594" s="6"/>
      <c r="Q1594" s="6"/>
      <c r="R1594" s="6"/>
      <c r="S1594" s="6"/>
      <c r="T1594" s="6"/>
      <c r="U1594" s="6">
        <f>SUM(O1594:T1594)</f>
        <v>0</v>
      </c>
    </row>
    <row r="1595" spans="1:21" ht="15">
      <c r="N1595" s="6" t="s">
        <v>21</v>
      </c>
      <c r="O1595" s="6">
        <f>+O1594*L1594</f>
        <v>0</v>
      </c>
      <c r="P1595" s="6">
        <f>+P1594*L1594</f>
        <v>0</v>
      </c>
      <c r="Q1595" s="6">
        <f>+Q1594*L1594</f>
        <v>0</v>
      </c>
      <c r="R1595" s="6">
        <f>+R1594*L1594</f>
        <v>0</v>
      </c>
      <c r="S1595" s="6">
        <f>+S1594*L1594</f>
        <v>0</v>
      </c>
      <c r="T1595" s="6">
        <f>+T1594*L1594</f>
        <v>0</v>
      </c>
      <c r="U1595" s="6">
        <f>SUM(O1595:T1595)</f>
        <v>0</v>
      </c>
    </row>
    <row r="1596" spans="1:21" ht="15">
      <c r="N1596" s="6" t="s">
        <v>22</v>
      </c>
      <c r="O1596" s="6">
        <f t="shared" ref="O1596:T1596" si="530">+O1595/1.2</f>
        <v>0</v>
      </c>
      <c r="P1596" s="6">
        <f t="shared" si="530"/>
        <v>0</v>
      </c>
      <c r="Q1596" s="6">
        <f t="shared" si="530"/>
        <v>0</v>
      </c>
      <c r="R1596" s="6">
        <f t="shared" si="530"/>
        <v>0</v>
      </c>
      <c r="S1596" s="6">
        <f t="shared" si="530"/>
        <v>0</v>
      </c>
      <c r="T1596" s="6">
        <f t="shared" si="530"/>
        <v>0</v>
      </c>
      <c r="U1596" s="6">
        <f>SUM(O1596:T1596)</f>
        <v>0</v>
      </c>
    </row>
    <row r="1597" spans="1:21" ht="15">
      <c r="N1597" s="6" t="s">
        <v>23</v>
      </c>
      <c r="O1597" s="6">
        <f>O1596/1000*J1594</f>
        <v>0</v>
      </c>
      <c r="P1597" s="6">
        <f>P1596/1000*J1594</f>
        <v>0</v>
      </c>
      <c r="Q1597" s="6">
        <f>Q1596/1000*J1594</f>
        <v>0</v>
      </c>
      <c r="R1597" s="6">
        <f>R1596/1000*J1594</f>
        <v>0</v>
      </c>
      <c r="S1597" s="6">
        <f>S1596/1000*J1594</f>
        <v>0</v>
      </c>
      <c r="T1597" s="6">
        <f>T1596/1000*J1594</f>
        <v>0</v>
      </c>
      <c r="U1597" s="6">
        <f>SUM(O1597:T1597)</f>
        <v>0</v>
      </c>
    </row>
    <row r="1598" spans="1:21" ht="15">
      <c r="N1598" s="6" t="s">
        <v>16</v>
      </c>
      <c r="O1598" s="6">
        <f>+O1595/H1594*M1594</f>
        <v>0</v>
      </c>
      <c r="P1598" s="6">
        <f>+P1595/H1594*M1594</f>
        <v>0</v>
      </c>
      <c r="Q1598" s="6">
        <f>+Q1595/H1594*M1594</f>
        <v>0</v>
      </c>
      <c r="R1598" s="6">
        <f>+R1595/H1594*M1594</f>
        <v>0</v>
      </c>
      <c r="S1598" s="6">
        <f>+S1595/H1594*M1594</f>
        <v>0</v>
      </c>
      <c r="T1598" s="6">
        <f>+T1595/H1594*M1594</f>
        <v>0</v>
      </c>
      <c r="U1598" s="6">
        <f>SUM(O1598:T1598)</f>
        <v>0</v>
      </c>
    </row>
    <row r="1599" spans="1:21">
      <c r="A1599" s="31" t="str">
        <f t="shared" ref="A1599:U1599" si="531">A1593</f>
        <v>رقم
الاذن</v>
      </c>
      <c r="B1599" s="31" t="str">
        <f t="shared" si="531"/>
        <v>التاريخ</v>
      </c>
      <c r="C1599" s="31" t="str">
        <f t="shared" si="531"/>
        <v>المزرعة</v>
      </c>
      <c r="D1599" s="31" t="str">
        <f t="shared" si="531"/>
        <v>اسم العميل</v>
      </c>
      <c r="E1599" s="31" t="str">
        <f t="shared" si="531"/>
        <v>عدد
السيارات</v>
      </c>
      <c r="F1599" s="31" t="str">
        <f t="shared" si="531"/>
        <v>اجمالىالحمولة
 ( بالطن )</v>
      </c>
      <c r="G1599" s="31" t="str">
        <f t="shared" si="531"/>
        <v>وزن السيارة
فارغ ( بالطن )</v>
      </c>
      <c r="H1599" s="31" t="str">
        <f t="shared" si="531"/>
        <v>الوزن
 قائم</v>
      </c>
      <c r="I1599" s="31" t="str">
        <f t="shared" si="531"/>
        <v>الوزن
 الصافى</v>
      </c>
      <c r="J1599" s="31" t="str">
        <f t="shared" si="531"/>
        <v>السعر</v>
      </c>
      <c r="K1599" s="31" t="str">
        <f t="shared" si="531"/>
        <v>القيمه</v>
      </c>
      <c r="L1599" s="31" t="str">
        <f t="shared" si="531"/>
        <v>متوسط 
الوزن</v>
      </c>
      <c r="M1599" s="31" t="str">
        <f t="shared" si="531"/>
        <v>العيوش</v>
      </c>
      <c r="N1599" s="31" t="str">
        <f t="shared" si="531"/>
        <v>البيان</v>
      </c>
      <c r="O1599" s="31" t="str">
        <f t="shared" si="531"/>
        <v>موز 3 - 2007 (زينه ) 
ح 1</v>
      </c>
      <c r="P1599" s="31" t="str">
        <f t="shared" si="531"/>
        <v>موز 3 - 2007 (زينه ) 
ح 2</v>
      </c>
      <c r="Q1599" s="31" t="str">
        <f t="shared" si="531"/>
        <v>موز 3 - 2007 (زينه ) 
ح 3</v>
      </c>
      <c r="R1599" s="31" t="str">
        <f t="shared" si="531"/>
        <v>موز 3 - 2007 (زينه ) 
ح 4</v>
      </c>
      <c r="S1599" s="31" t="str">
        <f t="shared" si="531"/>
        <v>موز 7 - 2008 (زينه ) 
ح 7</v>
      </c>
      <c r="T1599" s="31">
        <f t="shared" si="531"/>
        <v>0</v>
      </c>
      <c r="U1599" s="31" t="str">
        <f t="shared" si="531"/>
        <v>اجمالى</v>
      </c>
    </row>
    <row r="1600" spans="1:21" ht="15.75">
      <c r="A1600" s="1">
        <f>+A1594+1</f>
        <v>2775</v>
      </c>
      <c r="B1600" s="2"/>
      <c r="C1600" s="3" t="s">
        <v>92</v>
      </c>
      <c r="D1600" s="4"/>
      <c r="E1600" s="3"/>
      <c r="F1600" s="5">
        <v>1E-13</v>
      </c>
      <c r="G1600" s="5">
        <v>9.9999999999999998E-13</v>
      </c>
      <c r="H1600" s="5">
        <f>F1600-G1600</f>
        <v>-9E-13</v>
      </c>
      <c r="I1600" s="5">
        <f>H1600/1.2</f>
        <v>-7.5000000000000004E-13</v>
      </c>
      <c r="J1600" s="5"/>
      <c r="K1600" s="5">
        <f>+I1600*J1600/1000</f>
        <v>0</v>
      </c>
      <c r="L1600" s="6"/>
      <c r="M1600" s="5"/>
      <c r="N1600" s="6" t="s">
        <v>20</v>
      </c>
      <c r="O1600" s="6"/>
      <c r="P1600" s="6"/>
      <c r="Q1600" s="6"/>
      <c r="R1600" s="6"/>
      <c r="S1600" s="6"/>
      <c r="T1600" s="6"/>
      <c r="U1600" s="6">
        <f>SUM(O1600:T1600)</f>
        <v>0</v>
      </c>
    </row>
    <row r="1601" spans="1:21" ht="15">
      <c r="N1601" s="6" t="s">
        <v>21</v>
      </c>
      <c r="O1601" s="6">
        <f>+O1600*L1600</f>
        <v>0</v>
      </c>
      <c r="P1601" s="6">
        <f>+P1600*L1600</f>
        <v>0</v>
      </c>
      <c r="Q1601" s="6">
        <f>+Q1600*L1600</f>
        <v>0</v>
      </c>
      <c r="R1601" s="6">
        <f>+R1600*L1600</f>
        <v>0</v>
      </c>
      <c r="S1601" s="6">
        <f>+S1600*L1600</f>
        <v>0</v>
      </c>
      <c r="T1601" s="6">
        <f>+T1600*L1600</f>
        <v>0</v>
      </c>
      <c r="U1601" s="6">
        <f>SUM(O1601:T1601)</f>
        <v>0</v>
      </c>
    </row>
    <row r="1602" spans="1:21" ht="15">
      <c r="N1602" s="6" t="s">
        <v>22</v>
      </c>
      <c r="O1602" s="6">
        <f t="shared" ref="O1602:T1602" si="532">+O1601/1.2</f>
        <v>0</v>
      </c>
      <c r="P1602" s="6">
        <f t="shared" si="532"/>
        <v>0</v>
      </c>
      <c r="Q1602" s="6">
        <f t="shared" si="532"/>
        <v>0</v>
      </c>
      <c r="R1602" s="6">
        <f t="shared" si="532"/>
        <v>0</v>
      </c>
      <c r="S1602" s="6">
        <f t="shared" si="532"/>
        <v>0</v>
      </c>
      <c r="T1602" s="6">
        <f t="shared" si="532"/>
        <v>0</v>
      </c>
      <c r="U1602" s="6">
        <f>SUM(O1602:T1602)</f>
        <v>0</v>
      </c>
    </row>
    <row r="1603" spans="1:21" ht="15">
      <c r="N1603" s="6" t="s">
        <v>23</v>
      </c>
      <c r="O1603" s="6">
        <f>O1602/1000*J1600</f>
        <v>0</v>
      </c>
      <c r="P1603" s="6">
        <f>P1602/1000*J1600</f>
        <v>0</v>
      </c>
      <c r="Q1603" s="6">
        <f>Q1602/1000*J1600</f>
        <v>0</v>
      </c>
      <c r="R1603" s="6">
        <f>R1602/1000*J1600</f>
        <v>0</v>
      </c>
      <c r="S1603" s="6">
        <f>S1602/1000*J1600</f>
        <v>0</v>
      </c>
      <c r="T1603" s="6">
        <f>T1602/1000*J1600</f>
        <v>0</v>
      </c>
      <c r="U1603" s="6">
        <f>SUM(O1603:T1603)</f>
        <v>0</v>
      </c>
    </row>
    <row r="1604" spans="1:21" ht="15">
      <c r="N1604" s="6" t="s">
        <v>16</v>
      </c>
      <c r="O1604" s="6">
        <f>+O1601/H1600*M1600</f>
        <v>0</v>
      </c>
      <c r="P1604" s="6">
        <f>+P1601/H1600*M1600</f>
        <v>0</v>
      </c>
      <c r="Q1604" s="6">
        <f>+Q1601/H1600*M1600</f>
        <v>0</v>
      </c>
      <c r="R1604" s="6">
        <f>+R1601/H1600*M1600</f>
        <v>0</v>
      </c>
      <c r="S1604" s="6">
        <f>+S1601/H1600*M1600</f>
        <v>0</v>
      </c>
      <c r="T1604" s="6">
        <f>+T1601/H1600*M1600</f>
        <v>0</v>
      </c>
      <c r="U1604" s="6">
        <f>SUM(O1604:T1604)</f>
        <v>0</v>
      </c>
    </row>
    <row r="1605" spans="1:21">
      <c r="A1605" s="31" t="str">
        <f t="shared" ref="A1605:U1605" si="533">A1599</f>
        <v>رقم
الاذن</v>
      </c>
      <c r="B1605" s="31" t="str">
        <f t="shared" si="533"/>
        <v>التاريخ</v>
      </c>
      <c r="C1605" s="31" t="str">
        <f t="shared" si="533"/>
        <v>المزرعة</v>
      </c>
      <c r="D1605" s="31" t="str">
        <f t="shared" si="533"/>
        <v>اسم العميل</v>
      </c>
      <c r="E1605" s="31" t="str">
        <f t="shared" si="533"/>
        <v>عدد
السيارات</v>
      </c>
      <c r="F1605" s="31" t="str">
        <f t="shared" si="533"/>
        <v>اجمالىالحمولة
 ( بالطن )</v>
      </c>
      <c r="G1605" s="31" t="str">
        <f t="shared" si="533"/>
        <v>وزن السيارة
فارغ ( بالطن )</v>
      </c>
      <c r="H1605" s="31" t="str">
        <f t="shared" si="533"/>
        <v>الوزن
 قائم</v>
      </c>
      <c r="I1605" s="31" t="str">
        <f t="shared" si="533"/>
        <v>الوزن
 الصافى</v>
      </c>
      <c r="J1605" s="31" t="str">
        <f t="shared" si="533"/>
        <v>السعر</v>
      </c>
      <c r="K1605" s="31" t="str">
        <f t="shared" si="533"/>
        <v>القيمه</v>
      </c>
      <c r="L1605" s="31" t="str">
        <f t="shared" si="533"/>
        <v>متوسط 
الوزن</v>
      </c>
      <c r="M1605" s="31" t="str">
        <f t="shared" si="533"/>
        <v>العيوش</v>
      </c>
      <c r="N1605" s="31" t="str">
        <f t="shared" si="533"/>
        <v>البيان</v>
      </c>
      <c r="O1605" s="31" t="str">
        <f t="shared" si="533"/>
        <v>موز 3 - 2007 (زينه ) 
ح 1</v>
      </c>
      <c r="P1605" s="31" t="str">
        <f t="shared" si="533"/>
        <v>موز 3 - 2007 (زينه ) 
ح 2</v>
      </c>
      <c r="Q1605" s="31" t="str">
        <f t="shared" si="533"/>
        <v>موز 3 - 2007 (زينه ) 
ح 3</v>
      </c>
      <c r="R1605" s="31" t="str">
        <f t="shared" si="533"/>
        <v>موز 3 - 2007 (زينه ) 
ح 4</v>
      </c>
      <c r="S1605" s="31" t="str">
        <f t="shared" si="533"/>
        <v>موز 7 - 2008 (زينه ) 
ح 7</v>
      </c>
      <c r="T1605" s="31">
        <f t="shared" si="533"/>
        <v>0</v>
      </c>
      <c r="U1605" s="31" t="str">
        <f t="shared" si="533"/>
        <v>اجمالى</v>
      </c>
    </row>
    <row r="1606" spans="1:21" ht="15.75">
      <c r="A1606" s="1">
        <f>+A1600+1</f>
        <v>2776</v>
      </c>
      <c r="B1606" s="2"/>
      <c r="C1606" s="3" t="s">
        <v>92</v>
      </c>
      <c r="D1606" s="4"/>
      <c r="E1606" s="3"/>
      <c r="F1606" s="5">
        <v>1E-13</v>
      </c>
      <c r="G1606" s="5">
        <v>9.9999999999999998E-13</v>
      </c>
      <c r="H1606" s="5">
        <f>F1606-G1606</f>
        <v>-9E-13</v>
      </c>
      <c r="I1606" s="5">
        <f>H1606/1.2</f>
        <v>-7.5000000000000004E-13</v>
      </c>
      <c r="J1606" s="5"/>
      <c r="K1606" s="5">
        <f>+I1606*J1606/1000</f>
        <v>0</v>
      </c>
      <c r="L1606" s="6"/>
      <c r="M1606" s="5"/>
      <c r="N1606" s="6" t="s">
        <v>20</v>
      </c>
      <c r="O1606" s="6"/>
      <c r="P1606" s="6"/>
      <c r="Q1606" s="6"/>
      <c r="R1606" s="6"/>
      <c r="S1606" s="6"/>
      <c r="T1606" s="6"/>
      <c r="U1606" s="6">
        <f>SUM(O1606:T1606)</f>
        <v>0</v>
      </c>
    </row>
    <row r="1607" spans="1:21" ht="15">
      <c r="N1607" s="6" t="s">
        <v>21</v>
      </c>
      <c r="O1607" s="6">
        <f>+O1606*L1606</f>
        <v>0</v>
      </c>
      <c r="P1607" s="6">
        <f>+P1606*L1606</f>
        <v>0</v>
      </c>
      <c r="Q1607" s="6">
        <f>+Q1606*L1606</f>
        <v>0</v>
      </c>
      <c r="R1607" s="6">
        <f>+R1606*L1606</f>
        <v>0</v>
      </c>
      <c r="S1607" s="6">
        <f>+S1606*L1606</f>
        <v>0</v>
      </c>
      <c r="T1607" s="6">
        <f>+T1606*L1606</f>
        <v>0</v>
      </c>
      <c r="U1607" s="6">
        <f>SUM(O1607:T1607)</f>
        <v>0</v>
      </c>
    </row>
    <row r="1608" spans="1:21" ht="15">
      <c r="N1608" s="6" t="s">
        <v>22</v>
      </c>
      <c r="O1608" s="6">
        <f t="shared" ref="O1608:T1608" si="534">+O1607/1.2</f>
        <v>0</v>
      </c>
      <c r="P1608" s="6">
        <f t="shared" si="534"/>
        <v>0</v>
      </c>
      <c r="Q1608" s="6">
        <f t="shared" si="534"/>
        <v>0</v>
      </c>
      <c r="R1608" s="6">
        <f t="shared" si="534"/>
        <v>0</v>
      </c>
      <c r="S1608" s="6">
        <f t="shared" si="534"/>
        <v>0</v>
      </c>
      <c r="T1608" s="6">
        <f t="shared" si="534"/>
        <v>0</v>
      </c>
      <c r="U1608" s="6">
        <f>SUM(O1608:T1608)</f>
        <v>0</v>
      </c>
    </row>
    <row r="1609" spans="1:21" ht="15">
      <c r="N1609" s="6" t="s">
        <v>23</v>
      </c>
      <c r="O1609" s="6">
        <f>O1608/1000*J1606</f>
        <v>0</v>
      </c>
      <c r="P1609" s="6">
        <f>P1608/1000*J1606</f>
        <v>0</v>
      </c>
      <c r="Q1609" s="6">
        <f>Q1608/1000*J1606</f>
        <v>0</v>
      </c>
      <c r="R1609" s="6">
        <f>R1608/1000*J1606</f>
        <v>0</v>
      </c>
      <c r="S1609" s="6">
        <f>S1608/1000*J1606</f>
        <v>0</v>
      </c>
      <c r="T1609" s="6">
        <f>T1608/1000*J1606</f>
        <v>0</v>
      </c>
      <c r="U1609" s="6">
        <f>SUM(O1609:T1609)</f>
        <v>0</v>
      </c>
    </row>
    <row r="1610" spans="1:21" ht="15">
      <c r="N1610" s="6" t="s">
        <v>16</v>
      </c>
      <c r="O1610" s="6">
        <f>+O1607/H1606*M1606</f>
        <v>0</v>
      </c>
      <c r="P1610" s="6">
        <f>+P1607/H1606*M1606</f>
        <v>0</v>
      </c>
      <c r="Q1610" s="6">
        <f>+Q1607/H1606*M1606</f>
        <v>0</v>
      </c>
      <c r="R1610" s="6">
        <f>+R1607/H1606*M1606</f>
        <v>0</v>
      </c>
      <c r="S1610" s="6">
        <f>+S1607/H1606*M1606</f>
        <v>0</v>
      </c>
      <c r="T1610" s="6">
        <f>+T1607/H1606*M1606</f>
        <v>0</v>
      </c>
      <c r="U1610" s="6">
        <f>SUM(O1610:T1610)</f>
        <v>0</v>
      </c>
    </row>
    <row r="1611" spans="1:21">
      <c r="A1611" s="31" t="str">
        <f t="shared" ref="A1611:U1611" si="535">A1605</f>
        <v>رقم
الاذن</v>
      </c>
      <c r="B1611" s="31" t="str">
        <f t="shared" si="535"/>
        <v>التاريخ</v>
      </c>
      <c r="C1611" s="31" t="str">
        <f t="shared" si="535"/>
        <v>المزرعة</v>
      </c>
      <c r="D1611" s="31" t="str">
        <f t="shared" si="535"/>
        <v>اسم العميل</v>
      </c>
      <c r="E1611" s="31" t="str">
        <f t="shared" si="535"/>
        <v>عدد
السيارات</v>
      </c>
      <c r="F1611" s="31" t="str">
        <f t="shared" si="535"/>
        <v>اجمالىالحمولة
 ( بالطن )</v>
      </c>
      <c r="G1611" s="31" t="str">
        <f t="shared" si="535"/>
        <v>وزن السيارة
فارغ ( بالطن )</v>
      </c>
      <c r="H1611" s="31" t="str">
        <f t="shared" si="535"/>
        <v>الوزن
 قائم</v>
      </c>
      <c r="I1611" s="31" t="str">
        <f t="shared" si="535"/>
        <v>الوزن
 الصافى</v>
      </c>
      <c r="J1611" s="31" t="str">
        <f t="shared" si="535"/>
        <v>السعر</v>
      </c>
      <c r="K1611" s="31" t="str">
        <f t="shared" si="535"/>
        <v>القيمه</v>
      </c>
      <c r="L1611" s="31" t="str">
        <f t="shared" si="535"/>
        <v>متوسط 
الوزن</v>
      </c>
      <c r="M1611" s="31" t="str">
        <f t="shared" si="535"/>
        <v>العيوش</v>
      </c>
      <c r="N1611" s="31" t="str">
        <f t="shared" si="535"/>
        <v>البيان</v>
      </c>
      <c r="O1611" s="31" t="str">
        <f t="shared" si="535"/>
        <v>موز 3 - 2007 (زينه ) 
ح 1</v>
      </c>
      <c r="P1611" s="31" t="str">
        <f t="shared" si="535"/>
        <v>موز 3 - 2007 (زينه ) 
ح 2</v>
      </c>
      <c r="Q1611" s="31" t="str">
        <f t="shared" si="535"/>
        <v>موز 3 - 2007 (زينه ) 
ح 3</v>
      </c>
      <c r="R1611" s="31" t="str">
        <f t="shared" si="535"/>
        <v>موز 3 - 2007 (زينه ) 
ح 4</v>
      </c>
      <c r="S1611" s="31" t="str">
        <f t="shared" si="535"/>
        <v>موز 7 - 2008 (زينه ) 
ح 7</v>
      </c>
      <c r="T1611" s="31">
        <f t="shared" si="535"/>
        <v>0</v>
      </c>
      <c r="U1611" s="31" t="str">
        <f t="shared" si="535"/>
        <v>اجمالى</v>
      </c>
    </row>
    <row r="1612" spans="1:21" ht="15.75">
      <c r="A1612" s="1">
        <f>+A1606+1</f>
        <v>2777</v>
      </c>
      <c r="B1612" s="2"/>
      <c r="C1612" s="3" t="s">
        <v>92</v>
      </c>
      <c r="D1612" s="4"/>
      <c r="E1612" s="3"/>
      <c r="F1612" s="5">
        <v>1E-13</v>
      </c>
      <c r="G1612" s="5">
        <v>9.9999999999999998E-13</v>
      </c>
      <c r="H1612" s="5">
        <f>F1612-G1612</f>
        <v>-9E-13</v>
      </c>
      <c r="I1612" s="5">
        <f>H1612/1.2</f>
        <v>-7.5000000000000004E-13</v>
      </c>
      <c r="J1612" s="5"/>
      <c r="K1612" s="5">
        <f>+I1612*J1612/1000</f>
        <v>0</v>
      </c>
      <c r="L1612" s="6"/>
      <c r="M1612" s="5"/>
      <c r="N1612" s="6" t="s">
        <v>20</v>
      </c>
      <c r="O1612" s="6"/>
      <c r="P1612" s="6"/>
      <c r="Q1612" s="6"/>
      <c r="R1612" s="6"/>
      <c r="S1612" s="6"/>
      <c r="T1612" s="6"/>
      <c r="U1612" s="6">
        <f>SUM(O1612:T1612)</f>
        <v>0</v>
      </c>
    </row>
    <row r="1613" spans="1:21" ht="15">
      <c r="N1613" s="6" t="s">
        <v>21</v>
      </c>
      <c r="O1613" s="6">
        <f>+O1612*L1612</f>
        <v>0</v>
      </c>
      <c r="P1613" s="6">
        <f>+P1612*L1612</f>
        <v>0</v>
      </c>
      <c r="Q1613" s="6">
        <f>+Q1612*L1612</f>
        <v>0</v>
      </c>
      <c r="R1613" s="6">
        <f>+R1612*L1612</f>
        <v>0</v>
      </c>
      <c r="S1613" s="6">
        <f>+S1612*L1612</f>
        <v>0</v>
      </c>
      <c r="T1613" s="6">
        <f>+T1612*L1612</f>
        <v>0</v>
      </c>
      <c r="U1613" s="6">
        <f>SUM(O1613:T1613)</f>
        <v>0</v>
      </c>
    </row>
    <row r="1614" spans="1:21" ht="15">
      <c r="N1614" s="6" t="s">
        <v>22</v>
      </c>
      <c r="O1614" s="6">
        <f t="shared" ref="O1614:T1614" si="536">+O1613/1.2</f>
        <v>0</v>
      </c>
      <c r="P1614" s="6">
        <f t="shared" si="536"/>
        <v>0</v>
      </c>
      <c r="Q1614" s="6">
        <f t="shared" si="536"/>
        <v>0</v>
      </c>
      <c r="R1614" s="6">
        <f t="shared" si="536"/>
        <v>0</v>
      </c>
      <c r="S1614" s="6">
        <f t="shared" si="536"/>
        <v>0</v>
      </c>
      <c r="T1614" s="6">
        <f t="shared" si="536"/>
        <v>0</v>
      </c>
      <c r="U1614" s="6">
        <f>SUM(O1614:T1614)</f>
        <v>0</v>
      </c>
    </row>
    <row r="1615" spans="1:21" ht="15">
      <c r="N1615" s="6" t="s">
        <v>23</v>
      </c>
      <c r="O1615" s="6">
        <f>O1614/1000*J1612</f>
        <v>0</v>
      </c>
      <c r="P1615" s="6">
        <f>P1614/1000*J1612</f>
        <v>0</v>
      </c>
      <c r="Q1615" s="6">
        <f>Q1614/1000*J1612</f>
        <v>0</v>
      </c>
      <c r="R1615" s="6">
        <f>R1614/1000*J1612</f>
        <v>0</v>
      </c>
      <c r="S1615" s="6">
        <f>S1614/1000*J1612</f>
        <v>0</v>
      </c>
      <c r="T1615" s="6">
        <f>T1614/1000*J1612</f>
        <v>0</v>
      </c>
      <c r="U1615" s="6">
        <f>SUM(O1615:T1615)</f>
        <v>0</v>
      </c>
    </row>
    <row r="1616" spans="1:21" ht="15">
      <c r="N1616" s="6" t="s">
        <v>16</v>
      </c>
      <c r="O1616" s="6">
        <f>+O1613/H1612*M1612</f>
        <v>0</v>
      </c>
      <c r="P1616" s="6">
        <f>+P1613/H1612*M1612</f>
        <v>0</v>
      </c>
      <c r="Q1616" s="6">
        <f>+Q1613/H1612*M1612</f>
        <v>0</v>
      </c>
      <c r="R1616" s="6">
        <f>+R1613/H1612*M1612</f>
        <v>0</v>
      </c>
      <c r="S1616" s="6">
        <f>+S1613/H1612*M1612</f>
        <v>0</v>
      </c>
      <c r="T1616" s="6">
        <f>+T1613/H1612*M1612</f>
        <v>0</v>
      </c>
      <c r="U1616" s="6">
        <f>SUM(O1616:T1616)</f>
        <v>0</v>
      </c>
    </row>
    <row r="1617" spans="1:21">
      <c r="A1617" s="31" t="str">
        <f t="shared" ref="A1617:U1617" si="537">A1611</f>
        <v>رقم
الاذن</v>
      </c>
      <c r="B1617" s="31" t="str">
        <f t="shared" si="537"/>
        <v>التاريخ</v>
      </c>
      <c r="C1617" s="31" t="str">
        <f t="shared" si="537"/>
        <v>المزرعة</v>
      </c>
      <c r="D1617" s="31" t="str">
        <f t="shared" si="537"/>
        <v>اسم العميل</v>
      </c>
      <c r="E1617" s="31" t="str">
        <f t="shared" si="537"/>
        <v>عدد
السيارات</v>
      </c>
      <c r="F1617" s="31" t="str">
        <f t="shared" si="537"/>
        <v>اجمالىالحمولة
 ( بالطن )</v>
      </c>
      <c r="G1617" s="31" t="str">
        <f t="shared" si="537"/>
        <v>وزن السيارة
فارغ ( بالطن )</v>
      </c>
      <c r="H1617" s="31" t="str">
        <f t="shared" si="537"/>
        <v>الوزن
 قائم</v>
      </c>
      <c r="I1617" s="31" t="str">
        <f t="shared" si="537"/>
        <v>الوزن
 الصافى</v>
      </c>
      <c r="J1617" s="31" t="str">
        <f t="shared" si="537"/>
        <v>السعر</v>
      </c>
      <c r="K1617" s="31" t="str">
        <f t="shared" si="537"/>
        <v>القيمه</v>
      </c>
      <c r="L1617" s="31" t="str">
        <f t="shared" si="537"/>
        <v>متوسط 
الوزن</v>
      </c>
      <c r="M1617" s="31" t="str">
        <f t="shared" si="537"/>
        <v>العيوش</v>
      </c>
      <c r="N1617" s="31" t="str">
        <f t="shared" si="537"/>
        <v>البيان</v>
      </c>
      <c r="O1617" s="31" t="str">
        <f t="shared" si="537"/>
        <v>موز 3 - 2007 (زينه ) 
ح 1</v>
      </c>
      <c r="P1617" s="31" t="str">
        <f t="shared" si="537"/>
        <v>موز 3 - 2007 (زينه ) 
ح 2</v>
      </c>
      <c r="Q1617" s="31" t="str">
        <f t="shared" si="537"/>
        <v>موز 3 - 2007 (زينه ) 
ح 3</v>
      </c>
      <c r="R1617" s="31" t="str">
        <f t="shared" si="537"/>
        <v>موز 3 - 2007 (زينه ) 
ح 4</v>
      </c>
      <c r="S1617" s="31" t="str">
        <f t="shared" si="537"/>
        <v>موز 7 - 2008 (زينه ) 
ح 7</v>
      </c>
      <c r="T1617" s="31">
        <f t="shared" si="537"/>
        <v>0</v>
      </c>
      <c r="U1617" s="31" t="str">
        <f t="shared" si="537"/>
        <v>اجمالى</v>
      </c>
    </row>
    <row r="1618" spans="1:21" ht="15.75">
      <c r="A1618" s="1">
        <f>+A1612+1</f>
        <v>2778</v>
      </c>
      <c r="B1618" s="2"/>
      <c r="C1618" s="3" t="s">
        <v>92</v>
      </c>
      <c r="D1618" s="4"/>
      <c r="E1618" s="3"/>
      <c r="F1618" s="5">
        <v>1E-13</v>
      </c>
      <c r="G1618" s="5">
        <v>9.9999999999999998E-13</v>
      </c>
      <c r="H1618" s="5">
        <f>F1618-G1618</f>
        <v>-9E-13</v>
      </c>
      <c r="I1618" s="5">
        <f>H1618/1.2</f>
        <v>-7.5000000000000004E-13</v>
      </c>
      <c r="J1618" s="5"/>
      <c r="K1618" s="5">
        <f>+I1618*J1618/1000</f>
        <v>0</v>
      </c>
      <c r="L1618" s="6"/>
      <c r="M1618" s="5"/>
      <c r="N1618" s="6" t="s">
        <v>20</v>
      </c>
      <c r="O1618" s="6"/>
      <c r="P1618" s="6"/>
      <c r="Q1618" s="6"/>
      <c r="R1618" s="6"/>
      <c r="S1618" s="6"/>
      <c r="T1618" s="6"/>
      <c r="U1618" s="6">
        <f>SUM(O1618:T1618)</f>
        <v>0</v>
      </c>
    </row>
    <row r="1619" spans="1:21" ht="15">
      <c r="N1619" s="6" t="s">
        <v>21</v>
      </c>
      <c r="O1619" s="6">
        <f>+O1618*L1618</f>
        <v>0</v>
      </c>
      <c r="P1619" s="6">
        <f>+P1618*L1618</f>
        <v>0</v>
      </c>
      <c r="Q1619" s="6">
        <f>+Q1618*L1618</f>
        <v>0</v>
      </c>
      <c r="R1619" s="6">
        <f>+R1618*L1618</f>
        <v>0</v>
      </c>
      <c r="S1619" s="6">
        <f>+S1618*L1618</f>
        <v>0</v>
      </c>
      <c r="T1619" s="6">
        <f>+T1618*L1618</f>
        <v>0</v>
      </c>
      <c r="U1619" s="6">
        <f>SUM(O1619:T1619)</f>
        <v>0</v>
      </c>
    </row>
    <row r="1620" spans="1:21" ht="15">
      <c r="N1620" s="6" t="s">
        <v>22</v>
      </c>
      <c r="O1620" s="6">
        <f t="shared" ref="O1620:T1620" si="538">+O1619/1.2</f>
        <v>0</v>
      </c>
      <c r="P1620" s="6">
        <f t="shared" si="538"/>
        <v>0</v>
      </c>
      <c r="Q1620" s="6">
        <f t="shared" si="538"/>
        <v>0</v>
      </c>
      <c r="R1620" s="6">
        <f t="shared" si="538"/>
        <v>0</v>
      </c>
      <c r="S1620" s="6">
        <f t="shared" si="538"/>
        <v>0</v>
      </c>
      <c r="T1620" s="6">
        <f t="shared" si="538"/>
        <v>0</v>
      </c>
      <c r="U1620" s="6">
        <f>SUM(O1620:T1620)</f>
        <v>0</v>
      </c>
    </row>
    <row r="1621" spans="1:21" ht="15">
      <c r="N1621" s="6" t="s">
        <v>23</v>
      </c>
      <c r="O1621" s="6">
        <f>O1620/1000*J1618</f>
        <v>0</v>
      </c>
      <c r="P1621" s="6">
        <f>P1620/1000*J1618</f>
        <v>0</v>
      </c>
      <c r="Q1621" s="6">
        <f>Q1620/1000*J1618</f>
        <v>0</v>
      </c>
      <c r="R1621" s="6">
        <f>R1620/1000*J1618</f>
        <v>0</v>
      </c>
      <c r="S1621" s="6">
        <f>S1620/1000*J1618</f>
        <v>0</v>
      </c>
      <c r="T1621" s="6">
        <f>T1620/1000*J1618</f>
        <v>0</v>
      </c>
      <c r="U1621" s="6">
        <f>SUM(O1621:T1621)</f>
        <v>0</v>
      </c>
    </row>
    <row r="1622" spans="1:21" ht="15">
      <c r="N1622" s="6" t="s">
        <v>16</v>
      </c>
      <c r="O1622" s="6">
        <f>+O1619/H1618*M1618</f>
        <v>0</v>
      </c>
      <c r="P1622" s="6">
        <f>+P1619/H1618*M1618</f>
        <v>0</v>
      </c>
      <c r="Q1622" s="6">
        <f>+Q1619/H1618*M1618</f>
        <v>0</v>
      </c>
      <c r="R1622" s="6">
        <f>+R1619/H1618*M1618</f>
        <v>0</v>
      </c>
      <c r="S1622" s="6">
        <f>+S1619/H1618*M1618</f>
        <v>0</v>
      </c>
      <c r="T1622" s="6">
        <f>+T1619/H1618*M1618</f>
        <v>0</v>
      </c>
      <c r="U1622" s="6">
        <f>SUM(O1622:T1622)</f>
        <v>0</v>
      </c>
    </row>
    <row r="1623" spans="1:21">
      <c r="A1623" s="31" t="str">
        <f t="shared" ref="A1623:U1623" si="539">A1617</f>
        <v>رقم
الاذن</v>
      </c>
      <c r="B1623" s="31" t="str">
        <f t="shared" si="539"/>
        <v>التاريخ</v>
      </c>
      <c r="C1623" s="31" t="str">
        <f t="shared" si="539"/>
        <v>المزرعة</v>
      </c>
      <c r="D1623" s="31" t="str">
        <f t="shared" si="539"/>
        <v>اسم العميل</v>
      </c>
      <c r="E1623" s="31" t="str">
        <f t="shared" si="539"/>
        <v>عدد
السيارات</v>
      </c>
      <c r="F1623" s="31" t="str">
        <f t="shared" si="539"/>
        <v>اجمالىالحمولة
 ( بالطن )</v>
      </c>
      <c r="G1623" s="31" t="str">
        <f t="shared" si="539"/>
        <v>وزن السيارة
فارغ ( بالطن )</v>
      </c>
      <c r="H1623" s="31" t="str">
        <f t="shared" si="539"/>
        <v>الوزن
 قائم</v>
      </c>
      <c r="I1623" s="31" t="str">
        <f t="shared" si="539"/>
        <v>الوزن
 الصافى</v>
      </c>
      <c r="J1623" s="31" t="str">
        <f t="shared" si="539"/>
        <v>السعر</v>
      </c>
      <c r="K1623" s="31" t="str">
        <f t="shared" si="539"/>
        <v>القيمه</v>
      </c>
      <c r="L1623" s="31" t="str">
        <f t="shared" si="539"/>
        <v>متوسط 
الوزن</v>
      </c>
      <c r="M1623" s="31" t="str">
        <f t="shared" si="539"/>
        <v>العيوش</v>
      </c>
      <c r="N1623" s="31" t="str">
        <f t="shared" si="539"/>
        <v>البيان</v>
      </c>
      <c r="O1623" s="31" t="str">
        <f t="shared" si="539"/>
        <v>موز 3 - 2007 (زينه ) 
ح 1</v>
      </c>
      <c r="P1623" s="31" t="str">
        <f t="shared" si="539"/>
        <v>موز 3 - 2007 (زينه ) 
ح 2</v>
      </c>
      <c r="Q1623" s="31" t="str">
        <f t="shared" si="539"/>
        <v>موز 3 - 2007 (زينه ) 
ح 3</v>
      </c>
      <c r="R1623" s="31" t="str">
        <f t="shared" si="539"/>
        <v>موز 3 - 2007 (زينه ) 
ح 4</v>
      </c>
      <c r="S1623" s="31" t="str">
        <f t="shared" si="539"/>
        <v>موز 7 - 2008 (زينه ) 
ح 7</v>
      </c>
      <c r="T1623" s="31">
        <f t="shared" si="539"/>
        <v>0</v>
      </c>
      <c r="U1623" s="31" t="str">
        <f t="shared" si="539"/>
        <v>اجمالى</v>
      </c>
    </row>
    <row r="1624" spans="1:21" ht="15.75">
      <c r="A1624" s="1">
        <f>+A1618+1</f>
        <v>2779</v>
      </c>
      <c r="B1624" s="2"/>
      <c r="C1624" s="3" t="s">
        <v>92</v>
      </c>
      <c r="D1624" s="4"/>
      <c r="E1624" s="3"/>
      <c r="F1624" s="5">
        <v>1E-13</v>
      </c>
      <c r="G1624" s="5">
        <v>9.9999999999999998E-13</v>
      </c>
      <c r="H1624" s="5">
        <f>F1624-G1624</f>
        <v>-9E-13</v>
      </c>
      <c r="I1624" s="5">
        <f>H1624/1.2</f>
        <v>-7.5000000000000004E-13</v>
      </c>
      <c r="J1624" s="5"/>
      <c r="K1624" s="5">
        <f>+I1624*J1624/1000</f>
        <v>0</v>
      </c>
      <c r="L1624" s="6"/>
      <c r="M1624" s="5"/>
      <c r="N1624" s="6" t="s">
        <v>20</v>
      </c>
      <c r="O1624" s="6"/>
      <c r="P1624" s="6"/>
      <c r="Q1624" s="6"/>
      <c r="R1624" s="6"/>
      <c r="S1624" s="6"/>
      <c r="T1624" s="6"/>
      <c r="U1624" s="6">
        <f>SUM(O1624:T1624)</f>
        <v>0</v>
      </c>
    </row>
    <row r="1625" spans="1:21" ht="15">
      <c r="N1625" s="6" t="s">
        <v>21</v>
      </c>
      <c r="O1625" s="6">
        <f>+O1624*L1624</f>
        <v>0</v>
      </c>
      <c r="P1625" s="6">
        <f>+P1624*L1624</f>
        <v>0</v>
      </c>
      <c r="Q1625" s="6">
        <f>+Q1624*L1624</f>
        <v>0</v>
      </c>
      <c r="R1625" s="6">
        <f>+R1624*L1624</f>
        <v>0</v>
      </c>
      <c r="S1625" s="6">
        <f>+S1624*L1624</f>
        <v>0</v>
      </c>
      <c r="T1625" s="6">
        <f>+T1624*L1624</f>
        <v>0</v>
      </c>
      <c r="U1625" s="6">
        <f>SUM(O1625:T1625)</f>
        <v>0</v>
      </c>
    </row>
    <row r="1626" spans="1:21" ht="15">
      <c r="N1626" s="6" t="s">
        <v>22</v>
      </c>
      <c r="O1626" s="6">
        <f t="shared" ref="O1626:T1626" si="540">+O1625/1.2</f>
        <v>0</v>
      </c>
      <c r="P1626" s="6">
        <f t="shared" si="540"/>
        <v>0</v>
      </c>
      <c r="Q1626" s="6">
        <f t="shared" si="540"/>
        <v>0</v>
      </c>
      <c r="R1626" s="6">
        <f t="shared" si="540"/>
        <v>0</v>
      </c>
      <c r="S1626" s="6">
        <f t="shared" si="540"/>
        <v>0</v>
      </c>
      <c r="T1626" s="6">
        <f t="shared" si="540"/>
        <v>0</v>
      </c>
      <c r="U1626" s="6">
        <f>SUM(O1626:T1626)</f>
        <v>0</v>
      </c>
    </row>
    <row r="1627" spans="1:21" ht="15">
      <c r="N1627" s="6" t="s">
        <v>23</v>
      </c>
      <c r="O1627" s="6">
        <f>O1626/1000*J1624</f>
        <v>0</v>
      </c>
      <c r="P1627" s="6">
        <f>P1626/1000*J1624</f>
        <v>0</v>
      </c>
      <c r="Q1627" s="6">
        <f>Q1626/1000*J1624</f>
        <v>0</v>
      </c>
      <c r="R1627" s="6">
        <f>R1626/1000*J1624</f>
        <v>0</v>
      </c>
      <c r="S1627" s="6">
        <f>S1626/1000*J1624</f>
        <v>0</v>
      </c>
      <c r="T1627" s="6">
        <f>T1626/1000*J1624</f>
        <v>0</v>
      </c>
      <c r="U1627" s="6">
        <f>SUM(O1627:T1627)</f>
        <v>0</v>
      </c>
    </row>
    <row r="1628" spans="1:21" ht="15">
      <c r="N1628" s="6" t="s">
        <v>16</v>
      </c>
      <c r="O1628" s="6">
        <f>+O1625/H1624*M1624</f>
        <v>0</v>
      </c>
      <c r="P1628" s="6">
        <f>+P1625/H1624*M1624</f>
        <v>0</v>
      </c>
      <c r="Q1628" s="6">
        <f>+Q1625/H1624*M1624</f>
        <v>0</v>
      </c>
      <c r="R1628" s="6">
        <f>+R1625/H1624*M1624</f>
        <v>0</v>
      </c>
      <c r="S1628" s="6">
        <f>+S1625/H1624*M1624</f>
        <v>0</v>
      </c>
      <c r="T1628" s="6">
        <f>+T1625/H1624*M1624</f>
        <v>0</v>
      </c>
      <c r="U1628" s="6">
        <f>SUM(O1628:T1628)</f>
        <v>0</v>
      </c>
    </row>
    <row r="1629" spans="1:21">
      <c r="A1629" s="31" t="str">
        <f t="shared" ref="A1629:U1629" si="541">A1623</f>
        <v>رقم
الاذن</v>
      </c>
      <c r="B1629" s="31" t="str">
        <f t="shared" si="541"/>
        <v>التاريخ</v>
      </c>
      <c r="C1629" s="31" t="str">
        <f t="shared" si="541"/>
        <v>المزرعة</v>
      </c>
      <c r="D1629" s="31" t="str">
        <f t="shared" si="541"/>
        <v>اسم العميل</v>
      </c>
      <c r="E1629" s="31" t="str">
        <f t="shared" si="541"/>
        <v>عدد
السيارات</v>
      </c>
      <c r="F1629" s="31" t="str">
        <f t="shared" si="541"/>
        <v>اجمالىالحمولة
 ( بالطن )</v>
      </c>
      <c r="G1629" s="31" t="str">
        <f t="shared" si="541"/>
        <v>وزن السيارة
فارغ ( بالطن )</v>
      </c>
      <c r="H1629" s="31" t="str">
        <f t="shared" si="541"/>
        <v>الوزن
 قائم</v>
      </c>
      <c r="I1629" s="31" t="str">
        <f t="shared" si="541"/>
        <v>الوزن
 الصافى</v>
      </c>
      <c r="J1629" s="31" t="str">
        <f t="shared" si="541"/>
        <v>السعر</v>
      </c>
      <c r="K1629" s="31" t="str">
        <f t="shared" si="541"/>
        <v>القيمه</v>
      </c>
      <c r="L1629" s="31" t="str">
        <f t="shared" si="541"/>
        <v>متوسط 
الوزن</v>
      </c>
      <c r="M1629" s="31" t="str">
        <f t="shared" si="541"/>
        <v>العيوش</v>
      </c>
      <c r="N1629" s="31" t="str">
        <f t="shared" si="541"/>
        <v>البيان</v>
      </c>
      <c r="O1629" s="31" t="str">
        <f t="shared" si="541"/>
        <v>موز 3 - 2007 (زينه ) 
ح 1</v>
      </c>
      <c r="P1629" s="31" t="str">
        <f t="shared" si="541"/>
        <v>موز 3 - 2007 (زينه ) 
ح 2</v>
      </c>
      <c r="Q1629" s="31" t="str">
        <f t="shared" si="541"/>
        <v>موز 3 - 2007 (زينه ) 
ح 3</v>
      </c>
      <c r="R1629" s="31" t="str">
        <f t="shared" si="541"/>
        <v>موز 3 - 2007 (زينه ) 
ح 4</v>
      </c>
      <c r="S1629" s="31" t="str">
        <f t="shared" si="541"/>
        <v>موز 7 - 2008 (زينه ) 
ح 7</v>
      </c>
      <c r="T1629" s="31">
        <f t="shared" si="541"/>
        <v>0</v>
      </c>
      <c r="U1629" s="31" t="str">
        <f t="shared" si="541"/>
        <v>اجمالى</v>
      </c>
    </row>
    <row r="1630" spans="1:21" ht="15.75">
      <c r="A1630" s="1">
        <f>+A1624+1</f>
        <v>2780</v>
      </c>
      <c r="B1630" s="2"/>
      <c r="C1630" s="3" t="s">
        <v>92</v>
      </c>
      <c r="D1630" s="4"/>
      <c r="E1630" s="3"/>
      <c r="F1630" s="5">
        <v>1E-13</v>
      </c>
      <c r="G1630" s="5">
        <v>9.9999999999999998E-13</v>
      </c>
      <c r="H1630" s="5">
        <f>F1630-G1630</f>
        <v>-9E-13</v>
      </c>
      <c r="I1630" s="5">
        <f>H1630/1.2</f>
        <v>-7.5000000000000004E-13</v>
      </c>
      <c r="J1630" s="5"/>
      <c r="K1630" s="5">
        <f>+I1630*J1630/1000</f>
        <v>0</v>
      </c>
      <c r="L1630" s="6"/>
      <c r="M1630" s="5"/>
      <c r="N1630" s="6" t="s">
        <v>20</v>
      </c>
      <c r="O1630" s="6"/>
      <c r="P1630" s="6"/>
      <c r="Q1630" s="6"/>
      <c r="R1630" s="6"/>
      <c r="S1630" s="6"/>
      <c r="T1630" s="6"/>
      <c r="U1630" s="6">
        <f>SUM(O1630:T1630)</f>
        <v>0</v>
      </c>
    </row>
    <row r="1631" spans="1:21" ht="15">
      <c r="N1631" s="6" t="s">
        <v>21</v>
      </c>
      <c r="O1631" s="6">
        <f>+O1630*L1630</f>
        <v>0</v>
      </c>
      <c r="P1631" s="6">
        <f>+P1630*L1630</f>
        <v>0</v>
      </c>
      <c r="Q1631" s="6">
        <f>+Q1630*L1630</f>
        <v>0</v>
      </c>
      <c r="R1631" s="6">
        <f>+R1630*L1630</f>
        <v>0</v>
      </c>
      <c r="S1631" s="6">
        <f>+S1630*L1630</f>
        <v>0</v>
      </c>
      <c r="T1631" s="6">
        <f>+T1630*L1630</f>
        <v>0</v>
      </c>
      <c r="U1631" s="6">
        <f>SUM(O1631:T1631)</f>
        <v>0</v>
      </c>
    </row>
    <row r="1632" spans="1:21" ht="15">
      <c r="N1632" s="6" t="s">
        <v>22</v>
      </c>
      <c r="O1632" s="6">
        <f t="shared" ref="O1632:T1632" si="542">+O1631/1.2</f>
        <v>0</v>
      </c>
      <c r="P1632" s="6">
        <f t="shared" si="542"/>
        <v>0</v>
      </c>
      <c r="Q1632" s="6">
        <f t="shared" si="542"/>
        <v>0</v>
      </c>
      <c r="R1632" s="6">
        <f t="shared" si="542"/>
        <v>0</v>
      </c>
      <c r="S1632" s="6">
        <f t="shared" si="542"/>
        <v>0</v>
      </c>
      <c r="T1632" s="6">
        <f t="shared" si="542"/>
        <v>0</v>
      </c>
      <c r="U1632" s="6">
        <f>SUM(O1632:T1632)</f>
        <v>0</v>
      </c>
    </row>
    <row r="1633" spans="1:21" ht="15">
      <c r="N1633" s="6" t="s">
        <v>23</v>
      </c>
      <c r="O1633" s="6">
        <f>O1632/1000*J1630</f>
        <v>0</v>
      </c>
      <c r="P1633" s="6">
        <f>P1632/1000*J1630</f>
        <v>0</v>
      </c>
      <c r="Q1633" s="6">
        <f>Q1632/1000*J1630</f>
        <v>0</v>
      </c>
      <c r="R1633" s="6">
        <f>R1632/1000*J1630</f>
        <v>0</v>
      </c>
      <c r="S1633" s="6">
        <f>S1632/1000*J1630</f>
        <v>0</v>
      </c>
      <c r="T1633" s="6">
        <f>T1632/1000*J1630</f>
        <v>0</v>
      </c>
      <c r="U1633" s="6">
        <f>SUM(O1633:T1633)</f>
        <v>0</v>
      </c>
    </row>
    <row r="1634" spans="1:21" ht="15">
      <c r="N1634" s="6" t="s">
        <v>16</v>
      </c>
      <c r="O1634" s="6">
        <f>+O1631/H1630*M1630</f>
        <v>0</v>
      </c>
      <c r="P1634" s="6">
        <f>+P1631/H1630*M1630</f>
        <v>0</v>
      </c>
      <c r="Q1634" s="6">
        <f>+Q1631/H1630*M1630</f>
        <v>0</v>
      </c>
      <c r="R1634" s="6">
        <f>+R1631/H1630*M1630</f>
        <v>0</v>
      </c>
      <c r="S1634" s="6">
        <f>+S1631/H1630*M1630</f>
        <v>0</v>
      </c>
      <c r="T1634" s="6">
        <f>+T1631/H1630*M1630</f>
        <v>0</v>
      </c>
      <c r="U1634" s="6">
        <f>SUM(O1634:T1634)</f>
        <v>0</v>
      </c>
    </row>
    <row r="1635" spans="1:21">
      <c r="A1635" s="31" t="str">
        <f t="shared" ref="A1635:U1635" si="543">A1629</f>
        <v>رقم
الاذن</v>
      </c>
      <c r="B1635" s="31" t="str">
        <f t="shared" si="543"/>
        <v>التاريخ</v>
      </c>
      <c r="C1635" s="31" t="str">
        <f t="shared" si="543"/>
        <v>المزرعة</v>
      </c>
      <c r="D1635" s="31" t="str">
        <f t="shared" si="543"/>
        <v>اسم العميل</v>
      </c>
      <c r="E1635" s="31" t="str">
        <f t="shared" si="543"/>
        <v>عدد
السيارات</v>
      </c>
      <c r="F1635" s="31" t="str">
        <f t="shared" si="543"/>
        <v>اجمالىالحمولة
 ( بالطن )</v>
      </c>
      <c r="G1635" s="31" t="str">
        <f t="shared" si="543"/>
        <v>وزن السيارة
فارغ ( بالطن )</v>
      </c>
      <c r="H1635" s="31" t="str">
        <f t="shared" si="543"/>
        <v>الوزن
 قائم</v>
      </c>
      <c r="I1635" s="31" t="str">
        <f t="shared" si="543"/>
        <v>الوزن
 الصافى</v>
      </c>
      <c r="J1635" s="31" t="str">
        <f t="shared" si="543"/>
        <v>السعر</v>
      </c>
      <c r="K1635" s="31" t="str">
        <f t="shared" si="543"/>
        <v>القيمه</v>
      </c>
      <c r="L1635" s="31" t="str">
        <f t="shared" si="543"/>
        <v>متوسط 
الوزن</v>
      </c>
      <c r="M1635" s="31" t="str">
        <f t="shared" si="543"/>
        <v>العيوش</v>
      </c>
      <c r="N1635" s="31" t="str">
        <f t="shared" si="543"/>
        <v>البيان</v>
      </c>
      <c r="O1635" s="31" t="str">
        <f t="shared" si="543"/>
        <v>موز 3 - 2007 (زينه ) 
ح 1</v>
      </c>
      <c r="P1635" s="31" t="str">
        <f t="shared" si="543"/>
        <v>موز 3 - 2007 (زينه ) 
ح 2</v>
      </c>
      <c r="Q1635" s="31" t="str">
        <f t="shared" si="543"/>
        <v>موز 3 - 2007 (زينه ) 
ح 3</v>
      </c>
      <c r="R1635" s="31" t="str">
        <f t="shared" si="543"/>
        <v>موز 3 - 2007 (زينه ) 
ح 4</v>
      </c>
      <c r="S1635" s="31" t="str">
        <f t="shared" si="543"/>
        <v>موز 7 - 2008 (زينه ) 
ح 7</v>
      </c>
      <c r="T1635" s="31">
        <f t="shared" si="543"/>
        <v>0</v>
      </c>
      <c r="U1635" s="31" t="str">
        <f t="shared" si="543"/>
        <v>اجمالى</v>
      </c>
    </row>
    <row r="1636" spans="1:21" ht="15.75">
      <c r="A1636" s="1">
        <f>+A1630+1</f>
        <v>2781</v>
      </c>
      <c r="B1636" s="2"/>
      <c r="C1636" s="3" t="s">
        <v>92</v>
      </c>
      <c r="D1636" s="4"/>
      <c r="E1636" s="3"/>
      <c r="F1636" s="5">
        <v>1E-13</v>
      </c>
      <c r="G1636" s="5">
        <v>9.9999999999999998E-13</v>
      </c>
      <c r="H1636" s="5">
        <f>F1636-G1636</f>
        <v>-9E-13</v>
      </c>
      <c r="I1636" s="5">
        <f>H1636/1.2</f>
        <v>-7.5000000000000004E-13</v>
      </c>
      <c r="J1636" s="5"/>
      <c r="K1636" s="5">
        <f>+I1636*J1636/1000</f>
        <v>0</v>
      </c>
      <c r="L1636" s="6"/>
      <c r="M1636" s="5"/>
      <c r="N1636" s="6" t="s">
        <v>20</v>
      </c>
      <c r="O1636" s="6"/>
      <c r="P1636" s="6"/>
      <c r="Q1636" s="6"/>
      <c r="R1636" s="6"/>
      <c r="S1636" s="6"/>
      <c r="T1636" s="6"/>
      <c r="U1636" s="6">
        <f>SUM(O1636:T1636)</f>
        <v>0</v>
      </c>
    </row>
    <row r="1637" spans="1:21" ht="15">
      <c r="N1637" s="6" t="s">
        <v>21</v>
      </c>
      <c r="O1637" s="6">
        <f>+O1636*L1636</f>
        <v>0</v>
      </c>
      <c r="P1637" s="6">
        <f>+P1636*L1636</f>
        <v>0</v>
      </c>
      <c r="Q1637" s="6">
        <f>+Q1636*L1636</f>
        <v>0</v>
      </c>
      <c r="R1637" s="6">
        <f>+R1636*L1636</f>
        <v>0</v>
      </c>
      <c r="S1637" s="6">
        <f>+S1636*L1636</f>
        <v>0</v>
      </c>
      <c r="T1637" s="6">
        <f>+T1636*L1636</f>
        <v>0</v>
      </c>
      <c r="U1637" s="6">
        <f>SUM(O1637:T1637)</f>
        <v>0</v>
      </c>
    </row>
    <row r="1638" spans="1:21" ht="15">
      <c r="N1638" s="6" t="s">
        <v>22</v>
      </c>
      <c r="O1638" s="6">
        <f t="shared" ref="O1638:T1638" si="544">+O1637/1.2</f>
        <v>0</v>
      </c>
      <c r="P1638" s="6">
        <f t="shared" si="544"/>
        <v>0</v>
      </c>
      <c r="Q1638" s="6">
        <f t="shared" si="544"/>
        <v>0</v>
      </c>
      <c r="R1638" s="6">
        <f t="shared" si="544"/>
        <v>0</v>
      </c>
      <c r="S1638" s="6">
        <f t="shared" si="544"/>
        <v>0</v>
      </c>
      <c r="T1638" s="6">
        <f t="shared" si="544"/>
        <v>0</v>
      </c>
      <c r="U1638" s="6">
        <f>SUM(O1638:T1638)</f>
        <v>0</v>
      </c>
    </row>
    <row r="1639" spans="1:21" ht="15">
      <c r="N1639" s="6" t="s">
        <v>23</v>
      </c>
      <c r="O1639" s="6">
        <f>O1638/1000*J1636</f>
        <v>0</v>
      </c>
      <c r="P1639" s="6">
        <f>P1638/1000*J1636</f>
        <v>0</v>
      </c>
      <c r="Q1639" s="6">
        <f>Q1638/1000*J1636</f>
        <v>0</v>
      </c>
      <c r="R1639" s="6">
        <f>R1638/1000*J1636</f>
        <v>0</v>
      </c>
      <c r="S1639" s="6">
        <f>S1638/1000*J1636</f>
        <v>0</v>
      </c>
      <c r="T1639" s="6">
        <f>T1638/1000*J1636</f>
        <v>0</v>
      </c>
      <c r="U1639" s="6">
        <f>SUM(O1639:T1639)</f>
        <v>0</v>
      </c>
    </row>
    <row r="1640" spans="1:21" ht="15">
      <c r="N1640" s="6" t="s">
        <v>16</v>
      </c>
      <c r="O1640" s="6">
        <f>+O1637/H1636*M1636</f>
        <v>0</v>
      </c>
      <c r="P1640" s="6">
        <f>+P1637/H1636*M1636</f>
        <v>0</v>
      </c>
      <c r="Q1640" s="6">
        <f>+Q1637/H1636*M1636</f>
        <v>0</v>
      </c>
      <c r="R1640" s="6">
        <f>+R1637/H1636*M1636</f>
        <v>0</v>
      </c>
      <c r="S1640" s="6">
        <f>+S1637/H1636*M1636</f>
        <v>0</v>
      </c>
      <c r="T1640" s="6">
        <f>+T1637/H1636*M1636</f>
        <v>0</v>
      </c>
      <c r="U1640" s="6">
        <f>SUM(O1640:T1640)</f>
        <v>0</v>
      </c>
    </row>
    <row r="1641" spans="1:21">
      <c r="A1641" s="31" t="str">
        <f t="shared" ref="A1641:U1641" si="545">A1635</f>
        <v>رقم
الاذن</v>
      </c>
      <c r="B1641" s="31" t="str">
        <f t="shared" si="545"/>
        <v>التاريخ</v>
      </c>
      <c r="C1641" s="31" t="str">
        <f t="shared" si="545"/>
        <v>المزرعة</v>
      </c>
      <c r="D1641" s="31" t="str">
        <f t="shared" si="545"/>
        <v>اسم العميل</v>
      </c>
      <c r="E1641" s="31" t="str">
        <f t="shared" si="545"/>
        <v>عدد
السيارات</v>
      </c>
      <c r="F1641" s="31" t="str">
        <f t="shared" si="545"/>
        <v>اجمالىالحمولة
 ( بالطن )</v>
      </c>
      <c r="G1641" s="31" t="str">
        <f t="shared" si="545"/>
        <v>وزن السيارة
فارغ ( بالطن )</v>
      </c>
      <c r="H1641" s="31" t="str">
        <f t="shared" si="545"/>
        <v>الوزن
 قائم</v>
      </c>
      <c r="I1641" s="31" t="str">
        <f t="shared" si="545"/>
        <v>الوزن
 الصافى</v>
      </c>
      <c r="J1641" s="31" t="str">
        <f t="shared" si="545"/>
        <v>السعر</v>
      </c>
      <c r="K1641" s="31" t="str">
        <f t="shared" si="545"/>
        <v>القيمه</v>
      </c>
      <c r="L1641" s="31" t="str">
        <f t="shared" si="545"/>
        <v>متوسط 
الوزن</v>
      </c>
      <c r="M1641" s="31" t="str">
        <f t="shared" si="545"/>
        <v>العيوش</v>
      </c>
      <c r="N1641" s="31" t="str">
        <f t="shared" si="545"/>
        <v>البيان</v>
      </c>
      <c r="O1641" s="31" t="str">
        <f t="shared" si="545"/>
        <v>موز 3 - 2007 (زينه ) 
ح 1</v>
      </c>
      <c r="P1641" s="31" t="str">
        <f t="shared" si="545"/>
        <v>موز 3 - 2007 (زينه ) 
ح 2</v>
      </c>
      <c r="Q1641" s="31" t="str">
        <f t="shared" si="545"/>
        <v>موز 3 - 2007 (زينه ) 
ح 3</v>
      </c>
      <c r="R1641" s="31" t="str">
        <f t="shared" si="545"/>
        <v>موز 3 - 2007 (زينه ) 
ح 4</v>
      </c>
      <c r="S1641" s="31" t="str">
        <f t="shared" si="545"/>
        <v>موز 7 - 2008 (زينه ) 
ح 7</v>
      </c>
      <c r="T1641" s="31">
        <f t="shared" si="545"/>
        <v>0</v>
      </c>
      <c r="U1641" s="31" t="str">
        <f t="shared" si="545"/>
        <v>اجمالى</v>
      </c>
    </row>
    <row r="1642" spans="1:21" ht="15.75">
      <c r="A1642" s="1">
        <f>+A1636+1</f>
        <v>2782</v>
      </c>
      <c r="B1642" s="2"/>
      <c r="C1642" s="3" t="s">
        <v>92</v>
      </c>
      <c r="D1642" s="4"/>
      <c r="E1642" s="3"/>
      <c r="F1642" s="5">
        <v>1E-13</v>
      </c>
      <c r="G1642" s="5">
        <v>9.9999999999999998E-13</v>
      </c>
      <c r="H1642" s="5">
        <f>F1642-G1642</f>
        <v>-9E-13</v>
      </c>
      <c r="I1642" s="5">
        <f>H1642/1.2</f>
        <v>-7.5000000000000004E-13</v>
      </c>
      <c r="J1642" s="5"/>
      <c r="K1642" s="5">
        <f>+I1642*J1642/1000</f>
        <v>0</v>
      </c>
      <c r="L1642" s="6"/>
      <c r="M1642" s="5"/>
      <c r="N1642" s="6" t="s">
        <v>20</v>
      </c>
      <c r="O1642" s="6"/>
      <c r="P1642" s="6"/>
      <c r="Q1642" s="6"/>
      <c r="R1642" s="6"/>
      <c r="S1642" s="6"/>
      <c r="T1642" s="6"/>
      <c r="U1642" s="6">
        <f>SUM(O1642:T1642)</f>
        <v>0</v>
      </c>
    </row>
    <row r="1643" spans="1:21" ht="15">
      <c r="N1643" s="6" t="s">
        <v>21</v>
      </c>
      <c r="O1643" s="6">
        <f>+O1642*L1642</f>
        <v>0</v>
      </c>
      <c r="P1643" s="6">
        <f>+P1642*L1642</f>
        <v>0</v>
      </c>
      <c r="Q1643" s="6">
        <f>+Q1642*L1642</f>
        <v>0</v>
      </c>
      <c r="R1643" s="6">
        <f>+R1642*L1642</f>
        <v>0</v>
      </c>
      <c r="S1643" s="6">
        <f>+S1642*L1642</f>
        <v>0</v>
      </c>
      <c r="T1643" s="6">
        <f>+T1642*L1642</f>
        <v>0</v>
      </c>
      <c r="U1643" s="6">
        <f>SUM(O1643:T1643)</f>
        <v>0</v>
      </c>
    </row>
    <row r="1644" spans="1:21" ht="15">
      <c r="N1644" s="6" t="s">
        <v>22</v>
      </c>
      <c r="O1644" s="6">
        <f t="shared" ref="O1644:T1644" si="546">+O1643/1.2</f>
        <v>0</v>
      </c>
      <c r="P1644" s="6">
        <f t="shared" si="546"/>
        <v>0</v>
      </c>
      <c r="Q1644" s="6">
        <f t="shared" si="546"/>
        <v>0</v>
      </c>
      <c r="R1644" s="6">
        <f t="shared" si="546"/>
        <v>0</v>
      </c>
      <c r="S1644" s="6">
        <f t="shared" si="546"/>
        <v>0</v>
      </c>
      <c r="T1644" s="6">
        <f t="shared" si="546"/>
        <v>0</v>
      </c>
      <c r="U1644" s="6">
        <f>SUM(O1644:T1644)</f>
        <v>0</v>
      </c>
    </row>
    <row r="1645" spans="1:21" ht="15">
      <c r="N1645" s="6" t="s">
        <v>23</v>
      </c>
      <c r="O1645" s="6">
        <f>O1644/1000*J1642</f>
        <v>0</v>
      </c>
      <c r="P1645" s="6">
        <f>P1644/1000*J1642</f>
        <v>0</v>
      </c>
      <c r="Q1645" s="6">
        <f>Q1644/1000*J1642</f>
        <v>0</v>
      </c>
      <c r="R1645" s="6">
        <f>R1644/1000*J1642</f>
        <v>0</v>
      </c>
      <c r="S1645" s="6">
        <f>S1644/1000*J1642</f>
        <v>0</v>
      </c>
      <c r="T1645" s="6">
        <f>T1644/1000*J1642</f>
        <v>0</v>
      </c>
      <c r="U1645" s="6">
        <f>SUM(O1645:T1645)</f>
        <v>0</v>
      </c>
    </row>
    <row r="1646" spans="1:21" ht="15">
      <c r="N1646" s="6" t="s">
        <v>16</v>
      </c>
      <c r="O1646" s="6">
        <f>+O1643/H1642*M1642</f>
        <v>0</v>
      </c>
      <c r="P1646" s="6">
        <f>+P1643/H1642*M1642</f>
        <v>0</v>
      </c>
      <c r="Q1646" s="6">
        <f>+Q1643/H1642*M1642</f>
        <v>0</v>
      </c>
      <c r="R1646" s="6">
        <f>+R1643/H1642*M1642</f>
        <v>0</v>
      </c>
      <c r="S1646" s="6">
        <f>+S1643/H1642*M1642</f>
        <v>0</v>
      </c>
      <c r="T1646" s="6">
        <f>+T1643/H1642*M1642</f>
        <v>0</v>
      </c>
      <c r="U1646" s="6">
        <f>SUM(O1646:T1646)</f>
        <v>0</v>
      </c>
    </row>
    <row r="1647" spans="1:21">
      <c r="A1647" s="31" t="str">
        <f t="shared" ref="A1647:U1647" si="547">A1641</f>
        <v>رقم
الاذن</v>
      </c>
      <c r="B1647" s="31" t="str">
        <f t="shared" si="547"/>
        <v>التاريخ</v>
      </c>
      <c r="C1647" s="31" t="str">
        <f t="shared" si="547"/>
        <v>المزرعة</v>
      </c>
      <c r="D1647" s="31" t="str">
        <f t="shared" si="547"/>
        <v>اسم العميل</v>
      </c>
      <c r="E1647" s="31" t="str">
        <f t="shared" si="547"/>
        <v>عدد
السيارات</v>
      </c>
      <c r="F1647" s="31" t="str">
        <f t="shared" si="547"/>
        <v>اجمالىالحمولة
 ( بالطن )</v>
      </c>
      <c r="G1647" s="31" t="str">
        <f t="shared" si="547"/>
        <v>وزن السيارة
فارغ ( بالطن )</v>
      </c>
      <c r="H1647" s="31" t="str">
        <f t="shared" si="547"/>
        <v>الوزن
 قائم</v>
      </c>
      <c r="I1647" s="31" t="str">
        <f t="shared" si="547"/>
        <v>الوزن
 الصافى</v>
      </c>
      <c r="J1647" s="31" t="str">
        <f t="shared" si="547"/>
        <v>السعر</v>
      </c>
      <c r="K1647" s="31" t="str">
        <f t="shared" si="547"/>
        <v>القيمه</v>
      </c>
      <c r="L1647" s="31" t="str">
        <f t="shared" si="547"/>
        <v>متوسط 
الوزن</v>
      </c>
      <c r="M1647" s="31" t="str">
        <f t="shared" si="547"/>
        <v>العيوش</v>
      </c>
      <c r="N1647" s="31" t="str">
        <f t="shared" si="547"/>
        <v>البيان</v>
      </c>
      <c r="O1647" s="31" t="str">
        <f t="shared" si="547"/>
        <v>موز 3 - 2007 (زينه ) 
ح 1</v>
      </c>
      <c r="P1647" s="31" t="str">
        <f t="shared" si="547"/>
        <v>موز 3 - 2007 (زينه ) 
ح 2</v>
      </c>
      <c r="Q1647" s="31" t="str">
        <f t="shared" si="547"/>
        <v>موز 3 - 2007 (زينه ) 
ح 3</v>
      </c>
      <c r="R1647" s="31" t="str">
        <f t="shared" si="547"/>
        <v>موز 3 - 2007 (زينه ) 
ح 4</v>
      </c>
      <c r="S1647" s="31" t="str">
        <f t="shared" si="547"/>
        <v>موز 7 - 2008 (زينه ) 
ح 7</v>
      </c>
      <c r="T1647" s="31">
        <f t="shared" si="547"/>
        <v>0</v>
      </c>
      <c r="U1647" s="31" t="str">
        <f t="shared" si="547"/>
        <v>اجمالى</v>
      </c>
    </row>
    <row r="1648" spans="1:21" ht="15.75">
      <c r="A1648" s="1">
        <f>+A1642+1</f>
        <v>2783</v>
      </c>
      <c r="B1648" s="2"/>
      <c r="C1648" s="3" t="s">
        <v>92</v>
      </c>
      <c r="D1648" s="4"/>
      <c r="E1648" s="3"/>
      <c r="F1648" s="5">
        <v>1E-13</v>
      </c>
      <c r="G1648" s="5">
        <v>9.9999999999999998E-13</v>
      </c>
      <c r="H1648" s="5">
        <f>F1648-G1648</f>
        <v>-9E-13</v>
      </c>
      <c r="I1648" s="5">
        <f>H1648/1.2</f>
        <v>-7.5000000000000004E-13</v>
      </c>
      <c r="J1648" s="5"/>
      <c r="K1648" s="5">
        <f>+I1648*J1648/1000</f>
        <v>0</v>
      </c>
      <c r="L1648" s="6"/>
      <c r="M1648" s="5"/>
      <c r="N1648" s="6" t="s">
        <v>20</v>
      </c>
      <c r="O1648" s="6"/>
      <c r="P1648" s="6"/>
      <c r="Q1648" s="6"/>
      <c r="R1648" s="6"/>
      <c r="S1648" s="6"/>
      <c r="T1648" s="6"/>
      <c r="U1648" s="6">
        <f>SUM(O1648:T1648)</f>
        <v>0</v>
      </c>
    </row>
    <row r="1649" spans="1:21" ht="15">
      <c r="N1649" s="6" t="s">
        <v>21</v>
      </c>
      <c r="O1649" s="6">
        <f>+O1648*L1648</f>
        <v>0</v>
      </c>
      <c r="P1649" s="6">
        <f>+P1648*L1648</f>
        <v>0</v>
      </c>
      <c r="Q1649" s="6">
        <f>+Q1648*L1648</f>
        <v>0</v>
      </c>
      <c r="R1649" s="6">
        <f>+R1648*L1648</f>
        <v>0</v>
      </c>
      <c r="S1649" s="6">
        <f>+S1648*L1648</f>
        <v>0</v>
      </c>
      <c r="T1649" s="6">
        <f>+T1648*L1648</f>
        <v>0</v>
      </c>
      <c r="U1649" s="6">
        <f>SUM(O1649:T1649)</f>
        <v>0</v>
      </c>
    </row>
    <row r="1650" spans="1:21" ht="15">
      <c r="N1650" s="6" t="s">
        <v>22</v>
      </c>
      <c r="O1650" s="6">
        <f t="shared" ref="O1650:T1650" si="548">+O1649/1.2</f>
        <v>0</v>
      </c>
      <c r="P1650" s="6">
        <f t="shared" si="548"/>
        <v>0</v>
      </c>
      <c r="Q1650" s="6">
        <f t="shared" si="548"/>
        <v>0</v>
      </c>
      <c r="R1650" s="6">
        <f t="shared" si="548"/>
        <v>0</v>
      </c>
      <c r="S1650" s="6">
        <f t="shared" si="548"/>
        <v>0</v>
      </c>
      <c r="T1650" s="6">
        <f t="shared" si="548"/>
        <v>0</v>
      </c>
      <c r="U1650" s="6">
        <f>SUM(O1650:T1650)</f>
        <v>0</v>
      </c>
    </row>
    <row r="1651" spans="1:21" ht="15">
      <c r="N1651" s="6" t="s">
        <v>23</v>
      </c>
      <c r="O1651" s="6">
        <f>O1650/1000*J1648</f>
        <v>0</v>
      </c>
      <c r="P1651" s="6">
        <f>P1650/1000*J1648</f>
        <v>0</v>
      </c>
      <c r="Q1651" s="6">
        <f>Q1650/1000*J1648</f>
        <v>0</v>
      </c>
      <c r="R1651" s="6">
        <f>R1650/1000*J1648</f>
        <v>0</v>
      </c>
      <c r="S1651" s="6">
        <f>S1650/1000*J1648</f>
        <v>0</v>
      </c>
      <c r="T1651" s="6">
        <f>T1650/1000*J1648</f>
        <v>0</v>
      </c>
      <c r="U1651" s="6">
        <f>SUM(O1651:T1651)</f>
        <v>0</v>
      </c>
    </row>
    <row r="1652" spans="1:21" ht="15">
      <c r="N1652" s="6" t="s">
        <v>16</v>
      </c>
      <c r="O1652" s="6">
        <f>+O1649/H1648*M1648</f>
        <v>0</v>
      </c>
      <c r="P1652" s="6">
        <f>+P1649/H1648*M1648</f>
        <v>0</v>
      </c>
      <c r="Q1652" s="6">
        <f>+Q1649/H1648*M1648</f>
        <v>0</v>
      </c>
      <c r="R1652" s="6">
        <f>+R1649/H1648*M1648</f>
        <v>0</v>
      </c>
      <c r="S1652" s="6">
        <f>+S1649/H1648*M1648</f>
        <v>0</v>
      </c>
      <c r="T1652" s="6">
        <f>+T1649/H1648*M1648</f>
        <v>0</v>
      </c>
      <c r="U1652" s="6">
        <f>SUM(O1652:T1652)</f>
        <v>0</v>
      </c>
    </row>
    <row r="1653" spans="1:21">
      <c r="A1653" s="31" t="str">
        <f t="shared" ref="A1653:U1653" si="549">A1647</f>
        <v>رقم
الاذن</v>
      </c>
      <c r="B1653" s="31" t="str">
        <f t="shared" si="549"/>
        <v>التاريخ</v>
      </c>
      <c r="C1653" s="31" t="str">
        <f t="shared" si="549"/>
        <v>المزرعة</v>
      </c>
      <c r="D1653" s="31" t="str">
        <f t="shared" si="549"/>
        <v>اسم العميل</v>
      </c>
      <c r="E1653" s="31" t="str">
        <f t="shared" si="549"/>
        <v>عدد
السيارات</v>
      </c>
      <c r="F1653" s="31" t="str">
        <f t="shared" si="549"/>
        <v>اجمالىالحمولة
 ( بالطن )</v>
      </c>
      <c r="G1653" s="31" t="str">
        <f t="shared" si="549"/>
        <v>وزن السيارة
فارغ ( بالطن )</v>
      </c>
      <c r="H1653" s="31" t="str">
        <f t="shared" si="549"/>
        <v>الوزن
 قائم</v>
      </c>
      <c r="I1653" s="31" t="str">
        <f t="shared" si="549"/>
        <v>الوزن
 الصافى</v>
      </c>
      <c r="J1653" s="31" t="str">
        <f t="shared" si="549"/>
        <v>السعر</v>
      </c>
      <c r="K1653" s="31" t="str">
        <f t="shared" si="549"/>
        <v>القيمه</v>
      </c>
      <c r="L1653" s="31" t="str">
        <f t="shared" si="549"/>
        <v>متوسط 
الوزن</v>
      </c>
      <c r="M1653" s="31" t="str">
        <f t="shared" si="549"/>
        <v>العيوش</v>
      </c>
      <c r="N1653" s="31" t="str">
        <f t="shared" si="549"/>
        <v>البيان</v>
      </c>
      <c r="O1653" s="31" t="str">
        <f t="shared" si="549"/>
        <v>موز 3 - 2007 (زينه ) 
ح 1</v>
      </c>
      <c r="P1653" s="31" t="str">
        <f t="shared" si="549"/>
        <v>موز 3 - 2007 (زينه ) 
ح 2</v>
      </c>
      <c r="Q1653" s="31" t="str">
        <f t="shared" si="549"/>
        <v>موز 3 - 2007 (زينه ) 
ح 3</v>
      </c>
      <c r="R1653" s="31" t="str">
        <f t="shared" si="549"/>
        <v>موز 3 - 2007 (زينه ) 
ح 4</v>
      </c>
      <c r="S1653" s="31" t="str">
        <f t="shared" si="549"/>
        <v>موز 7 - 2008 (زينه ) 
ح 7</v>
      </c>
      <c r="T1653" s="31">
        <f t="shared" si="549"/>
        <v>0</v>
      </c>
      <c r="U1653" s="31" t="str">
        <f t="shared" si="549"/>
        <v>اجمالى</v>
      </c>
    </row>
    <row r="1654" spans="1:21" ht="15.75">
      <c r="A1654" s="1">
        <f>+A1648+1</f>
        <v>2784</v>
      </c>
      <c r="B1654" s="2"/>
      <c r="C1654" s="3" t="s">
        <v>92</v>
      </c>
      <c r="D1654" s="4"/>
      <c r="E1654" s="3"/>
      <c r="F1654" s="5">
        <v>1E-13</v>
      </c>
      <c r="G1654" s="5">
        <v>9.9999999999999998E-13</v>
      </c>
      <c r="H1654" s="5">
        <f>F1654-G1654</f>
        <v>-9E-13</v>
      </c>
      <c r="I1654" s="5">
        <f>H1654/1.2</f>
        <v>-7.5000000000000004E-13</v>
      </c>
      <c r="J1654" s="5"/>
      <c r="K1654" s="5">
        <f>+I1654*J1654/1000</f>
        <v>0</v>
      </c>
      <c r="L1654" s="6"/>
      <c r="M1654" s="5"/>
      <c r="N1654" s="6" t="s">
        <v>20</v>
      </c>
      <c r="O1654" s="6"/>
      <c r="P1654" s="6"/>
      <c r="Q1654" s="6"/>
      <c r="R1654" s="6"/>
      <c r="S1654" s="6"/>
      <c r="T1654" s="6"/>
      <c r="U1654" s="6">
        <f>SUM(O1654:T1654)</f>
        <v>0</v>
      </c>
    </row>
    <row r="1655" spans="1:21" ht="15">
      <c r="N1655" s="6" t="s">
        <v>21</v>
      </c>
      <c r="O1655" s="6">
        <f>+O1654*L1654</f>
        <v>0</v>
      </c>
      <c r="P1655" s="6">
        <f>+P1654*L1654</f>
        <v>0</v>
      </c>
      <c r="Q1655" s="6">
        <f>+Q1654*L1654</f>
        <v>0</v>
      </c>
      <c r="R1655" s="6">
        <f>+R1654*L1654</f>
        <v>0</v>
      </c>
      <c r="S1655" s="6">
        <f>+S1654*L1654</f>
        <v>0</v>
      </c>
      <c r="T1655" s="6">
        <f>+T1654*L1654</f>
        <v>0</v>
      </c>
      <c r="U1655" s="6">
        <f>SUM(O1655:T1655)</f>
        <v>0</v>
      </c>
    </row>
    <row r="1656" spans="1:21" ht="15">
      <c r="N1656" s="6" t="s">
        <v>22</v>
      </c>
      <c r="O1656" s="6">
        <f t="shared" ref="O1656:T1656" si="550">+O1655/1.2</f>
        <v>0</v>
      </c>
      <c r="P1656" s="6">
        <f t="shared" si="550"/>
        <v>0</v>
      </c>
      <c r="Q1656" s="6">
        <f t="shared" si="550"/>
        <v>0</v>
      </c>
      <c r="R1656" s="6">
        <f t="shared" si="550"/>
        <v>0</v>
      </c>
      <c r="S1656" s="6">
        <f t="shared" si="550"/>
        <v>0</v>
      </c>
      <c r="T1656" s="6">
        <f t="shared" si="550"/>
        <v>0</v>
      </c>
      <c r="U1656" s="6">
        <f>SUM(O1656:T1656)</f>
        <v>0</v>
      </c>
    </row>
    <row r="1657" spans="1:21" ht="15">
      <c r="N1657" s="6" t="s">
        <v>23</v>
      </c>
      <c r="O1657" s="6">
        <f>O1656/1000*J1654</f>
        <v>0</v>
      </c>
      <c r="P1657" s="6">
        <f>P1656/1000*J1654</f>
        <v>0</v>
      </c>
      <c r="Q1657" s="6">
        <f>Q1656/1000*J1654</f>
        <v>0</v>
      </c>
      <c r="R1657" s="6">
        <f>R1656/1000*J1654</f>
        <v>0</v>
      </c>
      <c r="S1657" s="6">
        <f>S1656/1000*J1654</f>
        <v>0</v>
      </c>
      <c r="T1657" s="6">
        <f>T1656/1000*J1654</f>
        <v>0</v>
      </c>
      <c r="U1657" s="6">
        <f>SUM(O1657:T1657)</f>
        <v>0</v>
      </c>
    </row>
    <row r="1658" spans="1:21" ht="15">
      <c r="N1658" s="6" t="s">
        <v>16</v>
      </c>
      <c r="O1658" s="6">
        <f>+O1655/H1654*M1654</f>
        <v>0</v>
      </c>
      <c r="P1658" s="6">
        <f>+P1655/H1654*M1654</f>
        <v>0</v>
      </c>
      <c r="Q1658" s="6">
        <f>+Q1655/H1654*M1654</f>
        <v>0</v>
      </c>
      <c r="R1658" s="6">
        <f>+R1655/H1654*M1654</f>
        <v>0</v>
      </c>
      <c r="S1658" s="6">
        <f>+S1655/H1654*M1654</f>
        <v>0</v>
      </c>
      <c r="T1658" s="6">
        <f>+T1655/H1654*M1654</f>
        <v>0</v>
      </c>
      <c r="U1658" s="6">
        <f>SUM(O1658:T1658)</f>
        <v>0</v>
      </c>
    </row>
    <row r="1659" spans="1:21">
      <c r="A1659" s="31" t="str">
        <f t="shared" ref="A1659:U1659" si="551">A1653</f>
        <v>رقم
الاذن</v>
      </c>
      <c r="B1659" s="31" t="str">
        <f t="shared" si="551"/>
        <v>التاريخ</v>
      </c>
      <c r="C1659" s="31" t="str">
        <f t="shared" si="551"/>
        <v>المزرعة</v>
      </c>
      <c r="D1659" s="31" t="str">
        <f t="shared" si="551"/>
        <v>اسم العميل</v>
      </c>
      <c r="E1659" s="31" t="str">
        <f t="shared" si="551"/>
        <v>عدد
السيارات</v>
      </c>
      <c r="F1659" s="31" t="str">
        <f t="shared" si="551"/>
        <v>اجمالىالحمولة
 ( بالطن )</v>
      </c>
      <c r="G1659" s="31" t="str">
        <f t="shared" si="551"/>
        <v>وزن السيارة
فارغ ( بالطن )</v>
      </c>
      <c r="H1659" s="31" t="str">
        <f t="shared" si="551"/>
        <v>الوزن
 قائم</v>
      </c>
      <c r="I1659" s="31" t="str">
        <f t="shared" si="551"/>
        <v>الوزن
 الصافى</v>
      </c>
      <c r="J1659" s="31" t="str">
        <f t="shared" si="551"/>
        <v>السعر</v>
      </c>
      <c r="K1659" s="31" t="str">
        <f t="shared" si="551"/>
        <v>القيمه</v>
      </c>
      <c r="L1659" s="31" t="str">
        <f t="shared" si="551"/>
        <v>متوسط 
الوزن</v>
      </c>
      <c r="M1659" s="31" t="str">
        <f t="shared" si="551"/>
        <v>العيوش</v>
      </c>
      <c r="N1659" s="31" t="str">
        <f t="shared" si="551"/>
        <v>البيان</v>
      </c>
      <c r="O1659" s="31" t="str">
        <f t="shared" si="551"/>
        <v>موز 3 - 2007 (زينه ) 
ح 1</v>
      </c>
      <c r="P1659" s="31" t="str">
        <f t="shared" si="551"/>
        <v>موز 3 - 2007 (زينه ) 
ح 2</v>
      </c>
      <c r="Q1659" s="31" t="str">
        <f t="shared" si="551"/>
        <v>موز 3 - 2007 (زينه ) 
ح 3</v>
      </c>
      <c r="R1659" s="31" t="str">
        <f t="shared" si="551"/>
        <v>موز 3 - 2007 (زينه ) 
ح 4</v>
      </c>
      <c r="S1659" s="31" t="str">
        <f t="shared" si="551"/>
        <v>موز 7 - 2008 (زينه ) 
ح 7</v>
      </c>
      <c r="T1659" s="31">
        <f t="shared" si="551"/>
        <v>0</v>
      </c>
      <c r="U1659" s="31" t="str">
        <f t="shared" si="551"/>
        <v>اجمالى</v>
      </c>
    </row>
    <row r="1660" spans="1:21" ht="15.75">
      <c r="A1660" s="1">
        <f>+A1654+1</f>
        <v>2785</v>
      </c>
      <c r="B1660" s="2"/>
      <c r="C1660" s="3" t="s">
        <v>92</v>
      </c>
      <c r="D1660" s="4"/>
      <c r="E1660" s="3"/>
      <c r="F1660" s="5">
        <v>1E-13</v>
      </c>
      <c r="G1660" s="5">
        <v>9.9999999999999998E-13</v>
      </c>
      <c r="H1660" s="5">
        <f>F1660-G1660</f>
        <v>-9E-13</v>
      </c>
      <c r="I1660" s="5">
        <f>H1660/1.2</f>
        <v>-7.5000000000000004E-13</v>
      </c>
      <c r="J1660" s="5"/>
      <c r="K1660" s="5">
        <f>+I1660*J1660/1000</f>
        <v>0</v>
      </c>
      <c r="L1660" s="6"/>
      <c r="M1660" s="5"/>
      <c r="N1660" s="6" t="s">
        <v>20</v>
      </c>
      <c r="O1660" s="6"/>
      <c r="P1660" s="6"/>
      <c r="Q1660" s="6"/>
      <c r="R1660" s="6"/>
      <c r="S1660" s="6"/>
      <c r="T1660" s="6"/>
      <c r="U1660" s="6">
        <f>SUM(O1660:T1660)</f>
        <v>0</v>
      </c>
    </row>
    <row r="1661" spans="1:21" ht="15">
      <c r="N1661" s="6" t="s">
        <v>21</v>
      </c>
      <c r="O1661" s="6">
        <f>+O1660*L1660</f>
        <v>0</v>
      </c>
      <c r="P1661" s="6">
        <f>+P1660*L1660</f>
        <v>0</v>
      </c>
      <c r="Q1661" s="6">
        <f>+Q1660*L1660</f>
        <v>0</v>
      </c>
      <c r="R1661" s="6">
        <f>+R1660*L1660</f>
        <v>0</v>
      </c>
      <c r="S1661" s="6">
        <f>+S1660*L1660</f>
        <v>0</v>
      </c>
      <c r="T1661" s="6">
        <f>+T1660*L1660</f>
        <v>0</v>
      </c>
      <c r="U1661" s="6">
        <f>SUM(O1661:T1661)</f>
        <v>0</v>
      </c>
    </row>
    <row r="1662" spans="1:21" ht="15">
      <c r="N1662" s="6" t="s">
        <v>22</v>
      </c>
      <c r="O1662" s="6">
        <f t="shared" ref="O1662:T1662" si="552">+O1661/1.2</f>
        <v>0</v>
      </c>
      <c r="P1662" s="6">
        <f t="shared" si="552"/>
        <v>0</v>
      </c>
      <c r="Q1662" s="6">
        <f t="shared" si="552"/>
        <v>0</v>
      </c>
      <c r="R1662" s="6">
        <f t="shared" si="552"/>
        <v>0</v>
      </c>
      <c r="S1662" s="6">
        <f t="shared" si="552"/>
        <v>0</v>
      </c>
      <c r="T1662" s="6">
        <f t="shared" si="552"/>
        <v>0</v>
      </c>
      <c r="U1662" s="6">
        <f>SUM(O1662:T1662)</f>
        <v>0</v>
      </c>
    </row>
    <row r="1663" spans="1:21" ht="15">
      <c r="N1663" s="6" t="s">
        <v>23</v>
      </c>
      <c r="O1663" s="6">
        <f>O1662/1000*J1660</f>
        <v>0</v>
      </c>
      <c r="P1663" s="6">
        <f>P1662/1000*J1660</f>
        <v>0</v>
      </c>
      <c r="Q1663" s="6">
        <f>Q1662/1000*J1660</f>
        <v>0</v>
      </c>
      <c r="R1663" s="6">
        <f>R1662/1000*J1660</f>
        <v>0</v>
      </c>
      <c r="S1663" s="6">
        <f>S1662/1000*J1660</f>
        <v>0</v>
      </c>
      <c r="T1663" s="6">
        <f>T1662/1000*J1660</f>
        <v>0</v>
      </c>
      <c r="U1663" s="6">
        <f>SUM(O1663:T1663)</f>
        <v>0</v>
      </c>
    </row>
    <row r="1664" spans="1:21" ht="15">
      <c r="N1664" s="6" t="s">
        <v>16</v>
      </c>
      <c r="O1664" s="6">
        <f>+O1661/H1660*M1660</f>
        <v>0</v>
      </c>
      <c r="P1664" s="6">
        <f>+P1661/H1660*M1660</f>
        <v>0</v>
      </c>
      <c r="Q1664" s="6">
        <f>+Q1661/H1660*M1660</f>
        <v>0</v>
      </c>
      <c r="R1664" s="6">
        <f>+R1661/H1660*M1660</f>
        <v>0</v>
      </c>
      <c r="S1664" s="6">
        <f>+S1661/H1660*M1660</f>
        <v>0</v>
      </c>
      <c r="T1664" s="6">
        <f>+T1661/H1660*M1660</f>
        <v>0</v>
      </c>
      <c r="U1664" s="6">
        <f>SUM(O1664:T1664)</f>
        <v>0</v>
      </c>
    </row>
    <row r="1665" spans="1:21">
      <c r="A1665" s="31" t="str">
        <f t="shared" ref="A1665:U1665" si="553">A1659</f>
        <v>رقم
الاذن</v>
      </c>
      <c r="B1665" s="31" t="str">
        <f t="shared" si="553"/>
        <v>التاريخ</v>
      </c>
      <c r="C1665" s="31" t="str">
        <f t="shared" si="553"/>
        <v>المزرعة</v>
      </c>
      <c r="D1665" s="31" t="str">
        <f t="shared" si="553"/>
        <v>اسم العميل</v>
      </c>
      <c r="E1665" s="31" t="str">
        <f t="shared" si="553"/>
        <v>عدد
السيارات</v>
      </c>
      <c r="F1665" s="31" t="str">
        <f t="shared" si="553"/>
        <v>اجمالىالحمولة
 ( بالطن )</v>
      </c>
      <c r="G1665" s="31" t="str">
        <f t="shared" si="553"/>
        <v>وزن السيارة
فارغ ( بالطن )</v>
      </c>
      <c r="H1665" s="31" t="str">
        <f t="shared" si="553"/>
        <v>الوزن
 قائم</v>
      </c>
      <c r="I1665" s="31" t="str">
        <f t="shared" si="553"/>
        <v>الوزن
 الصافى</v>
      </c>
      <c r="J1665" s="31" t="str">
        <f t="shared" si="553"/>
        <v>السعر</v>
      </c>
      <c r="K1665" s="31" t="str">
        <f t="shared" si="553"/>
        <v>القيمه</v>
      </c>
      <c r="L1665" s="31" t="str">
        <f t="shared" si="553"/>
        <v>متوسط 
الوزن</v>
      </c>
      <c r="M1665" s="31" t="str">
        <f t="shared" si="553"/>
        <v>العيوش</v>
      </c>
      <c r="N1665" s="31" t="str">
        <f t="shared" si="553"/>
        <v>البيان</v>
      </c>
      <c r="O1665" s="31" t="str">
        <f t="shared" si="553"/>
        <v>موز 3 - 2007 (زينه ) 
ح 1</v>
      </c>
      <c r="P1665" s="31" t="str">
        <f t="shared" si="553"/>
        <v>موز 3 - 2007 (زينه ) 
ح 2</v>
      </c>
      <c r="Q1665" s="31" t="str">
        <f t="shared" si="553"/>
        <v>موز 3 - 2007 (زينه ) 
ح 3</v>
      </c>
      <c r="R1665" s="31" t="str">
        <f t="shared" si="553"/>
        <v>موز 3 - 2007 (زينه ) 
ح 4</v>
      </c>
      <c r="S1665" s="31" t="str">
        <f t="shared" si="553"/>
        <v>موز 7 - 2008 (زينه ) 
ح 7</v>
      </c>
      <c r="T1665" s="31">
        <f t="shared" si="553"/>
        <v>0</v>
      </c>
      <c r="U1665" s="31" t="str">
        <f t="shared" si="553"/>
        <v>اجمالى</v>
      </c>
    </row>
    <row r="1666" spans="1:21" ht="15.75">
      <c r="A1666" s="1">
        <f>+A1660+1</f>
        <v>2786</v>
      </c>
      <c r="B1666" s="2"/>
      <c r="C1666" s="3" t="s">
        <v>92</v>
      </c>
      <c r="D1666" s="4"/>
      <c r="E1666" s="3"/>
      <c r="F1666" s="5">
        <v>1E-13</v>
      </c>
      <c r="G1666" s="5">
        <v>9.9999999999999998E-13</v>
      </c>
      <c r="H1666" s="5">
        <f>F1666-G1666</f>
        <v>-9E-13</v>
      </c>
      <c r="I1666" s="5">
        <f>H1666/1.2</f>
        <v>-7.5000000000000004E-13</v>
      </c>
      <c r="J1666" s="5"/>
      <c r="K1666" s="5">
        <f>+I1666*J1666/1000</f>
        <v>0</v>
      </c>
      <c r="L1666" s="6"/>
      <c r="M1666" s="5"/>
      <c r="N1666" s="6" t="s">
        <v>20</v>
      </c>
      <c r="O1666" s="6"/>
      <c r="P1666" s="6"/>
      <c r="Q1666" s="6"/>
      <c r="R1666" s="6"/>
      <c r="S1666" s="6"/>
      <c r="T1666" s="6"/>
      <c r="U1666" s="6">
        <f>SUM(O1666:T1666)</f>
        <v>0</v>
      </c>
    </row>
    <row r="1667" spans="1:21" ht="15">
      <c r="N1667" s="6" t="s">
        <v>21</v>
      </c>
      <c r="O1667" s="6">
        <f>+O1666*L1666</f>
        <v>0</v>
      </c>
      <c r="P1667" s="6">
        <f>+P1666*L1666</f>
        <v>0</v>
      </c>
      <c r="Q1667" s="6">
        <f>+Q1666*L1666</f>
        <v>0</v>
      </c>
      <c r="R1667" s="6">
        <f>+R1666*L1666</f>
        <v>0</v>
      </c>
      <c r="S1667" s="6">
        <f>+S1666*L1666</f>
        <v>0</v>
      </c>
      <c r="T1667" s="6">
        <f>+T1666*L1666</f>
        <v>0</v>
      </c>
      <c r="U1667" s="6">
        <f>SUM(O1667:T1667)</f>
        <v>0</v>
      </c>
    </row>
    <row r="1668" spans="1:21" ht="15">
      <c r="N1668" s="6" t="s">
        <v>22</v>
      </c>
      <c r="O1668" s="6">
        <f t="shared" ref="O1668:T1668" si="554">+O1667/1.2</f>
        <v>0</v>
      </c>
      <c r="P1668" s="6">
        <f t="shared" si="554"/>
        <v>0</v>
      </c>
      <c r="Q1668" s="6">
        <f t="shared" si="554"/>
        <v>0</v>
      </c>
      <c r="R1668" s="6">
        <f t="shared" si="554"/>
        <v>0</v>
      </c>
      <c r="S1668" s="6">
        <f t="shared" si="554"/>
        <v>0</v>
      </c>
      <c r="T1668" s="6">
        <f t="shared" si="554"/>
        <v>0</v>
      </c>
      <c r="U1668" s="6">
        <f>SUM(O1668:T1668)</f>
        <v>0</v>
      </c>
    </row>
    <row r="1669" spans="1:21" ht="15">
      <c r="N1669" s="6" t="s">
        <v>23</v>
      </c>
      <c r="O1669" s="6">
        <f>O1668/1000*J1666</f>
        <v>0</v>
      </c>
      <c r="P1669" s="6">
        <f>P1668/1000*J1666</f>
        <v>0</v>
      </c>
      <c r="Q1669" s="6">
        <f>Q1668/1000*J1666</f>
        <v>0</v>
      </c>
      <c r="R1669" s="6">
        <f>R1668/1000*J1666</f>
        <v>0</v>
      </c>
      <c r="S1669" s="6">
        <f>S1668/1000*J1666</f>
        <v>0</v>
      </c>
      <c r="T1669" s="6">
        <f>T1668/1000*J1666</f>
        <v>0</v>
      </c>
      <c r="U1669" s="6">
        <f>SUM(O1669:T1669)</f>
        <v>0</v>
      </c>
    </row>
    <row r="1670" spans="1:21" ht="15">
      <c r="N1670" s="6" t="s">
        <v>16</v>
      </c>
      <c r="O1670" s="6">
        <f>+O1667/H1666*M1666</f>
        <v>0</v>
      </c>
      <c r="P1670" s="6">
        <f>+P1667/H1666*M1666</f>
        <v>0</v>
      </c>
      <c r="Q1670" s="6">
        <f>+Q1667/H1666*M1666</f>
        <v>0</v>
      </c>
      <c r="R1670" s="6">
        <f>+R1667/H1666*M1666</f>
        <v>0</v>
      </c>
      <c r="S1670" s="6">
        <f>+S1667/H1666*M1666</f>
        <v>0</v>
      </c>
      <c r="T1670" s="6">
        <f>+T1667/H1666*M1666</f>
        <v>0</v>
      </c>
      <c r="U1670" s="6">
        <f>SUM(O1670:T1670)</f>
        <v>0</v>
      </c>
    </row>
    <row r="1671" spans="1:21">
      <c r="A1671" s="31" t="str">
        <f t="shared" ref="A1671:U1671" si="555">A1665</f>
        <v>رقم
الاذن</v>
      </c>
      <c r="B1671" s="31" t="str">
        <f t="shared" si="555"/>
        <v>التاريخ</v>
      </c>
      <c r="C1671" s="31" t="str">
        <f t="shared" si="555"/>
        <v>المزرعة</v>
      </c>
      <c r="D1671" s="31" t="str">
        <f t="shared" si="555"/>
        <v>اسم العميل</v>
      </c>
      <c r="E1671" s="31" t="str">
        <f t="shared" si="555"/>
        <v>عدد
السيارات</v>
      </c>
      <c r="F1671" s="31" t="str">
        <f t="shared" si="555"/>
        <v>اجمالىالحمولة
 ( بالطن )</v>
      </c>
      <c r="G1671" s="31" t="str">
        <f t="shared" si="555"/>
        <v>وزن السيارة
فارغ ( بالطن )</v>
      </c>
      <c r="H1671" s="31" t="str">
        <f t="shared" si="555"/>
        <v>الوزن
 قائم</v>
      </c>
      <c r="I1671" s="31" t="str">
        <f t="shared" si="555"/>
        <v>الوزن
 الصافى</v>
      </c>
      <c r="J1671" s="31" t="str">
        <f t="shared" si="555"/>
        <v>السعر</v>
      </c>
      <c r="K1671" s="31" t="str">
        <f t="shared" si="555"/>
        <v>القيمه</v>
      </c>
      <c r="L1671" s="31" t="str">
        <f t="shared" si="555"/>
        <v>متوسط 
الوزن</v>
      </c>
      <c r="M1671" s="31" t="str">
        <f t="shared" si="555"/>
        <v>العيوش</v>
      </c>
      <c r="N1671" s="31" t="str">
        <f t="shared" si="555"/>
        <v>البيان</v>
      </c>
      <c r="O1671" s="31" t="str">
        <f t="shared" si="555"/>
        <v>موز 3 - 2007 (زينه ) 
ح 1</v>
      </c>
      <c r="P1671" s="31" t="str">
        <f t="shared" si="555"/>
        <v>موز 3 - 2007 (زينه ) 
ح 2</v>
      </c>
      <c r="Q1671" s="31" t="str">
        <f t="shared" si="555"/>
        <v>موز 3 - 2007 (زينه ) 
ح 3</v>
      </c>
      <c r="R1671" s="31" t="str">
        <f t="shared" si="555"/>
        <v>موز 3 - 2007 (زينه ) 
ح 4</v>
      </c>
      <c r="S1671" s="31" t="str">
        <f t="shared" si="555"/>
        <v>موز 7 - 2008 (زينه ) 
ح 7</v>
      </c>
      <c r="T1671" s="31">
        <f t="shared" si="555"/>
        <v>0</v>
      </c>
      <c r="U1671" s="31" t="str">
        <f t="shared" si="555"/>
        <v>اجمالى</v>
      </c>
    </row>
    <row r="1672" spans="1:21" ht="15.75">
      <c r="A1672" s="1">
        <f>+A1666+1</f>
        <v>2787</v>
      </c>
      <c r="B1672" s="2"/>
      <c r="C1672" s="3" t="s">
        <v>92</v>
      </c>
      <c r="D1672" s="4"/>
      <c r="E1672" s="3"/>
      <c r="F1672" s="5">
        <v>1E-13</v>
      </c>
      <c r="G1672" s="5">
        <v>9.9999999999999998E-13</v>
      </c>
      <c r="H1672" s="5">
        <f>F1672-G1672</f>
        <v>-9E-13</v>
      </c>
      <c r="I1672" s="5">
        <f>H1672/1.2</f>
        <v>-7.5000000000000004E-13</v>
      </c>
      <c r="J1672" s="5"/>
      <c r="K1672" s="5">
        <f>+I1672*J1672/1000</f>
        <v>0</v>
      </c>
      <c r="L1672" s="6"/>
      <c r="M1672" s="5"/>
      <c r="N1672" s="6" t="s">
        <v>20</v>
      </c>
      <c r="O1672" s="6"/>
      <c r="P1672" s="6"/>
      <c r="Q1672" s="6"/>
      <c r="R1672" s="6"/>
      <c r="S1672" s="6"/>
      <c r="T1672" s="6"/>
      <c r="U1672" s="6">
        <f>SUM(O1672:T1672)</f>
        <v>0</v>
      </c>
    </row>
    <row r="1673" spans="1:21" ht="15">
      <c r="N1673" s="6" t="s">
        <v>21</v>
      </c>
      <c r="O1673" s="6">
        <f>+O1672*L1672</f>
        <v>0</v>
      </c>
      <c r="P1673" s="6">
        <f>+P1672*L1672</f>
        <v>0</v>
      </c>
      <c r="Q1673" s="6">
        <f>+Q1672*L1672</f>
        <v>0</v>
      </c>
      <c r="R1673" s="6">
        <f>+R1672*L1672</f>
        <v>0</v>
      </c>
      <c r="S1673" s="6">
        <f>+S1672*L1672</f>
        <v>0</v>
      </c>
      <c r="T1673" s="6">
        <f>+T1672*L1672</f>
        <v>0</v>
      </c>
      <c r="U1673" s="6">
        <f>SUM(O1673:T1673)</f>
        <v>0</v>
      </c>
    </row>
    <row r="1674" spans="1:21" ht="15">
      <c r="N1674" s="6" t="s">
        <v>22</v>
      </c>
      <c r="O1674" s="6">
        <f t="shared" ref="O1674:T1674" si="556">+O1673/1.2</f>
        <v>0</v>
      </c>
      <c r="P1674" s="6">
        <f t="shared" si="556"/>
        <v>0</v>
      </c>
      <c r="Q1674" s="6">
        <f t="shared" si="556"/>
        <v>0</v>
      </c>
      <c r="R1674" s="6">
        <f t="shared" si="556"/>
        <v>0</v>
      </c>
      <c r="S1674" s="6">
        <f t="shared" si="556"/>
        <v>0</v>
      </c>
      <c r="T1674" s="6">
        <f t="shared" si="556"/>
        <v>0</v>
      </c>
      <c r="U1674" s="6">
        <f>SUM(O1674:T1674)</f>
        <v>0</v>
      </c>
    </row>
    <row r="1675" spans="1:21" ht="15">
      <c r="N1675" s="6" t="s">
        <v>23</v>
      </c>
      <c r="O1675" s="6">
        <f>O1674/1000*J1672</f>
        <v>0</v>
      </c>
      <c r="P1675" s="6">
        <f>P1674/1000*J1672</f>
        <v>0</v>
      </c>
      <c r="Q1675" s="6">
        <f>Q1674/1000*J1672</f>
        <v>0</v>
      </c>
      <c r="R1675" s="6">
        <f>R1674/1000*J1672</f>
        <v>0</v>
      </c>
      <c r="S1675" s="6">
        <f>S1674/1000*J1672</f>
        <v>0</v>
      </c>
      <c r="T1675" s="6">
        <f>T1674/1000*J1672</f>
        <v>0</v>
      </c>
      <c r="U1675" s="6">
        <f>SUM(O1675:T1675)</f>
        <v>0</v>
      </c>
    </row>
    <row r="1676" spans="1:21" ht="15">
      <c r="N1676" s="6" t="s">
        <v>16</v>
      </c>
      <c r="O1676" s="6">
        <f>+O1673/H1672*M1672</f>
        <v>0</v>
      </c>
      <c r="P1676" s="6">
        <f>+P1673/H1672*M1672</f>
        <v>0</v>
      </c>
      <c r="Q1676" s="6">
        <f>+Q1673/H1672*M1672</f>
        <v>0</v>
      </c>
      <c r="R1676" s="6">
        <f>+R1673/H1672*M1672</f>
        <v>0</v>
      </c>
      <c r="S1676" s="6">
        <f>+S1673/H1672*M1672</f>
        <v>0</v>
      </c>
      <c r="T1676" s="6">
        <f>+T1673/H1672*M1672</f>
        <v>0</v>
      </c>
      <c r="U1676" s="6">
        <f>SUM(O1676:T1676)</f>
        <v>0</v>
      </c>
    </row>
    <row r="1677" spans="1:21">
      <c r="A1677" s="31" t="str">
        <f t="shared" ref="A1677:U1677" si="557">A1671</f>
        <v>رقم
الاذن</v>
      </c>
      <c r="B1677" s="31" t="str">
        <f t="shared" si="557"/>
        <v>التاريخ</v>
      </c>
      <c r="C1677" s="31" t="str">
        <f t="shared" si="557"/>
        <v>المزرعة</v>
      </c>
      <c r="D1677" s="31" t="str">
        <f t="shared" si="557"/>
        <v>اسم العميل</v>
      </c>
      <c r="E1677" s="31" t="str">
        <f t="shared" si="557"/>
        <v>عدد
السيارات</v>
      </c>
      <c r="F1677" s="31" t="str">
        <f t="shared" si="557"/>
        <v>اجمالىالحمولة
 ( بالطن )</v>
      </c>
      <c r="G1677" s="31" t="str">
        <f t="shared" si="557"/>
        <v>وزن السيارة
فارغ ( بالطن )</v>
      </c>
      <c r="H1677" s="31" t="str">
        <f t="shared" si="557"/>
        <v>الوزن
 قائم</v>
      </c>
      <c r="I1677" s="31" t="str">
        <f t="shared" si="557"/>
        <v>الوزن
 الصافى</v>
      </c>
      <c r="J1677" s="31" t="str">
        <f t="shared" si="557"/>
        <v>السعر</v>
      </c>
      <c r="K1677" s="31" t="str">
        <f t="shared" si="557"/>
        <v>القيمه</v>
      </c>
      <c r="L1677" s="31" t="str">
        <f t="shared" si="557"/>
        <v>متوسط 
الوزن</v>
      </c>
      <c r="M1677" s="31" t="str">
        <f t="shared" si="557"/>
        <v>العيوش</v>
      </c>
      <c r="N1677" s="31" t="str">
        <f t="shared" si="557"/>
        <v>البيان</v>
      </c>
      <c r="O1677" s="31" t="str">
        <f t="shared" si="557"/>
        <v>موز 3 - 2007 (زينه ) 
ح 1</v>
      </c>
      <c r="P1677" s="31" t="str">
        <f t="shared" si="557"/>
        <v>موز 3 - 2007 (زينه ) 
ح 2</v>
      </c>
      <c r="Q1677" s="31" t="str">
        <f t="shared" si="557"/>
        <v>موز 3 - 2007 (زينه ) 
ح 3</v>
      </c>
      <c r="R1677" s="31" t="str">
        <f t="shared" si="557"/>
        <v>موز 3 - 2007 (زينه ) 
ح 4</v>
      </c>
      <c r="S1677" s="31" t="str">
        <f t="shared" si="557"/>
        <v>موز 7 - 2008 (زينه ) 
ح 7</v>
      </c>
      <c r="T1677" s="31">
        <f t="shared" si="557"/>
        <v>0</v>
      </c>
      <c r="U1677" s="31" t="str">
        <f t="shared" si="557"/>
        <v>اجمالى</v>
      </c>
    </row>
    <row r="1678" spans="1:21" ht="15.75">
      <c r="A1678" s="1">
        <f>+A1672+1</f>
        <v>2788</v>
      </c>
      <c r="B1678" s="2"/>
      <c r="C1678" s="3" t="s">
        <v>92</v>
      </c>
      <c r="D1678" s="4"/>
      <c r="E1678" s="3"/>
      <c r="F1678" s="5">
        <v>1E-13</v>
      </c>
      <c r="G1678" s="5">
        <v>9.9999999999999998E-13</v>
      </c>
      <c r="H1678" s="5">
        <f>F1678-G1678</f>
        <v>-9E-13</v>
      </c>
      <c r="I1678" s="5">
        <f>H1678/1.2</f>
        <v>-7.5000000000000004E-13</v>
      </c>
      <c r="J1678" s="5"/>
      <c r="K1678" s="5">
        <f>+I1678*J1678/1000</f>
        <v>0</v>
      </c>
      <c r="L1678" s="6"/>
      <c r="M1678" s="5"/>
      <c r="N1678" s="6" t="s">
        <v>20</v>
      </c>
      <c r="O1678" s="6"/>
      <c r="P1678" s="6"/>
      <c r="Q1678" s="6"/>
      <c r="R1678" s="6"/>
      <c r="S1678" s="6"/>
      <c r="T1678" s="6"/>
      <c r="U1678" s="6">
        <f>SUM(O1678:T1678)</f>
        <v>0</v>
      </c>
    </row>
    <row r="1679" spans="1:21" ht="15">
      <c r="N1679" s="6" t="s">
        <v>21</v>
      </c>
      <c r="O1679" s="6">
        <f>+O1678*L1678</f>
        <v>0</v>
      </c>
      <c r="P1679" s="6">
        <f>+P1678*L1678</f>
        <v>0</v>
      </c>
      <c r="Q1679" s="6">
        <f>+Q1678*L1678</f>
        <v>0</v>
      </c>
      <c r="R1679" s="6">
        <f>+R1678*L1678</f>
        <v>0</v>
      </c>
      <c r="S1679" s="6">
        <f>+S1678*L1678</f>
        <v>0</v>
      </c>
      <c r="T1679" s="6">
        <f>+T1678*L1678</f>
        <v>0</v>
      </c>
      <c r="U1679" s="6">
        <f>SUM(O1679:T1679)</f>
        <v>0</v>
      </c>
    </row>
    <row r="1680" spans="1:21" ht="15">
      <c r="N1680" s="6" t="s">
        <v>22</v>
      </c>
      <c r="O1680" s="6">
        <f t="shared" ref="O1680:T1680" si="558">+O1679/1.2</f>
        <v>0</v>
      </c>
      <c r="P1680" s="6">
        <f t="shared" si="558"/>
        <v>0</v>
      </c>
      <c r="Q1680" s="6">
        <f t="shared" si="558"/>
        <v>0</v>
      </c>
      <c r="R1680" s="6">
        <f t="shared" si="558"/>
        <v>0</v>
      </c>
      <c r="S1680" s="6">
        <f t="shared" si="558"/>
        <v>0</v>
      </c>
      <c r="T1680" s="6">
        <f t="shared" si="558"/>
        <v>0</v>
      </c>
      <c r="U1680" s="6">
        <f>SUM(O1680:T1680)</f>
        <v>0</v>
      </c>
    </row>
    <row r="1681" spans="1:21" ht="15">
      <c r="N1681" s="6" t="s">
        <v>23</v>
      </c>
      <c r="O1681" s="6">
        <f>O1680/1000*J1678</f>
        <v>0</v>
      </c>
      <c r="P1681" s="6">
        <f>P1680/1000*J1678</f>
        <v>0</v>
      </c>
      <c r="Q1681" s="6">
        <f>Q1680/1000*J1678</f>
        <v>0</v>
      </c>
      <c r="R1681" s="6">
        <f>R1680/1000*J1678</f>
        <v>0</v>
      </c>
      <c r="S1681" s="6">
        <f>S1680/1000*J1678</f>
        <v>0</v>
      </c>
      <c r="T1681" s="6">
        <f>T1680/1000*J1678</f>
        <v>0</v>
      </c>
      <c r="U1681" s="6">
        <f>SUM(O1681:T1681)</f>
        <v>0</v>
      </c>
    </row>
    <row r="1682" spans="1:21" ht="15">
      <c r="N1682" s="6" t="s">
        <v>16</v>
      </c>
      <c r="O1682" s="6">
        <f>+O1679/H1678*M1678</f>
        <v>0</v>
      </c>
      <c r="P1682" s="6">
        <f>+P1679/H1678*M1678</f>
        <v>0</v>
      </c>
      <c r="Q1682" s="6">
        <f>+Q1679/H1678*M1678</f>
        <v>0</v>
      </c>
      <c r="R1682" s="6">
        <f>+R1679/H1678*M1678</f>
        <v>0</v>
      </c>
      <c r="S1682" s="6">
        <f>+S1679/H1678*M1678</f>
        <v>0</v>
      </c>
      <c r="T1682" s="6">
        <f>+T1679/H1678*M1678</f>
        <v>0</v>
      </c>
      <c r="U1682" s="6">
        <f>SUM(O1682:T1682)</f>
        <v>0</v>
      </c>
    </row>
    <row r="1683" spans="1:21">
      <c r="A1683" s="31" t="str">
        <f t="shared" ref="A1683:U1683" si="559">A1677</f>
        <v>رقم
الاذن</v>
      </c>
      <c r="B1683" s="31" t="str">
        <f t="shared" si="559"/>
        <v>التاريخ</v>
      </c>
      <c r="C1683" s="31" t="str">
        <f t="shared" si="559"/>
        <v>المزرعة</v>
      </c>
      <c r="D1683" s="31" t="str">
        <f t="shared" si="559"/>
        <v>اسم العميل</v>
      </c>
      <c r="E1683" s="31" t="str">
        <f t="shared" si="559"/>
        <v>عدد
السيارات</v>
      </c>
      <c r="F1683" s="31" t="str">
        <f t="shared" si="559"/>
        <v>اجمالىالحمولة
 ( بالطن )</v>
      </c>
      <c r="G1683" s="31" t="str">
        <f t="shared" si="559"/>
        <v>وزن السيارة
فارغ ( بالطن )</v>
      </c>
      <c r="H1683" s="31" t="str">
        <f t="shared" si="559"/>
        <v>الوزن
 قائم</v>
      </c>
      <c r="I1683" s="31" t="str">
        <f t="shared" si="559"/>
        <v>الوزن
 الصافى</v>
      </c>
      <c r="J1683" s="31" t="str">
        <f t="shared" si="559"/>
        <v>السعر</v>
      </c>
      <c r="K1683" s="31" t="str">
        <f t="shared" si="559"/>
        <v>القيمه</v>
      </c>
      <c r="L1683" s="31" t="str">
        <f t="shared" si="559"/>
        <v>متوسط 
الوزن</v>
      </c>
      <c r="M1683" s="31" t="str">
        <f t="shared" si="559"/>
        <v>العيوش</v>
      </c>
      <c r="N1683" s="31" t="str">
        <f t="shared" si="559"/>
        <v>البيان</v>
      </c>
      <c r="O1683" s="31" t="str">
        <f t="shared" si="559"/>
        <v>موز 3 - 2007 (زينه ) 
ح 1</v>
      </c>
      <c r="P1683" s="31" t="str">
        <f t="shared" si="559"/>
        <v>موز 3 - 2007 (زينه ) 
ح 2</v>
      </c>
      <c r="Q1683" s="31" t="str">
        <f t="shared" si="559"/>
        <v>موز 3 - 2007 (زينه ) 
ح 3</v>
      </c>
      <c r="R1683" s="31" t="str">
        <f t="shared" si="559"/>
        <v>موز 3 - 2007 (زينه ) 
ح 4</v>
      </c>
      <c r="S1683" s="31" t="str">
        <f t="shared" si="559"/>
        <v>موز 7 - 2008 (زينه ) 
ح 7</v>
      </c>
      <c r="T1683" s="31">
        <f t="shared" si="559"/>
        <v>0</v>
      </c>
      <c r="U1683" s="31" t="str">
        <f t="shared" si="559"/>
        <v>اجمالى</v>
      </c>
    </row>
    <row r="1684" spans="1:21" ht="15.75">
      <c r="A1684" s="1">
        <f>+A1678+1</f>
        <v>2789</v>
      </c>
      <c r="B1684" s="2"/>
      <c r="C1684" s="3" t="s">
        <v>92</v>
      </c>
      <c r="D1684" s="4"/>
      <c r="E1684" s="3"/>
      <c r="F1684" s="5">
        <v>1E-13</v>
      </c>
      <c r="G1684" s="5">
        <v>9.9999999999999998E-13</v>
      </c>
      <c r="H1684" s="5">
        <f>F1684-G1684</f>
        <v>-9E-13</v>
      </c>
      <c r="I1684" s="5">
        <f>H1684/1.2</f>
        <v>-7.5000000000000004E-13</v>
      </c>
      <c r="J1684" s="5"/>
      <c r="K1684" s="5">
        <f>+I1684*J1684/1000</f>
        <v>0</v>
      </c>
      <c r="L1684" s="6"/>
      <c r="M1684" s="5"/>
      <c r="N1684" s="6" t="s">
        <v>20</v>
      </c>
      <c r="O1684" s="6"/>
      <c r="P1684" s="6"/>
      <c r="Q1684" s="6"/>
      <c r="R1684" s="6"/>
      <c r="S1684" s="6"/>
      <c r="T1684" s="6"/>
      <c r="U1684" s="6">
        <f>SUM(O1684:T1684)</f>
        <v>0</v>
      </c>
    </row>
    <row r="1685" spans="1:21" ht="15">
      <c r="N1685" s="6" t="s">
        <v>21</v>
      </c>
      <c r="O1685" s="6">
        <f>+O1684*L1684</f>
        <v>0</v>
      </c>
      <c r="P1685" s="6">
        <f>+P1684*L1684</f>
        <v>0</v>
      </c>
      <c r="Q1685" s="6">
        <f>+Q1684*L1684</f>
        <v>0</v>
      </c>
      <c r="R1685" s="6">
        <f>+R1684*L1684</f>
        <v>0</v>
      </c>
      <c r="S1685" s="6">
        <f>+S1684*L1684</f>
        <v>0</v>
      </c>
      <c r="T1685" s="6">
        <f>+T1684*L1684</f>
        <v>0</v>
      </c>
      <c r="U1685" s="6">
        <f>SUM(O1685:T1685)</f>
        <v>0</v>
      </c>
    </row>
    <row r="1686" spans="1:21" ht="15">
      <c r="N1686" s="6" t="s">
        <v>22</v>
      </c>
      <c r="O1686" s="6">
        <f t="shared" ref="O1686:T1686" si="560">+O1685/1.2</f>
        <v>0</v>
      </c>
      <c r="P1686" s="6">
        <f t="shared" si="560"/>
        <v>0</v>
      </c>
      <c r="Q1686" s="6">
        <f t="shared" si="560"/>
        <v>0</v>
      </c>
      <c r="R1686" s="6">
        <f t="shared" si="560"/>
        <v>0</v>
      </c>
      <c r="S1686" s="6">
        <f t="shared" si="560"/>
        <v>0</v>
      </c>
      <c r="T1686" s="6">
        <f t="shared" si="560"/>
        <v>0</v>
      </c>
      <c r="U1686" s="6">
        <f>SUM(O1686:T1686)</f>
        <v>0</v>
      </c>
    </row>
    <row r="1687" spans="1:21" ht="15">
      <c r="N1687" s="6" t="s">
        <v>23</v>
      </c>
      <c r="O1687" s="6">
        <f>O1686/1000*J1684</f>
        <v>0</v>
      </c>
      <c r="P1687" s="6">
        <f>P1686/1000*J1684</f>
        <v>0</v>
      </c>
      <c r="Q1687" s="6">
        <f>Q1686/1000*J1684</f>
        <v>0</v>
      </c>
      <c r="R1687" s="6">
        <f>R1686/1000*J1684</f>
        <v>0</v>
      </c>
      <c r="S1687" s="6">
        <f>S1686/1000*J1684</f>
        <v>0</v>
      </c>
      <c r="T1687" s="6">
        <f>T1686/1000*J1684</f>
        <v>0</v>
      </c>
      <c r="U1687" s="6">
        <f>SUM(O1687:T1687)</f>
        <v>0</v>
      </c>
    </row>
    <row r="1688" spans="1:21" ht="15">
      <c r="N1688" s="6" t="s">
        <v>16</v>
      </c>
      <c r="O1688" s="6">
        <f>+O1685/H1684*M1684</f>
        <v>0</v>
      </c>
      <c r="P1688" s="6">
        <f>+P1685/H1684*M1684</f>
        <v>0</v>
      </c>
      <c r="Q1688" s="6">
        <f>+Q1685/H1684*M1684</f>
        <v>0</v>
      </c>
      <c r="R1688" s="6">
        <f>+R1685/H1684*M1684</f>
        <v>0</v>
      </c>
      <c r="S1688" s="6">
        <f>+S1685/H1684*M1684</f>
        <v>0</v>
      </c>
      <c r="T1688" s="6">
        <f>+T1685/H1684*M1684</f>
        <v>0</v>
      </c>
      <c r="U1688" s="6">
        <f>SUM(O1688:T1688)</f>
        <v>0</v>
      </c>
    </row>
    <row r="1689" spans="1:21">
      <c r="A1689" s="31" t="str">
        <f t="shared" ref="A1689:U1689" si="561">A1683</f>
        <v>رقم
الاذن</v>
      </c>
      <c r="B1689" s="31" t="str">
        <f t="shared" si="561"/>
        <v>التاريخ</v>
      </c>
      <c r="C1689" s="31" t="str">
        <f t="shared" si="561"/>
        <v>المزرعة</v>
      </c>
      <c r="D1689" s="31" t="str">
        <f t="shared" si="561"/>
        <v>اسم العميل</v>
      </c>
      <c r="E1689" s="31" t="str">
        <f t="shared" si="561"/>
        <v>عدد
السيارات</v>
      </c>
      <c r="F1689" s="31" t="str">
        <f t="shared" si="561"/>
        <v>اجمالىالحمولة
 ( بالطن )</v>
      </c>
      <c r="G1689" s="31" t="str">
        <f t="shared" si="561"/>
        <v>وزن السيارة
فارغ ( بالطن )</v>
      </c>
      <c r="H1689" s="31" t="str">
        <f t="shared" si="561"/>
        <v>الوزن
 قائم</v>
      </c>
      <c r="I1689" s="31" t="str">
        <f t="shared" si="561"/>
        <v>الوزن
 الصافى</v>
      </c>
      <c r="J1689" s="31" t="str">
        <f t="shared" si="561"/>
        <v>السعر</v>
      </c>
      <c r="K1689" s="31" t="str">
        <f t="shared" si="561"/>
        <v>القيمه</v>
      </c>
      <c r="L1689" s="31" t="str">
        <f t="shared" si="561"/>
        <v>متوسط 
الوزن</v>
      </c>
      <c r="M1689" s="31" t="str">
        <f t="shared" si="561"/>
        <v>العيوش</v>
      </c>
      <c r="N1689" s="31" t="str">
        <f t="shared" si="561"/>
        <v>البيان</v>
      </c>
      <c r="O1689" s="31" t="str">
        <f t="shared" si="561"/>
        <v>موز 3 - 2007 (زينه ) 
ح 1</v>
      </c>
      <c r="P1689" s="31" t="str">
        <f t="shared" si="561"/>
        <v>موز 3 - 2007 (زينه ) 
ح 2</v>
      </c>
      <c r="Q1689" s="31" t="str">
        <f t="shared" si="561"/>
        <v>موز 3 - 2007 (زينه ) 
ح 3</v>
      </c>
      <c r="R1689" s="31" t="str">
        <f t="shared" si="561"/>
        <v>موز 3 - 2007 (زينه ) 
ح 4</v>
      </c>
      <c r="S1689" s="31" t="str">
        <f t="shared" si="561"/>
        <v>موز 7 - 2008 (زينه ) 
ح 7</v>
      </c>
      <c r="T1689" s="31">
        <f t="shared" si="561"/>
        <v>0</v>
      </c>
      <c r="U1689" s="31" t="str">
        <f t="shared" si="561"/>
        <v>اجمالى</v>
      </c>
    </row>
    <row r="1690" spans="1:21" ht="15.75">
      <c r="A1690" s="1">
        <f>+A1684+1</f>
        <v>2790</v>
      </c>
      <c r="B1690" s="2"/>
      <c r="C1690" s="3" t="s">
        <v>92</v>
      </c>
      <c r="D1690" s="4"/>
      <c r="E1690" s="3"/>
      <c r="F1690" s="5">
        <v>1E-13</v>
      </c>
      <c r="G1690" s="5">
        <v>9.9999999999999998E-13</v>
      </c>
      <c r="H1690" s="5">
        <f>F1690-G1690</f>
        <v>-9E-13</v>
      </c>
      <c r="I1690" s="5">
        <f>H1690/1.2</f>
        <v>-7.5000000000000004E-13</v>
      </c>
      <c r="J1690" s="5"/>
      <c r="K1690" s="5">
        <f>+I1690*J1690/1000</f>
        <v>0</v>
      </c>
      <c r="L1690" s="6"/>
      <c r="M1690" s="5"/>
      <c r="N1690" s="6" t="s">
        <v>20</v>
      </c>
      <c r="O1690" s="6"/>
      <c r="P1690" s="6"/>
      <c r="Q1690" s="6"/>
      <c r="R1690" s="6"/>
      <c r="S1690" s="6"/>
      <c r="T1690" s="6"/>
      <c r="U1690" s="6">
        <f>SUM(O1690:T1690)</f>
        <v>0</v>
      </c>
    </row>
    <row r="1691" spans="1:21" ht="15">
      <c r="N1691" s="6" t="s">
        <v>21</v>
      </c>
      <c r="O1691" s="6">
        <f>+O1690*L1690</f>
        <v>0</v>
      </c>
      <c r="P1691" s="6">
        <f>+P1690*L1690</f>
        <v>0</v>
      </c>
      <c r="Q1691" s="6">
        <f>+Q1690*L1690</f>
        <v>0</v>
      </c>
      <c r="R1691" s="6">
        <f>+R1690*L1690</f>
        <v>0</v>
      </c>
      <c r="S1691" s="6">
        <f>+S1690*L1690</f>
        <v>0</v>
      </c>
      <c r="T1691" s="6">
        <f>+T1690*L1690</f>
        <v>0</v>
      </c>
      <c r="U1691" s="6">
        <f>SUM(O1691:T1691)</f>
        <v>0</v>
      </c>
    </row>
    <row r="1692" spans="1:21" ht="15">
      <c r="N1692" s="6" t="s">
        <v>22</v>
      </c>
      <c r="O1692" s="6">
        <f t="shared" ref="O1692:T1692" si="562">+O1691/1.2</f>
        <v>0</v>
      </c>
      <c r="P1692" s="6">
        <f t="shared" si="562"/>
        <v>0</v>
      </c>
      <c r="Q1692" s="6">
        <f t="shared" si="562"/>
        <v>0</v>
      </c>
      <c r="R1692" s="6">
        <f t="shared" si="562"/>
        <v>0</v>
      </c>
      <c r="S1692" s="6">
        <f t="shared" si="562"/>
        <v>0</v>
      </c>
      <c r="T1692" s="6">
        <f t="shared" si="562"/>
        <v>0</v>
      </c>
      <c r="U1692" s="6">
        <f>SUM(O1692:T1692)</f>
        <v>0</v>
      </c>
    </row>
    <row r="1693" spans="1:21" ht="15">
      <c r="N1693" s="6" t="s">
        <v>23</v>
      </c>
      <c r="O1693" s="6">
        <f>O1692/1000*J1690</f>
        <v>0</v>
      </c>
      <c r="P1693" s="6">
        <f>P1692/1000*J1690</f>
        <v>0</v>
      </c>
      <c r="Q1693" s="6">
        <f>Q1692/1000*J1690</f>
        <v>0</v>
      </c>
      <c r="R1693" s="6">
        <f>R1692/1000*J1690</f>
        <v>0</v>
      </c>
      <c r="S1693" s="6">
        <f>S1692/1000*J1690</f>
        <v>0</v>
      </c>
      <c r="T1693" s="6">
        <f>T1692/1000*J1690</f>
        <v>0</v>
      </c>
      <c r="U1693" s="6">
        <f>SUM(O1693:T1693)</f>
        <v>0</v>
      </c>
    </row>
    <row r="1694" spans="1:21" ht="15">
      <c r="N1694" s="6" t="s">
        <v>16</v>
      </c>
      <c r="O1694" s="6">
        <f>+O1691/H1690*M1690</f>
        <v>0</v>
      </c>
      <c r="P1694" s="6">
        <f>+P1691/H1690*M1690</f>
        <v>0</v>
      </c>
      <c r="Q1694" s="6">
        <f>+Q1691/H1690*M1690</f>
        <v>0</v>
      </c>
      <c r="R1694" s="6">
        <f>+R1691/H1690*M1690</f>
        <v>0</v>
      </c>
      <c r="S1694" s="6">
        <f>+S1691/H1690*M1690</f>
        <v>0</v>
      </c>
      <c r="T1694" s="6">
        <f>+T1691/H1690*M1690</f>
        <v>0</v>
      </c>
      <c r="U1694" s="6">
        <f>SUM(O1694:T1694)</f>
        <v>0</v>
      </c>
    </row>
    <row r="1695" spans="1:21">
      <c r="A1695" s="31" t="str">
        <f t="shared" ref="A1695:U1695" si="563">A1689</f>
        <v>رقم
الاذن</v>
      </c>
      <c r="B1695" s="31" t="str">
        <f t="shared" si="563"/>
        <v>التاريخ</v>
      </c>
      <c r="C1695" s="31" t="str">
        <f t="shared" si="563"/>
        <v>المزرعة</v>
      </c>
      <c r="D1695" s="31" t="str">
        <f t="shared" si="563"/>
        <v>اسم العميل</v>
      </c>
      <c r="E1695" s="31" t="str">
        <f t="shared" si="563"/>
        <v>عدد
السيارات</v>
      </c>
      <c r="F1695" s="31" t="str">
        <f t="shared" si="563"/>
        <v>اجمالىالحمولة
 ( بالطن )</v>
      </c>
      <c r="G1695" s="31" t="str">
        <f t="shared" si="563"/>
        <v>وزن السيارة
فارغ ( بالطن )</v>
      </c>
      <c r="H1695" s="31" t="str">
        <f t="shared" si="563"/>
        <v>الوزن
 قائم</v>
      </c>
      <c r="I1695" s="31" t="str">
        <f t="shared" si="563"/>
        <v>الوزن
 الصافى</v>
      </c>
      <c r="J1695" s="31" t="str">
        <f t="shared" si="563"/>
        <v>السعر</v>
      </c>
      <c r="K1695" s="31" t="str">
        <f t="shared" si="563"/>
        <v>القيمه</v>
      </c>
      <c r="L1695" s="31" t="str">
        <f t="shared" si="563"/>
        <v>متوسط 
الوزن</v>
      </c>
      <c r="M1695" s="31" t="str">
        <f t="shared" si="563"/>
        <v>العيوش</v>
      </c>
      <c r="N1695" s="31" t="str">
        <f t="shared" si="563"/>
        <v>البيان</v>
      </c>
      <c r="O1695" s="31" t="str">
        <f t="shared" si="563"/>
        <v>موز 3 - 2007 (زينه ) 
ح 1</v>
      </c>
      <c r="P1695" s="31" t="str">
        <f t="shared" si="563"/>
        <v>موز 3 - 2007 (زينه ) 
ح 2</v>
      </c>
      <c r="Q1695" s="31" t="str">
        <f t="shared" si="563"/>
        <v>موز 3 - 2007 (زينه ) 
ح 3</v>
      </c>
      <c r="R1695" s="31" t="str">
        <f t="shared" si="563"/>
        <v>موز 3 - 2007 (زينه ) 
ح 4</v>
      </c>
      <c r="S1695" s="31" t="str">
        <f t="shared" si="563"/>
        <v>موز 7 - 2008 (زينه ) 
ح 7</v>
      </c>
      <c r="T1695" s="31">
        <f t="shared" si="563"/>
        <v>0</v>
      </c>
      <c r="U1695" s="31" t="str">
        <f t="shared" si="563"/>
        <v>اجمالى</v>
      </c>
    </row>
    <row r="1696" spans="1:21" ht="15.75">
      <c r="A1696" s="1">
        <f>+A1690+1</f>
        <v>2791</v>
      </c>
      <c r="B1696" s="2"/>
      <c r="C1696" s="3" t="s">
        <v>92</v>
      </c>
      <c r="D1696" s="4"/>
      <c r="E1696" s="3"/>
      <c r="F1696" s="5">
        <v>1E-13</v>
      </c>
      <c r="G1696" s="5">
        <v>9.9999999999999998E-13</v>
      </c>
      <c r="H1696" s="5">
        <f>F1696-G1696</f>
        <v>-9E-13</v>
      </c>
      <c r="I1696" s="5">
        <f>H1696/1.2</f>
        <v>-7.5000000000000004E-13</v>
      </c>
      <c r="J1696" s="5"/>
      <c r="K1696" s="5">
        <f>+I1696*J1696/1000</f>
        <v>0</v>
      </c>
      <c r="L1696" s="6"/>
      <c r="M1696" s="5"/>
      <c r="N1696" s="6" t="s">
        <v>20</v>
      </c>
      <c r="O1696" s="6"/>
      <c r="P1696" s="6"/>
      <c r="Q1696" s="6"/>
      <c r="R1696" s="6"/>
      <c r="S1696" s="6"/>
      <c r="T1696" s="6"/>
      <c r="U1696" s="6">
        <f>SUM(O1696:T1696)</f>
        <v>0</v>
      </c>
    </row>
    <row r="1697" spans="1:21" ht="15">
      <c r="N1697" s="6" t="s">
        <v>21</v>
      </c>
      <c r="O1697" s="6">
        <f>+O1696*L1696</f>
        <v>0</v>
      </c>
      <c r="P1697" s="6">
        <f>+P1696*L1696</f>
        <v>0</v>
      </c>
      <c r="Q1697" s="6">
        <f>+Q1696*L1696</f>
        <v>0</v>
      </c>
      <c r="R1697" s="6">
        <f>+R1696*L1696</f>
        <v>0</v>
      </c>
      <c r="S1697" s="6">
        <f>+S1696*L1696</f>
        <v>0</v>
      </c>
      <c r="T1697" s="6">
        <f>+T1696*L1696</f>
        <v>0</v>
      </c>
      <c r="U1697" s="6">
        <f>SUM(O1697:T1697)</f>
        <v>0</v>
      </c>
    </row>
    <row r="1698" spans="1:21" ht="15">
      <c r="N1698" s="6" t="s">
        <v>22</v>
      </c>
      <c r="O1698" s="6">
        <f t="shared" ref="O1698:T1698" si="564">+O1697/1.2</f>
        <v>0</v>
      </c>
      <c r="P1698" s="6">
        <f t="shared" si="564"/>
        <v>0</v>
      </c>
      <c r="Q1698" s="6">
        <f t="shared" si="564"/>
        <v>0</v>
      </c>
      <c r="R1698" s="6">
        <f t="shared" si="564"/>
        <v>0</v>
      </c>
      <c r="S1698" s="6">
        <f t="shared" si="564"/>
        <v>0</v>
      </c>
      <c r="T1698" s="6">
        <f t="shared" si="564"/>
        <v>0</v>
      </c>
      <c r="U1698" s="6">
        <f>SUM(O1698:T1698)</f>
        <v>0</v>
      </c>
    </row>
    <row r="1699" spans="1:21" ht="15">
      <c r="N1699" s="6" t="s">
        <v>23</v>
      </c>
      <c r="O1699" s="6">
        <f>O1698/1000*J1696</f>
        <v>0</v>
      </c>
      <c r="P1699" s="6">
        <f>P1698/1000*J1696</f>
        <v>0</v>
      </c>
      <c r="Q1699" s="6">
        <f>Q1698/1000*J1696</f>
        <v>0</v>
      </c>
      <c r="R1699" s="6">
        <f>R1698/1000*J1696</f>
        <v>0</v>
      </c>
      <c r="S1699" s="6">
        <f>S1698/1000*J1696</f>
        <v>0</v>
      </c>
      <c r="T1699" s="6">
        <f>T1698/1000*J1696</f>
        <v>0</v>
      </c>
      <c r="U1699" s="6">
        <f>SUM(O1699:T1699)</f>
        <v>0</v>
      </c>
    </row>
    <row r="1700" spans="1:21" ht="15">
      <c r="N1700" s="6" t="s">
        <v>16</v>
      </c>
      <c r="O1700" s="6">
        <f>+O1697/H1696*M1696</f>
        <v>0</v>
      </c>
      <c r="P1700" s="6">
        <f>+P1697/H1696*M1696</f>
        <v>0</v>
      </c>
      <c r="Q1700" s="6">
        <f>+Q1697/H1696*M1696</f>
        <v>0</v>
      </c>
      <c r="R1700" s="6">
        <f>+R1697/H1696*M1696</f>
        <v>0</v>
      </c>
      <c r="S1700" s="6">
        <f>+S1697/H1696*M1696</f>
        <v>0</v>
      </c>
      <c r="T1700" s="6">
        <f>+T1697/H1696*M1696</f>
        <v>0</v>
      </c>
      <c r="U1700" s="6">
        <f>SUM(O1700:T1700)</f>
        <v>0</v>
      </c>
    </row>
    <row r="1701" spans="1:21">
      <c r="A1701" s="31" t="str">
        <f t="shared" ref="A1701:U1701" si="565">A1695</f>
        <v>رقم
الاذن</v>
      </c>
      <c r="B1701" s="31" t="str">
        <f t="shared" si="565"/>
        <v>التاريخ</v>
      </c>
      <c r="C1701" s="31" t="str">
        <f t="shared" si="565"/>
        <v>المزرعة</v>
      </c>
      <c r="D1701" s="31" t="str">
        <f t="shared" si="565"/>
        <v>اسم العميل</v>
      </c>
      <c r="E1701" s="31" t="str">
        <f t="shared" si="565"/>
        <v>عدد
السيارات</v>
      </c>
      <c r="F1701" s="31" t="str">
        <f t="shared" si="565"/>
        <v>اجمالىالحمولة
 ( بالطن )</v>
      </c>
      <c r="G1701" s="31" t="str">
        <f t="shared" si="565"/>
        <v>وزن السيارة
فارغ ( بالطن )</v>
      </c>
      <c r="H1701" s="31" t="str">
        <f t="shared" si="565"/>
        <v>الوزن
 قائم</v>
      </c>
      <c r="I1701" s="31" t="str">
        <f t="shared" si="565"/>
        <v>الوزن
 الصافى</v>
      </c>
      <c r="J1701" s="31" t="str">
        <f t="shared" si="565"/>
        <v>السعر</v>
      </c>
      <c r="K1701" s="31" t="str">
        <f t="shared" si="565"/>
        <v>القيمه</v>
      </c>
      <c r="L1701" s="31" t="str">
        <f t="shared" si="565"/>
        <v>متوسط 
الوزن</v>
      </c>
      <c r="M1701" s="31" t="str">
        <f t="shared" si="565"/>
        <v>العيوش</v>
      </c>
      <c r="N1701" s="31" t="str">
        <f t="shared" si="565"/>
        <v>البيان</v>
      </c>
      <c r="O1701" s="31" t="str">
        <f t="shared" si="565"/>
        <v>موز 3 - 2007 (زينه ) 
ح 1</v>
      </c>
      <c r="P1701" s="31" t="str">
        <f t="shared" si="565"/>
        <v>موز 3 - 2007 (زينه ) 
ح 2</v>
      </c>
      <c r="Q1701" s="31" t="str">
        <f t="shared" si="565"/>
        <v>موز 3 - 2007 (زينه ) 
ح 3</v>
      </c>
      <c r="R1701" s="31" t="str">
        <f t="shared" si="565"/>
        <v>موز 3 - 2007 (زينه ) 
ح 4</v>
      </c>
      <c r="S1701" s="31" t="str">
        <f t="shared" si="565"/>
        <v>موز 7 - 2008 (زينه ) 
ح 7</v>
      </c>
      <c r="T1701" s="31">
        <f t="shared" si="565"/>
        <v>0</v>
      </c>
      <c r="U1701" s="31" t="str">
        <f t="shared" si="565"/>
        <v>اجمالى</v>
      </c>
    </row>
    <row r="1702" spans="1:21" ht="15.75">
      <c r="A1702" s="1">
        <f>+A1696+1</f>
        <v>2792</v>
      </c>
      <c r="B1702" s="2"/>
      <c r="C1702" s="3" t="s">
        <v>92</v>
      </c>
      <c r="D1702" s="4"/>
      <c r="E1702" s="3"/>
      <c r="F1702" s="5">
        <v>1E-13</v>
      </c>
      <c r="G1702" s="5">
        <v>9.9999999999999998E-13</v>
      </c>
      <c r="H1702" s="5">
        <f>F1702-G1702</f>
        <v>-9E-13</v>
      </c>
      <c r="I1702" s="5">
        <f>H1702/1.2</f>
        <v>-7.5000000000000004E-13</v>
      </c>
      <c r="J1702" s="5"/>
      <c r="K1702" s="5">
        <f>+I1702*J1702/1000</f>
        <v>0</v>
      </c>
      <c r="L1702" s="6"/>
      <c r="M1702" s="5"/>
      <c r="N1702" s="6" t="s">
        <v>20</v>
      </c>
      <c r="O1702" s="6"/>
      <c r="P1702" s="6"/>
      <c r="Q1702" s="6"/>
      <c r="R1702" s="6"/>
      <c r="S1702" s="6"/>
      <c r="T1702" s="6"/>
      <c r="U1702" s="6">
        <f>SUM(O1702:T1702)</f>
        <v>0</v>
      </c>
    </row>
    <row r="1703" spans="1:21" ht="15">
      <c r="N1703" s="6" t="s">
        <v>21</v>
      </c>
      <c r="O1703" s="6">
        <f>+O1702*L1702</f>
        <v>0</v>
      </c>
      <c r="P1703" s="6">
        <f>+P1702*L1702</f>
        <v>0</v>
      </c>
      <c r="Q1703" s="6">
        <f>+Q1702*L1702</f>
        <v>0</v>
      </c>
      <c r="R1703" s="6">
        <f>+R1702*L1702</f>
        <v>0</v>
      </c>
      <c r="S1703" s="6">
        <f>+S1702*L1702</f>
        <v>0</v>
      </c>
      <c r="T1703" s="6">
        <f>+T1702*L1702</f>
        <v>0</v>
      </c>
      <c r="U1703" s="6">
        <f>SUM(O1703:T1703)</f>
        <v>0</v>
      </c>
    </row>
    <row r="1704" spans="1:21" ht="15">
      <c r="N1704" s="6" t="s">
        <v>22</v>
      </c>
      <c r="O1704" s="6">
        <f t="shared" ref="O1704:T1704" si="566">+O1703/1.2</f>
        <v>0</v>
      </c>
      <c r="P1704" s="6">
        <f t="shared" si="566"/>
        <v>0</v>
      </c>
      <c r="Q1704" s="6">
        <f t="shared" si="566"/>
        <v>0</v>
      </c>
      <c r="R1704" s="6">
        <f t="shared" si="566"/>
        <v>0</v>
      </c>
      <c r="S1704" s="6">
        <f t="shared" si="566"/>
        <v>0</v>
      </c>
      <c r="T1704" s="6">
        <f t="shared" si="566"/>
        <v>0</v>
      </c>
      <c r="U1704" s="6">
        <f>SUM(O1704:T1704)</f>
        <v>0</v>
      </c>
    </row>
    <row r="1705" spans="1:21" ht="15">
      <c r="N1705" s="6" t="s">
        <v>23</v>
      </c>
      <c r="O1705" s="6">
        <f>O1704/1000*J1702</f>
        <v>0</v>
      </c>
      <c r="P1705" s="6">
        <f>P1704/1000*J1702</f>
        <v>0</v>
      </c>
      <c r="Q1705" s="6">
        <f>Q1704/1000*J1702</f>
        <v>0</v>
      </c>
      <c r="R1705" s="6">
        <f>R1704/1000*J1702</f>
        <v>0</v>
      </c>
      <c r="S1705" s="6">
        <f>S1704/1000*J1702</f>
        <v>0</v>
      </c>
      <c r="T1705" s="6">
        <f>T1704/1000*J1702</f>
        <v>0</v>
      </c>
      <c r="U1705" s="6">
        <f>SUM(O1705:T1705)</f>
        <v>0</v>
      </c>
    </row>
    <row r="1706" spans="1:21" ht="15">
      <c r="N1706" s="6" t="s">
        <v>16</v>
      </c>
      <c r="O1706" s="6">
        <f>+O1703/H1702*M1702</f>
        <v>0</v>
      </c>
      <c r="P1706" s="6">
        <f>+P1703/H1702*M1702</f>
        <v>0</v>
      </c>
      <c r="Q1706" s="6">
        <f>+Q1703/H1702*M1702</f>
        <v>0</v>
      </c>
      <c r="R1706" s="6">
        <f>+R1703/H1702*M1702</f>
        <v>0</v>
      </c>
      <c r="S1706" s="6">
        <f>+S1703/H1702*M1702</f>
        <v>0</v>
      </c>
      <c r="T1706" s="6">
        <f>+T1703/H1702*M1702</f>
        <v>0</v>
      </c>
      <c r="U1706" s="6">
        <f>SUM(O1706:T1706)</f>
        <v>0</v>
      </c>
    </row>
    <row r="1707" spans="1:21">
      <c r="A1707" s="31" t="str">
        <f t="shared" ref="A1707:U1707" si="567">A1701</f>
        <v>رقم
الاذن</v>
      </c>
      <c r="B1707" s="31" t="str">
        <f t="shared" si="567"/>
        <v>التاريخ</v>
      </c>
      <c r="C1707" s="31" t="str">
        <f t="shared" si="567"/>
        <v>المزرعة</v>
      </c>
      <c r="D1707" s="31" t="str">
        <f t="shared" si="567"/>
        <v>اسم العميل</v>
      </c>
      <c r="E1707" s="31" t="str">
        <f t="shared" si="567"/>
        <v>عدد
السيارات</v>
      </c>
      <c r="F1707" s="31" t="str">
        <f t="shared" si="567"/>
        <v>اجمالىالحمولة
 ( بالطن )</v>
      </c>
      <c r="G1707" s="31" t="str">
        <f t="shared" si="567"/>
        <v>وزن السيارة
فارغ ( بالطن )</v>
      </c>
      <c r="H1707" s="31" t="str">
        <f t="shared" si="567"/>
        <v>الوزن
 قائم</v>
      </c>
      <c r="I1707" s="31" t="str">
        <f t="shared" si="567"/>
        <v>الوزن
 الصافى</v>
      </c>
      <c r="J1707" s="31" t="str">
        <f t="shared" si="567"/>
        <v>السعر</v>
      </c>
      <c r="K1707" s="31" t="str">
        <f t="shared" si="567"/>
        <v>القيمه</v>
      </c>
      <c r="L1707" s="31" t="str">
        <f t="shared" si="567"/>
        <v>متوسط 
الوزن</v>
      </c>
      <c r="M1707" s="31" t="str">
        <f t="shared" si="567"/>
        <v>العيوش</v>
      </c>
      <c r="N1707" s="31" t="str">
        <f t="shared" si="567"/>
        <v>البيان</v>
      </c>
      <c r="O1707" s="31" t="str">
        <f t="shared" si="567"/>
        <v>موز 3 - 2007 (زينه ) 
ح 1</v>
      </c>
      <c r="P1707" s="31" t="str">
        <f t="shared" si="567"/>
        <v>موز 3 - 2007 (زينه ) 
ح 2</v>
      </c>
      <c r="Q1707" s="31" t="str">
        <f t="shared" si="567"/>
        <v>موز 3 - 2007 (زينه ) 
ح 3</v>
      </c>
      <c r="R1707" s="31" t="str">
        <f t="shared" si="567"/>
        <v>موز 3 - 2007 (زينه ) 
ح 4</v>
      </c>
      <c r="S1707" s="31" t="str">
        <f t="shared" si="567"/>
        <v>موز 7 - 2008 (زينه ) 
ح 7</v>
      </c>
      <c r="T1707" s="31">
        <f t="shared" si="567"/>
        <v>0</v>
      </c>
      <c r="U1707" s="31" t="str">
        <f t="shared" si="567"/>
        <v>اجمالى</v>
      </c>
    </row>
    <row r="1708" spans="1:21" ht="15.75">
      <c r="A1708" s="1">
        <f>+A1702+1</f>
        <v>2793</v>
      </c>
      <c r="B1708" s="2"/>
      <c r="C1708" s="3" t="s">
        <v>92</v>
      </c>
      <c r="D1708" s="4"/>
      <c r="E1708" s="3"/>
      <c r="F1708" s="5">
        <v>1E-13</v>
      </c>
      <c r="G1708" s="5">
        <v>9.9999999999999998E-13</v>
      </c>
      <c r="H1708" s="5">
        <f>F1708-G1708</f>
        <v>-9E-13</v>
      </c>
      <c r="I1708" s="5">
        <f>H1708/1.2</f>
        <v>-7.5000000000000004E-13</v>
      </c>
      <c r="J1708" s="5"/>
      <c r="K1708" s="5">
        <f>+I1708*J1708/1000</f>
        <v>0</v>
      </c>
      <c r="L1708" s="6"/>
      <c r="M1708" s="5"/>
      <c r="N1708" s="6" t="s">
        <v>20</v>
      </c>
      <c r="O1708" s="6"/>
      <c r="P1708" s="6"/>
      <c r="Q1708" s="6"/>
      <c r="R1708" s="6"/>
      <c r="S1708" s="6"/>
      <c r="T1708" s="6"/>
      <c r="U1708" s="6">
        <f>SUM(O1708:T1708)</f>
        <v>0</v>
      </c>
    </row>
    <row r="1709" spans="1:21" ht="15">
      <c r="N1709" s="6" t="s">
        <v>21</v>
      </c>
      <c r="O1709" s="6">
        <f>+O1708*L1708</f>
        <v>0</v>
      </c>
      <c r="P1709" s="6">
        <f>+P1708*L1708</f>
        <v>0</v>
      </c>
      <c r="Q1709" s="6">
        <f>+Q1708*L1708</f>
        <v>0</v>
      </c>
      <c r="R1709" s="6">
        <f>+R1708*L1708</f>
        <v>0</v>
      </c>
      <c r="S1709" s="6">
        <f>+S1708*L1708</f>
        <v>0</v>
      </c>
      <c r="T1709" s="6">
        <f>+T1708*L1708</f>
        <v>0</v>
      </c>
      <c r="U1709" s="6">
        <f>SUM(O1709:T1709)</f>
        <v>0</v>
      </c>
    </row>
    <row r="1710" spans="1:21" ht="15">
      <c r="N1710" s="6" t="s">
        <v>22</v>
      </c>
      <c r="O1710" s="6">
        <f t="shared" ref="O1710:T1710" si="568">+O1709/1.2</f>
        <v>0</v>
      </c>
      <c r="P1710" s="6">
        <f t="shared" si="568"/>
        <v>0</v>
      </c>
      <c r="Q1710" s="6">
        <f t="shared" si="568"/>
        <v>0</v>
      </c>
      <c r="R1710" s="6">
        <f t="shared" si="568"/>
        <v>0</v>
      </c>
      <c r="S1710" s="6">
        <f t="shared" si="568"/>
        <v>0</v>
      </c>
      <c r="T1710" s="6">
        <f t="shared" si="568"/>
        <v>0</v>
      </c>
      <c r="U1710" s="6">
        <f>SUM(O1710:T1710)</f>
        <v>0</v>
      </c>
    </row>
    <row r="1711" spans="1:21" ht="15">
      <c r="N1711" s="6" t="s">
        <v>23</v>
      </c>
      <c r="O1711" s="6">
        <f>O1710/1000*J1708</f>
        <v>0</v>
      </c>
      <c r="P1711" s="6">
        <f>P1710/1000*J1708</f>
        <v>0</v>
      </c>
      <c r="Q1711" s="6">
        <f>Q1710/1000*J1708</f>
        <v>0</v>
      </c>
      <c r="R1711" s="6">
        <f>R1710/1000*J1708</f>
        <v>0</v>
      </c>
      <c r="S1711" s="6">
        <f>S1710/1000*J1708</f>
        <v>0</v>
      </c>
      <c r="T1711" s="6">
        <f>T1710/1000*J1708</f>
        <v>0</v>
      </c>
      <c r="U1711" s="6">
        <f>SUM(O1711:T1711)</f>
        <v>0</v>
      </c>
    </row>
    <row r="1712" spans="1:21" ht="15">
      <c r="N1712" s="6" t="s">
        <v>16</v>
      </c>
      <c r="O1712" s="6">
        <f>+O1709/H1708*M1708</f>
        <v>0</v>
      </c>
      <c r="P1712" s="6">
        <f>+P1709/H1708*M1708</f>
        <v>0</v>
      </c>
      <c r="Q1712" s="6">
        <f>+Q1709/H1708*M1708</f>
        <v>0</v>
      </c>
      <c r="R1712" s="6">
        <f>+R1709/H1708*M1708</f>
        <v>0</v>
      </c>
      <c r="S1712" s="6">
        <f>+S1709/H1708*M1708</f>
        <v>0</v>
      </c>
      <c r="T1712" s="6">
        <f>+T1709/H1708*M1708</f>
        <v>0</v>
      </c>
      <c r="U1712" s="6">
        <f>SUM(O1712:T1712)</f>
        <v>0</v>
      </c>
    </row>
    <row r="1713" spans="1:21">
      <c r="A1713" s="31" t="str">
        <f t="shared" ref="A1713:U1713" si="569">A1707</f>
        <v>رقم
الاذن</v>
      </c>
      <c r="B1713" s="31" t="str">
        <f t="shared" si="569"/>
        <v>التاريخ</v>
      </c>
      <c r="C1713" s="31" t="str">
        <f t="shared" si="569"/>
        <v>المزرعة</v>
      </c>
      <c r="D1713" s="31" t="str">
        <f t="shared" si="569"/>
        <v>اسم العميل</v>
      </c>
      <c r="E1713" s="31" t="str">
        <f t="shared" si="569"/>
        <v>عدد
السيارات</v>
      </c>
      <c r="F1713" s="31" t="str">
        <f t="shared" si="569"/>
        <v>اجمالىالحمولة
 ( بالطن )</v>
      </c>
      <c r="G1713" s="31" t="str">
        <f t="shared" si="569"/>
        <v>وزن السيارة
فارغ ( بالطن )</v>
      </c>
      <c r="H1713" s="31" t="str">
        <f t="shared" si="569"/>
        <v>الوزن
 قائم</v>
      </c>
      <c r="I1713" s="31" t="str">
        <f t="shared" si="569"/>
        <v>الوزن
 الصافى</v>
      </c>
      <c r="J1713" s="31" t="str">
        <f t="shared" si="569"/>
        <v>السعر</v>
      </c>
      <c r="K1713" s="31" t="str">
        <f t="shared" si="569"/>
        <v>القيمه</v>
      </c>
      <c r="L1713" s="31" t="str">
        <f t="shared" si="569"/>
        <v>متوسط 
الوزن</v>
      </c>
      <c r="M1713" s="31" t="str">
        <f t="shared" si="569"/>
        <v>العيوش</v>
      </c>
      <c r="N1713" s="31" t="str">
        <f t="shared" si="569"/>
        <v>البيان</v>
      </c>
      <c r="O1713" s="31" t="str">
        <f t="shared" si="569"/>
        <v>موز 3 - 2007 (زينه ) 
ح 1</v>
      </c>
      <c r="P1713" s="31" t="str">
        <f t="shared" si="569"/>
        <v>موز 3 - 2007 (زينه ) 
ح 2</v>
      </c>
      <c r="Q1713" s="31" t="str">
        <f t="shared" si="569"/>
        <v>موز 3 - 2007 (زينه ) 
ح 3</v>
      </c>
      <c r="R1713" s="31" t="str">
        <f t="shared" si="569"/>
        <v>موز 3 - 2007 (زينه ) 
ح 4</v>
      </c>
      <c r="S1713" s="31" t="str">
        <f t="shared" si="569"/>
        <v>موز 7 - 2008 (زينه ) 
ح 7</v>
      </c>
      <c r="T1713" s="31">
        <f t="shared" si="569"/>
        <v>0</v>
      </c>
      <c r="U1713" s="31" t="str">
        <f t="shared" si="569"/>
        <v>اجمالى</v>
      </c>
    </row>
    <row r="1714" spans="1:21" ht="15.75">
      <c r="A1714" s="1">
        <f>+A1708+1</f>
        <v>2794</v>
      </c>
      <c r="B1714" s="2"/>
      <c r="C1714" s="3" t="s">
        <v>92</v>
      </c>
      <c r="D1714" s="4"/>
      <c r="E1714" s="3"/>
      <c r="F1714" s="5">
        <v>1E-13</v>
      </c>
      <c r="G1714" s="5">
        <v>9.9999999999999998E-13</v>
      </c>
      <c r="H1714" s="5">
        <f>F1714-G1714</f>
        <v>-9E-13</v>
      </c>
      <c r="I1714" s="5">
        <f>H1714/1.2</f>
        <v>-7.5000000000000004E-13</v>
      </c>
      <c r="J1714" s="5"/>
      <c r="K1714" s="5">
        <f>+I1714*J1714/1000</f>
        <v>0</v>
      </c>
      <c r="L1714" s="6"/>
      <c r="M1714" s="5"/>
      <c r="N1714" s="6" t="s">
        <v>20</v>
      </c>
      <c r="O1714" s="6"/>
      <c r="P1714" s="6"/>
      <c r="Q1714" s="6"/>
      <c r="R1714" s="6"/>
      <c r="S1714" s="6"/>
      <c r="T1714" s="6"/>
      <c r="U1714" s="6">
        <f>SUM(O1714:T1714)</f>
        <v>0</v>
      </c>
    </row>
    <row r="1715" spans="1:21" ht="15">
      <c r="N1715" s="6" t="s">
        <v>21</v>
      </c>
      <c r="O1715" s="6">
        <f>+O1714*L1714</f>
        <v>0</v>
      </c>
      <c r="P1715" s="6">
        <f>+P1714*L1714</f>
        <v>0</v>
      </c>
      <c r="Q1715" s="6">
        <f>+Q1714*L1714</f>
        <v>0</v>
      </c>
      <c r="R1715" s="6">
        <f>+R1714*L1714</f>
        <v>0</v>
      </c>
      <c r="S1715" s="6">
        <f>+S1714*L1714</f>
        <v>0</v>
      </c>
      <c r="T1715" s="6">
        <f>+T1714*L1714</f>
        <v>0</v>
      </c>
      <c r="U1715" s="6">
        <f>SUM(O1715:T1715)</f>
        <v>0</v>
      </c>
    </row>
    <row r="1716" spans="1:21" ht="15">
      <c r="N1716" s="6" t="s">
        <v>22</v>
      </c>
      <c r="O1716" s="6">
        <f t="shared" ref="O1716:T1716" si="570">+O1715/1.2</f>
        <v>0</v>
      </c>
      <c r="P1716" s="6">
        <f t="shared" si="570"/>
        <v>0</v>
      </c>
      <c r="Q1716" s="6">
        <f t="shared" si="570"/>
        <v>0</v>
      </c>
      <c r="R1716" s="6">
        <f t="shared" si="570"/>
        <v>0</v>
      </c>
      <c r="S1716" s="6">
        <f t="shared" si="570"/>
        <v>0</v>
      </c>
      <c r="T1716" s="6">
        <f t="shared" si="570"/>
        <v>0</v>
      </c>
      <c r="U1716" s="6">
        <f>SUM(O1716:T1716)</f>
        <v>0</v>
      </c>
    </row>
    <row r="1717" spans="1:21" ht="15">
      <c r="N1717" s="6" t="s">
        <v>23</v>
      </c>
      <c r="O1717" s="6">
        <f>O1716/1000*J1714</f>
        <v>0</v>
      </c>
      <c r="P1717" s="6">
        <f>P1716/1000*J1714</f>
        <v>0</v>
      </c>
      <c r="Q1717" s="6">
        <f>Q1716/1000*J1714</f>
        <v>0</v>
      </c>
      <c r="R1717" s="6">
        <f>R1716/1000*J1714</f>
        <v>0</v>
      </c>
      <c r="S1717" s="6">
        <f>S1716/1000*J1714</f>
        <v>0</v>
      </c>
      <c r="T1717" s="6">
        <f>T1716/1000*J1714</f>
        <v>0</v>
      </c>
      <c r="U1717" s="6">
        <f>SUM(O1717:T1717)</f>
        <v>0</v>
      </c>
    </row>
    <row r="1718" spans="1:21" ht="15">
      <c r="N1718" s="6" t="s">
        <v>16</v>
      </c>
      <c r="O1718" s="6">
        <f>+O1715/H1714*M1714</f>
        <v>0</v>
      </c>
      <c r="P1718" s="6">
        <f>+P1715/H1714*M1714</f>
        <v>0</v>
      </c>
      <c r="Q1718" s="6">
        <f>+Q1715/H1714*M1714</f>
        <v>0</v>
      </c>
      <c r="R1718" s="6">
        <f>+R1715/H1714*M1714</f>
        <v>0</v>
      </c>
      <c r="S1718" s="6">
        <f>+S1715/H1714*M1714</f>
        <v>0</v>
      </c>
      <c r="T1718" s="6">
        <f>+T1715/H1714*M1714</f>
        <v>0</v>
      </c>
      <c r="U1718" s="6">
        <f>SUM(O1718:T1718)</f>
        <v>0</v>
      </c>
    </row>
    <row r="1719" spans="1:21">
      <c r="A1719" s="31" t="str">
        <f t="shared" ref="A1719:U1719" si="571">A1713</f>
        <v>رقم
الاذن</v>
      </c>
      <c r="B1719" s="31" t="str">
        <f t="shared" si="571"/>
        <v>التاريخ</v>
      </c>
      <c r="C1719" s="31" t="str">
        <f t="shared" si="571"/>
        <v>المزرعة</v>
      </c>
      <c r="D1719" s="31" t="str">
        <f t="shared" si="571"/>
        <v>اسم العميل</v>
      </c>
      <c r="E1719" s="31" t="str">
        <f t="shared" si="571"/>
        <v>عدد
السيارات</v>
      </c>
      <c r="F1719" s="31" t="str">
        <f t="shared" si="571"/>
        <v>اجمالىالحمولة
 ( بالطن )</v>
      </c>
      <c r="G1719" s="31" t="str">
        <f t="shared" si="571"/>
        <v>وزن السيارة
فارغ ( بالطن )</v>
      </c>
      <c r="H1719" s="31" t="str">
        <f t="shared" si="571"/>
        <v>الوزن
 قائم</v>
      </c>
      <c r="I1719" s="31" t="str">
        <f t="shared" si="571"/>
        <v>الوزن
 الصافى</v>
      </c>
      <c r="J1719" s="31" t="str">
        <f t="shared" si="571"/>
        <v>السعر</v>
      </c>
      <c r="K1719" s="31" t="str">
        <f t="shared" si="571"/>
        <v>القيمه</v>
      </c>
      <c r="L1719" s="31" t="str">
        <f t="shared" si="571"/>
        <v>متوسط 
الوزن</v>
      </c>
      <c r="M1719" s="31" t="str">
        <f t="shared" si="571"/>
        <v>العيوش</v>
      </c>
      <c r="N1719" s="31" t="str">
        <f t="shared" si="571"/>
        <v>البيان</v>
      </c>
      <c r="O1719" s="31" t="str">
        <f t="shared" si="571"/>
        <v>موز 3 - 2007 (زينه ) 
ح 1</v>
      </c>
      <c r="P1719" s="31" t="str">
        <f t="shared" si="571"/>
        <v>موز 3 - 2007 (زينه ) 
ح 2</v>
      </c>
      <c r="Q1719" s="31" t="str">
        <f t="shared" si="571"/>
        <v>موز 3 - 2007 (زينه ) 
ح 3</v>
      </c>
      <c r="R1719" s="31" t="str">
        <f t="shared" si="571"/>
        <v>موز 3 - 2007 (زينه ) 
ح 4</v>
      </c>
      <c r="S1719" s="31" t="str">
        <f t="shared" si="571"/>
        <v>موز 7 - 2008 (زينه ) 
ح 7</v>
      </c>
      <c r="T1719" s="31">
        <f t="shared" si="571"/>
        <v>0</v>
      </c>
      <c r="U1719" s="31" t="str">
        <f t="shared" si="571"/>
        <v>اجمالى</v>
      </c>
    </row>
    <row r="1720" spans="1:21" ht="15.75">
      <c r="A1720" s="1">
        <f>+A1714+1</f>
        <v>2795</v>
      </c>
      <c r="B1720" s="2"/>
      <c r="C1720" s="3" t="s">
        <v>92</v>
      </c>
      <c r="D1720" s="4"/>
      <c r="E1720" s="3"/>
      <c r="F1720" s="5">
        <v>1E-13</v>
      </c>
      <c r="G1720" s="5">
        <v>9.9999999999999998E-13</v>
      </c>
      <c r="H1720" s="5">
        <f>F1720-G1720</f>
        <v>-9E-13</v>
      </c>
      <c r="I1720" s="5">
        <f>H1720/1.2</f>
        <v>-7.5000000000000004E-13</v>
      </c>
      <c r="J1720" s="5"/>
      <c r="K1720" s="5">
        <f>+I1720*J1720/1000</f>
        <v>0</v>
      </c>
      <c r="L1720" s="6"/>
      <c r="M1720" s="5"/>
      <c r="N1720" s="6" t="s">
        <v>20</v>
      </c>
      <c r="O1720" s="6"/>
      <c r="P1720" s="6"/>
      <c r="Q1720" s="6"/>
      <c r="R1720" s="6"/>
      <c r="S1720" s="6"/>
      <c r="T1720" s="6"/>
      <c r="U1720" s="6">
        <f>SUM(O1720:T1720)</f>
        <v>0</v>
      </c>
    </row>
    <row r="1721" spans="1:21" ht="15">
      <c r="N1721" s="6" t="s">
        <v>21</v>
      </c>
      <c r="O1721" s="6">
        <f>+O1720*L1720</f>
        <v>0</v>
      </c>
      <c r="P1721" s="6">
        <f>+P1720*L1720</f>
        <v>0</v>
      </c>
      <c r="Q1721" s="6">
        <f>+Q1720*L1720</f>
        <v>0</v>
      </c>
      <c r="R1721" s="6">
        <f>+R1720*L1720</f>
        <v>0</v>
      </c>
      <c r="S1721" s="6">
        <f>+S1720*L1720</f>
        <v>0</v>
      </c>
      <c r="T1721" s="6">
        <f>+T1720*L1720</f>
        <v>0</v>
      </c>
      <c r="U1721" s="6">
        <f>SUM(O1721:T1721)</f>
        <v>0</v>
      </c>
    </row>
    <row r="1722" spans="1:21" ht="15">
      <c r="N1722" s="6" t="s">
        <v>22</v>
      </c>
      <c r="O1722" s="6">
        <f t="shared" ref="O1722:T1722" si="572">+O1721/1.2</f>
        <v>0</v>
      </c>
      <c r="P1722" s="6">
        <f t="shared" si="572"/>
        <v>0</v>
      </c>
      <c r="Q1722" s="6">
        <f t="shared" si="572"/>
        <v>0</v>
      </c>
      <c r="R1722" s="6">
        <f t="shared" si="572"/>
        <v>0</v>
      </c>
      <c r="S1722" s="6">
        <f t="shared" si="572"/>
        <v>0</v>
      </c>
      <c r="T1722" s="6">
        <f t="shared" si="572"/>
        <v>0</v>
      </c>
      <c r="U1722" s="6">
        <f>SUM(O1722:T1722)</f>
        <v>0</v>
      </c>
    </row>
    <row r="1723" spans="1:21" ht="15">
      <c r="N1723" s="6" t="s">
        <v>23</v>
      </c>
      <c r="O1723" s="6">
        <f>O1722/1000*J1720</f>
        <v>0</v>
      </c>
      <c r="P1723" s="6">
        <f>P1722/1000*J1720</f>
        <v>0</v>
      </c>
      <c r="Q1723" s="6">
        <f>Q1722/1000*J1720</f>
        <v>0</v>
      </c>
      <c r="R1723" s="6">
        <f>R1722/1000*J1720</f>
        <v>0</v>
      </c>
      <c r="S1723" s="6">
        <f>S1722/1000*J1720</f>
        <v>0</v>
      </c>
      <c r="T1723" s="6">
        <f>T1722/1000*J1720</f>
        <v>0</v>
      </c>
      <c r="U1723" s="6">
        <f>SUM(O1723:T1723)</f>
        <v>0</v>
      </c>
    </row>
    <row r="1724" spans="1:21" ht="15">
      <c r="N1724" s="6" t="s">
        <v>16</v>
      </c>
      <c r="O1724" s="6">
        <f>+O1721/H1720*M1720</f>
        <v>0</v>
      </c>
      <c r="P1724" s="6">
        <f>+P1721/H1720*M1720</f>
        <v>0</v>
      </c>
      <c r="Q1724" s="6">
        <f>+Q1721/H1720*M1720</f>
        <v>0</v>
      </c>
      <c r="R1724" s="6">
        <f>+R1721/H1720*M1720</f>
        <v>0</v>
      </c>
      <c r="S1724" s="6">
        <f>+S1721/H1720*M1720</f>
        <v>0</v>
      </c>
      <c r="T1724" s="6">
        <f>+T1721/H1720*M1720</f>
        <v>0</v>
      </c>
      <c r="U1724" s="6">
        <f>SUM(O1724:T1724)</f>
        <v>0</v>
      </c>
    </row>
    <row r="1725" spans="1:21">
      <c r="A1725" s="31" t="str">
        <f t="shared" ref="A1725:U1725" si="573">A1719</f>
        <v>رقم
الاذن</v>
      </c>
      <c r="B1725" s="31" t="str">
        <f t="shared" si="573"/>
        <v>التاريخ</v>
      </c>
      <c r="C1725" s="31" t="str">
        <f t="shared" si="573"/>
        <v>المزرعة</v>
      </c>
      <c r="D1725" s="31" t="str">
        <f t="shared" si="573"/>
        <v>اسم العميل</v>
      </c>
      <c r="E1725" s="31" t="str">
        <f t="shared" si="573"/>
        <v>عدد
السيارات</v>
      </c>
      <c r="F1725" s="31" t="str">
        <f t="shared" si="573"/>
        <v>اجمالىالحمولة
 ( بالطن )</v>
      </c>
      <c r="G1725" s="31" t="str">
        <f t="shared" si="573"/>
        <v>وزن السيارة
فارغ ( بالطن )</v>
      </c>
      <c r="H1725" s="31" t="str">
        <f t="shared" si="573"/>
        <v>الوزن
 قائم</v>
      </c>
      <c r="I1725" s="31" t="str">
        <f t="shared" si="573"/>
        <v>الوزن
 الصافى</v>
      </c>
      <c r="J1725" s="31" t="str">
        <f t="shared" si="573"/>
        <v>السعر</v>
      </c>
      <c r="K1725" s="31" t="str">
        <f t="shared" si="573"/>
        <v>القيمه</v>
      </c>
      <c r="L1725" s="31" t="str">
        <f t="shared" si="573"/>
        <v>متوسط 
الوزن</v>
      </c>
      <c r="M1725" s="31" t="str">
        <f t="shared" si="573"/>
        <v>العيوش</v>
      </c>
      <c r="N1725" s="31" t="str">
        <f t="shared" si="573"/>
        <v>البيان</v>
      </c>
      <c r="O1725" s="31" t="str">
        <f t="shared" si="573"/>
        <v>موز 3 - 2007 (زينه ) 
ح 1</v>
      </c>
      <c r="P1725" s="31" t="str">
        <f t="shared" si="573"/>
        <v>موز 3 - 2007 (زينه ) 
ح 2</v>
      </c>
      <c r="Q1725" s="31" t="str">
        <f t="shared" si="573"/>
        <v>موز 3 - 2007 (زينه ) 
ح 3</v>
      </c>
      <c r="R1725" s="31" t="str">
        <f t="shared" si="573"/>
        <v>موز 3 - 2007 (زينه ) 
ح 4</v>
      </c>
      <c r="S1725" s="31" t="str">
        <f t="shared" si="573"/>
        <v>موز 7 - 2008 (زينه ) 
ح 7</v>
      </c>
      <c r="T1725" s="31">
        <f t="shared" si="573"/>
        <v>0</v>
      </c>
      <c r="U1725" s="31" t="str">
        <f t="shared" si="573"/>
        <v>اجمالى</v>
      </c>
    </row>
    <row r="1726" spans="1:21" ht="15.75">
      <c r="A1726" s="1">
        <f>+A1720+1</f>
        <v>2796</v>
      </c>
      <c r="B1726" s="2"/>
      <c r="C1726" s="3" t="s">
        <v>92</v>
      </c>
      <c r="D1726" s="4"/>
      <c r="E1726" s="3"/>
      <c r="F1726" s="5">
        <v>1E-13</v>
      </c>
      <c r="G1726" s="5">
        <v>9.9999999999999998E-13</v>
      </c>
      <c r="H1726" s="5">
        <f>F1726-G1726</f>
        <v>-9E-13</v>
      </c>
      <c r="I1726" s="5">
        <f>H1726/1.2</f>
        <v>-7.5000000000000004E-13</v>
      </c>
      <c r="J1726" s="5"/>
      <c r="K1726" s="5">
        <f>+I1726*J1726/1000</f>
        <v>0</v>
      </c>
      <c r="L1726" s="6"/>
      <c r="M1726" s="5"/>
      <c r="N1726" s="6" t="s">
        <v>20</v>
      </c>
      <c r="O1726" s="6"/>
      <c r="P1726" s="6"/>
      <c r="Q1726" s="6"/>
      <c r="R1726" s="6"/>
      <c r="S1726" s="6"/>
      <c r="T1726" s="6"/>
      <c r="U1726" s="6">
        <f>SUM(O1726:T1726)</f>
        <v>0</v>
      </c>
    </row>
    <row r="1727" spans="1:21" ht="15">
      <c r="N1727" s="6" t="s">
        <v>21</v>
      </c>
      <c r="O1727" s="6">
        <f>+O1726*L1726</f>
        <v>0</v>
      </c>
      <c r="P1727" s="6">
        <f>+P1726*L1726</f>
        <v>0</v>
      </c>
      <c r="Q1727" s="6">
        <f>+Q1726*L1726</f>
        <v>0</v>
      </c>
      <c r="R1727" s="6">
        <f>+R1726*L1726</f>
        <v>0</v>
      </c>
      <c r="S1727" s="6">
        <f>+S1726*L1726</f>
        <v>0</v>
      </c>
      <c r="T1727" s="6">
        <f>+T1726*L1726</f>
        <v>0</v>
      </c>
      <c r="U1727" s="6">
        <f>SUM(O1727:T1727)</f>
        <v>0</v>
      </c>
    </row>
    <row r="1728" spans="1:21" ht="15">
      <c r="N1728" s="6" t="s">
        <v>22</v>
      </c>
      <c r="O1728" s="6">
        <f t="shared" ref="O1728:T1728" si="574">+O1727/1.2</f>
        <v>0</v>
      </c>
      <c r="P1728" s="6">
        <f t="shared" si="574"/>
        <v>0</v>
      </c>
      <c r="Q1728" s="6">
        <f t="shared" si="574"/>
        <v>0</v>
      </c>
      <c r="R1728" s="6">
        <f t="shared" si="574"/>
        <v>0</v>
      </c>
      <c r="S1728" s="6">
        <f t="shared" si="574"/>
        <v>0</v>
      </c>
      <c r="T1728" s="6">
        <f t="shared" si="574"/>
        <v>0</v>
      </c>
      <c r="U1728" s="6">
        <f>SUM(O1728:T1728)</f>
        <v>0</v>
      </c>
    </row>
    <row r="1729" spans="1:21" ht="15">
      <c r="N1729" s="6" t="s">
        <v>23</v>
      </c>
      <c r="O1729" s="6">
        <f>O1728/1000*J1726</f>
        <v>0</v>
      </c>
      <c r="P1729" s="6">
        <f>P1728/1000*J1726</f>
        <v>0</v>
      </c>
      <c r="Q1729" s="6">
        <f>Q1728/1000*J1726</f>
        <v>0</v>
      </c>
      <c r="R1729" s="6">
        <f>R1728/1000*J1726</f>
        <v>0</v>
      </c>
      <c r="S1729" s="6">
        <f>S1728/1000*J1726</f>
        <v>0</v>
      </c>
      <c r="T1729" s="6">
        <f>T1728/1000*J1726</f>
        <v>0</v>
      </c>
      <c r="U1729" s="6">
        <f>SUM(O1729:T1729)</f>
        <v>0</v>
      </c>
    </row>
    <row r="1730" spans="1:21" ht="15">
      <c r="N1730" s="6" t="s">
        <v>16</v>
      </c>
      <c r="O1730" s="6">
        <f>+O1727/H1726*M1726</f>
        <v>0</v>
      </c>
      <c r="P1730" s="6">
        <f>+P1727/H1726*M1726</f>
        <v>0</v>
      </c>
      <c r="Q1730" s="6">
        <f>+Q1727/H1726*M1726</f>
        <v>0</v>
      </c>
      <c r="R1730" s="6">
        <f>+R1727/H1726*M1726</f>
        <v>0</v>
      </c>
      <c r="S1730" s="6">
        <f>+S1727/H1726*M1726</f>
        <v>0</v>
      </c>
      <c r="T1730" s="6">
        <f>+T1727/H1726*M1726</f>
        <v>0</v>
      </c>
      <c r="U1730" s="6">
        <f>SUM(O1730:T1730)</f>
        <v>0</v>
      </c>
    </row>
    <row r="1731" spans="1:21">
      <c r="A1731" s="31" t="str">
        <f t="shared" ref="A1731:U1731" si="575">A1725</f>
        <v>رقم
الاذن</v>
      </c>
      <c r="B1731" s="31" t="str">
        <f t="shared" si="575"/>
        <v>التاريخ</v>
      </c>
      <c r="C1731" s="31" t="str">
        <f t="shared" si="575"/>
        <v>المزرعة</v>
      </c>
      <c r="D1731" s="31" t="str">
        <f t="shared" si="575"/>
        <v>اسم العميل</v>
      </c>
      <c r="E1731" s="31" t="str">
        <f t="shared" si="575"/>
        <v>عدد
السيارات</v>
      </c>
      <c r="F1731" s="31" t="str">
        <f t="shared" si="575"/>
        <v>اجمالىالحمولة
 ( بالطن )</v>
      </c>
      <c r="G1731" s="31" t="str">
        <f t="shared" si="575"/>
        <v>وزن السيارة
فارغ ( بالطن )</v>
      </c>
      <c r="H1731" s="31" t="str">
        <f t="shared" si="575"/>
        <v>الوزن
 قائم</v>
      </c>
      <c r="I1731" s="31" t="str">
        <f t="shared" si="575"/>
        <v>الوزن
 الصافى</v>
      </c>
      <c r="J1731" s="31" t="str">
        <f t="shared" si="575"/>
        <v>السعر</v>
      </c>
      <c r="K1731" s="31" t="str">
        <f t="shared" si="575"/>
        <v>القيمه</v>
      </c>
      <c r="L1731" s="31" t="str">
        <f t="shared" si="575"/>
        <v>متوسط 
الوزن</v>
      </c>
      <c r="M1731" s="31" t="str">
        <f t="shared" si="575"/>
        <v>العيوش</v>
      </c>
      <c r="N1731" s="31" t="str">
        <f t="shared" si="575"/>
        <v>البيان</v>
      </c>
      <c r="O1731" s="31" t="str">
        <f t="shared" si="575"/>
        <v>موز 3 - 2007 (زينه ) 
ح 1</v>
      </c>
      <c r="P1731" s="31" t="str">
        <f t="shared" si="575"/>
        <v>موز 3 - 2007 (زينه ) 
ح 2</v>
      </c>
      <c r="Q1731" s="31" t="str">
        <f t="shared" si="575"/>
        <v>موز 3 - 2007 (زينه ) 
ح 3</v>
      </c>
      <c r="R1731" s="31" t="str">
        <f t="shared" si="575"/>
        <v>موز 3 - 2007 (زينه ) 
ح 4</v>
      </c>
      <c r="S1731" s="31" t="str">
        <f t="shared" si="575"/>
        <v>موز 7 - 2008 (زينه ) 
ح 7</v>
      </c>
      <c r="T1731" s="31">
        <f t="shared" si="575"/>
        <v>0</v>
      </c>
      <c r="U1731" s="31" t="str">
        <f t="shared" si="575"/>
        <v>اجمالى</v>
      </c>
    </row>
    <row r="1732" spans="1:21" ht="15.75">
      <c r="A1732" s="1">
        <f>+A1726+1</f>
        <v>2797</v>
      </c>
      <c r="B1732" s="2"/>
      <c r="C1732" s="3" t="s">
        <v>92</v>
      </c>
      <c r="D1732" s="4"/>
      <c r="E1732" s="3"/>
      <c r="F1732" s="5">
        <v>1E-13</v>
      </c>
      <c r="G1732" s="5">
        <v>9.9999999999999998E-13</v>
      </c>
      <c r="H1732" s="5">
        <f>F1732-G1732</f>
        <v>-9E-13</v>
      </c>
      <c r="I1732" s="5">
        <f>H1732/1.2</f>
        <v>-7.5000000000000004E-13</v>
      </c>
      <c r="J1732" s="5"/>
      <c r="K1732" s="5">
        <f>+I1732*J1732/1000</f>
        <v>0</v>
      </c>
      <c r="L1732" s="6"/>
      <c r="M1732" s="5"/>
      <c r="N1732" s="6" t="s">
        <v>20</v>
      </c>
      <c r="O1732" s="6"/>
      <c r="P1732" s="6"/>
      <c r="Q1732" s="6"/>
      <c r="R1732" s="6"/>
      <c r="S1732" s="6"/>
      <c r="T1732" s="6"/>
      <c r="U1732" s="6">
        <f>SUM(O1732:T1732)</f>
        <v>0</v>
      </c>
    </row>
    <row r="1733" spans="1:21" ht="15">
      <c r="N1733" s="6" t="s">
        <v>21</v>
      </c>
      <c r="O1733" s="6">
        <f>+O1732*L1732</f>
        <v>0</v>
      </c>
      <c r="P1733" s="6">
        <f>+P1732*L1732</f>
        <v>0</v>
      </c>
      <c r="Q1733" s="6">
        <f>+Q1732*L1732</f>
        <v>0</v>
      </c>
      <c r="R1733" s="6">
        <f>+R1732*L1732</f>
        <v>0</v>
      </c>
      <c r="S1733" s="6">
        <f>+S1732*L1732</f>
        <v>0</v>
      </c>
      <c r="T1733" s="6">
        <f>+T1732*L1732</f>
        <v>0</v>
      </c>
      <c r="U1733" s="6">
        <f>SUM(O1733:T1733)</f>
        <v>0</v>
      </c>
    </row>
    <row r="1734" spans="1:21" ht="15">
      <c r="N1734" s="6" t="s">
        <v>22</v>
      </c>
      <c r="O1734" s="6">
        <f t="shared" ref="O1734:T1734" si="576">+O1733/1.2</f>
        <v>0</v>
      </c>
      <c r="P1734" s="6">
        <f t="shared" si="576"/>
        <v>0</v>
      </c>
      <c r="Q1734" s="6">
        <f t="shared" si="576"/>
        <v>0</v>
      </c>
      <c r="R1734" s="6">
        <f t="shared" si="576"/>
        <v>0</v>
      </c>
      <c r="S1734" s="6">
        <f t="shared" si="576"/>
        <v>0</v>
      </c>
      <c r="T1734" s="6">
        <f t="shared" si="576"/>
        <v>0</v>
      </c>
      <c r="U1734" s="6">
        <f>SUM(O1734:T1734)</f>
        <v>0</v>
      </c>
    </row>
    <row r="1735" spans="1:21" ht="15">
      <c r="N1735" s="6" t="s">
        <v>23</v>
      </c>
      <c r="O1735" s="6">
        <f>O1734/1000*J1732</f>
        <v>0</v>
      </c>
      <c r="P1735" s="6">
        <f>P1734/1000*J1732</f>
        <v>0</v>
      </c>
      <c r="Q1735" s="6">
        <f>Q1734/1000*J1732</f>
        <v>0</v>
      </c>
      <c r="R1735" s="6">
        <f>R1734/1000*J1732</f>
        <v>0</v>
      </c>
      <c r="S1735" s="6">
        <f>S1734/1000*J1732</f>
        <v>0</v>
      </c>
      <c r="T1735" s="6">
        <f>T1734/1000*J1732</f>
        <v>0</v>
      </c>
      <c r="U1735" s="6">
        <f>SUM(O1735:T1735)</f>
        <v>0</v>
      </c>
    </row>
    <row r="1736" spans="1:21" ht="15">
      <c r="N1736" s="6" t="s">
        <v>16</v>
      </c>
      <c r="O1736" s="6">
        <f>+O1733/H1732*M1732</f>
        <v>0</v>
      </c>
      <c r="P1736" s="6">
        <f>+P1733/H1732*M1732</f>
        <v>0</v>
      </c>
      <c r="Q1736" s="6">
        <f>+Q1733/H1732*M1732</f>
        <v>0</v>
      </c>
      <c r="R1736" s="6">
        <f>+R1733/H1732*M1732</f>
        <v>0</v>
      </c>
      <c r="S1736" s="6">
        <f>+S1733/H1732*M1732</f>
        <v>0</v>
      </c>
      <c r="T1736" s="6">
        <f>+T1733/H1732*M1732</f>
        <v>0</v>
      </c>
      <c r="U1736" s="6">
        <f>SUM(O1736:T1736)</f>
        <v>0</v>
      </c>
    </row>
    <row r="1737" spans="1:21">
      <c r="A1737" s="31" t="str">
        <f t="shared" ref="A1737:U1737" si="577">A1731</f>
        <v>رقم
الاذن</v>
      </c>
      <c r="B1737" s="31" t="str">
        <f t="shared" si="577"/>
        <v>التاريخ</v>
      </c>
      <c r="C1737" s="31" t="str">
        <f t="shared" si="577"/>
        <v>المزرعة</v>
      </c>
      <c r="D1737" s="31" t="str">
        <f t="shared" si="577"/>
        <v>اسم العميل</v>
      </c>
      <c r="E1737" s="31" t="str">
        <f t="shared" si="577"/>
        <v>عدد
السيارات</v>
      </c>
      <c r="F1737" s="31" t="str">
        <f t="shared" si="577"/>
        <v>اجمالىالحمولة
 ( بالطن )</v>
      </c>
      <c r="G1737" s="31" t="str">
        <f t="shared" si="577"/>
        <v>وزن السيارة
فارغ ( بالطن )</v>
      </c>
      <c r="H1737" s="31" t="str">
        <f t="shared" si="577"/>
        <v>الوزن
 قائم</v>
      </c>
      <c r="I1737" s="31" t="str">
        <f t="shared" si="577"/>
        <v>الوزن
 الصافى</v>
      </c>
      <c r="J1737" s="31" t="str">
        <f t="shared" si="577"/>
        <v>السعر</v>
      </c>
      <c r="K1737" s="31" t="str">
        <f t="shared" si="577"/>
        <v>القيمه</v>
      </c>
      <c r="L1737" s="31" t="str">
        <f t="shared" si="577"/>
        <v>متوسط 
الوزن</v>
      </c>
      <c r="M1737" s="31" t="str">
        <f t="shared" si="577"/>
        <v>العيوش</v>
      </c>
      <c r="N1737" s="31" t="str">
        <f t="shared" si="577"/>
        <v>البيان</v>
      </c>
      <c r="O1737" s="31" t="str">
        <f t="shared" si="577"/>
        <v>موز 3 - 2007 (زينه ) 
ح 1</v>
      </c>
      <c r="P1737" s="31" t="str">
        <f t="shared" si="577"/>
        <v>موز 3 - 2007 (زينه ) 
ح 2</v>
      </c>
      <c r="Q1737" s="31" t="str">
        <f t="shared" si="577"/>
        <v>موز 3 - 2007 (زينه ) 
ح 3</v>
      </c>
      <c r="R1737" s="31" t="str">
        <f t="shared" si="577"/>
        <v>موز 3 - 2007 (زينه ) 
ح 4</v>
      </c>
      <c r="S1737" s="31" t="str">
        <f t="shared" si="577"/>
        <v>موز 7 - 2008 (زينه ) 
ح 7</v>
      </c>
      <c r="T1737" s="31">
        <f t="shared" si="577"/>
        <v>0</v>
      </c>
      <c r="U1737" s="31" t="str">
        <f t="shared" si="577"/>
        <v>اجمالى</v>
      </c>
    </row>
    <row r="1738" spans="1:21" ht="15.75">
      <c r="A1738" s="1">
        <f>+A1732+1</f>
        <v>2798</v>
      </c>
      <c r="B1738" s="2"/>
      <c r="C1738" s="3" t="s">
        <v>92</v>
      </c>
      <c r="D1738" s="4"/>
      <c r="E1738" s="3"/>
      <c r="F1738" s="5">
        <v>1E-13</v>
      </c>
      <c r="G1738" s="5">
        <v>9.9999999999999998E-13</v>
      </c>
      <c r="H1738" s="5">
        <f>F1738-G1738</f>
        <v>-9E-13</v>
      </c>
      <c r="I1738" s="5">
        <f>H1738/1.2</f>
        <v>-7.5000000000000004E-13</v>
      </c>
      <c r="J1738" s="5"/>
      <c r="K1738" s="5">
        <f>+I1738*J1738/1000</f>
        <v>0</v>
      </c>
      <c r="L1738" s="6"/>
      <c r="M1738" s="5"/>
      <c r="N1738" s="6" t="s">
        <v>20</v>
      </c>
      <c r="O1738" s="6"/>
      <c r="P1738" s="6"/>
      <c r="Q1738" s="6"/>
      <c r="R1738" s="6"/>
      <c r="S1738" s="6"/>
      <c r="T1738" s="6"/>
      <c r="U1738" s="6">
        <f>SUM(O1738:T1738)</f>
        <v>0</v>
      </c>
    </row>
    <row r="1739" spans="1:21" ht="15">
      <c r="N1739" s="6" t="s">
        <v>21</v>
      </c>
      <c r="O1739" s="6">
        <f>+O1738*L1738</f>
        <v>0</v>
      </c>
      <c r="P1739" s="6">
        <f>+P1738*L1738</f>
        <v>0</v>
      </c>
      <c r="Q1739" s="6">
        <f>+Q1738*L1738</f>
        <v>0</v>
      </c>
      <c r="R1739" s="6">
        <f>+R1738*L1738</f>
        <v>0</v>
      </c>
      <c r="S1739" s="6">
        <f>+S1738*L1738</f>
        <v>0</v>
      </c>
      <c r="T1739" s="6">
        <f>+T1738*L1738</f>
        <v>0</v>
      </c>
      <c r="U1739" s="6">
        <f>SUM(O1739:T1739)</f>
        <v>0</v>
      </c>
    </row>
    <row r="1740" spans="1:21" ht="15">
      <c r="N1740" s="6" t="s">
        <v>22</v>
      </c>
      <c r="O1740" s="6">
        <f t="shared" ref="O1740:T1740" si="578">+O1739/1.2</f>
        <v>0</v>
      </c>
      <c r="P1740" s="6">
        <f t="shared" si="578"/>
        <v>0</v>
      </c>
      <c r="Q1740" s="6">
        <f t="shared" si="578"/>
        <v>0</v>
      </c>
      <c r="R1740" s="6">
        <f t="shared" si="578"/>
        <v>0</v>
      </c>
      <c r="S1740" s="6">
        <f t="shared" si="578"/>
        <v>0</v>
      </c>
      <c r="T1740" s="6">
        <f t="shared" si="578"/>
        <v>0</v>
      </c>
      <c r="U1740" s="6">
        <f>SUM(O1740:T1740)</f>
        <v>0</v>
      </c>
    </row>
    <row r="1741" spans="1:21" ht="15">
      <c r="N1741" s="6" t="s">
        <v>23</v>
      </c>
      <c r="O1741" s="6">
        <f>O1740/1000*J1738</f>
        <v>0</v>
      </c>
      <c r="P1741" s="6">
        <f>P1740/1000*J1738</f>
        <v>0</v>
      </c>
      <c r="Q1741" s="6">
        <f>Q1740/1000*J1738</f>
        <v>0</v>
      </c>
      <c r="R1741" s="6">
        <f>R1740/1000*J1738</f>
        <v>0</v>
      </c>
      <c r="S1741" s="6">
        <f>S1740/1000*J1738</f>
        <v>0</v>
      </c>
      <c r="T1741" s="6">
        <f>T1740/1000*J1738</f>
        <v>0</v>
      </c>
      <c r="U1741" s="6">
        <f>SUM(O1741:T1741)</f>
        <v>0</v>
      </c>
    </row>
    <row r="1742" spans="1:21" ht="15">
      <c r="N1742" s="6" t="s">
        <v>16</v>
      </c>
      <c r="O1742" s="6">
        <f>+O1739/H1738*M1738</f>
        <v>0</v>
      </c>
      <c r="P1742" s="6">
        <f>+P1739/H1738*M1738</f>
        <v>0</v>
      </c>
      <c r="Q1742" s="6">
        <f>+Q1739/H1738*M1738</f>
        <v>0</v>
      </c>
      <c r="R1742" s="6">
        <f>+R1739/H1738*M1738</f>
        <v>0</v>
      </c>
      <c r="S1742" s="6">
        <f>+S1739/H1738*M1738</f>
        <v>0</v>
      </c>
      <c r="T1742" s="6">
        <f>+T1739/H1738*M1738</f>
        <v>0</v>
      </c>
      <c r="U1742" s="6">
        <f>SUM(O1742:T1742)</f>
        <v>0</v>
      </c>
    </row>
    <row r="1743" spans="1:21">
      <c r="A1743" s="31" t="str">
        <f t="shared" ref="A1743:U1743" si="579">A1737</f>
        <v>رقم
الاذن</v>
      </c>
      <c r="B1743" s="31" t="str">
        <f t="shared" si="579"/>
        <v>التاريخ</v>
      </c>
      <c r="C1743" s="31" t="str">
        <f t="shared" si="579"/>
        <v>المزرعة</v>
      </c>
      <c r="D1743" s="31" t="str">
        <f t="shared" si="579"/>
        <v>اسم العميل</v>
      </c>
      <c r="E1743" s="31" t="str">
        <f t="shared" si="579"/>
        <v>عدد
السيارات</v>
      </c>
      <c r="F1743" s="31" t="str">
        <f t="shared" si="579"/>
        <v>اجمالىالحمولة
 ( بالطن )</v>
      </c>
      <c r="G1743" s="31" t="str">
        <f t="shared" si="579"/>
        <v>وزن السيارة
فارغ ( بالطن )</v>
      </c>
      <c r="H1743" s="31" t="str">
        <f t="shared" si="579"/>
        <v>الوزن
 قائم</v>
      </c>
      <c r="I1743" s="31" t="str">
        <f t="shared" si="579"/>
        <v>الوزن
 الصافى</v>
      </c>
      <c r="J1743" s="31" t="str">
        <f t="shared" si="579"/>
        <v>السعر</v>
      </c>
      <c r="K1743" s="31" t="str">
        <f t="shared" si="579"/>
        <v>القيمه</v>
      </c>
      <c r="L1743" s="31" t="str">
        <f t="shared" si="579"/>
        <v>متوسط 
الوزن</v>
      </c>
      <c r="M1743" s="31" t="str">
        <f t="shared" si="579"/>
        <v>العيوش</v>
      </c>
      <c r="N1743" s="31" t="str">
        <f t="shared" si="579"/>
        <v>البيان</v>
      </c>
      <c r="O1743" s="31" t="str">
        <f t="shared" si="579"/>
        <v>موز 3 - 2007 (زينه ) 
ح 1</v>
      </c>
      <c r="P1743" s="31" t="str">
        <f t="shared" si="579"/>
        <v>موز 3 - 2007 (زينه ) 
ح 2</v>
      </c>
      <c r="Q1743" s="31" t="str">
        <f t="shared" si="579"/>
        <v>موز 3 - 2007 (زينه ) 
ح 3</v>
      </c>
      <c r="R1743" s="31" t="str">
        <f t="shared" si="579"/>
        <v>موز 3 - 2007 (زينه ) 
ح 4</v>
      </c>
      <c r="S1743" s="31" t="str">
        <f t="shared" si="579"/>
        <v>موز 7 - 2008 (زينه ) 
ح 7</v>
      </c>
      <c r="T1743" s="31">
        <f t="shared" si="579"/>
        <v>0</v>
      </c>
      <c r="U1743" s="31" t="str">
        <f t="shared" si="579"/>
        <v>اجمالى</v>
      </c>
    </row>
    <row r="1744" spans="1:21" ht="15.75">
      <c r="A1744" s="1">
        <f>+A1738+1</f>
        <v>2799</v>
      </c>
      <c r="B1744" s="2"/>
      <c r="C1744" s="3" t="s">
        <v>92</v>
      </c>
      <c r="D1744" s="4"/>
      <c r="E1744" s="3"/>
      <c r="F1744" s="5">
        <v>1E-13</v>
      </c>
      <c r="G1744" s="5">
        <v>9.9999999999999998E-13</v>
      </c>
      <c r="H1744" s="5">
        <f>F1744-G1744</f>
        <v>-9E-13</v>
      </c>
      <c r="I1744" s="5">
        <f>H1744/1.2</f>
        <v>-7.5000000000000004E-13</v>
      </c>
      <c r="J1744" s="5"/>
      <c r="K1744" s="5">
        <f>+I1744*J1744/1000</f>
        <v>0</v>
      </c>
      <c r="L1744" s="6"/>
      <c r="M1744" s="5"/>
      <c r="N1744" s="6" t="s">
        <v>20</v>
      </c>
      <c r="O1744" s="6"/>
      <c r="P1744" s="6"/>
      <c r="Q1744" s="6"/>
      <c r="R1744" s="6"/>
      <c r="S1744" s="6"/>
      <c r="T1744" s="6"/>
      <c r="U1744" s="6">
        <f>SUM(O1744:T1744)</f>
        <v>0</v>
      </c>
    </row>
    <row r="1745" spans="1:21" ht="15">
      <c r="N1745" s="6" t="s">
        <v>21</v>
      </c>
      <c r="O1745" s="6">
        <f>+O1744*L1744</f>
        <v>0</v>
      </c>
      <c r="P1745" s="6">
        <f>+P1744*L1744</f>
        <v>0</v>
      </c>
      <c r="Q1745" s="6">
        <f>+Q1744*L1744</f>
        <v>0</v>
      </c>
      <c r="R1745" s="6">
        <f>+R1744*L1744</f>
        <v>0</v>
      </c>
      <c r="S1745" s="6">
        <f>+S1744*L1744</f>
        <v>0</v>
      </c>
      <c r="T1745" s="6">
        <f>+T1744*L1744</f>
        <v>0</v>
      </c>
      <c r="U1745" s="6">
        <f>SUM(O1745:T1745)</f>
        <v>0</v>
      </c>
    </row>
    <row r="1746" spans="1:21" ht="15">
      <c r="N1746" s="6" t="s">
        <v>22</v>
      </c>
      <c r="O1746" s="6">
        <f t="shared" ref="O1746:T1746" si="580">+O1745/1.2</f>
        <v>0</v>
      </c>
      <c r="P1746" s="6">
        <f t="shared" si="580"/>
        <v>0</v>
      </c>
      <c r="Q1746" s="6">
        <f t="shared" si="580"/>
        <v>0</v>
      </c>
      <c r="R1746" s="6">
        <f t="shared" si="580"/>
        <v>0</v>
      </c>
      <c r="S1746" s="6">
        <f t="shared" si="580"/>
        <v>0</v>
      </c>
      <c r="T1746" s="6">
        <f t="shared" si="580"/>
        <v>0</v>
      </c>
      <c r="U1746" s="6">
        <f>SUM(O1746:T1746)</f>
        <v>0</v>
      </c>
    </row>
    <row r="1747" spans="1:21" ht="15">
      <c r="N1747" s="6" t="s">
        <v>23</v>
      </c>
      <c r="O1747" s="6">
        <f>O1746/1000*J1744</f>
        <v>0</v>
      </c>
      <c r="P1747" s="6">
        <f>P1746/1000*J1744</f>
        <v>0</v>
      </c>
      <c r="Q1747" s="6">
        <f>Q1746/1000*J1744</f>
        <v>0</v>
      </c>
      <c r="R1747" s="6">
        <f>R1746/1000*J1744</f>
        <v>0</v>
      </c>
      <c r="S1747" s="6">
        <f>S1746/1000*J1744</f>
        <v>0</v>
      </c>
      <c r="T1747" s="6">
        <f>T1746/1000*J1744</f>
        <v>0</v>
      </c>
      <c r="U1747" s="6">
        <f>SUM(O1747:T1747)</f>
        <v>0</v>
      </c>
    </row>
    <row r="1748" spans="1:21" ht="15">
      <c r="N1748" s="6" t="s">
        <v>16</v>
      </c>
      <c r="O1748" s="6">
        <f>+O1745/H1744*M1744</f>
        <v>0</v>
      </c>
      <c r="P1748" s="6">
        <f>+P1745/H1744*M1744</f>
        <v>0</v>
      </c>
      <c r="Q1748" s="6">
        <f>+Q1745/H1744*M1744</f>
        <v>0</v>
      </c>
      <c r="R1748" s="6">
        <f>+R1745/H1744*M1744</f>
        <v>0</v>
      </c>
      <c r="S1748" s="6">
        <f>+S1745/H1744*M1744</f>
        <v>0</v>
      </c>
      <c r="T1748" s="6">
        <f>+T1745/H1744*M1744</f>
        <v>0</v>
      </c>
      <c r="U1748" s="6">
        <f>SUM(O1748:T1748)</f>
        <v>0</v>
      </c>
    </row>
    <row r="1749" spans="1:21">
      <c r="A1749" s="31" t="str">
        <f t="shared" ref="A1749:U1749" si="581">A1743</f>
        <v>رقم
الاذن</v>
      </c>
      <c r="B1749" s="31" t="str">
        <f t="shared" si="581"/>
        <v>التاريخ</v>
      </c>
      <c r="C1749" s="31" t="str">
        <f t="shared" si="581"/>
        <v>المزرعة</v>
      </c>
      <c r="D1749" s="31" t="str">
        <f t="shared" si="581"/>
        <v>اسم العميل</v>
      </c>
      <c r="E1749" s="31" t="str">
        <f t="shared" si="581"/>
        <v>عدد
السيارات</v>
      </c>
      <c r="F1749" s="31" t="str">
        <f t="shared" si="581"/>
        <v>اجمالىالحمولة
 ( بالطن )</v>
      </c>
      <c r="G1749" s="31" t="str">
        <f t="shared" si="581"/>
        <v>وزن السيارة
فارغ ( بالطن )</v>
      </c>
      <c r="H1749" s="31" t="str">
        <f t="shared" si="581"/>
        <v>الوزن
 قائم</v>
      </c>
      <c r="I1749" s="31" t="str">
        <f t="shared" si="581"/>
        <v>الوزن
 الصافى</v>
      </c>
      <c r="J1749" s="31" t="str">
        <f t="shared" si="581"/>
        <v>السعر</v>
      </c>
      <c r="K1749" s="31" t="str">
        <f t="shared" si="581"/>
        <v>القيمه</v>
      </c>
      <c r="L1749" s="31" t="str">
        <f t="shared" si="581"/>
        <v>متوسط 
الوزن</v>
      </c>
      <c r="M1749" s="31" t="str">
        <f t="shared" si="581"/>
        <v>العيوش</v>
      </c>
      <c r="N1749" s="31" t="str">
        <f t="shared" si="581"/>
        <v>البيان</v>
      </c>
      <c r="O1749" s="31" t="str">
        <f t="shared" si="581"/>
        <v>موز 3 - 2007 (زينه ) 
ح 1</v>
      </c>
      <c r="P1749" s="31" t="str">
        <f t="shared" si="581"/>
        <v>موز 3 - 2007 (زينه ) 
ح 2</v>
      </c>
      <c r="Q1749" s="31" t="str">
        <f t="shared" si="581"/>
        <v>موز 3 - 2007 (زينه ) 
ح 3</v>
      </c>
      <c r="R1749" s="31" t="str">
        <f t="shared" si="581"/>
        <v>موز 3 - 2007 (زينه ) 
ح 4</v>
      </c>
      <c r="S1749" s="31" t="str">
        <f t="shared" si="581"/>
        <v>موز 7 - 2008 (زينه ) 
ح 7</v>
      </c>
      <c r="T1749" s="31">
        <f t="shared" si="581"/>
        <v>0</v>
      </c>
      <c r="U1749" s="31" t="str">
        <f t="shared" si="581"/>
        <v>اجمالى</v>
      </c>
    </row>
    <row r="1750" spans="1:21" ht="15.75">
      <c r="A1750" s="1">
        <f>+A1744+1</f>
        <v>2800</v>
      </c>
      <c r="B1750" s="2"/>
      <c r="C1750" s="3" t="s">
        <v>92</v>
      </c>
      <c r="D1750" s="4"/>
      <c r="E1750" s="3"/>
      <c r="F1750" s="5">
        <v>1E-13</v>
      </c>
      <c r="G1750" s="5">
        <v>9.9999999999999998E-13</v>
      </c>
      <c r="H1750" s="5">
        <f>F1750-G1750</f>
        <v>-9E-13</v>
      </c>
      <c r="I1750" s="5">
        <f>H1750/1.2</f>
        <v>-7.5000000000000004E-13</v>
      </c>
      <c r="J1750" s="5"/>
      <c r="K1750" s="5">
        <f>+I1750*J1750/1000</f>
        <v>0</v>
      </c>
      <c r="L1750" s="6"/>
      <c r="M1750" s="5"/>
      <c r="N1750" s="6" t="s">
        <v>20</v>
      </c>
      <c r="O1750" s="6"/>
      <c r="P1750" s="6"/>
      <c r="Q1750" s="6"/>
      <c r="R1750" s="6"/>
      <c r="S1750" s="6"/>
      <c r="T1750" s="6"/>
      <c r="U1750" s="6">
        <f>SUM(O1750:T1750)</f>
        <v>0</v>
      </c>
    </row>
    <row r="1751" spans="1:21" ht="15">
      <c r="N1751" s="6" t="s">
        <v>21</v>
      </c>
      <c r="O1751" s="6">
        <f>+O1750*L1750</f>
        <v>0</v>
      </c>
      <c r="P1751" s="6">
        <f>+P1750*L1750</f>
        <v>0</v>
      </c>
      <c r="Q1751" s="6">
        <f>+Q1750*L1750</f>
        <v>0</v>
      </c>
      <c r="R1751" s="6">
        <f>+R1750*L1750</f>
        <v>0</v>
      </c>
      <c r="S1751" s="6">
        <f>+S1750*L1750</f>
        <v>0</v>
      </c>
      <c r="T1751" s="6">
        <f>+T1750*L1750</f>
        <v>0</v>
      </c>
      <c r="U1751" s="6">
        <f>SUM(O1751:T1751)</f>
        <v>0</v>
      </c>
    </row>
    <row r="1752" spans="1:21" ht="15">
      <c r="N1752" s="6" t="s">
        <v>22</v>
      </c>
      <c r="O1752" s="6">
        <f t="shared" ref="O1752:T1752" si="582">+O1751/1.2</f>
        <v>0</v>
      </c>
      <c r="P1752" s="6">
        <f t="shared" si="582"/>
        <v>0</v>
      </c>
      <c r="Q1752" s="6">
        <f t="shared" si="582"/>
        <v>0</v>
      </c>
      <c r="R1752" s="6">
        <f t="shared" si="582"/>
        <v>0</v>
      </c>
      <c r="S1752" s="6">
        <f t="shared" si="582"/>
        <v>0</v>
      </c>
      <c r="T1752" s="6">
        <f t="shared" si="582"/>
        <v>0</v>
      </c>
      <c r="U1752" s="6">
        <f>SUM(O1752:T1752)</f>
        <v>0</v>
      </c>
    </row>
    <row r="1753" spans="1:21" ht="15">
      <c r="N1753" s="6" t="s">
        <v>23</v>
      </c>
      <c r="O1753" s="6">
        <f>O1752/1000*J1750</f>
        <v>0</v>
      </c>
      <c r="P1753" s="6">
        <f>P1752/1000*J1750</f>
        <v>0</v>
      </c>
      <c r="Q1753" s="6">
        <f>Q1752/1000*J1750</f>
        <v>0</v>
      </c>
      <c r="R1753" s="6">
        <f>R1752/1000*J1750</f>
        <v>0</v>
      </c>
      <c r="S1753" s="6">
        <f>S1752/1000*J1750</f>
        <v>0</v>
      </c>
      <c r="T1753" s="6">
        <f>T1752/1000*J1750</f>
        <v>0</v>
      </c>
      <c r="U1753" s="6">
        <f>SUM(O1753:T1753)</f>
        <v>0</v>
      </c>
    </row>
    <row r="1754" spans="1:21" ht="15">
      <c r="N1754" s="6" t="s">
        <v>16</v>
      </c>
      <c r="O1754" s="6">
        <f>+O1751/H1750*M1750</f>
        <v>0</v>
      </c>
      <c r="P1754" s="6">
        <f>+P1751/H1750*M1750</f>
        <v>0</v>
      </c>
      <c r="Q1754" s="6">
        <f>+Q1751/H1750*M1750</f>
        <v>0</v>
      </c>
      <c r="R1754" s="6">
        <f>+R1751/H1750*M1750</f>
        <v>0</v>
      </c>
      <c r="S1754" s="6">
        <f>+S1751/H1750*M1750</f>
        <v>0</v>
      </c>
      <c r="T1754" s="6">
        <f>+T1751/H1750*M1750</f>
        <v>0</v>
      </c>
      <c r="U1754" s="6">
        <f>SUM(O1754:T1754)</f>
        <v>0</v>
      </c>
    </row>
    <row r="1755" spans="1:21">
      <c r="A1755" s="31" t="str">
        <f t="shared" ref="A1755:U1755" si="583">A1749</f>
        <v>رقم
الاذن</v>
      </c>
      <c r="B1755" s="31" t="str">
        <f t="shared" si="583"/>
        <v>التاريخ</v>
      </c>
      <c r="C1755" s="31" t="str">
        <f t="shared" si="583"/>
        <v>المزرعة</v>
      </c>
      <c r="D1755" s="31" t="str">
        <f t="shared" si="583"/>
        <v>اسم العميل</v>
      </c>
      <c r="E1755" s="31" t="str">
        <f t="shared" si="583"/>
        <v>عدد
السيارات</v>
      </c>
      <c r="F1755" s="31" t="str">
        <f t="shared" si="583"/>
        <v>اجمالىالحمولة
 ( بالطن )</v>
      </c>
      <c r="G1755" s="31" t="str">
        <f t="shared" si="583"/>
        <v>وزن السيارة
فارغ ( بالطن )</v>
      </c>
      <c r="H1755" s="31" t="str">
        <f t="shared" si="583"/>
        <v>الوزن
 قائم</v>
      </c>
      <c r="I1755" s="31" t="str">
        <f t="shared" si="583"/>
        <v>الوزن
 الصافى</v>
      </c>
      <c r="J1755" s="31" t="str">
        <f t="shared" si="583"/>
        <v>السعر</v>
      </c>
      <c r="K1755" s="31" t="str">
        <f t="shared" si="583"/>
        <v>القيمه</v>
      </c>
      <c r="L1755" s="31" t="str">
        <f t="shared" si="583"/>
        <v>متوسط 
الوزن</v>
      </c>
      <c r="M1755" s="31" t="str">
        <f t="shared" si="583"/>
        <v>العيوش</v>
      </c>
      <c r="N1755" s="31" t="str">
        <f t="shared" si="583"/>
        <v>البيان</v>
      </c>
      <c r="O1755" s="31" t="str">
        <f t="shared" si="583"/>
        <v>موز 3 - 2007 (زينه ) 
ح 1</v>
      </c>
      <c r="P1755" s="31" t="str">
        <f t="shared" si="583"/>
        <v>موز 3 - 2007 (زينه ) 
ح 2</v>
      </c>
      <c r="Q1755" s="31" t="str">
        <f t="shared" si="583"/>
        <v>موز 3 - 2007 (زينه ) 
ح 3</v>
      </c>
      <c r="R1755" s="31" t="str">
        <f t="shared" si="583"/>
        <v>موز 3 - 2007 (زينه ) 
ح 4</v>
      </c>
      <c r="S1755" s="31" t="str">
        <f t="shared" si="583"/>
        <v>موز 7 - 2008 (زينه ) 
ح 7</v>
      </c>
      <c r="T1755" s="31">
        <f t="shared" si="583"/>
        <v>0</v>
      </c>
      <c r="U1755" s="31" t="str">
        <f t="shared" si="583"/>
        <v>اجمالى</v>
      </c>
    </row>
    <row r="1756" spans="1:21" ht="15.75">
      <c r="A1756" s="1">
        <f>+A1750+1</f>
        <v>2801</v>
      </c>
      <c r="B1756" s="2"/>
      <c r="C1756" s="3" t="s">
        <v>92</v>
      </c>
      <c r="D1756" s="4"/>
      <c r="E1756" s="3"/>
      <c r="F1756" s="5">
        <v>1E-13</v>
      </c>
      <c r="G1756" s="5">
        <v>9.9999999999999998E-13</v>
      </c>
      <c r="H1756" s="5">
        <f>F1756-G1756</f>
        <v>-9E-13</v>
      </c>
      <c r="I1756" s="5">
        <f>H1756/1.2</f>
        <v>-7.5000000000000004E-13</v>
      </c>
      <c r="J1756" s="5"/>
      <c r="K1756" s="5">
        <f>+I1756*J1756/1000</f>
        <v>0</v>
      </c>
      <c r="L1756" s="6"/>
      <c r="M1756" s="5"/>
      <c r="N1756" s="6" t="s">
        <v>20</v>
      </c>
      <c r="O1756" s="6"/>
      <c r="P1756" s="6"/>
      <c r="Q1756" s="6"/>
      <c r="R1756" s="6"/>
      <c r="S1756" s="6"/>
      <c r="T1756" s="6"/>
      <c r="U1756" s="6">
        <f>SUM(O1756:T1756)</f>
        <v>0</v>
      </c>
    </row>
    <row r="1757" spans="1:21" ht="15">
      <c r="N1757" s="6" t="s">
        <v>21</v>
      </c>
      <c r="O1757" s="6">
        <f>+O1756*L1756</f>
        <v>0</v>
      </c>
      <c r="P1757" s="6">
        <f>+P1756*L1756</f>
        <v>0</v>
      </c>
      <c r="Q1757" s="6">
        <f>+Q1756*L1756</f>
        <v>0</v>
      </c>
      <c r="R1757" s="6">
        <f>+R1756*L1756</f>
        <v>0</v>
      </c>
      <c r="S1757" s="6">
        <f>+S1756*L1756</f>
        <v>0</v>
      </c>
      <c r="T1757" s="6">
        <f>+T1756*L1756</f>
        <v>0</v>
      </c>
      <c r="U1757" s="6">
        <f>SUM(O1757:T1757)</f>
        <v>0</v>
      </c>
    </row>
    <row r="1758" spans="1:21" ht="15">
      <c r="N1758" s="6" t="s">
        <v>22</v>
      </c>
      <c r="O1758" s="6">
        <f t="shared" ref="O1758:T1758" si="584">+O1757/1.2</f>
        <v>0</v>
      </c>
      <c r="P1758" s="6">
        <f t="shared" si="584"/>
        <v>0</v>
      </c>
      <c r="Q1758" s="6">
        <f t="shared" si="584"/>
        <v>0</v>
      </c>
      <c r="R1758" s="6">
        <f t="shared" si="584"/>
        <v>0</v>
      </c>
      <c r="S1758" s="6">
        <f t="shared" si="584"/>
        <v>0</v>
      </c>
      <c r="T1758" s="6">
        <f t="shared" si="584"/>
        <v>0</v>
      </c>
      <c r="U1758" s="6">
        <f>SUM(O1758:T1758)</f>
        <v>0</v>
      </c>
    </row>
    <row r="1759" spans="1:21" ht="15">
      <c r="N1759" s="6" t="s">
        <v>23</v>
      </c>
      <c r="O1759" s="6">
        <f>O1758/1000*J1756</f>
        <v>0</v>
      </c>
      <c r="P1759" s="6">
        <f>P1758/1000*J1756</f>
        <v>0</v>
      </c>
      <c r="Q1759" s="6">
        <f>Q1758/1000*J1756</f>
        <v>0</v>
      </c>
      <c r="R1759" s="6">
        <f>R1758/1000*J1756</f>
        <v>0</v>
      </c>
      <c r="S1759" s="6">
        <f>S1758/1000*J1756</f>
        <v>0</v>
      </c>
      <c r="T1759" s="6">
        <f>T1758/1000*J1756</f>
        <v>0</v>
      </c>
      <c r="U1759" s="6">
        <f>SUM(O1759:T1759)</f>
        <v>0</v>
      </c>
    </row>
    <row r="1760" spans="1:21" ht="15">
      <c r="N1760" s="6" t="s">
        <v>16</v>
      </c>
      <c r="O1760" s="6">
        <f>+O1757/H1756*M1756</f>
        <v>0</v>
      </c>
      <c r="P1760" s="6">
        <f>+P1757/H1756*M1756</f>
        <v>0</v>
      </c>
      <c r="Q1760" s="6">
        <f>+Q1757/H1756*M1756</f>
        <v>0</v>
      </c>
      <c r="R1760" s="6">
        <f>+R1757/H1756*M1756</f>
        <v>0</v>
      </c>
      <c r="S1760" s="6">
        <f>+S1757/H1756*M1756</f>
        <v>0</v>
      </c>
      <c r="T1760" s="6">
        <f>+T1757/H1756*M1756</f>
        <v>0</v>
      </c>
      <c r="U1760" s="6">
        <f>SUM(O1760:T1760)</f>
        <v>0</v>
      </c>
    </row>
    <row r="1761" spans="1:21">
      <c r="A1761" s="31" t="str">
        <f t="shared" ref="A1761:U1761" si="585">A1755</f>
        <v>رقم
الاذن</v>
      </c>
      <c r="B1761" s="31" t="str">
        <f t="shared" si="585"/>
        <v>التاريخ</v>
      </c>
      <c r="C1761" s="31" t="str">
        <f t="shared" si="585"/>
        <v>المزرعة</v>
      </c>
      <c r="D1761" s="31" t="str">
        <f t="shared" si="585"/>
        <v>اسم العميل</v>
      </c>
      <c r="E1761" s="31" t="str">
        <f t="shared" si="585"/>
        <v>عدد
السيارات</v>
      </c>
      <c r="F1761" s="31" t="str">
        <f t="shared" si="585"/>
        <v>اجمالىالحمولة
 ( بالطن )</v>
      </c>
      <c r="G1761" s="31" t="str">
        <f t="shared" si="585"/>
        <v>وزن السيارة
فارغ ( بالطن )</v>
      </c>
      <c r="H1761" s="31" t="str">
        <f t="shared" si="585"/>
        <v>الوزن
 قائم</v>
      </c>
      <c r="I1761" s="31" t="str">
        <f t="shared" si="585"/>
        <v>الوزن
 الصافى</v>
      </c>
      <c r="J1761" s="31" t="str">
        <f t="shared" si="585"/>
        <v>السعر</v>
      </c>
      <c r="K1761" s="31" t="str">
        <f t="shared" si="585"/>
        <v>القيمه</v>
      </c>
      <c r="L1761" s="31" t="str">
        <f t="shared" si="585"/>
        <v>متوسط 
الوزن</v>
      </c>
      <c r="M1761" s="31" t="str">
        <f t="shared" si="585"/>
        <v>العيوش</v>
      </c>
      <c r="N1761" s="31" t="str">
        <f t="shared" si="585"/>
        <v>البيان</v>
      </c>
      <c r="O1761" s="31" t="str">
        <f t="shared" si="585"/>
        <v>موز 3 - 2007 (زينه ) 
ح 1</v>
      </c>
      <c r="P1761" s="31" t="str">
        <f t="shared" si="585"/>
        <v>موز 3 - 2007 (زينه ) 
ح 2</v>
      </c>
      <c r="Q1761" s="31" t="str">
        <f t="shared" si="585"/>
        <v>موز 3 - 2007 (زينه ) 
ح 3</v>
      </c>
      <c r="R1761" s="31" t="str">
        <f t="shared" si="585"/>
        <v>موز 3 - 2007 (زينه ) 
ح 4</v>
      </c>
      <c r="S1761" s="31" t="str">
        <f t="shared" si="585"/>
        <v>موز 7 - 2008 (زينه ) 
ح 7</v>
      </c>
      <c r="T1761" s="31">
        <f t="shared" si="585"/>
        <v>0</v>
      </c>
      <c r="U1761" s="31" t="str">
        <f t="shared" si="585"/>
        <v>اجمالى</v>
      </c>
    </row>
    <row r="1762" spans="1:21" ht="15.75">
      <c r="A1762" s="1">
        <f>+A1756+1</f>
        <v>2802</v>
      </c>
      <c r="B1762" s="2"/>
      <c r="C1762" s="3" t="s">
        <v>92</v>
      </c>
      <c r="D1762" s="4"/>
      <c r="E1762" s="3"/>
      <c r="F1762" s="5">
        <v>1E-13</v>
      </c>
      <c r="G1762" s="5">
        <v>9.9999999999999998E-13</v>
      </c>
      <c r="H1762" s="5">
        <f>F1762-G1762</f>
        <v>-9E-13</v>
      </c>
      <c r="I1762" s="5">
        <f>H1762/1.2</f>
        <v>-7.5000000000000004E-13</v>
      </c>
      <c r="J1762" s="5"/>
      <c r="K1762" s="5">
        <f>+I1762*J1762/1000</f>
        <v>0</v>
      </c>
      <c r="L1762" s="6"/>
      <c r="M1762" s="5"/>
      <c r="N1762" s="6" t="s">
        <v>20</v>
      </c>
      <c r="O1762" s="6"/>
      <c r="P1762" s="6"/>
      <c r="Q1762" s="6"/>
      <c r="R1762" s="6"/>
      <c r="S1762" s="6"/>
      <c r="T1762" s="6"/>
      <c r="U1762" s="6">
        <f>SUM(O1762:T1762)</f>
        <v>0</v>
      </c>
    </row>
    <row r="1763" spans="1:21" ht="15">
      <c r="N1763" s="6" t="s">
        <v>21</v>
      </c>
      <c r="O1763" s="6">
        <f>+O1762*L1762</f>
        <v>0</v>
      </c>
      <c r="P1763" s="6">
        <f>+P1762*L1762</f>
        <v>0</v>
      </c>
      <c r="Q1763" s="6">
        <f>+Q1762*L1762</f>
        <v>0</v>
      </c>
      <c r="R1763" s="6">
        <f>+R1762*L1762</f>
        <v>0</v>
      </c>
      <c r="S1763" s="6">
        <f>+S1762*L1762</f>
        <v>0</v>
      </c>
      <c r="T1763" s="6">
        <f>+T1762*L1762</f>
        <v>0</v>
      </c>
      <c r="U1763" s="6">
        <f>SUM(O1763:T1763)</f>
        <v>0</v>
      </c>
    </row>
    <row r="1764" spans="1:21" ht="15">
      <c r="N1764" s="6" t="s">
        <v>22</v>
      </c>
      <c r="O1764" s="6">
        <f t="shared" ref="O1764:T1764" si="586">+O1763/1.2</f>
        <v>0</v>
      </c>
      <c r="P1764" s="6">
        <f t="shared" si="586"/>
        <v>0</v>
      </c>
      <c r="Q1764" s="6">
        <f t="shared" si="586"/>
        <v>0</v>
      </c>
      <c r="R1764" s="6">
        <f t="shared" si="586"/>
        <v>0</v>
      </c>
      <c r="S1764" s="6">
        <f t="shared" si="586"/>
        <v>0</v>
      </c>
      <c r="T1764" s="6">
        <f t="shared" si="586"/>
        <v>0</v>
      </c>
      <c r="U1764" s="6">
        <f>SUM(O1764:T1764)</f>
        <v>0</v>
      </c>
    </row>
    <row r="1765" spans="1:21" ht="15">
      <c r="N1765" s="6" t="s">
        <v>23</v>
      </c>
      <c r="O1765" s="6">
        <f>O1764/1000*J1762</f>
        <v>0</v>
      </c>
      <c r="P1765" s="6">
        <f>P1764/1000*J1762</f>
        <v>0</v>
      </c>
      <c r="Q1765" s="6">
        <f>Q1764/1000*J1762</f>
        <v>0</v>
      </c>
      <c r="R1765" s="6">
        <f>R1764/1000*J1762</f>
        <v>0</v>
      </c>
      <c r="S1765" s="6">
        <f>S1764/1000*J1762</f>
        <v>0</v>
      </c>
      <c r="T1765" s="6">
        <f>T1764/1000*J1762</f>
        <v>0</v>
      </c>
      <c r="U1765" s="6">
        <f>SUM(O1765:T1765)</f>
        <v>0</v>
      </c>
    </row>
    <row r="1766" spans="1:21" ht="15">
      <c r="N1766" s="6" t="s">
        <v>16</v>
      </c>
      <c r="O1766" s="6">
        <f>+O1763/H1762*M1762</f>
        <v>0</v>
      </c>
      <c r="P1766" s="6">
        <f>+P1763/H1762*M1762</f>
        <v>0</v>
      </c>
      <c r="Q1766" s="6">
        <f>+Q1763/H1762*M1762</f>
        <v>0</v>
      </c>
      <c r="R1766" s="6">
        <f>+R1763/H1762*M1762</f>
        <v>0</v>
      </c>
      <c r="S1766" s="6">
        <f>+S1763/H1762*M1762</f>
        <v>0</v>
      </c>
      <c r="T1766" s="6">
        <f>+T1763/H1762*M1762</f>
        <v>0</v>
      </c>
      <c r="U1766" s="6">
        <f>SUM(O1766:T1766)</f>
        <v>0</v>
      </c>
    </row>
    <row r="1767" spans="1:21">
      <c r="A1767" s="31" t="str">
        <f t="shared" ref="A1767:U1767" si="587">A1761</f>
        <v>رقم
الاذن</v>
      </c>
      <c r="B1767" s="31" t="str">
        <f t="shared" si="587"/>
        <v>التاريخ</v>
      </c>
      <c r="C1767" s="31" t="str">
        <f t="shared" si="587"/>
        <v>المزرعة</v>
      </c>
      <c r="D1767" s="31" t="str">
        <f t="shared" si="587"/>
        <v>اسم العميل</v>
      </c>
      <c r="E1767" s="31" t="str">
        <f t="shared" si="587"/>
        <v>عدد
السيارات</v>
      </c>
      <c r="F1767" s="31" t="str">
        <f t="shared" si="587"/>
        <v>اجمالىالحمولة
 ( بالطن )</v>
      </c>
      <c r="G1767" s="31" t="str">
        <f t="shared" si="587"/>
        <v>وزن السيارة
فارغ ( بالطن )</v>
      </c>
      <c r="H1767" s="31" t="str">
        <f t="shared" si="587"/>
        <v>الوزن
 قائم</v>
      </c>
      <c r="I1767" s="31" t="str">
        <f t="shared" si="587"/>
        <v>الوزن
 الصافى</v>
      </c>
      <c r="J1767" s="31" t="str">
        <f t="shared" si="587"/>
        <v>السعر</v>
      </c>
      <c r="K1767" s="31" t="str">
        <f t="shared" si="587"/>
        <v>القيمه</v>
      </c>
      <c r="L1767" s="31" t="str">
        <f t="shared" si="587"/>
        <v>متوسط 
الوزن</v>
      </c>
      <c r="M1767" s="31" t="str">
        <f t="shared" si="587"/>
        <v>العيوش</v>
      </c>
      <c r="N1767" s="31" t="str">
        <f t="shared" si="587"/>
        <v>البيان</v>
      </c>
      <c r="O1767" s="31" t="str">
        <f t="shared" si="587"/>
        <v>موز 3 - 2007 (زينه ) 
ح 1</v>
      </c>
      <c r="P1767" s="31" t="str">
        <f t="shared" si="587"/>
        <v>موز 3 - 2007 (زينه ) 
ح 2</v>
      </c>
      <c r="Q1767" s="31" t="str">
        <f t="shared" si="587"/>
        <v>موز 3 - 2007 (زينه ) 
ح 3</v>
      </c>
      <c r="R1767" s="31" t="str">
        <f t="shared" si="587"/>
        <v>موز 3 - 2007 (زينه ) 
ح 4</v>
      </c>
      <c r="S1767" s="31" t="str">
        <f t="shared" si="587"/>
        <v>موز 7 - 2008 (زينه ) 
ح 7</v>
      </c>
      <c r="T1767" s="31">
        <f t="shared" si="587"/>
        <v>0</v>
      </c>
      <c r="U1767" s="31" t="str">
        <f t="shared" si="587"/>
        <v>اجمالى</v>
      </c>
    </row>
    <row r="1768" spans="1:21" ht="15.75">
      <c r="A1768" s="1">
        <f>+A1762+1</f>
        <v>2803</v>
      </c>
      <c r="B1768" s="2"/>
      <c r="C1768" s="3" t="s">
        <v>92</v>
      </c>
      <c r="D1768" s="4"/>
      <c r="E1768" s="3"/>
      <c r="F1768" s="5">
        <v>1E-13</v>
      </c>
      <c r="G1768" s="5">
        <v>9.9999999999999998E-13</v>
      </c>
      <c r="H1768" s="5">
        <f>F1768-G1768</f>
        <v>-9E-13</v>
      </c>
      <c r="I1768" s="5">
        <f>H1768/1.2</f>
        <v>-7.5000000000000004E-13</v>
      </c>
      <c r="J1768" s="5"/>
      <c r="K1768" s="5">
        <f>+I1768*J1768/1000</f>
        <v>0</v>
      </c>
      <c r="L1768" s="6"/>
      <c r="M1768" s="5"/>
      <c r="N1768" s="6" t="s">
        <v>20</v>
      </c>
      <c r="O1768" s="6"/>
      <c r="P1768" s="6"/>
      <c r="Q1768" s="6"/>
      <c r="R1768" s="6"/>
      <c r="S1768" s="6"/>
      <c r="T1768" s="6"/>
      <c r="U1768" s="6">
        <f>SUM(O1768:T1768)</f>
        <v>0</v>
      </c>
    </row>
    <row r="1769" spans="1:21" ht="15">
      <c r="N1769" s="6" t="s">
        <v>21</v>
      </c>
      <c r="O1769" s="6">
        <f>+O1768*L1768</f>
        <v>0</v>
      </c>
      <c r="P1769" s="6">
        <f>+P1768*L1768</f>
        <v>0</v>
      </c>
      <c r="Q1769" s="6">
        <f>+Q1768*L1768</f>
        <v>0</v>
      </c>
      <c r="R1769" s="6">
        <f>+R1768*L1768</f>
        <v>0</v>
      </c>
      <c r="S1769" s="6">
        <f>+S1768*L1768</f>
        <v>0</v>
      </c>
      <c r="T1769" s="6">
        <f>+T1768*L1768</f>
        <v>0</v>
      </c>
      <c r="U1769" s="6">
        <f>SUM(O1769:T1769)</f>
        <v>0</v>
      </c>
    </row>
    <row r="1770" spans="1:21" ht="15">
      <c r="N1770" s="6" t="s">
        <v>22</v>
      </c>
      <c r="O1770" s="6">
        <f t="shared" ref="O1770:T1770" si="588">+O1769/1.2</f>
        <v>0</v>
      </c>
      <c r="P1770" s="6">
        <f t="shared" si="588"/>
        <v>0</v>
      </c>
      <c r="Q1770" s="6">
        <f t="shared" si="588"/>
        <v>0</v>
      </c>
      <c r="R1770" s="6">
        <f t="shared" si="588"/>
        <v>0</v>
      </c>
      <c r="S1770" s="6">
        <f t="shared" si="588"/>
        <v>0</v>
      </c>
      <c r="T1770" s="6">
        <f t="shared" si="588"/>
        <v>0</v>
      </c>
      <c r="U1770" s="6">
        <f>SUM(O1770:T1770)</f>
        <v>0</v>
      </c>
    </row>
    <row r="1771" spans="1:21" ht="15">
      <c r="N1771" s="6" t="s">
        <v>23</v>
      </c>
      <c r="O1771" s="6">
        <f>O1770/1000*J1768</f>
        <v>0</v>
      </c>
      <c r="P1771" s="6">
        <f>P1770/1000*J1768</f>
        <v>0</v>
      </c>
      <c r="Q1771" s="6">
        <f>Q1770/1000*J1768</f>
        <v>0</v>
      </c>
      <c r="R1771" s="6">
        <f>R1770/1000*J1768</f>
        <v>0</v>
      </c>
      <c r="S1771" s="6">
        <f>S1770/1000*J1768</f>
        <v>0</v>
      </c>
      <c r="T1771" s="6">
        <f>T1770/1000*J1768</f>
        <v>0</v>
      </c>
      <c r="U1771" s="6">
        <f>SUM(O1771:T1771)</f>
        <v>0</v>
      </c>
    </row>
    <row r="1772" spans="1:21" ht="15">
      <c r="N1772" s="6" t="s">
        <v>16</v>
      </c>
      <c r="O1772" s="6">
        <f>+O1769/H1768*M1768</f>
        <v>0</v>
      </c>
      <c r="P1772" s="6">
        <f>+P1769/H1768*M1768</f>
        <v>0</v>
      </c>
      <c r="Q1772" s="6">
        <f>+Q1769/H1768*M1768</f>
        <v>0</v>
      </c>
      <c r="R1772" s="6">
        <f>+R1769/H1768*M1768</f>
        <v>0</v>
      </c>
      <c r="S1772" s="6">
        <f>+S1769/H1768*M1768</f>
        <v>0</v>
      </c>
      <c r="T1772" s="6">
        <f>+T1769/H1768*M1768</f>
        <v>0</v>
      </c>
      <c r="U1772" s="6">
        <f>SUM(O1772:T1772)</f>
        <v>0</v>
      </c>
    </row>
    <row r="1773" spans="1:21">
      <c r="A1773" s="31" t="str">
        <f t="shared" ref="A1773:U1773" si="589">A1767</f>
        <v>رقم
الاذن</v>
      </c>
      <c r="B1773" s="31" t="str">
        <f t="shared" si="589"/>
        <v>التاريخ</v>
      </c>
      <c r="C1773" s="31" t="str">
        <f t="shared" si="589"/>
        <v>المزرعة</v>
      </c>
      <c r="D1773" s="31" t="str">
        <f t="shared" si="589"/>
        <v>اسم العميل</v>
      </c>
      <c r="E1773" s="31" t="str">
        <f t="shared" si="589"/>
        <v>عدد
السيارات</v>
      </c>
      <c r="F1773" s="31" t="str">
        <f t="shared" si="589"/>
        <v>اجمالىالحمولة
 ( بالطن )</v>
      </c>
      <c r="G1773" s="31" t="str">
        <f t="shared" si="589"/>
        <v>وزن السيارة
فارغ ( بالطن )</v>
      </c>
      <c r="H1773" s="31" t="str">
        <f t="shared" si="589"/>
        <v>الوزن
 قائم</v>
      </c>
      <c r="I1773" s="31" t="str">
        <f t="shared" si="589"/>
        <v>الوزن
 الصافى</v>
      </c>
      <c r="J1773" s="31" t="str">
        <f t="shared" si="589"/>
        <v>السعر</v>
      </c>
      <c r="K1773" s="31" t="str">
        <f t="shared" si="589"/>
        <v>القيمه</v>
      </c>
      <c r="L1773" s="31" t="str">
        <f t="shared" si="589"/>
        <v>متوسط 
الوزن</v>
      </c>
      <c r="M1773" s="31" t="str">
        <f t="shared" si="589"/>
        <v>العيوش</v>
      </c>
      <c r="N1773" s="31" t="str">
        <f t="shared" si="589"/>
        <v>البيان</v>
      </c>
      <c r="O1773" s="31" t="str">
        <f t="shared" si="589"/>
        <v>موز 3 - 2007 (زينه ) 
ح 1</v>
      </c>
      <c r="P1773" s="31" t="str">
        <f t="shared" si="589"/>
        <v>موز 3 - 2007 (زينه ) 
ح 2</v>
      </c>
      <c r="Q1773" s="31" t="str">
        <f t="shared" si="589"/>
        <v>موز 3 - 2007 (زينه ) 
ح 3</v>
      </c>
      <c r="R1773" s="31" t="str">
        <f t="shared" si="589"/>
        <v>موز 3 - 2007 (زينه ) 
ح 4</v>
      </c>
      <c r="S1773" s="31" t="str">
        <f t="shared" si="589"/>
        <v>موز 7 - 2008 (زينه ) 
ح 7</v>
      </c>
      <c r="T1773" s="31">
        <f t="shared" si="589"/>
        <v>0</v>
      </c>
      <c r="U1773" s="31" t="str">
        <f t="shared" si="589"/>
        <v>اجمالى</v>
      </c>
    </row>
    <row r="1774" spans="1:21" ht="15.75">
      <c r="A1774" s="1">
        <f>+A1768+1</f>
        <v>2804</v>
      </c>
      <c r="B1774" s="2"/>
      <c r="C1774" s="3" t="s">
        <v>92</v>
      </c>
      <c r="D1774" s="4"/>
      <c r="E1774" s="3"/>
      <c r="F1774" s="5">
        <v>1E-13</v>
      </c>
      <c r="G1774" s="5">
        <v>9.9999999999999998E-13</v>
      </c>
      <c r="H1774" s="5">
        <f>F1774-G1774</f>
        <v>-9E-13</v>
      </c>
      <c r="I1774" s="5">
        <f>H1774/1.2</f>
        <v>-7.5000000000000004E-13</v>
      </c>
      <c r="J1774" s="5"/>
      <c r="K1774" s="5">
        <f>+I1774*J1774/1000</f>
        <v>0</v>
      </c>
      <c r="L1774" s="6"/>
      <c r="M1774" s="5"/>
      <c r="N1774" s="6" t="s">
        <v>20</v>
      </c>
      <c r="O1774" s="6"/>
      <c r="P1774" s="6"/>
      <c r="Q1774" s="6"/>
      <c r="R1774" s="6"/>
      <c r="S1774" s="6"/>
      <c r="T1774" s="6"/>
      <c r="U1774" s="6">
        <f>SUM(O1774:T1774)</f>
        <v>0</v>
      </c>
    </row>
    <row r="1775" spans="1:21" ht="15">
      <c r="N1775" s="6" t="s">
        <v>21</v>
      </c>
      <c r="O1775" s="6">
        <f>+O1774*L1774</f>
        <v>0</v>
      </c>
      <c r="P1775" s="6">
        <f>+P1774*L1774</f>
        <v>0</v>
      </c>
      <c r="Q1775" s="6">
        <f>+Q1774*L1774</f>
        <v>0</v>
      </c>
      <c r="R1775" s="6">
        <f>+R1774*L1774</f>
        <v>0</v>
      </c>
      <c r="S1775" s="6">
        <f>+S1774*L1774</f>
        <v>0</v>
      </c>
      <c r="T1775" s="6">
        <f>+T1774*L1774</f>
        <v>0</v>
      </c>
      <c r="U1775" s="6">
        <f>SUM(O1775:T1775)</f>
        <v>0</v>
      </c>
    </row>
    <row r="1776" spans="1:21" ht="15">
      <c r="N1776" s="6" t="s">
        <v>22</v>
      </c>
      <c r="O1776" s="6">
        <f t="shared" ref="O1776:T1776" si="590">+O1775/1.2</f>
        <v>0</v>
      </c>
      <c r="P1776" s="6">
        <f t="shared" si="590"/>
        <v>0</v>
      </c>
      <c r="Q1776" s="6">
        <f t="shared" si="590"/>
        <v>0</v>
      </c>
      <c r="R1776" s="6">
        <f t="shared" si="590"/>
        <v>0</v>
      </c>
      <c r="S1776" s="6">
        <f t="shared" si="590"/>
        <v>0</v>
      </c>
      <c r="T1776" s="6">
        <f t="shared" si="590"/>
        <v>0</v>
      </c>
      <c r="U1776" s="6">
        <f>SUM(O1776:T1776)</f>
        <v>0</v>
      </c>
    </row>
    <row r="1777" spans="1:21" ht="15">
      <c r="N1777" s="6" t="s">
        <v>23</v>
      </c>
      <c r="O1777" s="6">
        <f>O1776/1000*J1774</f>
        <v>0</v>
      </c>
      <c r="P1777" s="6">
        <f>P1776/1000*J1774</f>
        <v>0</v>
      </c>
      <c r="Q1777" s="6">
        <f>Q1776/1000*J1774</f>
        <v>0</v>
      </c>
      <c r="R1777" s="6">
        <f>R1776/1000*J1774</f>
        <v>0</v>
      </c>
      <c r="S1777" s="6">
        <f>S1776/1000*J1774</f>
        <v>0</v>
      </c>
      <c r="T1777" s="6">
        <f>T1776/1000*J1774</f>
        <v>0</v>
      </c>
      <c r="U1777" s="6">
        <f>SUM(O1777:T1777)</f>
        <v>0</v>
      </c>
    </row>
    <row r="1778" spans="1:21" ht="15">
      <c r="N1778" s="6" t="s">
        <v>16</v>
      </c>
      <c r="O1778" s="6">
        <f>+O1775/H1774*M1774</f>
        <v>0</v>
      </c>
      <c r="P1778" s="6">
        <f>+P1775/H1774*M1774</f>
        <v>0</v>
      </c>
      <c r="Q1778" s="6">
        <f>+Q1775/H1774*M1774</f>
        <v>0</v>
      </c>
      <c r="R1778" s="6">
        <f>+R1775/H1774*M1774</f>
        <v>0</v>
      </c>
      <c r="S1778" s="6">
        <f>+S1775/H1774*M1774</f>
        <v>0</v>
      </c>
      <c r="T1778" s="6">
        <f>+T1775/H1774*M1774</f>
        <v>0</v>
      </c>
      <c r="U1778" s="6">
        <f>SUM(O1778:T1778)</f>
        <v>0</v>
      </c>
    </row>
    <row r="1779" spans="1:21">
      <c r="A1779" s="31" t="str">
        <f t="shared" ref="A1779:U1779" si="591">A1773</f>
        <v>رقم
الاذن</v>
      </c>
      <c r="B1779" s="31" t="str">
        <f t="shared" si="591"/>
        <v>التاريخ</v>
      </c>
      <c r="C1779" s="31" t="str">
        <f t="shared" si="591"/>
        <v>المزرعة</v>
      </c>
      <c r="D1779" s="31" t="str">
        <f t="shared" si="591"/>
        <v>اسم العميل</v>
      </c>
      <c r="E1779" s="31" t="str">
        <f t="shared" si="591"/>
        <v>عدد
السيارات</v>
      </c>
      <c r="F1779" s="31" t="str">
        <f t="shared" si="591"/>
        <v>اجمالىالحمولة
 ( بالطن )</v>
      </c>
      <c r="G1779" s="31" t="str">
        <f t="shared" si="591"/>
        <v>وزن السيارة
فارغ ( بالطن )</v>
      </c>
      <c r="H1779" s="31" t="str">
        <f t="shared" si="591"/>
        <v>الوزن
 قائم</v>
      </c>
      <c r="I1779" s="31" t="str">
        <f t="shared" si="591"/>
        <v>الوزن
 الصافى</v>
      </c>
      <c r="J1779" s="31" t="str">
        <f t="shared" si="591"/>
        <v>السعر</v>
      </c>
      <c r="K1779" s="31" t="str">
        <f t="shared" si="591"/>
        <v>القيمه</v>
      </c>
      <c r="L1779" s="31" t="str">
        <f t="shared" si="591"/>
        <v>متوسط 
الوزن</v>
      </c>
      <c r="M1779" s="31" t="str">
        <f t="shared" si="591"/>
        <v>العيوش</v>
      </c>
      <c r="N1779" s="31" t="str">
        <f t="shared" si="591"/>
        <v>البيان</v>
      </c>
      <c r="O1779" s="31" t="str">
        <f t="shared" si="591"/>
        <v>موز 3 - 2007 (زينه ) 
ح 1</v>
      </c>
      <c r="P1779" s="31" t="str">
        <f t="shared" si="591"/>
        <v>موز 3 - 2007 (زينه ) 
ح 2</v>
      </c>
      <c r="Q1779" s="31" t="str">
        <f t="shared" si="591"/>
        <v>موز 3 - 2007 (زينه ) 
ح 3</v>
      </c>
      <c r="R1779" s="31" t="str">
        <f t="shared" si="591"/>
        <v>موز 3 - 2007 (زينه ) 
ح 4</v>
      </c>
      <c r="S1779" s="31" t="str">
        <f t="shared" si="591"/>
        <v>موز 7 - 2008 (زينه ) 
ح 7</v>
      </c>
      <c r="T1779" s="31">
        <f t="shared" si="591"/>
        <v>0</v>
      </c>
      <c r="U1779" s="31" t="str">
        <f t="shared" si="591"/>
        <v>اجمالى</v>
      </c>
    </row>
    <row r="1780" spans="1:21" ht="15.75">
      <c r="A1780" s="1">
        <f>+A1774+1</f>
        <v>2805</v>
      </c>
      <c r="B1780" s="2"/>
      <c r="C1780" s="3" t="s">
        <v>92</v>
      </c>
      <c r="D1780" s="4"/>
      <c r="E1780" s="3"/>
      <c r="F1780" s="5">
        <v>1E-13</v>
      </c>
      <c r="G1780" s="5">
        <v>9.9999999999999998E-13</v>
      </c>
      <c r="H1780" s="5">
        <f>F1780-G1780</f>
        <v>-9E-13</v>
      </c>
      <c r="I1780" s="5">
        <f>H1780/1.2</f>
        <v>-7.5000000000000004E-13</v>
      </c>
      <c r="J1780" s="5"/>
      <c r="K1780" s="5">
        <f>+I1780*J1780/1000</f>
        <v>0</v>
      </c>
      <c r="L1780" s="6"/>
      <c r="M1780" s="5"/>
      <c r="N1780" s="6" t="s">
        <v>20</v>
      </c>
      <c r="O1780" s="6"/>
      <c r="P1780" s="6"/>
      <c r="Q1780" s="6"/>
      <c r="R1780" s="6"/>
      <c r="S1780" s="6"/>
      <c r="T1780" s="6"/>
      <c r="U1780" s="6">
        <f>SUM(O1780:T1780)</f>
        <v>0</v>
      </c>
    </row>
    <row r="1781" spans="1:21" ht="15">
      <c r="N1781" s="6" t="s">
        <v>21</v>
      </c>
      <c r="O1781" s="6">
        <f>+O1780*L1780</f>
        <v>0</v>
      </c>
      <c r="P1781" s="6">
        <f>+P1780*L1780</f>
        <v>0</v>
      </c>
      <c r="Q1781" s="6">
        <f>+Q1780*L1780</f>
        <v>0</v>
      </c>
      <c r="R1781" s="6">
        <f>+R1780*L1780</f>
        <v>0</v>
      </c>
      <c r="S1781" s="6">
        <f>+S1780*L1780</f>
        <v>0</v>
      </c>
      <c r="T1781" s="6">
        <f>+T1780*L1780</f>
        <v>0</v>
      </c>
      <c r="U1781" s="6">
        <f>SUM(O1781:T1781)</f>
        <v>0</v>
      </c>
    </row>
    <row r="1782" spans="1:21" ht="15">
      <c r="N1782" s="6" t="s">
        <v>22</v>
      </c>
      <c r="O1782" s="6">
        <f t="shared" ref="O1782:T1782" si="592">+O1781/1.2</f>
        <v>0</v>
      </c>
      <c r="P1782" s="6">
        <f t="shared" si="592"/>
        <v>0</v>
      </c>
      <c r="Q1782" s="6">
        <f t="shared" si="592"/>
        <v>0</v>
      </c>
      <c r="R1782" s="6">
        <f t="shared" si="592"/>
        <v>0</v>
      </c>
      <c r="S1782" s="6">
        <f t="shared" si="592"/>
        <v>0</v>
      </c>
      <c r="T1782" s="6">
        <f t="shared" si="592"/>
        <v>0</v>
      </c>
      <c r="U1782" s="6">
        <f>SUM(O1782:T1782)</f>
        <v>0</v>
      </c>
    </row>
    <row r="1783" spans="1:21" ht="15">
      <c r="N1783" s="6" t="s">
        <v>23</v>
      </c>
      <c r="O1783" s="6">
        <f>O1782/1000*J1780</f>
        <v>0</v>
      </c>
      <c r="P1783" s="6">
        <f>P1782/1000*J1780</f>
        <v>0</v>
      </c>
      <c r="Q1783" s="6">
        <f>Q1782/1000*J1780</f>
        <v>0</v>
      </c>
      <c r="R1783" s="6">
        <f>R1782/1000*J1780</f>
        <v>0</v>
      </c>
      <c r="S1783" s="6">
        <f>S1782/1000*J1780</f>
        <v>0</v>
      </c>
      <c r="T1783" s="6">
        <f>T1782/1000*J1780</f>
        <v>0</v>
      </c>
      <c r="U1783" s="6">
        <f>SUM(O1783:T1783)</f>
        <v>0</v>
      </c>
    </row>
    <row r="1784" spans="1:21" ht="15">
      <c r="N1784" s="6" t="s">
        <v>16</v>
      </c>
      <c r="O1784" s="6">
        <f>+O1781/H1780*M1780</f>
        <v>0</v>
      </c>
      <c r="P1784" s="6">
        <f>+P1781/H1780*M1780</f>
        <v>0</v>
      </c>
      <c r="Q1784" s="6">
        <f>+Q1781/H1780*M1780</f>
        <v>0</v>
      </c>
      <c r="R1784" s="6">
        <f>+R1781/H1780*M1780</f>
        <v>0</v>
      </c>
      <c r="S1784" s="6">
        <f>+S1781/H1780*M1780</f>
        <v>0</v>
      </c>
      <c r="T1784" s="6">
        <f>+T1781/H1780*M1780</f>
        <v>0</v>
      </c>
      <c r="U1784" s="6">
        <f>SUM(O1784:T1784)</f>
        <v>0</v>
      </c>
    </row>
    <row r="1785" spans="1:21">
      <c r="A1785" s="31" t="str">
        <f t="shared" ref="A1785:U1785" si="593">A1779</f>
        <v>رقم
الاذن</v>
      </c>
      <c r="B1785" s="31" t="str">
        <f t="shared" si="593"/>
        <v>التاريخ</v>
      </c>
      <c r="C1785" s="31" t="str">
        <f t="shared" si="593"/>
        <v>المزرعة</v>
      </c>
      <c r="D1785" s="31" t="str">
        <f t="shared" si="593"/>
        <v>اسم العميل</v>
      </c>
      <c r="E1785" s="31" t="str">
        <f t="shared" si="593"/>
        <v>عدد
السيارات</v>
      </c>
      <c r="F1785" s="31" t="str">
        <f t="shared" si="593"/>
        <v>اجمالىالحمولة
 ( بالطن )</v>
      </c>
      <c r="G1785" s="31" t="str">
        <f t="shared" si="593"/>
        <v>وزن السيارة
فارغ ( بالطن )</v>
      </c>
      <c r="H1785" s="31" t="str">
        <f t="shared" si="593"/>
        <v>الوزن
 قائم</v>
      </c>
      <c r="I1785" s="31" t="str">
        <f t="shared" si="593"/>
        <v>الوزن
 الصافى</v>
      </c>
      <c r="J1785" s="31" t="str">
        <f t="shared" si="593"/>
        <v>السعر</v>
      </c>
      <c r="K1785" s="31" t="str">
        <f t="shared" si="593"/>
        <v>القيمه</v>
      </c>
      <c r="L1785" s="31" t="str">
        <f t="shared" si="593"/>
        <v>متوسط 
الوزن</v>
      </c>
      <c r="M1785" s="31" t="str">
        <f t="shared" si="593"/>
        <v>العيوش</v>
      </c>
      <c r="N1785" s="31" t="str">
        <f t="shared" si="593"/>
        <v>البيان</v>
      </c>
      <c r="O1785" s="31" t="str">
        <f t="shared" si="593"/>
        <v>موز 3 - 2007 (زينه ) 
ح 1</v>
      </c>
      <c r="P1785" s="31" t="str">
        <f t="shared" si="593"/>
        <v>موز 3 - 2007 (زينه ) 
ح 2</v>
      </c>
      <c r="Q1785" s="31" t="str">
        <f t="shared" si="593"/>
        <v>موز 3 - 2007 (زينه ) 
ح 3</v>
      </c>
      <c r="R1785" s="31" t="str">
        <f t="shared" si="593"/>
        <v>موز 3 - 2007 (زينه ) 
ح 4</v>
      </c>
      <c r="S1785" s="31" t="str">
        <f t="shared" si="593"/>
        <v>موز 7 - 2008 (زينه ) 
ح 7</v>
      </c>
      <c r="T1785" s="31">
        <f t="shared" si="593"/>
        <v>0</v>
      </c>
      <c r="U1785" s="31" t="str">
        <f t="shared" si="593"/>
        <v>اجمالى</v>
      </c>
    </row>
    <row r="1786" spans="1:21" ht="15.75">
      <c r="A1786" s="1">
        <f>+A1780+1</f>
        <v>2806</v>
      </c>
      <c r="B1786" s="2"/>
      <c r="C1786" s="3" t="s">
        <v>92</v>
      </c>
      <c r="D1786" s="4"/>
      <c r="E1786" s="3"/>
      <c r="F1786" s="5">
        <v>1E-13</v>
      </c>
      <c r="G1786" s="5">
        <v>9.9999999999999998E-13</v>
      </c>
      <c r="H1786" s="5">
        <f>F1786-G1786</f>
        <v>-9E-13</v>
      </c>
      <c r="I1786" s="5">
        <f>H1786/1.2</f>
        <v>-7.5000000000000004E-13</v>
      </c>
      <c r="J1786" s="5"/>
      <c r="K1786" s="5">
        <f>+I1786*J1786/1000</f>
        <v>0</v>
      </c>
      <c r="L1786" s="6"/>
      <c r="M1786" s="5"/>
      <c r="N1786" s="6" t="s">
        <v>20</v>
      </c>
      <c r="O1786" s="6"/>
      <c r="P1786" s="6"/>
      <c r="Q1786" s="6"/>
      <c r="R1786" s="6"/>
      <c r="S1786" s="6"/>
      <c r="T1786" s="6"/>
      <c r="U1786" s="6">
        <f>SUM(O1786:T1786)</f>
        <v>0</v>
      </c>
    </row>
    <row r="1787" spans="1:21" ht="15">
      <c r="N1787" s="6" t="s">
        <v>21</v>
      </c>
      <c r="O1787" s="6">
        <f>+O1786*L1786</f>
        <v>0</v>
      </c>
      <c r="P1787" s="6">
        <f>+P1786*L1786</f>
        <v>0</v>
      </c>
      <c r="Q1787" s="6">
        <f>+Q1786*L1786</f>
        <v>0</v>
      </c>
      <c r="R1787" s="6">
        <f>+R1786*L1786</f>
        <v>0</v>
      </c>
      <c r="S1787" s="6">
        <f>+S1786*L1786</f>
        <v>0</v>
      </c>
      <c r="T1787" s="6">
        <f>+T1786*L1786</f>
        <v>0</v>
      </c>
      <c r="U1787" s="6">
        <f>SUM(O1787:T1787)</f>
        <v>0</v>
      </c>
    </row>
    <row r="1788" spans="1:21" ht="15">
      <c r="N1788" s="6" t="s">
        <v>22</v>
      </c>
      <c r="O1788" s="6">
        <f t="shared" ref="O1788:T1788" si="594">+O1787/1.2</f>
        <v>0</v>
      </c>
      <c r="P1788" s="6">
        <f t="shared" si="594"/>
        <v>0</v>
      </c>
      <c r="Q1788" s="6">
        <f t="shared" si="594"/>
        <v>0</v>
      </c>
      <c r="R1788" s="6">
        <f t="shared" si="594"/>
        <v>0</v>
      </c>
      <c r="S1788" s="6">
        <f t="shared" si="594"/>
        <v>0</v>
      </c>
      <c r="T1788" s="6">
        <f t="shared" si="594"/>
        <v>0</v>
      </c>
      <c r="U1788" s="6">
        <f>SUM(O1788:T1788)</f>
        <v>0</v>
      </c>
    </row>
    <row r="1789" spans="1:21" ht="15">
      <c r="N1789" s="6" t="s">
        <v>23</v>
      </c>
      <c r="O1789" s="6">
        <f>O1788/1000*J1786</f>
        <v>0</v>
      </c>
      <c r="P1789" s="6">
        <f>P1788/1000*J1786</f>
        <v>0</v>
      </c>
      <c r="Q1789" s="6">
        <f>Q1788/1000*J1786</f>
        <v>0</v>
      </c>
      <c r="R1789" s="6">
        <f>R1788/1000*J1786</f>
        <v>0</v>
      </c>
      <c r="S1789" s="6">
        <f>S1788/1000*J1786</f>
        <v>0</v>
      </c>
      <c r="T1789" s="6">
        <f>T1788/1000*J1786</f>
        <v>0</v>
      </c>
      <c r="U1789" s="6">
        <f>SUM(O1789:T1789)</f>
        <v>0</v>
      </c>
    </row>
    <row r="1790" spans="1:21" ht="15">
      <c r="N1790" s="6" t="s">
        <v>16</v>
      </c>
      <c r="O1790" s="6">
        <f>+O1787/H1786*M1786</f>
        <v>0</v>
      </c>
      <c r="P1790" s="6">
        <f>+P1787/H1786*M1786</f>
        <v>0</v>
      </c>
      <c r="Q1790" s="6">
        <f>+Q1787/H1786*M1786</f>
        <v>0</v>
      </c>
      <c r="R1790" s="6">
        <f>+R1787/H1786*M1786</f>
        <v>0</v>
      </c>
      <c r="S1790" s="6">
        <f>+S1787/H1786*M1786</f>
        <v>0</v>
      </c>
      <c r="T1790" s="6">
        <f>+T1787/H1786*M1786</f>
        <v>0</v>
      </c>
      <c r="U1790" s="6">
        <f>SUM(O1790:T1790)</f>
        <v>0</v>
      </c>
    </row>
    <row r="1791" spans="1:21">
      <c r="A1791" s="31" t="str">
        <f t="shared" ref="A1791:U1791" si="595">A1785</f>
        <v>رقم
الاذن</v>
      </c>
      <c r="B1791" s="31" t="str">
        <f t="shared" si="595"/>
        <v>التاريخ</v>
      </c>
      <c r="C1791" s="31" t="str">
        <f t="shared" si="595"/>
        <v>المزرعة</v>
      </c>
      <c r="D1791" s="31" t="str">
        <f t="shared" si="595"/>
        <v>اسم العميل</v>
      </c>
      <c r="E1791" s="31" t="str">
        <f t="shared" si="595"/>
        <v>عدد
السيارات</v>
      </c>
      <c r="F1791" s="31" t="str">
        <f t="shared" si="595"/>
        <v>اجمالىالحمولة
 ( بالطن )</v>
      </c>
      <c r="G1791" s="31" t="str">
        <f t="shared" si="595"/>
        <v>وزن السيارة
فارغ ( بالطن )</v>
      </c>
      <c r="H1791" s="31" t="str">
        <f t="shared" si="595"/>
        <v>الوزن
 قائم</v>
      </c>
      <c r="I1791" s="31" t="str">
        <f t="shared" si="595"/>
        <v>الوزن
 الصافى</v>
      </c>
      <c r="J1791" s="31" t="str">
        <f t="shared" si="595"/>
        <v>السعر</v>
      </c>
      <c r="K1791" s="31" t="str">
        <f t="shared" si="595"/>
        <v>القيمه</v>
      </c>
      <c r="L1791" s="31" t="str">
        <f t="shared" si="595"/>
        <v>متوسط 
الوزن</v>
      </c>
      <c r="M1791" s="31" t="str">
        <f t="shared" si="595"/>
        <v>العيوش</v>
      </c>
      <c r="N1791" s="31" t="str">
        <f t="shared" si="595"/>
        <v>البيان</v>
      </c>
      <c r="O1791" s="31" t="str">
        <f t="shared" si="595"/>
        <v>موز 3 - 2007 (زينه ) 
ح 1</v>
      </c>
      <c r="P1791" s="31" t="str">
        <f t="shared" si="595"/>
        <v>موز 3 - 2007 (زينه ) 
ح 2</v>
      </c>
      <c r="Q1791" s="31" t="str">
        <f t="shared" si="595"/>
        <v>موز 3 - 2007 (زينه ) 
ح 3</v>
      </c>
      <c r="R1791" s="31" t="str">
        <f t="shared" si="595"/>
        <v>موز 3 - 2007 (زينه ) 
ح 4</v>
      </c>
      <c r="S1791" s="31" t="str">
        <f t="shared" si="595"/>
        <v>موز 7 - 2008 (زينه ) 
ح 7</v>
      </c>
      <c r="T1791" s="31">
        <f t="shared" si="595"/>
        <v>0</v>
      </c>
      <c r="U1791" s="31" t="str">
        <f t="shared" si="595"/>
        <v>اجمالى</v>
      </c>
    </row>
    <row r="1792" spans="1:21" ht="15.75">
      <c r="A1792" s="1">
        <f>+A1786+1</f>
        <v>2807</v>
      </c>
      <c r="B1792" s="2"/>
      <c r="C1792" s="3" t="s">
        <v>92</v>
      </c>
      <c r="D1792" s="4"/>
      <c r="E1792" s="3"/>
      <c r="F1792" s="5">
        <v>1E-13</v>
      </c>
      <c r="G1792" s="5">
        <v>9.9999999999999998E-13</v>
      </c>
      <c r="H1792" s="5">
        <f>F1792-G1792</f>
        <v>-9E-13</v>
      </c>
      <c r="I1792" s="5">
        <f>H1792/1.2</f>
        <v>-7.5000000000000004E-13</v>
      </c>
      <c r="J1792" s="5"/>
      <c r="K1792" s="5">
        <f>+I1792*J1792/1000</f>
        <v>0</v>
      </c>
      <c r="L1792" s="6"/>
      <c r="M1792" s="5"/>
      <c r="N1792" s="6" t="s">
        <v>20</v>
      </c>
      <c r="O1792" s="6"/>
      <c r="P1792" s="6"/>
      <c r="Q1792" s="6"/>
      <c r="R1792" s="6"/>
      <c r="S1792" s="6"/>
      <c r="T1792" s="6"/>
      <c r="U1792" s="6">
        <f>SUM(O1792:T1792)</f>
        <v>0</v>
      </c>
    </row>
    <row r="1793" spans="1:21" ht="15">
      <c r="N1793" s="6" t="s">
        <v>21</v>
      </c>
      <c r="O1793" s="6">
        <f>+O1792*L1792</f>
        <v>0</v>
      </c>
      <c r="P1793" s="6">
        <f>+P1792*L1792</f>
        <v>0</v>
      </c>
      <c r="Q1793" s="6">
        <f>+Q1792*L1792</f>
        <v>0</v>
      </c>
      <c r="R1793" s="6">
        <f>+R1792*L1792</f>
        <v>0</v>
      </c>
      <c r="S1793" s="6">
        <f>+S1792*L1792</f>
        <v>0</v>
      </c>
      <c r="T1793" s="6">
        <f>+T1792*L1792</f>
        <v>0</v>
      </c>
      <c r="U1793" s="6">
        <f>SUM(O1793:T1793)</f>
        <v>0</v>
      </c>
    </row>
    <row r="1794" spans="1:21" ht="15">
      <c r="N1794" s="6" t="s">
        <v>22</v>
      </c>
      <c r="O1794" s="6">
        <f t="shared" ref="O1794:T1794" si="596">+O1793/1.2</f>
        <v>0</v>
      </c>
      <c r="P1794" s="6">
        <f t="shared" si="596"/>
        <v>0</v>
      </c>
      <c r="Q1794" s="6">
        <f t="shared" si="596"/>
        <v>0</v>
      </c>
      <c r="R1794" s="6">
        <f t="shared" si="596"/>
        <v>0</v>
      </c>
      <c r="S1794" s="6">
        <f t="shared" si="596"/>
        <v>0</v>
      </c>
      <c r="T1794" s="6">
        <f t="shared" si="596"/>
        <v>0</v>
      </c>
      <c r="U1794" s="6">
        <f>SUM(O1794:T1794)</f>
        <v>0</v>
      </c>
    </row>
    <row r="1795" spans="1:21" ht="15">
      <c r="N1795" s="6" t="s">
        <v>23</v>
      </c>
      <c r="O1795" s="6">
        <f>O1794/1000*J1792</f>
        <v>0</v>
      </c>
      <c r="P1795" s="6">
        <f>P1794/1000*J1792</f>
        <v>0</v>
      </c>
      <c r="Q1795" s="6">
        <f>Q1794/1000*J1792</f>
        <v>0</v>
      </c>
      <c r="R1795" s="6">
        <f>R1794/1000*J1792</f>
        <v>0</v>
      </c>
      <c r="S1795" s="6">
        <f>S1794/1000*J1792</f>
        <v>0</v>
      </c>
      <c r="T1795" s="6">
        <f>T1794/1000*J1792</f>
        <v>0</v>
      </c>
      <c r="U1795" s="6">
        <f>SUM(O1795:T1795)</f>
        <v>0</v>
      </c>
    </row>
    <row r="1796" spans="1:21" ht="15">
      <c r="N1796" s="6" t="s">
        <v>16</v>
      </c>
      <c r="O1796" s="6">
        <f>+O1793/H1792*M1792</f>
        <v>0</v>
      </c>
      <c r="P1796" s="6">
        <f>+P1793/H1792*M1792</f>
        <v>0</v>
      </c>
      <c r="Q1796" s="6">
        <f>+Q1793/H1792*M1792</f>
        <v>0</v>
      </c>
      <c r="R1796" s="6">
        <f>+R1793/H1792*M1792</f>
        <v>0</v>
      </c>
      <c r="S1796" s="6">
        <f>+S1793/H1792*M1792</f>
        <v>0</v>
      </c>
      <c r="T1796" s="6">
        <f>+T1793/H1792*M1792</f>
        <v>0</v>
      </c>
      <c r="U1796" s="6">
        <f>SUM(O1796:T1796)</f>
        <v>0</v>
      </c>
    </row>
    <row r="1797" spans="1:21">
      <c r="A1797" s="31" t="str">
        <f t="shared" ref="A1797:U1797" si="597">A1791</f>
        <v>رقم
الاذن</v>
      </c>
      <c r="B1797" s="31" t="str">
        <f t="shared" si="597"/>
        <v>التاريخ</v>
      </c>
      <c r="C1797" s="31" t="str">
        <f t="shared" si="597"/>
        <v>المزرعة</v>
      </c>
      <c r="D1797" s="31" t="str">
        <f t="shared" si="597"/>
        <v>اسم العميل</v>
      </c>
      <c r="E1797" s="31" t="str">
        <f t="shared" si="597"/>
        <v>عدد
السيارات</v>
      </c>
      <c r="F1797" s="31" t="str">
        <f t="shared" si="597"/>
        <v>اجمالىالحمولة
 ( بالطن )</v>
      </c>
      <c r="G1797" s="31" t="str">
        <f t="shared" si="597"/>
        <v>وزن السيارة
فارغ ( بالطن )</v>
      </c>
      <c r="H1797" s="31" t="str">
        <f t="shared" si="597"/>
        <v>الوزن
 قائم</v>
      </c>
      <c r="I1797" s="31" t="str">
        <f t="shared" si="597"/>
        <v>الوزن
 الصافى</v>
      </c>
      <c r="J1797" s="31" t="str">
        <f t="shared" si="597"/>
        <v>السعر</v>
      </c>
      <c r="K1797" s="31" t="str">
        <f t="shared" si="597"/>
        <v>القيمه</v>
      </c>
      <c r="L1797" s="31" t="str">
        <f t="shared" si="597"/>
        <v>متوسط 
الوزن</v>
      </c>
      <c r="M1797" s="31" t="str">
        <f t="shared" si="597"/>
        <v>العيوش</v>
      </c>
      <c r="N1797" s="31" t="str">
        <f t="shared" si="597"/>
        <v>البيان</v>
      </c>
      <c r="O1797" s="31" t="str">
        <f t="shared" si="597"/>
        <v>موز 3 - 2007 (زينه ) 
ح 1</v>
      </c>
      <c r="P1797" s="31" t="str">
        <f t="shared" si="597"/>
        <v>موز 3 - 2007 (زينه ) 
ح 2</v>
      </c>
      <c r="Q1797" s="31" t="str">
        <f t="shared" si="597"/>
        <v>موز 3 - 2007 (زينه ) 
ح 3</v>
      </c>
      <c r="R1797" s="31" t="str">
        <f t="shared" si="597"/>
        <v>موز 3 - 2007 (زينه ) 
ح 4</v>
      </c>
      <c r="S1797" s="31" t="str">
        <f t="shared" si="597"/>
        <v>موز 7 - 2008 (زينه ) 
ح 7</v>
      </c>
      <c r="T1797" s="31">
        <f t="shared" si="597"/>
        <v>0</v>
      </c>
      <c r="U1797" s="31" t="str">
        <f t="shared" si="597"/>
        <v>اجمالى</v>
      </c>
    </row>
    <row r="1798" spans="1:21" ht="15.75">
      <c r="A1798" s="1">
        <f>+A1792+1</f>
        <v>2808</v>
      </c>
      <c r="B1798" s="2"/>
      <c r="C1798" s="3" t="s">
        <v>92</v>
      </c>
      <c r="D1798" s="4"/>
      <c r="E1798" s="3"/>
      <c r="F1798" s="5">
        <v>1E-13</v>
      </c>
      <c r="G1798" s="5">
        <v>9.9999999999999998E-13</v>
      </c>
      <c r="H1798" s="5">
        <f>F1798-G1798</f>
        <v>-9E-13</v>
      </c>
      <c r="I1798" s="5">
        <f>H1798/1.2</f>
        <v>-7.5000000000000004E-13</v>
      </c>
      <c r="J1798" s="5"/>
      <c r="K1798" s="5">
        <f>+I1798*J1798/1000</f>
        <v>0</v>
      </c>
      <c r="L1798" s="6"/>
      <c r="M1798" s="5"/>
      <c r="N1798" s="6" t="s">
        <v>20</v>
      </c>
      <c r="O1798" s="6"/>
      <c r="P1798" s="6"/>
      <c r="Q1798" s="6"/>
      <c r="R1798" s="6"/>
      <c r="S1798" s="6"/>
      <c r="T1798" s="6"/>
      <c r="U1798" s="6">
        <f>SUM(O1798:T1798)</f>
        <v>0</v>
      </c>
    </row>
    <row r="1799" spans="1:21" ht="15">
      <c r="N1799" s="6" t="s">
        <v>21</v>
      </c>
      <c r="O1799" s="6">
        <f>+O1798*L1798</f>
        <v>0</v>
      </c>
      <c r="P1799" s="6">
        <f>+P1798*L1798</f>
        <v>0</v>
      </c>
      <c r="Q1799" s="6">
        <f>+Q1798*L1798</f>
        <v>0</v>
      </c>
      <c r="R1799" s="6">
        <f>+R1798*L1798</f>
        <v>0</v>
      </c>
      <c r="S1799" s="6">
        <f>+S1798*L1798</f>
        <v>0</v>
      </c>
      <c r="T1799" s="6">
        <f>+T1798*L1798</f>
        <v>0</v>
      </c>
      <c r="U1799" s="6">
        <f>SUM(O1799:T1799)</f>
        <v>0</v>
      </c>
    </row>
    <row r="1800" spans="1:21" ht="15">
      <c r="N1800" s="6" t="s">
        <v>22</v>
      </c>
      <c r="O1800" s="6">
        <f t="shared" ref="O1800:T1800" si="598">+O1799/1.2</f>
        <v>0</v>
      </c>
      <c r="P1800" s="6">
        <f t="shared" si="598"/>
        <v>0</v>
      </c>
      <c r="Q1800" s="6">
        <f t="shared" si="598"/>
        <v>0</v>
      </c>
      <c r="R1800" s="6">
        <f t="shared" si="598"/>
        <v>0</v>
      </c>
      <c r="S1800" s="6">
        <f t="shared" si="598"/>
        <v>0</v>
      </c>
      <c r="T1800" s="6">
        <f t="shared" si="598"/>
        <v>0</v>
      </c>
      <c r="U1800" s="6">
        <f>SUM(O1800:T1800)</f>
        <v>0</v>
      </c>
    </row>
    <row r="1801" spans="1:21" ht="15">
      <c r="N1801" s="6" t="s">
        <v>23</v>
      </c>
      <c r="O1801" s="6">
        <f>O1800/1000*J1798</f>
        <v>0</v>
      </c>
      <c r="P1801" s="6">
        <f>P1800/1000*J1798</f>
        <v>0</v>
      </c>
      <c r="Q1801" s="6">
        <f>Q1800/1000*J1798</f>
        <v>0</v>
      </c>
      <c r="R1801" s="6">
        <f>R1800/1000*J1798</f>
        <v>0</v>
      </c>
      <c r="S1801" s="6">
        <f>S1800/1000*J1798</f>
        <v>0</v>
      </c>
      <c r="T1801" s="6">
        <f>T1800/1000*J1798</f>
        <v>0</v>
      </c>
      <c r="U1801" s="6">
        <f>SUM(O1801:T1801)</f>
        <v>0</v>
      </c>
    </row>
    <row r="1802" spans="1:21" ht="15">
      <c r="N1802" s="6" t="s">
        <v>16</v>
      </c>
      <c r="O1802" s="6">
        <f>+O1799/H1798*M1798</f>
        <v>0</v>
      </c>
      <c r="P1802" s="6">
        <f>+P1799/H1798*M1798</f>
        <v>0</v>
      </c>
      <c r="Q1802" s="6">
        <f>+Q1799/H1798*M1798</f>
        <v>0</v>
      </c>
      <c r="R1802" s="6">
        <f>+R1799/H1798*M1798</f>
        <v>0</v>
      </c>
      <c r="S1802" s="6">
        <f>+S1799/H1798*M1798</f>
        <v>0</v>
      </c>
      <c r="T1802" s="6">
        <f>+T1799/H1798*M1798</f>
        <v>0</v>
      </c>
      <c r="U1802" s="6">
        <f>SUM(O1802:T1802)</f>
        <v>0</v>
      </c>
    </row>
    <row r="1803" spans="1:21">
      <c r="A1803" s="31" t="str">
        <f t="shared" ref="A1803:U1803" si="599">A1797</f>
        <v>رقم
الاذن</v>
      </c>
      <c r="B1803" s="31" t="str">
        <f t="shared" si="599"/>
        <v>التاريخ</v>
      </c>
      <c r="C1803" s="31" t="str">
        <f t="shared" si="599"/>
        <v>المزرعة</v>
      </c>
      <c r="D1803" s="31" t="str">
        <f t="shared" si="599"/>
        <v>اسم العميل</v>
      </c>
      <c r="E1803" s="31" t="str">
        <f t="shared" si="599"/>
        <v>عدد
السيارات</v>
      </c>
      <c r="F1803" s="31" t="str">
        <f t="shared" si="599"/>
        <v>اجمالىالحمولة
 ( بالطن )</v>
      </c>
      <c r="G1803" s="31" t="str">
        <f t="shared" si="599"/>
        <v>وزن السيارة
فارغ ( بالطن )</v>
      </c>
      <c r="H1803" s="31" t="str">
        <f t="shared" si="599"/>
        <v>الوزن
 قائم</v>
      </c>
      <c r="I1803" s="31" t="str">
        <f t="shared" si="599"/>
        <v>الوزن
 الصافى</v>
      </c>
      <c r="J1803" s="31" t="str">
        <f t="shared" si="599"/>
        <v>السعر</v>
      </c>
      <c r="K1803" s="31" t="str">
        <f t="shared" si="599"/>
        <v>القيمه</v>
      </c>
      <c r="L1803" s="31" t="str">
        <f t="shared" si="599"/>
        <v>متوسط 
الوزن</v>
      </c>
      <c r="M1803" s="31" t="str">
        <f t="shared" si="599"/>
        <v>العيوش</v>
      </c>
      <c r="N1803" s="31" t="str">
        <f t="shared" si="599"/>
        <v>البيان</v>
      </c>
      <c r="O1803" s="31" t="str">
        <f t="shared" si="599"/>
        <v>موز 3 - 2007 (زينه ) 
ح 1</v>
      </c>
      <c r="P1803" s="31" t="str">
        <f t="shared" si="599"/>
        <v>موز 3 - 2007 (زينه ) 
ح 2</v>
      </c>
      <c r="Q1803" s="31" t="str">
        <f t="shared" si="599"/>
        <v>موز 3 - 2007 (زينه ) 
ح 3</v>
      </c>
      <c r="R1803" s="31" t="str">
        <f t="shared" si="599"/>
        <v>موز 3 - 2007 (زينه ) 
ح 4</v>
      </c>
      <c r="S1803" s="31" t="str">
        <f t="shared" si="599"/>
        <v>موز 7 - 2008 (زينه ) 
ح 7</v>
      </c>
      <c r="T1803" s="31">
        <f t="shared" si="599"/>
        <v>0</v>
      </c>
      <c r="U1803" s="31" t="str">
        <f t="shared" si="599"/>
        <v>اجمالى</v>
      </c>
    </row>
    <row r="1804" spans="1:21" ht="15.75">
      <c r="A1804" s="1">
        <f>+A1798+1</f>
        <v>2809</v>
      </c>
      <c r="B1804" s="2"/>
      <c r="C1804" s="3" t="s">
        <v>92</v>
      </c>
      <c r="D1804" s="4"/>
      <c r="E1804" s="3"/>
      <c r="F1804" s="5">
        <v>1E-13</v>
      </c>
      <c r="G1804" s="5">
        <v>9.9999999999999998E-13</v>
      </c>
      <c r="H1804" s="5">
        <f>F1804-G1804</f>
        <v>-9E-13</v>
      </c>
      <c r="I1804" s="5">
        <f>H1804/1.2</f>
        <v>-7.5000000000000004E-13</v>
      </c>
      <c r="J1804" s="5"/>
      <c r="K1804" s="5">
        <f>+I1804*J1804/1000</f>
        <v>0</v>
      </c>
      <c r="L1804" s="6"/>
      <c r="M1804" s="5"/>
      <c r="N1804" s="6" t="s">
        <v>20</v>
      </c>
      <c r="O1804" s="6"/>
      <c r="P1804" s="6"/>
      <c r="Q1804" s="6"/>
      <c r="R1804" s="6"/>
      <c r="S1804" s="6"/>
      <c r="T1804" s="6"/>
      <c r="U1804" s="6">
        <f>SUM(O1804:T1804)</f>
        <v>0</v>
      </c>
    </row>
    <row r="1805" spans="1:21" ht="15">
      <c r="N1805" s="6" t="s">
        <v>21</v>
      </c>
      <c r="O1805" s="6">
        <f>+O1804*L1804</f>
        <v>0</v>
      </c>
      <c r="P1805" s="6">
        <f>+P1804*L1804</f>
        <v>0</v>
      </c>
      <c r="Q1805" s="6">
        <f>+Q1804*L1804</f>
        <v>0</v>
      </c>
      <c r="R1805" s="6">
        <f>+R1804*L1804</f>
        <v>0</v>
      </c>
      <c r="S1805" s="6">
        <f>+S1804*L1804</f>
        <v>0</v>
      </c>
      <c r="T1805" s="6">
        <f>+T1804*L1804</f>
        <v>0</v>
      </c>
      <c r="U1805" s="6">
        <f>SUM(O1805:T1805)</f>
        <v>0</v>
      </c>
    </row>
    <row r="1806" spans="1:21" ht="15">
      <c r="N1806" s="6" t="s">
        <v>22</v>
      </c>
      <c r="O1806" s="6">
        <f t="shared" ref="O1806:T1806" si="600">+O1805/1.2</f>
        <v>0</v>
      </c>
      <c r="P1806" s="6">
        <f t="shared" si="600"/>
        <v>0</v>
      </c>
      <c r="Q1806" s="6">
        <f t="shared" si="600"/>
        <v>0</v>
      </c>
      <c r="R1806" s="6">
        <f t="shared" si="600"/>
        <v>0</v>
      </c>
      <c r="S1806" s="6">
        <f t="shared" si="600"/>
        <v>0</v>
      </c>
      <c r="T1806" s="6">
        <f t="shared" si="600"/>
        <v>0</v>
      </c>
      <c r="U1806" s="6">
        <f>SUM(O1806:T1806)</f>
        <v>0</v>
      </c>
    </row>
    <row r="1807" spans="1:21" ht="15">
      <c r="N1807" s="6" t="s">
        <v>23</v>
      </c>
      <c r="O1807" s="6">
        <f>O1806/1000*J1804</f>
        <v>0</v>
      </c>
      <c r="P1807" s="6">
        <f>P1806/1000*J1804</f>
        <v>0</v>
      </c>
      <c r="Q1807" s="6">
        <f>Q1806/1000*J1804</f>
        <v>0</v>
      </c>
      <c r="R1807" s="6">
        <f>R1806/1000*J1804</f>
        <v>0</v>
      </c>
      <c r="S1807" s="6">
        <f>S1806/1000*J1804</f>
        <v>0</v>
      </c>
      <c r="T1807" s="6">
        <f>T1806/1000*J1804</f>
        <v>0</v>
      </c>
      <c r="U1807" s="6">
        <f>SUM(O1807:T1807)</f>
        <v>0</v>
      </c>
    </row>
    <row r="1808" spans="1:21" ht="15">
      <c r="N1808" s="6" t="s">
        <v>16</v>
      </c>
      <c r="O1808" s="6">
        <f>+O1805/H1804*M1804</f>
        <v>0</v>
      </c>
      <c r="P1808" s="6">
        <f>+P1805/H1804*M1804</f>
        <v>0</v>
      </c>
      <c r="Q1808" s="6">
        <f>+Q1805/H1804*M1804</f>
        <v>0</v>
      </c>
      <c r="R1808" s="6">
        <f>+R1805/H1804*M1804</f>
        <v>0</v>
      </c>
      <c r="S1808" s="6">
        <f>+S1805/H1804*M1804</f>
        <v>0</v>
      </c>
      <c r="T1808" s="6">
        <f>+T1805/H1804*M1804</f>
        <v>0</v>
      </c>
      <c r="U1808" s="6">
        <f>SUM(O1808:T1808)</f>
        <v>0</v>
      </c>
    </row>
    <row r="1809" spans="1:21">
      <c r="A1809" s="31" t="str">
        <f t="shared" ref="A1809:U1809" si="601">A1803</f>
        <v>رقم
الاذن</v>
      </c>
      <c r="B1809" s="31" t="str">
        <f t="shared" si="601"/>
        <v>التاريخ</v>
      </c>
      <c r="C1809" s="31" t="str">
        <f t="shared" si="601"/>
        <v>المزرعة</v>
      </c>
      <c r="D1809" s="31" t="str">
        <f t="shared" si="601"/>
        <v>اسم العميل</v>
      </c>
      <c r="E1809" s="31" t="str">
        <f t="shared" si="601"/>
        <v>عدد
السيارات</v>
      </c>
      <c r="F1809" s="31" t="str">
        <f t="shared" si="601"/>
        <v>اجمالىالحمولة
 ( بالطن )</v>
      </c>
      <c r="G1809" s="31" t="str">
        <f t="shared" si="601"/>
        <v>وزن السيارة
فارغ ( بالطن )</v>
      </c>
      <c r="H1809" s="31" t="str">
        <f t="shared" si="601"/>
        <v>الوزن
 قائم</v>
      </c>
      <c r="I1809" s="31" t="str">
        <f t="shared" si="601"/>
        <v>الوزن
 الصافى</v>
      </c>
      <c r="J1809" s="31" t="str">
        <f t="shared" si="601"/>
        <v>السعر</v>
      </c>
      <c r="K1809" s="31" t="str">
        <f t="shared" si="601"/>
        <v>القيمه</v>
      </c>
      <c r="L1809" s="31" t="str">
        <f t="shared" si="601"/>
        <v>متوسط 
الوزن</v>
      </c>
      <c r="M1809" s="31" t="str">
        <f t="shared" si="601"/>
        <v>العيوش</v>
      </c>
      <c r="N1809" s="31" t="str">
        <f t="shared" si="601"/>
        <v>البيان</v>
      </c>
      <c r="O1809" s="31" t="str">
        <f t="shared" si="601"/>
        <v>موز 3 - 2007 (زينه ) 
ح 1</v>
      </c>
      <c r="P1809" s="31" t="str">
        <f t="shared" si="601"/>
        <v>موز 3 - 2007 (زينه ) 
ح 2</v>
      </c>
      <c r="Q1809" s="31" t="str">
        <f t="shared" si="601"/>
        <v>موز 3 - 2007 (زينه ) 
ح 3</v>
      </c>
      <c r="R1809" s="31" t="str">
        <f t="shared" si="601"/>
        <v>موز 3 - 2007 (زينه ) 
ح 4</v>
      </c>
      <c r="S1809" s="31" t="str">
        <f t="shared" si="601"/>
        <v>موز 7 - 2008 (زينه ) 
ح 7</v>
      </c>
      <c r="T1809" s="31">
        <f t="shared" si="601"/>
        <v>0</v>
      </c>
      <c r="U1809" s="31" t="str">
        <f t="shared" si="601"/>
        <v>اجمالى</v>
      </c>
    </row>
    <row r="1810" spans="1:21" ht="15.75">
      <c r="A1810" s="1">
        <f>+A1804+1</f>
        <v>2810</v>
      </c>
      <c r="B1810" s="2"/>
      <c r="C1810" s="3" t="s">
        <v>92</v>
      </c>
      <c r="D1810" s="4"/>
      <c r="E1810" s="3"/>
      <c r="F1810" s="5">
        <v>1E-13</v>
      </c>
      <c r="G1810" s="5">
        <v>9.9999999999999998E-13</v>
      </c>
      <c r="H1810" s="5">
        <f>F1810-G1810</f>
        <v>-9E-13</v>
      </c>
      <c r="I1810" s="5">
        <f>H1810/1.2</f>
        <v>-7.5000000000000004E-13</v>
      </c>
      <c r="J1810" s="5"/>
      <c r="K1810" s="5">
        <f>+I1810*J1810/1000</f>
        <v>0</v>
      </c>
      <c r="L1810" s="6"/>
      <c r="M1810" s="5"/>
      <c r="N1810" s="6" t="s">
        <v>20</v>
      </c>
      <c r="O1810" s="6"/>
      <c r="P1810" s="6"/>
      <c r="Q1810" s="6"/>
      <c r="R1810" s="6"/>
      <c r="S1810" s="6"/>
      <c r="T1810" s="6"/>
      <c r="U1810" s="6">
        <f>SUM(O1810:T1810)</f>
        <v>0</v>
      </c>
    </row>
    <row r="1811" spans="1:21" ht="15">
      <c r="N1811" s="6" t="s">
        <v>21</v>
      </c>
      <c r="O1811" s="6">
        <f>+O1810*L1810</f>
        <v>0</v>
      </c>
      <c r="P1811" s="6">
        <f>+P1810*L1810</f>
        <v>0</v>
      </c>
      <c r="Q1811" s="6">
        <f>+Q1810*L1810</f>
        <v>0</v>
      </c>
      <c r="R1811" s="6">
        <f>+R1810*L1810</f>
        <v>0</v>
      </c>
      <c r="S1811" s="6">
        <f>+S1810*L1810</f>
        <v>0</v>
      </c>
      <c r="T1811" s="6">
        <f>+T1810*L1810</f>
        <v>0</v>
      </c>
      <c r="U1811" s="6">
        <f>SUM(O1811:T1811)</f>
        <v>0</v>
      </c>
    </row>
    <row r="1812" spans="1:21" ht="15">
      <c r="N1812" s="6" t="s">
        <v>22</v>
      </c>
      <c r="O1812" s="6">
        <f t="shared" ref="O1812:T1812" si="602">+O1811/1.2</f>
        <v>0</v>
      </c>
      <c r="P1812" s="6">
        <f t="shared" si="602"/>
        <v>0</v>
      </c>
      <c r="Q1812" s="6">
        <f t="shared" si="602"/>
        <v>0</v>
      </c>
      <c r="R1812" s="6">
        <f t="shared" si="602"/>
        <v>0</v>
      </c>
      <c r="S1812" s="6">
        <f t="shared" si="602"/>
        <v>0</v>
      </c>
      <c r="T1812" s="6">
        <f t="shared" si="602"/>
        <v>0</v>
      </c>
      <c r="U1812" s="6">
        <f>SUM(O1812:T1812)</f>
        <v>0</v>
      </c>
    </row>
    <row r="1813" spans="1:21" ht="15">
      <c r="N1813" s="6" t="s">
        <v>23</v>
      </c>
      <c r="O1813" s="6">
        <f>O1812/1000*J1810</f>
        <v>0</v>
      </c>
      <c r="P1813" s="6">
        <f>P1812/1000*J1810</f>
        <v>0</v>
      </c>
      <c r="Q1813" s="6">
        <f>Q1812/1000*J1810</f>
        <v>0</v>
      </c>
      <c r="R1813" s="6">
        <f>R1812/1000*J1810</f>
        <v>0</v>
      </c>
      <c r="S1813" s="6">
        <f>S1812/1000*J1810</f>
        <v>0</v>
      </c>
      <c r="T1813" s="6">
        <f>T1812/1000*J1810</f>
        <v>0</v>
      </c>
      <c r="U1813" s="6">
        <f>SUM(O1813:T1813)</f>
        <v>0</v>
      </c>
    </row>
    <row r="1814" spans="1:21" ht="15">
      <c r="N1814" s="6" t="s">
        <v>16</v>
      </c>
      <c r="O1814" s="6">
        <f>+O1811/H1810*M1810</f>
        <v>0</v>
      </c>
      <c r="P1814" s="6">
        <f>+P1811/H1810*M1810</f>
        <v>0</v>
      </c>
      <c r="Q1814" s="6">
        <f>+Q1811/H1810*M1810</f>
        <v>0</v>
      </c>
      <c r="R1814" s="6">
        <f>+R1811/H1810*M1810</f>
        <v>0</v>
      </c>
      <c r="S1814" s="6">
        <f>+S1811/H1810*M1810</f>
        <v>0</v>
      </c>
      <c r="T1814" s="6">
        <f>+T1811/H1810*M1810</f>
        <v>0</v>
      </c>
      <c r="U1814" s="6">
        <f>SUM(O1814:T1814)</f>
        <v>0</v>
      </c>
    </row>
    <row r="1815" spans="1:21">
      <c r="A1815" s="31" t="str">
        <f t="shared" ref="A1815:U1815" si="603">A1809</f>
        <v>رقم
الاذن</v>
      </c>
      <c r="B1815" s="31" t="str">
        <f t="shared" si="603"/>
        <v>التاريخ</v>
      </c>
      <c r="C1815" s="31" t="str">
        <f t="shared" si="603"/>
        <v>المزرعة</v>
      </c>
      <c r="D1815" s="31" t="str">
        <f t="shared" si="603"/>
        <v>اسم العميل</v>
      </c>
      <c r="E1815" s="31" t="str">
        <f t="shared" si="603"/>
        <v>عدد
السيارات</v>
      </c>
      <c r="F1815" s="31" t="str">
        <f t="shared" si="603"/>
        <v>اجمالىالحمولة
 ( بالطن )</v>
      </c>
      <c r="G1815" s="31" t="str">
        <f t="shared" si="603"/>
        <v>وزن السيارة
فارغ ( بالطن )</v>
      </c>
      <c r="H1815" s="31" t="str">
        <f t="shared" si="603"/>
        <v>الوزن
 قائم</v>
      </c>
      <c r="I1815" s="31" t="str">
        <f t="shared" si="603"/>
        <v>الوزن
 الصافى</v>
      </c>
      <c r="J1815" s="31" t="str">
        <f t="shared" si="603"/>
        <v>السعر</v>
      </c>
      <c r="K1815" s="31" t="str">
        <f t="shared" si="603"/>
        <v>القيمه</v>
      </c>
      <c r="L1815" s="31" t="str">
        <f t="shared" si="603"/>
        <v>متوسط 
الوزن</v>
      </c>
      <c r="M1815" s="31" t="str">
        <f t="shared" si="603"/>
        <v>العيوش</v>
      </c>
      <c r="N1815" s="31" t="str">
        <f t="shared" si="603"/>
        <v>البيان</v>
      </c>
      <c r="O1815" s="31" t="str">
        <f t="shared" si="603"/>
        <v>موز 3 - 2007 (زينه ) 
ح 1</v>
      </c>
      <c r="P1815" s="31" t="str">
        <f t="shared" si="603"/>
        <v>موز 3 - 2007 (زينه ) 
ح 2</v>
      </c>
      <c r="Q1815" s="31" t="str">
        <f t="shared" si="603"/>
        <v>موز 3 - 2007 (زينه ) 
ح 3</v>
      </c>
      <c r="R1815" s="31" t="str">
        <f t="shared" si="603"/>
        <v>موز 3 - 2007 (زينه ) 
ح 4</v>
      </c>
      <c r="S1815" s="31" t="str">
        <f t="shared" si="603"/>
        <v>موز 7 - 2008 (زينه ) 
ح 7</v>
      </c>
      <c r="T1815" s="31">
        <f t="shared" si="603"/>
        <v>0</v>
      </c>
      <c r="U1815" s="31" t="str">
        <f t="shared" si="603"/>
        <v>اجمالى</v>
      </c>
    </row>
    <row r="1816" spans="1:21" ht="15.75">
      <c r="A1816" s="1">
        <f>+A1810+1</f>
        <v>2811</v>
      </c>
      <c r="B1816" s="2"/>
      <c r="C1816" s="3" t="s">
        <v>92</v>
      </c>
      <c r="D1816" s="4"/>
      <c r="E1816" s="3"/>
      <c r="F1816" s="5">
        <v>1E-13</v>
      </c>
      <c r="G1816" s="5">
        <v>9.9999999999999998E-13</v>
      </c>
      <c r="H1816" s="5">
        <f>F1816-G1816</f>
        <v>-9E-13</v>
      </c>
      <c r="I1816" s="5">
        <f>H1816/1.2</f>
        <v>-7.5000000000000004E-13</v>
      </c>
      <c r="J1816" s="5"/>
      <c r="K1816" s="5">
        <f>+I1816*J1816/1000</f>
        <v>0</v>
      </c>
      <c r="L1816" s="6"/>
      <c r="M1816" s="5"/>
      <c r="N1816" s="6" t="s">
        <v>20</v>
      </c>
      <c r="O1816" s="6"/>
      <c r="P1816" s="6"/>
      <c r="Q1816" s="6"/>
      <c r="R1816" s="6"/>
      <c r="S1816" s="6"/>
      <c r="T1816" s="6"/>
      <c r="U1816" s="6">
        <f>SUM(O1816:T1816)</f>
        <v>0</v>
      </c>
    </row>
    <row r="1817" spans="1:21" ht="15">
      <c r="N1817" s="6" t="s">
        <v>21</v>
      </c>
      <c r="O1817" s="6">
        <f>+O1816*L1816</f>
        <v>0</v>
      </c>
      <c r="P1817" s="6">
        <f>+P1816*L1816</f>
        <v>0</v>
      </c>
      <c r="Q1817" s="6">
        <f>+Q1816*L1816</f>
        <v>0</v>
      </c>
      <c r="R1817" s="6">
        <f>+R1816*L1816</f>
        <v>0</v>
      </c>
      <c r="S1817" s="6">
        <f>+S1816*L1816</f>
        <v>0</v>
      </c>
      <c r="T1817" s="6">
        <f>+T1816*L1816</f>
        <v>0</v>
      </c>
      <c r="U1817" s="6">
        <f>SUM(O1817:T1817)</f>
        <v>0</v>
      </c>
    </row>
    <row r="1818" spans="1:21" ht="15">
      <c r="N1818" s="6" t="s">
        <v>22</v>
      </c>
      <c r="O1818" s="6">
        <f t="shared" ref="O1818:T1818" si="604">+O1817/1.2</f>
        <v>0</v>
      </c>
      <c r="P1818" s="6">
        <f t="shared" si="604"/>
        <v>0</v>
      </c>
      <c r="Q1818" s="6">
        <f t="shared" si="604"/>
        <v>0</v>
      </c>
      <c r="R1818" s="6">
        <f t="shared" si="604"/>
        <v>0</v>
      </c>
      <c r="S1818" s="6">
        <f t="shared" si="604"/>
        <v>0</v>
      </c>
      <c r="T1818" s="6">
        <f t="shared" si="604"/>
        <v>0</v>
      </c>
      <c r="U1818" s="6">
        <f>SUM(O1818:T1818)</f>
        <v>0</v>
      </c>
    </row>
    <row r="1819" spans="1:21" ht="15">
      <c r="N1819" s="6" t="s">
        <v>23</v>
      </c>
      <c r="O1819" s="6">
        <f>O1818/1000*J1816</f>
        <v>0</v>
      </c>
      <c r="P1819" s="6">
        <f>P1818/1000*J1816</f>
        <v>0</v>
      </c>
      <c r="Q1819" s="6">
        <f>Q1818/1000*J1816</f>
        <v>0</v>
      </c>
      <c r="R1819" s="6">
        <f>R1818/1000*J1816</f>
        <v>0</v>
      </c>
      <c r="S1819" s="6">
        <f>S1818/1000*J1816</f>
        <v>0</v>
      </c>
      <c r="T1819" s="6">
        <f>T1818/1000*J1816</f>
        <v>0</v>
      </c>
      <c r="U1819" s="6">
        <f>SUM(O1819:T1819)</f>
        <v>0</v>
      </c>
    </row>
    <row r="1820" spans="1:21" ht="15">
      <c r="N1820" s="6" t="s">
        <v>16</v>
      </c>
      <c r="O1820" s="6">
        <f>+O1817/H1816*M1816</f>
        <v>0</v>
      </c>
      <c r="P1820" s="6">
        <f>+P1817/H1816*M1816</f>
        <v>0</v>
      </c>
      <c r="Q1820" s="6">
        <f>+Q1817/H1816*M1816</f>
        <v>0</v>
      </c>
      <c r="R1820" s="6">
        <f>+R1817/H1816*M1816</f>
        <v>0</v>
      </c>
      <c r="S1820" s="6">
        <f>+S1817/H1816*M1816</f>
        <v>0</v>
      </c>
      <c r="T1820" s="6">
        <f>+T1817/H1816*M1816</f>
        <v>0</v>
      </c>
      <c r="U1820" s="6">
        <f>SUM(O1820:T1820)</f>
        <v>0</v>
      </c>
    </row>
    <row r="1821" spans="1:21">
      <c r="A1821" s="31" t="str">
        <f t="shared" ref="A1821:U1821" si="605">A1815</f>
        <v>رقم
الاذن</v>
      </c>
      <c r="B1821" s="31" t="str">
        <f t="shared" si="605"/>
        <v>التاريخ</v>
      </c>
      <c r="C1821" s="31" t="str">
        <f t="shared" si="605"/>
        <v>المزرعة</v>
      </c>
      <c r="D1821" s="31" t="str">
        <f t="shared" si="605"/>
        <v>اسم العميل</v>
      </c>
      <c r="E1821" s="31" t="str">
        <f t="shared" si="605"/>
        <v>عدد
السيارات</v>
      </c>
      <c r="F1821" s="31" t="str">
        <f t="shared" si="605"/>
        <v>اجمالىالحمولة
 ( بالطن )</v>
      </c>
      <c r="G1821" s="31" t="str">
        <f t="shared" si="605"/>
        <v>وزن السيارة
فارغ ( بالطن )</v>
      </c>
      <c r="H1821" s="31" t="str">
        <f t="shared" si="605"/>
        <v>الوزن
 قائم</v>
      </c>
      <c r="I1821" s="31" t="str">
        <f t="shared" si="605"/>
        <v>الوزن
 الصافى</v>
      </c>
      <c r="J1821" s="31" t="str">
        <f t="shared" si="605"/>
        <v>السعر</v>
      </c>
      <c r="K1821" s="31" t="str">
        <f t="shared" si="605"/>
        <v>القيمه</v>
      </c>
      <c r="L1821" s="31" t="str">
        <f t="shared" si="605"/>
        <v>متوسط 
الوزن</v>
      </c>
      <c r="M1821" s="31" t="str">
        <f t="shared" si="605"/>
        <v>العيوش</v>
      </c>
      <c r="N1821" s="31" t="str">
        <f t="shared" si="605"/>
        <v>البيان</v>
      </c>
      <c r="O1821" s="31" t="str">
        <f t="shared" si="605"/>
        <v>موز 3 - 2007 (زينه ) 
ح 1</v>
      </c>
      <c r="P1821" s="31" t="str">
        <f t="shared" si="605"/>
        <v>موز 3 - 2007 (زينه ) 
ح 2</v>
      </c>
      <c r="Q1821" s="31" t="str">
        <f t="shared" si="605"/>
        <v>موز 3 - 2007 (زينه ) 
ح 3</v>
      </c>
      <c r="R1821" s="31" t="str">
        <f t="shared" si="605"/>
        <v>موز 3 - 2007 (زينه ) 
ح 4</v>
      </c>
      <c r="S1821" s="31" t="str">
        <f t="shared" si="605"/>
        <v>موز 7 - 2008 (زينه ) 
ح 7</v>
      </c>
      <c r="T1821" s="31">
        <f t="shared" si="605"/>
        <v>0</v>
      </c>
      <c r="U1821" s="31" t="str">
        <f t="shared" si="605"/>
        <v>اجمالى</v>
      </c>
    </row>
    <row r="1822" spans="1:21" ht="15.75">
      <c r="A1822" s="1">
        <f>+A1816+1</f>
        <v>2812</v>
      </c>
      <c r="B1822" s="2"/>
      <c r="C1822" s="3" t="s">
        <v>92</v>
      </c>
      <c r="D1822" s="4"/>
      <c r="E1822" s="3"/>
      <c r="F1822" s="5">
        <v>1E-13</v>
      </c>
      <c r="G1822" s="5">
        <v>9.9999999999999998E-13</v>
      </c>
      <c r="H1822" s="5">
        <f>F1822-G1822</f>
        <v>-9E-13</v>
      </c>
      <c r="I1822" s="5">
        <f>H1822/1.2</f>
        <v>-7.5000000000000004E-13</v>
      </c>
      <c r="J1822" s="5"/>
      <c r="K1822" s="5">
        <f>+I1822*J1822/1000</f>
        <v>0</v>
      </c>
      <c r="L1822" s="6"/>
      <c r="M1822" s="5"/>
      <c r="N1822" s="6" t="s">
        <v>20</v>
      </c>
      <c r="O1822" s="6"/>
      <c r="P1822" s="6"/>
      <c r="Q1822" s="6"/>
      <c r="R1822" s="6"/>
      <c r="S1822" s="6"/>
      <c r="T1822" s="6"/>
      <c r="U1822" s="6">
        <f>SUM(O1822:T1822)</f>
        <v>0</v>
      </c>
    </row>
    <row r="1823" spans="1:21" ht="15">
      <c r="N1823" s="6" t="s">
        <v>21</v>
      </c>
      <c r="O1823" s="6">
        <f>+O1822*L1822</f>
        <v>0</v>
      </c>
      <c r="P1823" s="6">
        <f>+P1822*L1822</f>
        <v>0</v>
      </c>
      <c r="Q1823" s="6">
        <f>+Q1822*L1822</f>
        <v>0</v>
      </c>
      <c r="R1823" s="6">
        <f>+R1822*L1822</f>
        <v>0</v>
      </c>
      <c r="S1823" s="6">
        <f>+S1822*L1822</f>
        <v>0</v>
      </c>
      <c r="T1823" s="6">
        <f>+T1822*L1822</f>
        <v>0</v>
      </c>
      <c r="U1823" s="6">
        <f>SUM(O1823:T1823)</f>
        <v>0</v>
      </c>
    </row>
    <row r="1824" spans="1:21" ht="15">
      <c r="N1824" s="6" t="s">
        <v>22</v>
      </c>
      <c r="O1824" s="6">
        <f t="shared" ref="O1824:T1824" si="606">+O1823/1.2</f>
        <v>0</v>
      </c>
      <c r="P1824" s="6">
        <f t="shared" si="606"/>
        <v>0</v>
      </c>
      <c r="Q1824" s="6">
        <f t="shared" si="606"/>
        <v>0</v>
      </c>
      <c r="R1824" s="6">
        <f t="shared" si="606"/>
        <v>0</v>
      </c>
      <c r="S1824" s="6">
        <f t="shared" si="606"/>
        <v>0</v>
      </c>
      <c r="T1824" s="6">
        <f t="shared" si="606"/>
        <v>0</v>
      </c>
      <c r="U1824" s="6">
        <f>SUM(O1824:T1824)</f>
        <v>0</v>
      </c>
    </row>
    <row r="1825" spans="1:21" ht="15">
      <c r="N1825" s="6" t="s">
        <v>23</v>
      </c>
      <c r="O1825" s="6">
        <f>O1824/1000*J1822</f>
        <v>0</v>
      </c>
      <c r="P1825" s="6">
        <f>P1824/1000*J1822</f>
        <v>0</v>
      </c>
      <c r="Q1825" s="6">
        <f>Q1824/1000*J1822</f>
        <v>0</v>
      </c>
      <c r="R1825" s="6">
        <f>R1824/1000*J1822</f>
        <v>0</v>
      </c>
      <c r="S1825" s="6">
        <f>S1824/1000*J1822</f>
        <v>0</v>
      </c>
      <c r="T1825" s="6">
        <f>T1824/1000*J1822</f>
        <v>0</v>
      </c>
      <c r="U1825" s="6">
        <f>SUM(O1825:T1825)</f>
        <v>0</v>
      </c>
    </row>
    <row r="1826" spans="1:21" ht="15">
      <c r="N1826" s="6" t="s">
        <v>16</v>
      </c>
      <c r="O1826" s="6">
        <f>+O1823/H1822*M1822</f>
        <v>0</v>
      </c>
      <c r="P1826" s="6">
        <f>+P1823/H1822*M1822</f>
        <v>0</v>
      </c>
      <c r="Q1826" s="6">
        <f>+Q1823/H1822*M1822</f>
        <v>0</v>
      </c>
      <c r="R1826" s="6">
        <f>+R1823/H1822*M1822</f>
        <v>0</v>
      </c>
      <c r="S1826" s="6">
        <f>+S1823/H1822*M1822</f>
        <v>0</v>
      </c>
      <c r="T1826" s="6">
        <f>+T1823/H1822*M1822</f>
        <v>0</v>
      </c>
      <c r="U1826" s="6">
        <f>SUM(O1826:T1826)</f>
        <v>0</v>
      </c>
    </row>
    <row r="1827" spans="1:21">
      <c r="A1827" s="31" t="str">
        <f t="shared" ref="A1827:U1827" si="607">A1821</f>
        <v>رقم
الاذن</v>
      </c>
      <c r="B1827" s="31" t="str">
        <f t="shared" si="607"/>
        <v>التاريخ</v>
      </c>
      <c r="C1827" s="31" t="str">
        <f t="shared" si="607"/>
        <v>المزرعة</v>
      </c>
      <c r="D1827" s="31" t="str">
        <f t="shared" si="607"/>
        <v>اسم العميل</v>
      </c>
      <c r="E1827" s="31" t="str">
        <f t="shared" si="607"/>
        <v>عدد
السيارات</v>
      </c>
      <c r="F1827" s="31" t="str">
        <f t="shared" si="607"/>
        <v>اجمالىالحمولة
 ( بالطن )</v>
      </c>
      <c r="G1827" s="31" t="str">
        <f t="shared" si="607"/>
        <v>وزن السيارة
فارغ ( بالطن )</v>
      </c>
      <c r="H1827" s="31" t="str">
        <f t="shared" si="607"/>
        <v>الوزن
 قائم</v>
      </c>
      <c r="I1827" s="31" t="str">
        <f t="shared" si="607"/>
        <v>الوزن
 الصافى</v>
      </c>
      <c r="J1827" s="31" t="str">
        <f t="shared" si="607"/>
        <v>السعر</v>
      </c>
      <c r="K1827" s="31" t="str">
        <f t="shared" si="607"/>
        <v>القيمه</v>
      </c>
      <c r="L1827" s="31" t="str">
        <f t="shared" si="607"/>
        <v>متوسط 
الوزن</v>
      </c>
      <c r="M1827" s="31" t="str">
        <f t="shared" si="607"/>
        <v>العيوش</v>
      </c>
      <c r="N1827" s="31" t="str">
        <f t="shared" si="607"/>
        <v>البيان</v>
      </c>
      <c r="O1827" s="31" t="str">
        <f t="shared" si="607"/>
        <v>موز 3 - 2007 (زينه ) 
ح 1</v>
      </c>
      <c r="P1827" s="31" t="str">
        <f t="shared" si="607"/>
        <v>موز 3 - 2007 (زينه ) 
ح 2</v>
      </c>
      <c r="Q1827" s="31" t="str">
        <f t="shared" si="607"/>
        <v>موز 3 - 2007 (زينه ) 
ح 3</v>
      </c>
      <c r="R1827" s="31" t="str">
        <f t="shared" si="607"/>
        <v>موز 3 - 2007 (زينه ) 
ح 4</v>
      </c>
      <c r="S1827" s="31" t="str">
        <f t="shared" si="607"/>
        <v>موز 7 - 2008 (زينه ) 
ح 7</v>
      </c>
      <c r="T1827" s="31">
        <f t="shared" si="607"/>
        <v>0</v>
      </c>
      <c r="U1827" s="31" t="str">
        <f t="shared" si="607"/>
        <v>اجمالى</v>
      </c>
    </row>
    <row r="1828" spans="1:21" ht="15.75">
      <c r="A1828" s="1">
        <f>+A1822+1</f>
        <v>2813</v>
      </c>
      <c r="B1828" s="2"/>
      <c r="C1828" s="3" t="s">
        <v>92</v>
      </c>
      <c r="D1828" s="4"/>
      <c r="E1828" s="3"/>
      <c r="F1828" s="5">
        <v>1E-13</v>
      </c>
      <c r="G1828" s="5">
        <v>9.9999999999999998E-13</v>
      </c>
      <c r="H1828" s="5">
        <f>F1828-G1828</f>
        <v>-9E-13</v>
      </c>
      <c r="I1828" s="5">
        <f>H1828/1.2</f>
        <v>-7.5000000000000004E-13</v>
      </c>
      <c r="J1828" s="5"/>
      <c r="K1828" s="5">
        <f>+I1828*J1828/1000</f>
        <v>0</v>
      </c>
      <c r="L1828" s="6"/>
      <c r="M1828" s="5"/>
      <c r="N1828" s="6" t="s">
        <v>20</v>
      </c>
      <c r="O1828" s="6"/>
      <c r="P1828" s="6"/>
      <c r="Q1828" s="6"/>
      <c r="R1828" s="6"/>
      <c r="S1828" s="6"/>
      <c r="T1828" s="6"/>
      <c r="U1828" s="6">
        <f>SUM(O1828:T1828)</f>
        <v>0</v>
      </c>
    </row>
    <row r="1829" spans="1:21" ht="15">
      <c r="N1829" s="6" t="s">
        <v>21</v>
      </c>
      <c r="O1829" s="6">
        <f>+O1828*L1828</f>
        <v>0</v>
      </c>
      <c r="P1829" s="6">
        <f>+P1828*L1828</f>
        <v>0</v>
      </c>
      <c r="Q1829" s="6">
        <f>+Q1828*L1828</f>
        <v>0</v>
      </c>
      <c r="R1829" s="6">
        <f>+R1828*L1828</f>
        <v>0</v>
      </c>
      <c r="S1829" s="6">
        <f>+S1828*L1828</f>
        <v>0</v>
      </c>
      <c r="T1829" s="6">
        <f>+T1828*L1828</f>
        <v>0</v>
      </c>
      <c r="U1829" s="6">
        <f>SUM(O1829:T1829)</f>
        <v>0</v>
      </c>
    </row>
    <row r="1830" spans="1:21" ht="15">
      <c r="N1830" s="6" t="s">
        <v>22</v>
      </c>
      <c r="O1830" s="6">
        <f t="shared" ref="O1830:T1830" si="608">+O1829/1.2</f>
        <v>0</v>
      </c>
      <c r="P1830" s="6">
        <f t="shared" si="608"/>
        <v>0</v>
      </c>
      <c r="Q1830" s="6">
        <f t="shared" si="608"/>
        <v>0</v>
      </c>
      <c r="R1830" s="6">
        <f t="shared" si="608"/>
        <v>0</v>
      </c>
      <c r="S1830" s="6">
        <f t="shared" si="608"/>
        <v>0</v>
      </c>
      <c r="T1830" s="6">
        <f t="shared" si="608"/>
        <v>0</v>
      </c>
      <c r="U1830" s="6">
        <f>SUM(O1830:T1830)</f>
        <v>0</v>
      </c>
    </row>
    <row r="1831" spans="1:21" ht="15">
      <c r="N1831" s="6" t="s">
        <v>23</v>
      </c>
      <c r="O1831" s="6">
        <f>O1830/1000*J1828</f>
        <v>0</v>
      </c>
      <c r="P1831" s="6">
        <f>P1830/1000*J1828</f>
        <v>0</v>
      </c>
      <c r="Q1831" s="6">
        <f>Q1830/1000*J1828</f>
        <v>0</v>
      </c>
      <c r="R1831" s="6">
        <f>R1830/1000*J1828</f>
        <v>0</v>
      </c>
      <c r="S1831" s="6">
        <f>S1830/1000*J1828</f>
        <v>0</v>
      </c>
      <c r="T1831" s="6">
        <f>T1830/1000*J1828</f>
        <v>0</v>
      </c>
      <c r="U1831" s="6">
        <f>SUM(O1831:T1831)</f>
        <v>0</v>
      </c>
    </row>
    <row r="1832" spans="1:21" ht="15">
      <c r="N1832" s="6" t="s">
        <v>16</v>
      </c>
      <c r="O1832" s="6">
        <f>+O1829/H1828*M1828</f>
        <v>0</v>
      </c>
      <c r="P1832" s="6">
        <f>+P1829/H1828*M1828</f>
        <v>0</v>
      </c>
      <c r="Q1832" s="6">
        <f>+Q1829/H1828*M1828</f>
        <v>0</v>
      </c>
      <c r="R1832" s="6">
        <f>+R1829/H1828*M1828</f>
        <v>0</v>
      </c>
      <c r="S1832" s="6">
        <f>+S1829/H1828*M1828</f>
        <v>0</v>
      </c>
      <c r="T1832" s="6">
        <f>+T1829/H1828*M1828</f>
        <v>0</v>
      </c>
      <c r="U1832" s="6">
        <f>SUM(O1832:T1832)</f>
        <v>0</v>
      </c>
    </row>
    <row r="1833" spans="1:21">
      <c r="A1833" s="31" t="str">
        <f t="shared" ref="A1833:U1833" si="609">A1827</f>
        <v>رقم
الاذن</v>
      </c>
      <c r="B1833" s="31" t="str">
        <f t="shared" si="609"/>
        <v>التاريخ</v>
      </c>
      <c r="C1833" s="31" t="str">
        <f t="shared" si="609"/>
        <v>المزرعة</v>
      </c>
      <c r="D1833" s="31" t="str">
        <f t="shared" si="609"/>
        <v>اسم العميل</v>
      </c>
      <c r="E1833" s="31" t="str">
        <f t="shared" si="609"/>
        <v>عدد
السيارات</v>
      </c>
      <c r="F1833" s="31" t="str">
        <f t="shared" si="609"/>
        <v>اجمالىالحمولة
 ( بالطن )</v>
      </c>
      <c r="G1833" s="31" t="str">
        <f t="shared" si="609"/>
        <v>وزن السيارة
فارغ ( بالطن )</v>
      </c>
      <c r="H1833" s="31" t="str">
        <f t="shared" si="609"/>
        <v>الوزن
 قائم</v>
      </c>
      <c r="I1833" s="31" t="str">
        <f t="shared" si="609"/>
        <v>الوزن
 الصافى</v>
      </c>
      <c r="J1833" s="31" t="str">
        <f t="shared" si="609"/>
        <v>السعر</v>
      </c>
      <c r="K1833" s="31" t="str">
        <f t="shared" si="609"/>
        <v>القيمه</v>
      </c>
      <c r="L1833" s="31" t="str">
        <f t="shared" si="609"/>
        <v>متوسط 
الوزن</v>
      </c>
      <c r="M1833" s="31" t="str">
        <f t="shared" si="609"/>
        <v>العيوش</v>
      </c>
      <c r="N1833" s="31" t="str">
        <f t="shared" si="609"/>
        <v>البيان</v>
      </c>
      <c r="O1833" s="31" t="str">
        <f t="shared" si="609"/>
        <v>موز 3 - 2007 (زينه ) 
ح 1</v>
      </c>
      <c r="P1833" s="31" t="str">
        <f t="shared" si="609"/>
        <v>موز 3 - 2007 (زينه ) 
ح 2</v>
      </c>
      <c r="Q1833" s="31" t="str">
        <f t="shared" si="609"/>
        <v>موز 3 - 2007 (زينه ) 
ح 3</v>
      </c>
      <c r="R1833" s="31" t="str">
        <f t="shared" si="609"/>
        <v>موز 3 - 2007 (زينه ) 
ح 4</v>
      </c>
      <c r="S1833" s="31" t="str">
        <f t="shared" si="609"/>
        <v>موز 7 - 2008 (زينه ) 
ح 7</v>
      </c>
      <c r="T1833" s="31">
        <f t="shared" si="609"/>
        <v>0</v>
      </c>
      <c r="U1833" s="31" t="str">
        <f t="shared" si="609"/>
        <v>اجمالى</v>
      </c>
    </row>
    <row r="1834" spans="1:21" ht="15.75">
      <c r="A1834" s="1">
        <f>+A1828+1</f>
        <v>2814</v>
      </c>
      <c r="B1834" s="2"/>
      <c r="C1834" s="3" t="s">
        <v>92</v>
      </c>
      <c r="D1834" s="4"/>
      <c r="E1834" s="3"/>
      <c r="F1834" s="5">
        <v>1E-13</v>
      </c>
      <c r="G1834" s="5">
        <v>9.9999999999999998E-13</v>
      </c>
      <c r="H1834" s="5">
        <f>F1834-G1834</f>
        <v>-9E-13</v>
      </c>
      <c r="I1834" s="5">
        <f>H1834/1.2</f>
        <v>-7.5000000000000004E-13</v>
      </c>
      <c r="J1834" s="5"/>
      <c r="K1834" s="5">
        <f>+I1834*J1834/1000</f>
        <v>0</v>
      </c>
      <c r="L1834" s="6"/>
      <c r="M1834" s="5"/>
      <c r="N1834" s="6" t="s">
        <v>20</v>
      </c>
      <c r="O1834" s="6"/>
      <c r="P1834" s="6"/>
      <c r="Q1834" s="6"/>
      <c r="R1834" s="6"/>
      <c r="S1834" s="6"/>
      <c r="T1834" s="6"/>
      <c r="U1834" s="6">
        <f>SUM(O1834:T1834)</f>
        <v>0</v>
      </c>
    </row>
    <row r="1835" spans="1:21" ht="15">
      <c r="N1835" s="6" t="s">
        <v>21</v>
      </c>
      <c r="O1835" s="6">
        <f>+O1834*L1834</f>
        <v>0</v>
      </c>
      <c r="P1835" s="6">
        <f>+P1834*L1834</f>
        <v>0</v>
      </c>
      <c r="Q1835" s="6">
        <f>+Q1834*L1834</f>
        <v>0</v>
      </c>
      <c r="R1835" s="6">
        <f>+R1834*L1834</f>
        <v>0</v>
      </c>
      <c r="S1835" s="6">
        <f>+S1834*L1834</f>
        <v>0</v>
      </c>
      <c r="T1835" s="6">
        <f>+T1834*L1834</f>
        <v>0</v>
      </c>
      <c r="U1835" s="6">
        <f>SUM(O1835:T1835)</f>
        <v>0</v>
      </c>
    </row>
    <row r="1836" spans="1:21" ht="15">
      <c r="N1836" s="6" t="s">
        <v>22</v>
      </c>
      <c r="O1836" s="6">
        <f t="shared" ref="O1836:T1836" si="610">+O1835/1.2</f>
        <v>0</v>
      </c>
      <c r="P1836" s="6">
        <f t="shared" si="610"/>
        <v>0</v>
      </c>
      <c r="Q1836" s="6">
        <f t="shared" si="610"/>
        <v>0</v>
      </c>
      <c r="R1836" s="6">
        <f t="shared" si="610"/>
        <v>0</v>
      </c>
      <c r="S1836" s="6">
        <f t="shared" si="610"/>
        <v>0</v>
      </c>
      <c r="T1836" s="6">
        <f t="shared" si="610"/>
        <v>0</v>
      </c>
      <c r="U1836" s="6">
        <f>SUM(O1836:T1836)</f>
        <v>0</v>
      </c>
    </row>
    <row r="1837" spans="1:21" ht="15">
      <c r="N1837" s="6" t="s">
        <v>23</v>
      </c>
      <c r="O1837" s="6">
        <f>O1836/1000*J1834</f>
        <v>0</v>
      </c>
      <c r="P1837" s="6">
        <f>P1836/1000*J1834</f>
        <v>0</v>
      </c>
      <c r="Q1837" s="6">
        <f>Q1836/1000*J1834</f>
        <v>0</v>
      </c>
      <c r="R1837" s="6">
        <f>R1836/1000*J1834</f>
        <v>0</v>
      </c>
      <c r="S1837" s="6">
        <f>S1836/1000*J1834</f>
        <v>0</v>
      </c>
      <c r="T1837" s="6">
        <f>T1836/1000*J1834</f>
        <v>0</v>
      </c>
      <c r="U1837" s="6">
        <f>SUM(O1837:T1837)</f>
        <v>0</v>
      </c>
    </row>
    <row r="1838" spans="1:21" ht="15">
      <c r="N1838" s="6" t="s">
        <v>16</v>
      </c>
      <c r="O1838" s="6">
        <f>+O1835/H1834*M1834</f>
        <v>0</v>
      </c>
      <c r="P1838" s="6">
        <f>+P1835/H1834*M1834</f>
        <v>0</v>
      </c>
      <c r="Q1838" s="6">
        <f>+Q1835/H1834*M1834</f>
        <v>0</v>
      </c>
      <c r="R1838" s="6">
        <f>+R1835/H1834*M1834</f>
        <v>0</v>
      </c>
      <c r="S1838" s="6">
        <f>+S1835/H1834*M1834</f>
        <v>0</v>
      </c>
      <c r="T1838" s="6">
        <f>+T1835/H1834*M1834</f>
        <v>0</v>
      </c>
      <c r="U1838" s="6">
        <f>SUM(O1838:T1838)</f>
        <v>0</v>
      </c>
    </row>
    <row r="1839" spans="1:21">
      <c r="A1839" s="31" t="str">
        <f t="shared" ref="A1839:U1839" si="611">A1833</f>
        <v>رقم
الاذن</v>
      </c>
      <c r="B1839" s="31" t="str">
        <f t="shared" si="611"/>
        <v>التاريخ</v>
      </c>
      <c r="C1839" s="31" t="str">
        <f t="shared" si="611"/>
        <v>المزرعة</v>
      </c>
      <c r="D1839" s="31" t="str">
        <f t="shared" si="611"/>
        <v>اسم العميل</v>
      </c>
      <c r="E1839" s="31" t="str">
        <f t="shared" si="611"/>
        <v>عدد
السيارات</v>
      </c>
      <c r="F1839" s="31" t="str">
        <f t="shared" si="611"/>
        <v>اجمالىالحمولة
 ( بالطن )</v>
      </c>
      <c r="G1839" s="31" t="str">
        <f t="shared" si="611"/>
        <v>وزن السيارة
فارغ ( بالطن )</v>
      </c>
      <c r="H1839" s="31" t="str">
        <f t="shared" si="611"/>
        <v>الوزن
 قائم</v>
      </c>
      <c r="I1839" s="31" t="str">
        <f t="shared" si="611"/>
        <v>الوزن
 الصافى</v>
      </c>
      <c r="J1839" s="31" t="str">
        <f t="shared" si="611"/>
        <v>السعر</v>
      </c>
      <c r="K1839" s="31" t="str">
        <f t="shared" si="611"/>
        <v>القيمه</v>
      </c>
      <c r="L1839" s="31" t="str">
        <f t="shared" si="611"/>
        <v>متوسط 
الوزن</v>
      </c>
      <c r="M1839" s="31" t="str">
        <f t="shared" si="611"/>
        <v>العيوش</v>
      </c>
      <c r="N1839" s="31" t="str">
        <f t="shared" si="611"/>
        <v>البيان</v>
      </c>
      <c r="O1839" s="31" t="str">
        <f t="shared" si="611"/>
        <v>موز 3 - 2007 (زينه ) 
ح 1</v>
      </c>
      <c r="P1839" s="31" t="str">
        <f t="shared" si="611"/>
        <v>موز 3 - 2007 (زينه ) 
ح 2</v>
      </c>
      <c r="Q1839" s="31" t="str">
        <f t="shared" si="611"/>
        <v>موز 3 - 2007 (زينه ) 
ح 3</v>
      </c>
      <c r="R1839" s="31" t="str">
        <f t="shared" si="611"/>
        <v>موز 3 - 2007 (زينه ) 
ح 4</v>
      </c>
      <c r="S1839" s="31" t="str">
        <f t="shared" si="611"/>
        <v>موز 7 - 2008 (زينه ) 
ح 7</v>
      </c>
      <c r="T1839" s="31">
        <f t="shared" si="611"/>
        <v>0</v>
      </c>
      <c r="U1839" s="31" t="str">
        <f t="shared" si="611"/>
        <v>اجمالى</v>
      </c>
    </row>
    <row r="1840" spans="1:21" ht="15.75">
      <c r="A1840" s="1">
        <f>+A1834+1</f>
        <v>2815</v>
      </c>
      <c r="B1840" s="2"/>
      <c r="C1840" s="3" t="s">
        <v>92</v>
      </c>
      <c r="D1840" s="4"/>
      <c r="E1840" s="3"/>
      <c r="F1840" s="5">
        <v>1E-13</v>
      </c>
      <c r="G1840" s="5">
        <v>9.9999999999999998E-13</v>
      </c>
      <c r="H1840" s="5">
        <f>F1840-G1840</f>
        <v>-9E-13</v>
      </c>
      <c r="I1840" s="5">
        <f>H1840/1.2</f>
        <v>-7.5000000000000004E-13</v>
      </c>
      <c r="J1840" s="5"/>
      <c r="K1840" s="5">
        <f>+I1840*J1840/1000</f>
        <v>0</v>
      </c>
      <c r="L1840" s="6"/>
      <c r="M1840" s="5"/>
      <c r="N1840" s="6" t="s">
        <v>20</v>
      </c>
      <c r="O1840" s="6"/>
      <c r="P1840" s="6"/>
      <c r="Q1840" s="6"/>
      <c r="R1840" s="6"/>
      <c r="S1840" s="6"/>
      <c r="T1840" s="6"/>
      <c r="U1840" s="6">
        <f>SUM(O1840:T1840)</f>
        <v>0</v>
      </c>
    </row>
    <row r="1841" spans="1:21" ht="15">
      <c r="N1841" s="6" t="s">
        <v>21</v>
      </c>
      <c r="O1841" s="6">
        <f>+O1840*L1840</f>
        <v>0</v>
      </c>
      <c r="P1841" s="6">
        <f>+P1840*L1840</f>
        <v>0</v>
      </c>
      <c r="Q1841" s="6">
        <f>+Q1840*L1840</f>
        <v>0</v>
      </c>
      <c r="R1841" s="6">
        <f>+R1840*L1840</f>
        <v>0</v>
      </c>
      <c r="S1841" s="6">
        <f>+S1840*L1840</f>
        <v>0</v>
      </c>
      <c r="T1841" s="6">
        <f>+T1840*L1840</f>
        <v>0</v>
      </c>
      <c r="U1841" s="6">
        <f>SUM(O1841:T1841)</f>
        <v>0</v>
      </c>
    </row>
    <row r="1842" spans="1:21" ht="15">
      <c r="N1842" s="6" t="s">
        <v>22</v>
      </c>
      <c r="O1842" s="6">
        <f t="shared" ref="O1842:T1842" si="612">+O1841/1.2</f>
        <v>0</v>
      </c>
      <c r="P1842" s="6">
        <f t="shared" si="612"/>
        <v>0</v>
      </c>
      <c r="Q1842" s="6">
        <f t="shared" si="612"/>
        <v>0</v>
      </c>
      <c r="R1842" s="6">
        <f t="shared" si="612"/>
        <v>0</v>
      </c>
      <c r="S1842" s="6">
        <f t="shared" si="612"/>
        <v>0</v>
      </c>
      <c r="T1842" s="6">
        <f t="shared" si="612"/>
        <v>0</v>
      </c>
      <c r="U1842" s="6">
        <f>SUM(O1842:T1842)</f>
        <v>0</v>
      </c>
    </row>
    <row r="1843" spans="1:21" ht="15">
      <c r="N1843" s="6" t="s">
        <v>23</v>
      </c>
      <c r="O1843" s="6">
        <f>O1842/1000*J1840</f>
        <v>0</v>
      </c>
      <c r="P1843" s="6">
        <f>P1842/1000*J1840</f>
        <v>0</v>
      </c>
      <c r="Q1843" s="6">
        <f>Q1842/1000*J1840</f>
        <v>0</v>
      </c>
      <c r="R1843" s="6">
        <f>R1842/1000*J1840</f>
        <v>0</v>
      </c>
      <c r="S1843" s="6">
        <f>S1842/1000*J1840</f>
        <v>0</v>
      </c>
      <c r="T1843" s="6">
        <f>T1842/1000*J1840</f>
        <v>0</v>
      </c>
      <c r="U1843" s="6">
        <f>SUM(O1843:T1843)</f>
        <v>0</v>
      </c>
    </row>
    <row r="1844" spans="1:21" ht="15">
      <c r="N1844" s="6" t="s">
        <v>16</v>
      </c>
      <c r="O1844" s="6">
        <f>+O1841/H1840*M1840</f>
        <v>0</v>
      </c>
      <c r="P1844" s="6">
        <f>+P1841/H1840*M1840</f>
        <v>0</v>
      </c>
      <c r="Q1844" s="6">
        <f>+Q1841/H1840*M1840</f>
        <v>0</v>
      </c>
      <c r="R1844" s="6">
        <f>+R1841/H1840*M1840</f>
        <v>0</v>
      </c>
      <c r="S1844" s="6">
        <f>+S1841/H1840*M1840</f>
        <v>0</v>
      </c>
      <c r="T1844" s="6">
        <f>+T1841/H1840*M1840</f>
        <v>0</v>
      </c>
      <c r="U1844" s="6">
        <f>SUM(O1844:T1844)</f>
        <v>0</v>
      </c>
    </row>
    <row r="1845" spans="1:21">
      <c r="A1845" s="31" t="str">
        <f t="shared" ref="A1845:U1845" si="613">A1839</f>
        <v>رقم
الاذن</v>
      </c>
      <c r="B1845" s="31" t="str">
        <f t="shared" si="613"/>
        <v>التاريخ</v>
      </c>
      <c r="C1845" s="31" t="str">
        <f t="shared" si="613"/>
        <v>المزرعة</v>
      </c>
      <c r="D1845" s="31" t="str">
        <f t="shared" si="613"/>
        <v>اسم العميل</v>
      </c>
      <c r="E1845" s="31" t="str">
        <f t="shared" si="613"/>
        <v>عدد
السيارات</v>
      </c>
      <c r="F1845" s="31" t="str">
        <f t="shared" si="613"/>
        <v>اجمالىالحمولة
 ( بالطن )</v>
      </c>
      <c r="G1845" s="31" t="str">
        <f t="shared" si="613"/>
        <v>وزن السيارة
فارغ ( بالطن )</v>
      </c>
      <c r="H1845" s="31" t="str">
        <f t="shared" si="613"/>
        <v>الوزن
 قائم</v>
      </c>
      <c r="I1845" s="31" t="str">
        <f t="shared" si="613"/>
        <v>الوزن
 الصافى</v>
      </c>
      <c r="J1845" s="31" t="str">
        <f t="shared" si="613"/>
        <v>السعر</v>
      </c>
      <c r="K1845" s="31" t="str">
        <f t="shared" si="613"/>
        <v>القيمه</v>
      </c>
      <c r="L1845" s="31" t="str">
        <f t="shared" si="613"/>
        <v>متوسط 
الوزن</v>
      </c>
      <c r="M1845" s="31" t="str">
        <f t="shared" si="613"/>
        <v>العيوش</v>
      </c>
      <c r="N1845" s="31" t="str">
        <f t="shared" si="613"/>
        <v>البيان</v>
      </c>
      <c r="O1845" s="31" t="str">
        <f t="shared" si="613"/>
        <v>موز 3 - 2007 (زينه ) 
ح 1</v>
      </c>
      <c r="P1845" s="31" t="str">
        <f t="shared" si="613"/>
        <v>موز 3 - 2007 (زينه ) 
ح 2</v>
      </c>
      <c r="Q1845" s="31" t="str">
        <f t="shared" si="613"/>
        <v>موز 3 - 2007 (زينه ) 
ح 3</v>
      </c>
      <c r="R1845" s="31" t="str">
        <f t="shared" si="613"/>
        <v>موز 3 - 2007 (زينه ) 
ح 4</v>
      </c>
      <c r="S1845" s="31" t="str">
        <f t="shared" si="613"/>
        <v>موز 7 - 2008 (زينه ) 
ح 7</v>
      </c>
      <c r="T1845" s="31">
        <f t="shared" si="613"/>
        <v>0</v>
      </c>
      <c r="U1845" s="31" t="str">
        <f t="shared" si="613"/>
        <v>اجمالى</v>
      </c>
    </row>
    <row r="1846" spans="1:21" ht="15.75">
      <c r="A1846" s="1">
        <f>+A1840+1</f>
        <v>2816</v>
      </c>
      <c r="B1846" s="2"/>
      <c r="C1846" s="3" t="s">
        <v>92</v>
      </c>
      <c r="D1846" s="4"/>
      <c r="E1846" s="3"/>
      <c r="F1846" s="5">
        <v>1E-13</v>
      </c>
      <c r="G1846" s="5">
        <v>9.9999999999999998E-13</v>
      </c>
      <c r="H1846" s="5">
        <f>F1846-G1846</f>
        <v>-9E-13</v>
      </c>
      <c r="I1846" s="5">
        <f>H1846/1.2</f>
        <v>-7.5000000000000004E-13</v>
      </c>
      <c r="J1846" s="5"/>
      <c r="K1846" s="5">
        <f>+I1846*J1846/1000</f>
        <v>0</v>
      </c>
      <c r="L1846" s="6"/>
      <c r="M1846" s="5"/>
      <c r="N1846" s="6" t="s">
        <v>20</v>
      </c>
      <c r="O1846" s="6"/>
      <c r="P1846" s="6"/>
      <c r="Q1846" s="6"/>
      <c r="R1846" s="6"/>
      <c r="S1846" s="6"/>
      <c r="T1846" s="6"/>
      <c r="U1846" s="6">
        <f>SUM(O1846:T1846)</f>
        <v>0</v>
      </c>
    </row>
    <row r="1847" spans="1:21" ht="15">
      <c r="N1847" s="6" t="s">
        <v>21</v>
      </c>
      <c r="O1847" s="6">
        <f>+O1846*L1846</f>
        <v>0</v>
      </c>
      <c r="P1847" s="6">
        <f>+P1846*L1846</f>
        <v>0</v>
      </c>
      <c r="Q1847" s="6">
        <f>+Q1846*L1846</f>
        <v>0</v>
      </c>
      <c r="R1847" s="6">
        <f>+R1846*L1846</f>
        <v>0</v>
      </c>
      <c r="S1847" s="6">
        <f>+S1846*L1846</f>
        <v>0</v>
      </c>
      <c r="T1847" s="6">
        <f>+T1846*L1846</f>
        <v>0</v>
      </c>
      <c r="U1847" s="6">
        <f>SUM(O1847:T1847)</f>
        <v>0</v>
      </c>
    </row>
    <row r="1848" spans="1:21" ht="15">
      <c r="N1848" s="6" t="s">
        <v>22</v>
      </c>
      <c r="O1848" s="6">
        <f t="shared" ref="O1848:T1848" si="614">+O1847/1.2</f>
        <v>0</v>
      </c>
      <c r="P1848" s="6">
        <f t="shared" si="614"/>
        <v>0</v>
      </c>
      <c r="Q1848" s="6">
        <f t="shared" si="614"/>
        <v>0</v>
      </c>
      <c r="R1848" s="6">
        <f t="shared" si="614"/>
        <v>0</v>
      </c>
      <c r="S1848" s="6">
        <f t="shared" si="614"/>
        <v>0</v>
      </c>
      <c r="T1848" s="6">
        <f t="shared" si="614"/>
        <v>0</v>
      </c>
      <c r="U1848" s="6">
        <f>SUM(O1848:T1848)</f>
        <v>0</v>
      </c>
    </row>
    <row r="1849" spans="1:21" ht="15">
      <c r="N1849" s="6" t="s">
        <v>23</v>
      </c>
      <c r="O1849" s="6">
        <f>O1848/1000*J1846</f>
        <v>0</v>
      </c>
      <c r="P1849" s="6">
        <f>P1848/1000*J1846</f>
        <v>0</v>
      </c>
      <c r="Q1849" s="6">
        <f>Q1848/1000*J1846</f>
        <v>0</v>
      </c>
      <c r="R1849" s="6">
        <f>R1848/1000*J1846</f>
        <v>0</v>
      </c>
      <c r="S1849" s="6">
        <f>S1848/1000*J1846</f>
        <v>0</v>
      </c>
      <c r="T1849" s="6">
        <f>T1848/1000*J1846</f>
        <v>0</v>
      </c>
      <c r="U1849" s="6">
        <f>SUM(O1849:T1849)</f>
        <v>0</v>
      </c>
    </row>
    <row r="1850" spans="1:21" ht="15">
      <c r="N1850" s="6" t="s">
        <v>16</v>
      </c>
      <c r="O1850" s="6">
        <f>+O1847/H1846*M1846</f>
        <v>0</v>
      </c>
      <c r="P1850" s="6">
        <f>+P1847/H1846*M1846</f>
        <v>0</v>
      </c>
      <c r="Q1850" s="6">
        <f>+Q1847/H1846*M1846</f>
        <v>0</v>
      </c>
      <c r="R1850" s="6">
        <f>+R1847/H1846*M1846</f>
        <v>0</v>
      </c>
      <c r="S1850" s="6">
        <f>+S1847/H1846*M1846</f>
        <v>0</v>
      </c>
      <c r="T1850" s="6">
        <f>+T1847/H1846*M1846</f>
        <v>0</v>
      </c>
      <c r="U1850" s="6">
        <f>SUM(O1850:T1850)</f>
        <v>0</v>
      </c>
    </row>
    <row r="1851" spans="1:21">
      <c r="A1851" s="31" t="str">
        <f t="shared" ref="A1851:U1851" si="615">A1845</f>
        <v>رقم
الاذن</v>
      </c>
      <c r="B1851" s="31" t="str">
        <f t="shared" si="615"/>
        <v>التاريخ</v>
      </c>
      <c r="C1851" s="31" t="str">
        <f t="shared" si="615"/>
        <v>المزرعة</v>
      </c>
      <c r="D1851" s="31" t="str">
        <f t="shared" si="615"/>
        <v>اسم العميل</v>
      </c>
      <c r="E1851" s="31" t="str">
        <f t="shared" si="615"/>
        <v>عدد
السيارات</v>
      </c>
      <c r="F1851" s="31" t="str">
        <f t="shared" si="615"/>
        <v>اجمالىالحمولة
 ( بالطن )</v>
      </c>
      <c r="G1851" s="31" t="str">
        <f t="shared" si="615"/>
        <v>وزن السيارة
فارغ ( بالطن )</v>
      </c>
      <c r="H1851" s="31" t="str">
        <f t="shared" si="615"/>
        <v>الوزن
 قائم</v>
      </c>
      <c r="I1851" s="31" t="str">
        <f t="shared" si="615"/>
        <v>الوزن
 الصافى</v>
      </c>
      <c r="J1851" s="31" t="str">
        <f t="shared" si="615"/>
        <v>السعر</v>
      </c>
      <c r="K1851" s="31" t="str">
        <f t="shared" si="615"/>
        <v>القيمه</v>
      </c>
      <c r="L1851" s="31" t="str">
        <f t="shared" si="615"/>
        <v>متوسط 
الوزن</v>
      </c>
      <c r="M1851" s="31" t="str">
        <f t="shared" si="615"/>
        <v>العيوش</v>
      </c>
      <c r="N1851" s="31" t="str">
        <f t="shared" si="615"/>
        <v>البيان</v>
      </c>
      <c r="O1851" s="31" t="str">
        <f t="shared" si="615"/>
        <v>موز 3 - 2007 (زينه ) 
ح 1</v>
      </c>
      <c r="P1851" s="31" t="str">
        <f t="shared" si="615"/>
        <v>موز 3 - 2007 (زينه ) 
ح 2</v>
      </c>
      <c r="Q1851" s="31" t="str">
        <f t="shared" si="615"/>
        <v>موز 3 - 2007 (زينه ) 
ح 3</v>
      </c>
      <c r="R1851" s="31" t="str">
        <f t="shared" si="615"/>
        <v>موز 3 - 2007 (زينه ) 
ح 4</v>
      </c>
      <c r="S1851" s="31" t="str">
        <f t="shared" si="615"/>
        <v>موز 7 - 2008 (زينه ) 
ح 7</v>
      </c>
      <c r="T1851" s="31">
        <f t="shared" si="615"/>
        <v>0</v>
      </c>
      <c r="U1851" s="31" t="str">
        <f t="shared" si="615"/>
        <v>اجمالى</v>
      </c>
    </row>
    <row r="1852" spans="1:21" ht="15.75">
      <c r="A1852" s="1">
        <f>+A1846+1</f>
        <v>2817</v>
      </c>
      <c r="B1852" s="2"/>
      <c r="C1852" s="3" t="s">
        <v>92</v>
      </c>
      <c r="D1852" s="4"/>
      <c r="E1852" s="3"/>
      <c r="F1852" s="5">
        <v>1E-13</v>
      </c>
      <c r="G1852" s="5">
        <v>9.9999999999999998E-13</v>
      </c>
      <c r="H1852" s="5">
        <f>F1852-G1852</f>
        <v>-9E-13</v>
      </c>
      <c r="I1852" s="5">
        <f>H1852/1.2</f>
        <v>-7.5000000000000004E-13</v>
      </c>
      <c r="J1852" s="5"/>
      <c r="K1852" s="5">
        <f>+I1852*J1852/1000</f>
        <v>0</v>
      </c>
      <c r="L1852" s="6"/>
      <c r="M1852" s="5"/>
      <c r="N1852" s="6" t="s">
        <v>20</v>
      </c>
      <c r="O1852" s="6"/>
      <c r="P1852" s="6"/>
      <c r="Q1852" s="6"/>
      <c r="R1852" s="6"/>
      <c r="S1852" s="6"/>
      <c r="T1852" s="6"/>
      <c r="U1852" s="6">
        <f>SUM(O1852:T1852)</f>
        <v>0</v>
      </c>
    </row>
    <row r="1853" spans="1:21" ht="15">
      <c r="N1853" s="6" t="s">
        <v>21</v>
      </c>
      <c r="O1853" s="6">
        <f>+O1852*L1852</f>
        <v>0</v>
      </c>
      <c r="P1853" s="6">
        <f>+P1852*L1852</f>
        <v>0</v>
      </c>
      <c r="Q1853" s="6">
        <f>+Q1852*L1852</f>
        <v>0</v>
      </c>
      <c r="R1853" s="6">
        <f>+R1852*L1852</f>
        <v>0</v>
      </c>
      <c r="S1853" s="6">
        <f>+S1852*L1852</f>
        <v>0</v>
      </c>
      <c r="T1853" s="6">
        <f>+T1852*L1852</f>
        <v>0</v>
      </c>
      <c r="U1853" s="6">
        <f>SUM(O1853:T1853)</f>
        <v>0</v>
      </c>
    </row>
    <row r="1854" spans="1:21" ht="15">
      <c r="N1854" s="6" t="s">
        <v>22</v>
      </c>
      <c r="O1854" s="6">
        <f t="shared" ref="O1854:T1854" si="616">+O1853/1.2</f>
        <v>0</v>
      </c>
      <c r="P1854" s="6">
        <f t="shared" si="616"/>
        <v>0</v>
      </c>
      <c r="Q1854" s="6">
        <f t="shared" si="616"/>
        <v>0</v>
      </c>
      <c r="R1854" s="6">
        <f t="shared" si="616"/>
        <v>0</v>
      </c>
      <c r="S1854" s="6">
        <f t="shared" si="616"/>
        <v>0</v>
      </c>
      <c r="T1854" s="6">
        <f t="shared" si="616"/>
        <v>0</v>
      </c>
      <c r="U1854" s="6">
        <f>SUM(O1854:T1854)</f>
        <v>0</v>
      </c>
    </row>
    <row r="1855" spans="1:21" ht="15">
      <c r="N1855" s="6" t="s">
        <v>23</v>
      </c>
      <c r="O1855" s="6">
        <f>O1854/1000*J1852</f>
        <v>0</v>
      </c>
      <c r="P1855" s="6">
        <f>P1854/1000*J1852</f>
        <v>0</v>
      </c>
      <c r="Q1855" s="6">
        <f>Q1854/1000*J1852</f>
        <v>0</v>
      </c>
      <c r="R1855" s="6">
        <f>R1854/1000*J1852</f>
        <v>0</v>
      </c>
      <c r="S1855" s="6">
        <f>S1854/1000*J1852</f>
        <v>0</v>
      </c>
      <c r="T1855" s="6">
        <f>T1854/1000*J1852</f>
        <v>0</v>
      </c>
      <c r="U1855" s="6">
        <f>SUM(O1855:T1855)</f>
        <v>0</v>
      </c>
    </row>
    <row r="1856" spans="1:21" ht="15">
      <c r="N1856" s="6" t="s">
        <v>16</v>
      </c>
      <c r="O1856" s="6">
        <f>+O1853/H1852*M1852</f>
        <v>0</v>
      </c>
      <c r="P1856" s="6">
        <f>+P1853/H1852*M1852</f>
        <v>0</v>
      </c>
      <c r="Q1856" s="6">
        <f>+Q1853/H1852*M1852</f>
        <v>0</v>
      </c>
      <c r="R1856" s="6">
        <f>+R1853/H1852*M1852</f>
        <v>0</v>
      </c>
      <c r="S1856" s="6">
        <f>+S1853/H1852*M1852</f>
        <v>0</v>
      </c>
      <c r="T1856" s="6">
        <f>+T1853/H1852*M1852</f>
        <v>0</v>
      </c>
      <c r="U1856" s="6">
        <f>SUM(O1856:T1856)</f>
        <v>0</v>
      </c>
    </row>
    <row r="1857" spans="1:21">
      <c r="A1857" s="31" t="str">
        <f t="shared" ref="A1857:U1857" si="617">A1851</f>
        <v>رقم
الاذن</v>
      </c>
      <c r="B1857" s="31" t="str">
        <f t="shared" si="617"/>
        <v>التاريخ</v>
      </c>
      <c r="C1857" s="31" t="str">
        <f t="shared" si="617"/>
        <v>المزرعة</v>
      </c>
      <c r="D1857" s="31" t="str">
        <f t="shared" si="617"/>
        <v>اسم العميل</v>
      </c>
      <c r="E1857" s="31" t="str">
        <f t="shared" si="617"/>
        <v>عدد
السيارات</v>
      </c>
      <c r="F1857" s="31" t="str">
        <f t="shared" si="617"/>
        <v>اجمالىالحمولة
 ( بالطن )</v>
      </c>
      <c r="G1857" s="31" t="str">
        <f t="shared" si="617"/>
        <v>وزن السيارة
فارغ ( بالطن )</v>
      </c>
      <c r="H1857" s="31" t="str">
        <f t="shared" si="617"/>
        <v>الوزن
 قائم</v>
      </c>
      <c r="I1857" s="31" t="str">
        <f t="shared" si="617"/>
        <v>الوزن
 الصافى</v>
      </c>
      <c r="J1857" s="31" t="str">
        <f t="shared" si="617"/>
        <v>السعر</v>
      </c>
      <c r="K1857" s="31" t="str">
        <f t="shared" si="617"/>
        <v>القيمه</v>
      </c>
      <c r="L1857" s="31" t="str">
        <f t="shared" si="617"/>
        <v>متوسط 
الوزن</v>
      </c>
      <c r="M1857" s="31" t="str">
        <f t="shared" si="617"/>
        <v>العيوش</v>
      </c>
      <c r="N1857" s="31" t="str">
        <f t="shared" si="617"/>
        <v>البيان</v>
      </c>
      <c r="O1857" s="31" t="str">
        <f t="shared" si="617"/>
        <v>موز 3 - 2007 (زينه ) 
ح 1</v>
      </c>
      <c r="P1857" s="31" t="str">
        <f t="shared" si="617"/>
        <v>موز 3 - 2007 (زينه ) 
ح 2</v>
      </c>
      <c r="Q1857" s="31" t="str">
        <f t="shared" si="617"/>
        <v>موز 3 - 2007 (زينه ) 
ح 3</v>
      </c>
      <c r="R1857" s="31" t="str">
        <f t="shared" si="617"/>
        <v>موز 3 - 2007 (زينه ) 
ح 4</v>
      </c>
      <c r="S1857" s="31" t="str">
        <f t="shared" si="617"/>
        <v>موز 7 - 2008 (زينه ) 
ح 7</v>
      </c>
      <c r="T1857" s="31">
        <f t="shared" si="617"/>
        <v>0</v>
      </c>
      <c r="U1857" s="31" t="str">
        <f t="shared" si="617"/>
        <v>اجمالى</v>
      </c>
    </row>
    <row r="1858" spans="1:21" ht="15.75">
      <c r="A1858" s="1">
        <f>+A1852+1</f>
        <v>2818</v>
      </c>
      <c r="B1858" s="2"/>
      <c r="C1858" s="3" t="s">
        <v>92</v>
      </c>
      <c r="D1858" s="4"/>
      <c r="E1858" s="3"/>
      <c r="F1858" s="5">
        <v>1E-13</v>
      </c>
      <c r="G1858" s="5">
        <v>9.9999999999999998E-13</v>
      </c>
      <c r="H1858" s="5">
        <f>F1858-G1858</f>
        <v>-9E-13</v>
      </c>
      <c r="I1858" s="5">
        <f>H1858/1.2</f>
        <v>-7.5000000000000004E-13</v>
      </c>
      <c r="J1858" s="5"/>
      <c r="K1858" s="5">
        <f>+I1858*J1858/1000</f>
        <v>0</v>
      </c>
      <c r="L1858" s="6"/>
      <c r="M1858" s="5"/>
      <c r="N1858" s="6" t="s">
        <v>20</v>
      </c>
      <c r="O1858" s="6"/>
      <c r="P1858" s="6"/>
      <c r="Q1858" s="6"/>
      <c r="R1858" s="6"/>
      <c r="S1858" s="6"/>
      <c r="T1858" s="6"/>
      <c r="U1858" s="6">
        <f>SUM(O1858:T1858)</f>
        <v>0</v>
      </c>
    </row>
    <row r="1859" spans="1:21" ht="15">
      <c r="N1859" s="6" t="s">
        <v>21</v>
      </c>
      <c r="O1859" s="6">
        <f>+O1858*L1858</f>
        <v>0</v>
      </c>
      <c r="P1859" s="6">
        <f>+P1858*L1858</f>
        <v>0</v>
      </c>
      <c r="Q1859" s="6">
        <f>+Q1858*L1858</f>
        <v>0</v>
      </c>
      <c r="R1859" s="6">
        <f>+R1858*L1858</f>
        <v>0</v>
      </c>
      <c r="S1859" s="6">
        <f>+S1858*L1858</f>
        <v>0</v>
      </c>
      <c r="T1859" s="6">
        <f>+T1858*L1858</f>
        <v>0</v>
      </c>
      <c r="U1859" s="6">
        <f>SUM(O1859:T1859)</f>
        <v>0</v>
      </c>
    </row>
    <row r="1860" spans="1:21" ht="15">
      <c r="N1860" s="6" t="s">
        <v>22</v>
      </c>
      <c r="O1860" s="6">
        <f t="shared" ref="O1860:T1860" si="618">+O1859/1.2</f>
        <v>0</v>
      </c>
      <c r="P1860" s="6">
        <f t="shared" si="618"/>
        <v>0</v>
      </c>
      <c r="Q1860" s="6">
        <f t="shared" si="618"/>
        <v>0</v>
      </c>
      <c r="R1860" s="6">
        <f t="shared" si="618"/>
        <v>0</v>
      </c>
      <c r="S1860" s="6">
        <f t="shared" si="618"/>
        <v>0</v>
      </c>
      <c r="T1860" s="6">
        <f t="shared" si="618"/>
        <v>0</v>
      </c>
      <c r="U1860" s="6">
        <f>SUM(O1860:T1860)</f>
        <v>0</v>
      </c>
    </row>
    <row r="1861" spans="1:21" ht="15">
      <c r="N1861" s="6" t="s">
        <v>23</v>
      </c>
      <c r="O1861" s="6">
        <f>O1860/1000*J1858</f>
        <v>0</v>
      </c>
      <c r="P1861" s="6">
        <f>P1860/1000*J1858</f>
        <v>0</v>
      </c>
      <c r="Q1861" s="6">
        <f>Q1860/1000*J1858</f>
        <v>0</v>
      </c>
      <c r="R1861" s="6">
        <f>R1860/1000*J1858</f>
        <v>0</v>
      </c>
      <c r="S1861" s="6">
        <f>S1860/1000*J1858</f>
        <v>0</v>
      </c>
      <c r="T1861" s="6">
        <f>T1860/1000*J1858</f>
        <v>0</v>
      </c>
      <c r="U1861" s="6">
        <f>SUM(O1861:T1861)</f>
        <v>0</v>
      </c>
    </row>
    <row r="1862" spans="1:21" ht="15">
      <c r="N1862" s="6" t="s">
        <v>16</v>
      </c>
      <c r="O1862" s="6">
        <f>+O1859/H1858*M1858</f>
        <v>0</v>
      </c>
      <c r="P1862" s="6">
        <f>+P1859/H1858*M1858</f>
        <v>0</v>
      </c>
      <c r="Q1862" s="6">
        <f>+Q1859/H1858*M1858</f>
        <v>0</v>
      </c>
      <c r="R1862" s="6">
        <f>+R1859/H1858*M1858</f>
        <v>0</v>
      </c>
      <c r="S1862" s="6">
        <f>+S1859/H1858*M1858</f>
        <v>0</v>
      </c>
      <c r="T1862" s="6">
        <f>+T1859/H1858*M1858</f>
        <v>0</v>
      </c>
      <c r="U1862" s="6">
        <f>SUM(O1862:T1862)</f>
        <v>0</v>
      </c>
    </row>
    <row r="1863" spans="1:21">
      <c r="A1863" s="31" t="str">
        <f t="shared" ref="A1863:U1863" si="619">A1857</f>
        <v>رقم
الاذن</v>
      </c>
      <c r="B1863" s="31" t="str">
        <f t="shared" si="619"/>
        <v>التاريخ</v>
      </c>
      <c r="C1863" s="31" t="str">
        <f t="shared" si="619"/>
        <v>المزرعة</v>
      </c>
      <c r="D1863" s="31" t="str">
        <f t="shared" si="619"/>
        <v>اسم العميل</v>
      </c>
      <c r="E1863" s="31" t="str">
        <f t="shared" si="619"/>
        <v>عدد
السيارات</v>
      </c>
      <c r="F1863" s="31" t="str">
        <f t="shared" si="619"/>
        <v>اجمالىالحمولة
 ( بالطن )</v>
      </c>
      <c r="G1863" s="31" t="str">
        <f t="shared" si="619"/>
        <v>وزن السيارة
فارغ ( بالطن )</v>
      </c>
      <c r="H1863" s="31" t="str">
        <f t="shared" si="619"/>
        <v>الوزن
 قائم</v>
      </c>
      <c r="I1863" s="31" t="str">
        <f t="shared" si="619"/>
        <v>الوزن
 الصافى</v>
      </c>
      <c r="J1863" s="31" t="str">
        <f t="shared" si="619"/>
        <v>السعر</v>
      </c>
      <c r="K1863" s="31" t="str">
        <f t="shared" si="619"/>
        <v>القيمه</v>
      </c>
      <c r="L1863" s="31" t="str">
        <f t="shared" si="619"/>
        <v>متوسط 
الوزن</v>
      </c>
      <c r="M1863" s="31" t="str">
        <f t="shared" si="619"/>
        <v>العيوش</v>
      </c>
      <c r="N1863" s="31" t="str">
        <f t="shared" si="619"/>
        <v>البيان</v>
      </c>
      <c r="O1863" s="31" t="str">
        <f t="shared" si="619"/>
        <v>موز 3 - 2007 (زينه ) 
ح 1</v>
      </c>
      <c r="P1863" s="31" t="str">
        <f t="shared" si="619"/>
        <v>موز 3 - 2007 (زينه ) 
ح 2</v>
      </c>
      <c r="Q1863" s="31" t="str">
        <f t="shared" si="619"/>
        <v>موز 3 - 2007 (زينه ) 
ح 3</v>
      </c>
      <c r="R1863" s="31" t="str">
        <f t="shared" si="619"/>
        <v>موز 3 - 2007 (زينه ) 
ح 4</v>
      </c>
      <c r="S1863" s="31" t="str">
        <f t="shared" si="619"/>
        <v>موز 7 - 2008 (زينه ) 
ح 7</v>
      </c>
      <c r="T1863" s="31">
        <f t="shared" si="619"/>
        <v>0</v>
      </c>
      <c r="U1863" s="31" t="str">
        <f t="shared" si="619"/>
        <v>اجمالى</v>
      </c>
    </row>
    <row r="1864" spans="1:21" ht="15.75">
      <c r="A1864" s="1">
        <f>+A1858+1</f>
        <v>2819</v>
      </c>
      <c r="B1864" s="2"/>
      <c r="C1864" s="3" t="s">
        <v>92</v>
      </c>
      <c r="D1864" s="4"/>
      <c r="E1864" s="3"/>
      <c r="F1864" s="5">
        <v>1E-13</v>
      </c>
      <c r="G1864" s="5">
        <v>9.9999999999999998E-13</v>
      </c>
      <c r="H1864" s="5">
        <f>F1864-G1864</f>
        <v>-9E-13</v>
      </c>
      <c r="I1864" s="5">
        <f>H1864/1.2</f>
        <v>-7.5000000000000004E-13</v>
      </c>
      <c r="J1864" s="5"/>
      <c r="K1864" s="5">
        <f>+I1864*J1864/1000</f>
        <v>0</v>
      </c>
      <c r="L1864" s="6"/>
      <c r="M1864" s="5"/>
      <c r="N1864" s="6" t="s">
        <v>20</v>
      </c>
      <c r="O1864" s="6"/>
      <c r="P1864" s="6"/>
      <c r="Q1864" s="6"/>
      <c r="R1864" s="6"/>
      <c r="S1864" s="6"/>
      <c r="T1864" s="6"/>
      <c r="U1864" s="6">
        <f>SUM(O1864:T1864)</f>
        <v>0</v>
      </c>
    </row>
    <row r="1865" spans="1:21" ht="15">
      <c r="N1865" s="6" t="s">
        <v>21</v>
      </c>
      <c r="O1865" s="6">
        <f>+O1864*L1864</f>
        <v>0</v>
      </c>
      <c r="P1865" s="6">
        <f>+P1864*L1864</f>
        <v>0</v>
      </c>
      <c r="Q1865" s="6">
        <f>+Q1864*L1864</f>
        <v>0</v>
      </c>
      <c r="R1865" s="6">
        <f>+R1864*L1864</f>
        <v>0</v>
      </c>
      <c r="S1865" s="6">
        <f>+S1864*L1864</f>
        <v>0</v>
      </c>
      <c r="T1865" s="6">
        <f>+T1864*L1864</f>
        <v>0</v>
      </c>
      <c r="U1865" s="6">
        <f>SUM(O1865:T1865)</f>
        <v>0</v>
      </c>
    </row>
    <row r="1866" spans="1:21" ht="15">
      <c r="N1866" s="6" t="s">
        <v>22</v>
      </c>
      <c r="O1866" s="6">
        <f t="shared" ref="O1866:T1866" si="620">+O1865/1.2</f>
        <v>0</v>
      </c>
      <c r="P1866" s="6">
        <f t="shared" si="620"/>
        <v>0</v>
      </c>
      <c r="Q1866" s="6">
        <f t="shared" si="620"/>
        <v>0</v>
      </c>
      <c r="R1866" s="6">
        <f t="shared" si="620"/>
        <v>0</v>
      </c>
      <c r="S1866" s="6">
        <f t="shared" si="620"/>
        <v>0</v>
      </c>
      <c r="T1866" s="6">
        <f t="shared" si="620"/>
        <v>0</v>
      </c>
      <c r="U1866" s="6">
        <f>SUM(O1866:T1866)</f>
        <v>0</v>
      </c>
    </row>
    <row r="1867" spans="1:21" ht="15">
      <c r="N1867" s="6" t="s">
        <v>23</v>
      </c>
      <c r="O1867" s="6">
        <f>O1866/1000*J1864</f>
        <v>0</v>
      </c>
      <c r="P1867" s="6">
        <f>P1866/1000*J1864</f>
        <v>0</v>
      </c>
      <c r="Q1867" s="6">
        <f>Q1866/1000*J1864</f>
        <v>0</v>
      </c>
      <c r="R1867" s="6">
        <f>R1866/1000*J1864</f>
        <v>0</v>
      </c>
      <c r="S1867" s="6">
        <f>S1866/1000*J1864</f>
        <v>0</v>
      </c>
      <c r="T1867" s="6">
        <f>T1866/1000*J1864</f>
        <v>0</v>
      </c>
      <c r="U1867" s="6">
        <f>SUM(O1867:T1867)</f>
        <v>0</v>
      </c>
    </row>
    <row r="1868" spans="1:21" ht="15">
      <c r="N1868" s="6" t="s">
        <v>16</v>
      </c>
      <c r="O1868" s="6">
        <f>+O1865/H1864*M1864</f>
        <v>0</v>
      </c>
      <c r="P1868" s="6">
        <f>+P1865/H1864*M1864</f>
        <v>0</v>
      </c>
      <c r="Q1868" s="6">
        <f>+Q1865/H1864*M1864</f>
        <v>0</v>
      </c>
      <c r="R1868" s="6">
        <f>+R1865/H1864*M1864</f>
        <v>0</v>
      </c>
      <c r="S1868" s="6">
        <f>+S1865/H1864*M1864</f>
        <v>0</v>
      </c>
      <c r="T1868" s="6">
        <f>+T1865/H1864*M1864</f>
        <v>0</v>
      </c>
      <c r="U1868" s="6">
        <f>SUM(O1868:T1868)</f>
        <v>0</v>
      </c>
    </row>
    <row r="1869" spans="1:21">
      <c r="A1869" s="31" t="str">
        <f t="shared" ref="A1869:U1869" si="621">A1863</f>
        <v>رقم
الاذن</v>
      </c>
      <c r="B1869" s="31" t="str">
        <f t="shared" si="621"/>
        <v>التاريخ</v>
      </c>
      <c r="C1869" s="31" t="str">
        <f t="shared" si="621"/>
        <v>المزرعة</v>
      </c>
      <c r="D1869" s="31" t="str">
        <f t="shared" si="621"/>
        <v>اسم العميل</v>
      </c>
      <c r="E1869" s="31" t="str">
        <f t="shared" si="621"/>
        <v>عدد
السيارات</v>
      </c>
      <c r="F1869" s="31" t="str">
        <f t="shared" si="621"/>
        <v>اجمالىالحمولة
 ( بالطن )</v>
      </c>
      <c r="G1869" s="31" t="str">
        <f t="shared" si="621"/>
        <v>وزن السيارة
فارغ ( بالطن )</v>
      </c>
      <c r="H1869" s="31" t="str">
        <f t="shared" si="621"/>
        <v>الوزن
 قائم</v>
      </c>
      <c r="I1869" s="31" t="str">
        <f t="shared" si="621"/>
        <v>الوزن
 الصافى</v>
      </c>
      <c r="J1869" s="31" t="str">
        <f t="shared" si="621"/>
        <v>السعر</v>
      </c>
      <c r="K1869" s="31" t="str">
        <f t="shared" si="621"/>
        <v>القيمه</v>
      </c>
      <c r="L1869" s="31" t="str">
        <f t="shared" si="621"/>
        <v>متوسط 
الوزن</v>
      </c>
      <c r="M1869" s="31" t="str">
        <f t="shared" si="621"/>
        <v>العيوش</v>
      </c>
      <c r="N1869" s="31" t="str">
        <f t="shared" si="621"/>
        <v>البيان</v>
      </c>
      <c r="O1869" s="31" t="str">
        <f t="shared" si="621"/>
        <v>موز 3 - 2007 (زينه ) 
ح 1</v>
      </c>
      <c r="P1869" s="31" t="str">
        <f t="shared" si="621"/>
        <v>موز 3 - 2007 (زينه ) 
ح 2</v>
      </c>
      <c r="Q1869" s="31" t="str">
        <f t="shared" si="621"/>
        <v>موز 3 - 2007 (زينه ) 
ح 3</v>
      </c>
      <c r="R1869" s="31" t="str">
        <f t="shared" si="621"/>
        <v>موز 3 - 2007 (زينه ) 
ح 4</v>
      </c>
      <c r="S1869" s="31" t="str">
        <f t="shared" si="621"/>
        <v>موز 7 - 2008 (زينه ) 
ح 7</v>
      </c>
      <c r="T1869" s="31">
        <f t="shared" si="621"/>
        <v>0</v>
      </c>
      <c r="U1869" s="31" t="str">
        <f t="shared" si="621"/>
        <v>اجمالى</v>
      </c>
    </row>
    <row r="1870" spans="1:21" ht="15.75">
      <c r="A1870" s="1">
        <f>+A1864+1</f>
        <v>2820</v>
      </c>
      <c r="B1870" s="2"/>
      <c r="C1870" s="3" t="s">
        <v>92</v>
      </c>
      <c r="D1870" s="4"/>
      <c r="E1870" s="3"/>
      <c r="F1870" s="5">
        <v>1E-13</v>
      </c>
      <c r="G1870" s="5">
        <v>9.9999999999999998E-13</v>
      </c>
      <c r="H1870" s="5">
        <f>F1870-G1870</f>
        <v>-9E-13</v>
      </c>
      <c r="I1870" s="5">
        <f>H1870/1.2</f>
        <v>-7.5000000000000004E-13</v>
      </c>
      <c r="J1870" s="5"/>
      <c r="K1870" s="5">
        <f>+I1870*J1870/1000</f>
        <v>0</v>
      </c>
      <c r="L1870" s="6"/>
      <c r="M1870" s="5"/>
      <c r="N1870" s="6" t="s">
        <v>20</v>
      </c>
      <c r="O1870" s="6"/>
      <c r="P1870" s="6"/>
      <c r="Q1870" s="6"/>
      <c r="R1870" s="6"/>
      <c r="S1870" s="6"/>
      <c r="T1870" s="6"/>
      <c r="U1870" s="6">
        <f>SUM(O1870:T1870)</f>
        <v>0</v>
      </c>
    </row>
    <row r="1871" spans="1:21" ht="15">
      <c r="N1871" s="6" t="s">
        <v>21</v>
      </c>
      <c r="O1871" s="6">
        <f>+O1870*L1870</f>
        <v>0</v>
      </c>
      <c r="P1871" s="6">
        <f>+P1870*L1870</f>
        <v>0</v>
      </c>
      <c r="Q1871" s="6">
        <f>+Q1870*L1870</f>
        <v>0</v>
      </c>
      <c r="R1871" s="6">
        <f>+R1870*L1870</f>
        <v>0</v>
      </c>
      <c r="S1871" s="6">
        <f>+S1870*L1870</f>
        <v>0</v>
      </c>
      <c r="T1871" s="6">
        <f>+T1870*L1870</f>
        <v>0</v>
      </c>
      <c r="U1871" s="6">
        <f>SUM(O1871:T1871)</f>
        <v>0</v>
      </c>
    </row>
    <row r="1872" spans="1:21" ht="15">
      <c r="N1872" s="6" t="s">
        <v>22</v>
      </c>
      <c r="O1872" s="6">
        <f t="shared" ref="O1872:T1872" si="622">+O1871/1.2</f>
        <v>0</v>
      </c>
      <c r="P1872" s="6">
        <f t="shared" si="622"/>
        <v>0</v>
      </c>
      <c r="Q1872" s="6">
        <f t="shared" si="622"/>
        <v>0</v>
      </c>
      <c r="R1872" s="6">
        <f t="shared" si="622"/>
        <v>0</v>
      </c>
      <c r="S1872" s="6">
        <f t="shared" si="622"/>
        <v>0</v>
      </c>
      <c r="T1872" s="6">
        <f t="shared" si="622"/>
        <v>0</v>
      </c>
      <c r="U1872" s="6">
        <f>SUM(O1872:T1872)</f>
        <v>0</v>
      </c>
    </row>
    <row r="1873" spans="1:21" ht="15">
      <c r="N1873" s="6" t="s">
        <v>23</v>
      </c>
      <c r="O1873" s="6">
        <f>O1872/1000*J1870</f>
        <v>0</v>
      </c>
      <c r="P1873" s="6">
        <f>P1872/1000*J1870</f>
        <v>0</v>
      </c>
      <c r="Q1873" s="6">
        <f>Q1872/1000*J1870</f>
        <v>0</v>
      </c>
      <c r="R1873" s="6">
        <f>R1872/1000*J1870</f>
        <v>0</v>
      </c>
      <c r="S1873" s="6">
        <f>S1872/1000*J1870</f>
        <v>0</v>
      </c>
      <c r="T1873" s="6">
        <f>T1872/1000*J1870</f>
        <v>0</v>
      </c>
      <c r="U1873" s="6">
        <f>SUM(O1873:T1873)</f>
        <v>0</v>
      </c>
    </row>
    <row r="1874" spans="1:21" ht="15">
      <c r="N1874" s="6" t="s">
        <v>16</v>
      </c>
      <c r="O1874" s="6">
        <f>+O1871/H1870*M1870</f>
        <v>0</v>
      </c>
      <c r="P1874" s="6">
        <f>+P1871/H1870*M1870</f>
        <v>0</v>
      </c>
      <c r="Q1874" s="6">
        <f>+Q1871/H1870*M1870</f>
        <v>0</v>
      </c>
      <c r="R1874" s="6">
        <f>+R1871/H1870*M1870</f>
        <v>0</v>
      </c>
      <c r="S1874" s="6">
        <f>+S1871/H1870*M1870</f>
        <v>0</v>
      </c>
      <c r="T1874" s="6">
        <f>+T1871/H1870*M1870</f>
        <v>0</v>
      </c>
      <c r="U1874" s="6">
        <f>SUM(O1874:T1874)</f>
        <v>0</v>
      </c>
    </row>
    <row r="1875" spans="1:21">
      <c r="A1875" s="31" t="str">
        <f t="shared" ref="A1875:U1875" si="623">A1869</f>
        <v>رقم
الاذن</v>
      </c>
      <c r="B1875" s="31" t="str">
        <f t="shared" si="623"/>
        <v>التاريخ</v>
      </c>
      <c r="C1875" s="31" t="str">
        <f t="shared" si="623"/>
        <v>المزرعة</v>
      </c>
      <c r="D1875" s="31" t="str">
        <f t="shared" si="623"/>
        <v>اسم العميل</v>
      </c>
      <c r="E1875" s="31" t="str">
        <f t="shared" si="623"/>
        <v>عدد
السيارات</v>
      </c>
      <c r="F1875" s="31" t="str">
        <f t="shared" si="623"/>
        <v>اجمالىالحمولة
 ( بالطن )</v>
      </c>
      <c r="G1875" s="31" t="str">
        <f t="shared" si="623"/>
        <v>وزن السيارة
فارغ ( بالطن )</v>
      </c>
      <c r="H1875" s="31" t="str">
        <f t="shared" si="623"/>
        <v>الوزن
 قائم</v>
      </c>
      <c r="I1875" s="31" t="str">
        <f t="shared" si="623"/>
        <v>الوزن
 الصافى</v>
      </c>
      <c r="J1875" s="31" t="str">
        <f t="shared" si="623"/>
        <v>السعر</v>
      </c>
      <c r="K1875" s="31" t="str">
        <f t="shared" si="623"/>
        <v>القيمه</v>
      </c>
      <c r="L1875" s="31" t="str">
        <f t="shared" si="623"/>
        <v>متوسط 
الوزن</v>
      </c>
      <c r="M1875" s="31" t="str">
        <f t="shared" si="623"/>
        <v>العيوش</v>
      </c>
      <c r="N1875" s="31" t="str">
        <f t="shared" si="623"/>
        <v>البيان</v>
      </c>
      <c r="O1875" s="31" t="str">
        <f t="shared" si="623"/>
        <v>موز 3 - 2007 (زينه ) 
ح 1</v>
      </c>
      <c r="P1875" s="31" t="str">
        <f t="shared" si="623"/>
        <v>موز 3 - 2007 (زينه ) 
ح 2</v>
      </c>
      <c r="Q1875" s="31" t="str">
        <f t="shared" si="623"/>
        <v>موز 3 - 2007 (زينه ) 
ح 3</v>
      </c>
      <c r="R1875" s="31" t="str">
        <f t="shared" si="623"/>
        <v>موز 3 - 2007 (زينه ) 
ح 4</v>
      </c>
      <c r="S1875" s="31" t="str">
        <f t="shared" si="623"/>
        <v>موز 7 - 2008 (زينه ) 
ح 7</v>
      </c>
      <c r="T1875" s="31">
        <f t="shared" si="623"/>
        <v>0</v>
      </c>
      <c r="U1875" s="31" t="str">
        <f t="shared" si="623"/>
        <v>اجمالى</v>
      </c>
    </row>
    <row r="1876" spans="1:21" ht="15.75">
      <c r="A1876" s="1">
        <f>+A1870+1</f>
        <v>2821</v>
      </c>
      <c r="B1876" s="2"/>
      <c r="C1876" s="3" t="s">
        <v>92</v>
      </c>
      <c r="D1876" s="4"/>
      <c r="E1876" s="3"/>
      <c r="F1876" s="5">
        <v>1E-13</v>
      </c>
      <c r="G1876" s="5">
        <v>9.9999999999999998E-13</v>
      </c>
      <c r="H1876" s="5">
        <f>F1876-G1876</f>
        <v>-9E-13</v>
      </c>
      <c r="I1876" s="5">
        <f>H1876/1.2</f>
        <v>-7.5000000000000004E-13</v>
      </c>
      <c r="J1876" s="5"/>
      <c r="K1876" s="5">
        <f>+I1876*J1876/1000</f>
        <v>0</v>
      </c>
      <c r="L1876" s="6"/>
      <c r="M1876" s="5"/>
      <c r="N1876" s="6" t="s">
        <v>20</v>
      </c>
      <c r="O1876" s="6"/>
      <c r="P1876" s="6"/>
      <c r="Q1876" s="6"/>
      <c r="R1876" s="6"/>
      <c r="S1876" s="6"/>
      <c r="T1876" s="6"/>
      <c r="U1876" s="6">
        <f>SUM(O1876:T1876)</f>
        <v>0</v>
      </c>
    </row>
    <row r="1877" spans="1:21" ht="15">
      <c r="N1877" s="6" t="s">
        <v>21</v>
      </c>
      <c r="O1877" s="6">
        <f>+O1876*L1876</f>
        <v>0</v>
      </c>
      <c r="P1877" s="6">
        <f>+P1876*L1876</f>
        <v>0</v>
      </c>
      <c r="Q1877" s="6">
        <f>+Q1876*L1876</f>
        <v>0</v>
      </c>
      <c r="R1877" s="6">
        <f>+R1876*L1876</f>
        <v>0</v>
      </c>
      <c r="S1877" s="6">
        <f>+S1876*L1876</f>
        <v>0</v>
      </c>
      <c r="T1877" s="6">
        <f>+T1876*L1876</f>
        <v>0</v>
      </c>
      <c r="U1877" s="6">
        <f>SUM(O1877:T1877)</f>
        <v>0</v>
      </c>
    </row>
    <row r="1878" spans="1:21" ht="15">
      <c r="N1878" s="6" t="s">
        <v>22</v>
      </c>
      <c r="O1878" s="6">
        <f t="shared" ref="O1878:T1878" si="624">+O1877/1.2</f>
        <v>0</v>
      </c>
      <c r="P1878" s="6">
        <f t="shared" si="624"/>
        <v>0</v>
      </c>
      <c r="Q1878" s="6">
        <f t="shared" si="624"/>
        <v>0</v>
      </c>
      <c r="R1878" s="6">
        <f t="shared" si="624"/>
        <v>0</v>
      </c>
      <c r="S1878" s="6">
        <f t="shared" si="624"/>
        <v>0</v>
      </c>
      <c r="T1878" s="6">
        <f t="shared" si="624"/>
        <v>0</v>
      </c>
      <c r="U1878" s="6">
        <f>SUM(O1878:T1878)</f>
        <v>0</v>
      </c>
    </row>
    <row r="1879" spans="1:21" ht="15">
      <c r="N1879" s="6" t="s">
        <v>23</v>
      </c>
      <c r="O1879" s="6">
        <f>O1878/1000*J1876</f>
        <v>0</v>
      </c>
      <c r="P1879" s="6">
        <f>P1878/1000*J1876</f>
        <v>0</v>
      </c>
      <c r="Q1879" s="6">
        <f>Q1878/1000*J1876</f>
        <v>0</v>
      </c>
      <c r="R1879" s="6">
        <f>R1878/1000*J1876</f>
        <v>0</v>
      </c>
      <c r="S1879" s="6">
        <f>S1878/1000*J1876</f>
        <v>0</v>
      </c>
      <c r="T1879" s="6">
        <f>T1878/1000*J1876</f>
        <v>0</v>
      </c>
      <c r="U1879" s="6">
        <f>SUM(O1879:T1879)</f>
        <v>0</v>
      </c>
    </row>
    <row r="1880" spans="1:21" ht="15">
      <c r="N1880" s="6" t="s">
        <v>16</v>
      </c>
      <c r="O1880" s="6">
        <f>+O1877/H1876*M1876</f>
        <v>0</v>
      </c>
      <c r="P1880" s="6">
        <f>+P1877/H1876*M1876</f>
        <v>0</v>
      </c>
      <c r="Q1880" s="6">
        <f>+Q1877/H1876*M1876</f>
        <v>0</v>
      </c>
      <c r="R1880" s="6">
        <f>+R1877/H1876*M1876</f>
        <v>0</v>
      </c>
      <c r="S1880" s="6">
        <f>+S1877/H1876*M1876</f>
        <v>0</v>
      </c>
      <c r="T1880" s="6">
        <f>+T1877/H1876*M1876</f>
        <v>0</v>
      </c>
      <c r="U1880" s="6">
        <f>SUM(O1880:T1880)</f>
        <v>0</v>
      </c>
    </row>
    <row r="1881" spans="1:21">
      <c r="A1881" s="31" t="str">
        <f t="shared" ref="A1881:U1881" si="625">A1875</f>
        <v>رقم
الاذن</v>
      </c>
      <c r="B1881" s="31" t="str">
        <f t="shared" si="625"/>
        <v>التاريخ</v>
      </c>
      <c r="C1881" s="31" t="str">
        <f t="shared" si="625"/>
        <v>المزرعة</v>
      </c>
      <c r="D1881" s="31" t="str">
        <f t="shared" si="625"/>
        <v>اسم العميل</v>
      </c>
      <c r="E1881" s="31" t="str">
        <f t="shared" si="625"/>
        <v>عدد
السيارات</v>
      </c>
      <c r="F1881" s="31" t="str">
        <f t="shared" si="625"/>
        <v>اجمالىالحمولة
 ( بالطن )</v>
      </c>
      <c r="G1881" s="31" t="str">
        <f t="shared" si="625"/>
        <v>وزن السيارة
فارغ ( بالطن )</v>
      </c>
      <c r="H1881" s="31" t="str">
        <f t="shared" si="625"/>
        <v>الوزن
 قائم</v>
      </c>
      <c r="I1881" s="31" t="str">
        <f t="shared" si="625"/>
        <v>الوزن
 الصافى</v>
      </c>
      <c r="J1881" s="31" t="str">
        <f t="shared" si="625"/>
        <v>السعر</v>
      </c>
      <c r="K1881" s="31" t="str">
        <f t="shared" si="625"/>
        <v>القيمه</v>
      </c>
      <c r="L1881" s="31" t="str">
        <f t="shared" si="625"/>
        <v>متوسط 
الوزن</v>
      </c>
      <c r="M1881" s="31" t="str">
        <f t="shared" si="625"/>
        <v>العيوش</v>
      </c>
      <c r="N1881" s="31" t="str">
        <f t="shared" si="625"/>
        <v>البيان</v>
      </c>
      <c r="O1881" s="31" t="str">
        <f t="shared" si="625"/>
        <v>موز 3 - 2007 (زينه ) 
ح 1</v>
      </c>
      <c r="P1881" s="31" t="str">
        <f t="shared" si="625"/>
        <v>موز 3 - 2007 (زينه ) 
ح 2</v>
      </c>
      <c r="Q1881" s="31" t="str">
        <f t="shared" si="625"/>
        <v>موز 3 - 2007 (زينه ) 
ح 3</v>
      </c>
      <c r="R1881" s="31" t="str">
        <f t="shared" si="625"/>
        <v>موز 3 - 2007 (زينه ) 
ح 4</v>
      </c>
      <c r="S1881" s="31" t="str">
        <f t="shared" si="625"/>
        <v>موز 7 - 2008 (زينه ) 
ح 7</v>
      </c>
      <c r="T1881" s="31">
        <f t="shared" si="625"/>
        <v>0</v>
      </c>
      <c r="U1881" s="31" t="str">
        <f t="shared" si="625"/>
        <v>اجمالى</v>
      </c>
    </row>
    <row r="1882" spans="1:21" ht="15.75">
      <c r="A1882" s="1">
        <f>+A1876+1</f>
        <v>2822</v>
      </c>
      <c r="B1882" s="2"/>
      <c r="C1882" s="3" t="s">
        <v>92</v>
      </c>
      <c r="D1882" s="4"/>
      <c r="E1882" s="3"/>
      <c r="F1882" s="5">
        <v>1E-13</v>
      </c>
      <c r="G1882" s="5">
        <v>9.9999999999999998E-13</v>
      </c>
      <c r="H1882" s="5">
        <f>F1882-G1882</f>
        <v>-9E-13</v>
      </c>
      <c r="I1882" s="5">
        <f>H1882/1.2</f>
        <v>-7.5000000000000004E-13</v>
      </c>
      <c r="J1882" s="5"/>
      <c r="K1882" s="5">
        <f>+I1882*J1882/1000</f>
        <v>0</v>
      </c>
      <c r="L1882" s="6"/>
      <c r="M1882" s="5"/>
      <c r="N1882" s="6" t="s">
        <v>20</v>
      </c>
      <c r="O1882" s="6"/>
      <c r="P1882" s="6"/>
      <c r="Q1882" s="6"/>
      <c r="R1882" s="6"/>
      <c r="S1882" s="6"/>
      <c r="T1882" s="6"/>
      <c r="U1882" s="6">
        <f>SUM(O1882:T1882)</f>
        <v>0</v>
      </c>
    </row>
    <row r="1883" spans="1:21" ht="15">
      <c r="N1883" s="6" t="s">
        <v>21</v>
      </c>
      <c r="O1883" s="6">
        <f>+O1882*L1882</f>
        <v>0</v>
      </c>
      <c r="P1883" s="6">
        <f>+P1882*L1882</f>
        <v>0</v>
      </c>
      <c r="Q1883" s="6">
        <f>+Q1882*L1882</f>
        <v>0</v>
      </c>
      <c r="R1883" s="6">
        <f>+R1882*L1882</f>
        <v>0</v>
      </c>
      <c r="S1883" s="6">
        <f>+S1882*L1882</f>
        <v>0</v>
      </c>
      <c r="T1883" s="6">
        <f>+T1882*L1882</f>
        <v>0</v>
      </c>
      <c r="U1883" s="6">
        <f>SUM(O1883:T1883)</f>
        <v>0</v>
      </c>
    </row>
    <row r="1884" spans="1:21" ht="15">
      <c r="N1884" s="6" t="s">
        <v>22</v>
      </c>
      <c r="O1884" s="6">
        <f t="shared" ref="O1884:T1884" si="626">+O1883/1.2</f>
        <v>0</v>
      </c>
      <c r="P1884" s="6">
        <f t="shared" si="626"/>
        <v>0</v>
      </c>
      <c r="Q1884" s="6">
        <f t="shared" si="626"/>
        <v>0</v>
      </c>
      <c r="R1884" s="6">
        <f t="shared" si="626"/>
        <v>0</v>
      </c>
      <c r="S1884" s="6">
        <f t="shared" si="626"/>
        <v>0</v>
      </c>
      <c r="T1884" s="6">
        <f t="shared" si="626"/>
        <v>0</v>
      </c>
      <c r="U1884" s="6">
        <f>SUM(O1884:T1884)</f>
        <v>0</v>
      </c>
    </row>
    <row r="1885" spans="1:21" ht="15">
      <c r="N1885" s="6" t="s">
        <v>23</v>
      </c>
      <c r="O1885" s="6">
        <f>O1884/1000*J1882</f>
        <v>0</v>
      </c>
      <c r="P1885" s="6">
        <f>P1884/1000*J1882</f>
        <v>0</v>
      </c>
      <c r="Q1885" s="6">
        <f>Q1884/1000*J1882</f>
        <v>0</v>
      </c>
      <c r="R1885" s="6">
        <f>R1884/1000*J1882</f>
        <v>0</v>
      </c>
      <c r="S1885" s="6">
        <f>S1884/1000*J1882</f>
        <v>0</v>
      </c>
      <c r="T1885" s="6">
        <f>T1884/1000*J1882</f>
        <v>0</v>
      </c>
      <c r="U1885" s="6">
        <f>SUM(O1885:T1885)</f>
        <v>0</v>
      </c>
    </row>
    <row r="1886" spans="1:21" ht="15">
      <c r="N1886" s="6" t="s">
        <v>16</v>
      </c>
      <c r="O1886" s="6">
        <f>+O1883/H1882*M1882</f>
        <v>0</v>
      </c>
      <c r="P1886" s="6">
        <f>+P1883/H1882*M1882</f>
        <v>0</v>
      </c>
      <c r="Q1886" s="6">
        <f>+Q1883/H1882*M1882</f>
        <v>0</v>
      </c>
      <c r="R1886" s="6">
        <f>+R1883/H1882*M1882</f>
        <v>0</v>
      </c>
      <c r="S1886" s="6">
        <f>+S1883/H1882*M1882</f>
        <v>0</v>
      </c>
      <c r="T1886" s="6">
        <f>+T1883/H1882*M1882</f>
        <v>0</v>
      </c>
      <c r="U1886" s="6">
        <f>SUM(O1886:T1886)</f>
        <v>0</v>
      </c>
    </row>
    <row r="1887" spans="1:21">
      <c r="A1887" s="31" t="str">
        <f t="shared" ref="A1887:U1887" si="627">A1881</f>
        <v>رقم
الاذن</v>
      </c>
      <c r="B1887" s="31" t="str">
        <f t="shared" si="627"/>
        <v>التاريخ</v>
      </c>
      <c r="C1887" s="31" t="str">
        <f t="shared" si="627"/>
        <v>المزرعة</v>
      </c>
      <c r="D1887" s="31" t="str">
        <f t="shared" si="627"/>
        <v>اسم العميل</v>
      </c>
      <c r="E1887" s="31" t="str">
        <f t="shared" si="627"/>
        <v>عدد
السيارات</v>
      </c>
      <c r="F1887" s="31" t="str">
        <f t="shared" si="627"/>
        <v>اجمالىالحمولة
 ( بالطن )</v>
      </c>
      <c r="G1887" s="31" t="str">
        <f t="shared" si="627"/>
        <v>وزن السيارة
فارغ ( بالطن )</v>
      </c>
      <c r="H1887" s="31" t="str">
        <f t="shared" si="627"/>
        <v>الوزن
 قائم</v>
      </c>
      <c r="I1887" s="31" t="str">
        <f t="shared" si="627"/>
        <v>الوزن
 الصافى</v>
      </c>
      <c r="J1887" s="31" t="str">
        <f t="shared" si="627"/>
        <v>السعر</v>
      </c>
      <c r="K1887" s="31" t="str">
        <f t="shared" si="627"/>
        <v>القيمه</v>
      </c>
      <c r="L1887" s="31" t="str">
        <f t="shared" si="627"/>
        <v>متوسط 
الوزن</v>
      </c>
      <c r="M1887" s="31" t="str">
        <f t="shared" si="627"/>
        <v>العيوش</v>
      </c>
      <c r="N1887" s="31" t="str">
        <f t="shared" si="627"/>
        <v>البيان</v>
      </c>
      <c r="O1887" s="31" t="str">
        <f t="shared" si="627"/>
        <v>موز 3 - 2007 (زينه ) 
ح 1</v>
      </c>
      <c r="P1887" s="31" t="str">
        <f t="shared" si="627"/>
        <v>موز 3 - 2007 (زينه ) 
ح 2</v>
      </c>
      <c r="Q1887" s="31" t="str">
        <f t="shared" si="627"/>
        <v>موز 3 - 2007 (زينه ) 
ح 3</v>
      </c>
      <c r="R1887" s="31" t="str">
        <f t="shared" si="627"/>
        <v>موز 3 - 2007 (زينه ) 
ح 4</v>
      </c>
      <c r="S1887" s="31" t="str">
        <f t="shared" si="627"/>
        <v>موز 7 - 2008 (زينه ) 
ح 7</v>
      </c>
      <c r="T1887" s="31">
        <f t="shared" si="627"/>
        <v>0</v>
      </c>
      <c r="U1887" s="31" t="str">
        <f t="shared" si="627"/>
        <v>اجمالى</v>
      </c>
    </row>
    <row r="1888" spans="1:21" ht="15.75">
      <c r="A1888" s="1">
        <f>+A1882+1</f>
        <v>2823</v>
      </c>
      <c r="B1888" s="2"/>
      <c r="C1888" s="3" t="s">
        <v>92</v>
      </c>
      <c r="D1888" s="4"/>
      <c r="E1888" s="3"/>
      <c r="F1888" s="5">
        <v>1E-13</v>
      </c>
      <c r="G1888" s="5">
        <v>9.9999999999999998E-13</v>
      </c>
      <c r="H1888" s="5">
        <f>F1888-G1888</f>
        <v>-9E-13</v>
      </c>
      <c r="I1888" s="5">
        <f>H1888/1.2</f>
        <v>-7.5000000000000004E-13</v>
      </c>
      <c r="J1888" s="5"/>
      <c r="K1888" s="5">
        <f>+I1888*J1888/1000</f>
        <v>0</v>
      </c>
      <c r="L1888" s="6"/>
      <c r="M1888" s="5"/>
      <c r="N1888" s="6" t="s">
        <v>20</v>
      </c>
      <c r="O1888" s="6"/>
      <c r="P1888" s="6"/>
      <c r="Q1888" s="6"/>
      <c r="R1888" s="6"/>
      <c r="S1888" s="6"/>
      <c r="T1888" s="6"/>
      <c r="U1888" s="6">
        <f>SUM(O1888:T1888)</f>
        <v>0</v>
      </c>
    </row>
    <row r="1889" spans="1:21" ht="15">
      <c r="N1889" s="6" t="s">
        <v>21</v>
      </c>
      <c r="O1889" s="6">
        <f>+O1888*L1888</f>
        <v>0</v>
      </c>
      <c r="P1889" s="6">
        <f>+P1888*L1888</f>
        <v>0</v>
      </c>
      <c r="Q1889" s="6">
        <f>+Q1888*L1888</f>
        <v>0</v>
      </c>
      <c r="R1889" s="6">
        <f>+R1888*L1888</f>
        <v>0</v>
      </c>
      <c r="S1889" s="6">
        <f>+S1888*L1888</f>
        <v>0</v>
      </c>
      <c r="T1889" s="6">
        <f>+T1888*L1888</f>
        <v>0</v>
      </c>
      <c r="U1889" s="6">
        <f>SUM(O1889:T1889)</f>
        <v>0</v>
      </c>
    </row>
    <row r="1890" spans="1:21" ht="15">
      <c r="N1890" s="6" t="s">
        <v>22</v>
      </c>
      <c r="O1890" s="6">
        <f t="shared" ref="O1890:T1890" si="628">+O1889/1.2</f>
        <v>0</v>
      </c>
      <c r="P1890" s="6">
        <f t="shared" si="628"/>
        <v>0</v>
      </c>
      <c r="Q1890" s="6">
        <f t="shared" si="628"/>
        <v>0</v>
      </c>
      <c r="R1890" s="6">
        <f t="shared" si="628"/>
        <v>0</v>
      </c>
      <c r="S1890" s="6">
        <f t="shared" si="628"/>
        <v>0</v>
      </c>
      <c r="T1890" s="6">
        <f t="shared" si="628"/>
        <v>0</v>
      </c>
      <c r="U1890" s="6">
        <f>SUM(O1890:T1890)</f>
        <v>0</v>
      </c>
    </row>
    <row r="1891" spans="1:21" ht="15">
      <c r="N1891" s="6" t="s">
        <v>23</v>
      </c>
      <c r="O1891" s="6">
        <f>O1890/1000*J1888</f>
        <v>0</v>
      </c>
      <c r="P1891" s="6">
        <f>P1890/1000*J1888</f>
        <v>0</v>
      </c>
      <c r="Q1891" s="6">
        <f>Q1890/1000*J1888</f>
        <v>0</v>
      </c>
      <c r="R1891" s="6">
        <f>R1890/1000*J1888</f>
        <v>0</v>
      </c>
      <c r="S1891" s="6">
        <f>S1890/1000*J1888</f>
        <v>0</v>
      </c>
      <c r="T1891" s="6">
        <f>T1890/1000*J1888</f>
        <v>0</v>
      </c>
      <c r="U1891" s="6">
        <f>SUM(O1891:T1891)</f>
        <v>0</v>
      </c>
    </row>
    <row r="1892" spans="1:21" ht="15">
      <c r="N1892" s="6" t="s">
        <v>16</v>
      </c>
      <c r="O1892" s="6">
        <f>+O1889/H1888*M1888</f>
        <v>0</v>
      </c>
      <c r="P1892" s="6">
        <f>+P1889/H1888*M1888</f>
        <v>0</v>
      </c>
      <c r="Q1892" s="6">
        <f>+Q1889/H1888*M1888</f>
        <v>0</v>
      </c>
      <c r="R1892" s="6">
        <f>+R1889/H1888*M1888</f>
        <v>0</v>
      </c>
      <c r="S1892" s="6">
        <f>+S1889/H1888*M1888</f>
        <v>0</v>
      </c>
      <c r="T1892" s="6">
        <f>+T1889/H1888*M1888</f>
        <v>0</v>
      </c>
      <c r="U1892" s="6">
        <f>SUM(O1892:T1892)</f>
        <v>0</v>
      </c>
    </row>
    <row r="1893" spans="1:21">
      <c r="A1893" s="31" t="str">
        <f t="shared" ref="A1893:U1893" si="629">A1887</f>
        <v>رقم
الاذن</v>
      </c>
      <c r="B1893" s="31" t="str">
        <f t="shared" si="629"/>
        <v>التاريخ</v>
      </c>
      <c r="C1893" s="31" t="str">
        <f t="shared" si="629"/>
        <v>المزرعة</v>
      </c>
      <c r="D1893" s="31" t="str">
        <f t="shared" si="629"/>
        <v>اسم العميل</v>
      </c>
      <c r="E1893" s="31" t="str">
        <f t="shared" si="629"/>
        <v>عدد
السيارات</v>
      </c>
      <c r="F1893" s="31" t="str">
        <f t="shared" si="629"/>
        <v>اجمالىالحمولة
 ( بالطن )</v>
      </c>
      <c r="G1893" s="31" t="str">
        <f t="shared" si="629"/>
        <v>وزن السيارة
فارغ ( بالطن )</v>
      </c>
      <c r="H1893" s="31" t="str">
        <f t="shared" si="629"/>
        <v>الوزن
 قائم</v>
      </c>
      <c r="I1893" s="31" t="str">
        <f t="shared" si="629"/>
        <v>الوزن
 الصافى</v>
      </c>
      <c r="J1893" s="31" t="str">
        <f t="shared" si="629"/>
        <v>السعر</v>
      </c>
      <c r="K1893" s="31" t="str">
        <f t="shared" si="629"/>
        <v>القيمه</v>
      </c>
      <c r="L1893" s="31" t="str">
        <f t="shared" si="629"/>
        <v>متوسط 
الوزن</v>
      </c>
      <c r="M1893" s="31" t="str">
        <f t="shared" si="629"/>
        <v>العيوش</v>
      </c>
      <c r="N1893" s="31" t="str">
        <f t="shared" si="629"/>
        <v>البيان</v>
      </c>
      <c r="O1893" s="31" t="str">
        <f t="shared" si="629"/>
        <v>موز 3 - 2007 (زينه ) 
ح 1</v>
      </c>
      <c r="P1893" s="31" t="str">
        <f t="shared" si="629"/>
        <v>موز 3 - 2007 (زينه ) 
ح 2</v>
      </c>
      <c r="Q1893" s="31" t="str">
        <f t="shared" si="629"/>
        <v>موز 3 - 2007 (زينه ) 
ح 3</v>
      </c>
      <c r="R1893" s="31" t="str">
        <f t="shared" si="629"/>
        <v>موز 3 - 2007 (زينه ) 
ح 4</v>
      </c>
      <c r="S1893" s="31" t="str">
        <f t="shared" si="629"/>
        <v>موز 7 - 2008 (زينه ) 
ح 7</v>
      </c>
      <c r="T1893" s="31">
        <f t="shared" si="629"/>
        <v>0</v>
      </c>
      <c r="U1893" s="31" t="str">
        <f t="shared" si="629"/>
        <v>اجمالى</v>
      </c>
    </row>
    <row r="1894" spans="1:21" ht="15.75">
      <c r="A1894" s="1">
        <f>+A1888+1</f>
        <v>2824</v>
      </c>
      <c r="B1894" s="2"/>
      <c r="C1894" s="3" t="s">
        <v>92</v>
      </c>
      <c r="D1894" s="4"/>
      <c r="E1894" s="3"/>
      <c r="F1894" s="5">
        <v>1E-13</v>
      </c>
      <c r="G1894" s="5">
        <v>9.9999999999999998E-13</v>
      </c>
      <c r="H1894" s="5">
        <f>F1894-G1894</f>
        <v>-9E-13</v>
      </c>
      <c r="I1894" s="5">
        <f>H1894/1.2</f>
        <v>-7.5000000000000004E-13</v>
      </c>
      <c r="J1894" s="5"/>
      <c r="K1894" s="5">
        <f>+I1894*J1894/1000</f>
        <v>0</v>
      </c>
      <c r="L1894" s="6"/>
      <c r="M1894" s="5"/>
      <c r="N1894" s="6" t="s">
        <v>20</v>
      </c>
      <c r="O1894" s="6"/>
      <c r="P1894" s="6"/>
      <c r="Q1894" s="6"/>
      <c r="R1894" s="6"/>
      <c r="S1894" s="6"/>
      <c r="T1894" s="6"/>
      <c r="U1894" s="6">
        <f>SUM(O1894:T1894)</f>
        <v>0</v>
      </c>
    </row>
    <row r="1895" spans="1:21" ht="15">
      <c r="N1895" s="6" t="s">
        <v>21</v>
      </c>
      <c r="O1895" s="6">
        <f>+O1894*L1894</f>
        <v>0</v>
      </c>
      <c r="P1895" s="6">
        <f>+P1894*L1894</f>
        <v>0</v>
      </c>
      <c r="Q1895" s="6">
        <f>+Q1894*L1894</f>
        <v>0</v>
      </c>
      <c r="R1895" s="6">
        <f>+R1894*L1894</f>
        <v>0</v>
      </c>
      <c r="S1895" s="6">
        <f>+S1894*L1894</f>
        <v>0</v>
      </c>
      <c r="T1895" s="6">
        <f>+T1894*L1894</f>
        <v>0</v>
      </c>
      <c r="U1895" s="6">
        <f>SUM(O1895:T1895)</f>
        <v>0</v>
      </c>
    </row>
    <row r="1896" spans="1:21" ht="15">
      <c r="N1896" s="6" t="s">
        <v>22</v>
      </c>
      <c r="O1896" s="6">
        <f t="shared" ref="O1896:T1896" si="630">+O1895/1.2</f>
        <v>0</v>
      </c>
      <c r="P1896" s="6">
        <f t="shared" si="630"/>
        <v>0</v>
      </c>
      <c r="Q1896" s="6">
        <f t="shared" si="630"/>
        <v>0</v>
      </c>
      <c r="R1896" s="6">
        <f t="shared" si="630"/>
        <v>0</v>
      </c>
      <c r="S1896" s="6">
        <f t="shared" si="630"/>
        <v>0</v>
      </c>
      <c r="T1896" s="6">
        <f t="shared" si="630"/>
        <v>0</v>
      </c>
      <c r="U1896" s="6">
        <f>SUM(O1896:T1896)</f>
        <v>0</v>
      </c>
    </row>
    <row r="1897" spans="1:21" ht="15">
      <c r="N1897" s="6" t="s">
        <v>23</v>
      </c>
      <c r="O1897" s="6">
        <f>O1896/1000*J1894</f>
        <v>0</v>
      </c>
      <c r="P1897" s="6">
        <f>P1896/1000*J1894</f>
        <v>0</v>
      </c>
      <c r="Q1897" s="6">
        <f>Q1896/1000*J1894</f>
        <v>0</v>
      </c>
      <c r="R1897" s="6">
        <f>R1896/1000*J1894</f>
        <v>0</v>
      </c>
      <c r="S1897" s="6">
        <f>S1896/1000*J1894</f>
        <v>0</v>
      </c>
      <c r="T1897" s="6">
        <f>T1896/1000*J1894</f>
        <v>0</v>
      </c>
      <c r="U1897" s="6">
        <f>SUM(O1897:T1897)</f>
        <v>0</v>
      </c>
    </row>
    <row r="1898" spans="1:21" ht="15">
      <c r="N1898" s="6" t="s">
        <v>16</v>
      </c>
      <c r="O1898" s="6">
        <f>+O1895/H1894*M1894</f>
        <v>0</v>
      </c>
      <c r="P1898" s="6">
        <f>+P1895/H1894*M1894</f>
        <v>0</v>
      </c>
      <c r="Q1898" s="6">
        <f>+Q1895/H1894*M1894</f>
        <v>0</v>
      </c>
      <c r="R1898" s="6">
        <f>+R1895/H1894*M1894</f>
        <v>0</v>
      </c>
      <c r="S1898" s="6">
        <f>+S1895/H1894*M1894</f>
        <v>0</v>
      </c>
      <c r="T1898" s="6">
        <f>+T1895/H1894*M1894</f>
        <v>0</v>
      </c>
      <c r="U1898" s="6">
        <f>SUM(O1898:T1898)</f>
        <v>0</v>
      </c>
    </row>
    <row r="1899" spans="1:21">
      <c r="A1899" s="31" t="str">
        <f t="shared" ref="A1899:U1899" si="631">A1893</f>
        <v>رقم
الاذن</v>
      </c>
      <c r="B1899" s="31" t="str">
        <f t="shared" si="631"/>
        <v>التاريخ</v>
      </c>
      <c r="C1899" s="31" t="str">
        <f t="shared" si="631"/>
        <v>المزرعة</v>
      </c>
      <c r="D1899" s="31" t="str">
        <f t="shared" si="631"/>
        <v>اسم العميل</v>
      </c>
      <c r="E1899" s="31" t="str">
        <f t="shared" si="631"/>
        <v>عدد
السيارات</v>
      </c>
      <c r="F1899" s="31" t="str">
        <f t="shared" si="631"/>
        <v>اجمالىالحمولة
 ( بالطن )</v>
      </c>
      <c r="G1899" s="31" t="str">
        <f t="shared" si="631"/>
        <v>وزن السيارة
فارغ ( بالطن )</v>
      </c>
      <c r="H1899" s="31" t="str">
        <f t="shared" si="631"/>
        <v>الوزن
 قائم</v>
      </c>
      <c r="I1899" s="31" t="str">
        <f t="shared" si="631"/>
        <v>الوزن
 الصافى</v>
      </c>
      <c r="J1899" s="31" t="str">
        <f t="shared" si="631"/>
        <v>السعر</v>
      </c>
      <c r="K1899" s="31" t="str">
        <f t="shared" si="631"/>
        <v>القيمه</v>
      </c>
      <c r="L1899" s="31" t="str">
        <f t="shared" si="631"/>
        <v>متوسط 
الوزن</v>
      </c>
      <c r="M1899" s="31" t="str">
        <f t="shared" si="631"/>
        <v>العيوش</v>
      </c>
      <c r="N1899" s="31" t="str">
        <f t="shared" si="631"/>
        <v>البيان</v>
      </c>
      <c r="O1899" s="31" t="str">
        <f t="shared" si="631"/>
        <v>موز 3 - 2007 (زينه ) 
ح 1</v>
      </c>
      <c r="P1899" s="31" t="str">
        <f t="shared" si="631"/>
        <v>موز 3 - 2007 (زينه ) 
ح 2</v>
      </c>
      <c r="Q1899" s="31" t="str">
        <f t="shared" si="631"/>
        <v>موز 3 - 2007 (زينه ) 
ح 3</v>
      </c>
      <c r="R1899" s="31" t="str">
        <f t="shared" si="631"/>
        <v>موز 3 - 2007 (زينه ) 
ح 4</v>
      </c>
      <c r="S1899" s="31" t="str">
        <f t="shared" si="631"/>
        <v>موز 7 - 2008 (زينه ) 
ح 7</v>
      </c>
      <c r="T1899" s="31">
        <f t="shared" si="631"/>
        <v>0</v>
      </c>
      <c r="U1899" s="31" t="str">
        <f t="shared" si="631"/>
        <v>اجمالى</v>
      </c>
    </row>
    <row r="1900" spans="1:21" ht="15.75">
      <c r="A1900" s="1">
        <f>+A1894+1</f>
        <v>2825</v>
      </c>
      <c r="B1900" s="2"/>
      <c r="C1900" s="3" t="s">
        <v>92</v>
      </c>
      <c r="D1900" s="4"/>
      <c r="E1900" s="3"/>
      <c r="F1900" s="5">
        <v>1E-13</v>
      </c>
      <c r="G1900" s="5">
        <v>9.9999999999999998E-13</v>
      </c>
      <c r="H1900" s="5">
        <f>F1900-G1900</f>
        <v>-9E-13</v>
      </c>
      <c r="I1900" s="5">
        <f>H1900/1.2</f>
        <v>-7.5000000000000004E-13</v>
      </c>
      <c r="J1900" s="5"/>
      <c r="K1900" s="5">
        <f>+I1900*J1900/1000</f>
        <v>0</v>
      </c>
      <c r="L1900" s="6"/>
      <c r="M1900" s="5"/>
      <c r="N1900" s="6" t="s">
        <v>20</v>
      </c>
      <c r="O1900" s="6"/>
      <c r="P1900" s="6"/>
      <c r="Q1900" s="6"/>
      <c r="R1900" s="6"/>
      <c r="S1900" s="6"/>
      <c r="T1900" s="6"/>
      <c r="U1900" s="6">
        <f>SUM(O1900:T1900)</f>
        <v>0</v>
      </c>
    </row>
    <row r="1901" spans="1:21" ht="15">
      <c r="N1901" s="6" t="s">
        <v>21</v>
      </c>
      <c r="O1901" s="6">
        <f>+O1900*L1900</f>
        <v>0</v>
      </c>
      <c r="P1901" s="6">
        <f>+P1900*L1900</f>
        <v>0</v>
      </c>
      <c r="Q1901" s="6">
        <f>+Q1900*L1900</f>
        <v>0</v>
      </c>
      <c r="R1901" s="6">
        <f>+R1900*L1900</f>
        <v>0</v>
      </c>
      <c r="S1901" s="6">
        <f>+S1900*L1900</f>
        <v>0</v>
      </c>
      <c r="T1901" s="6">
        <f>+T1900*L1900</f>
        <v>0</v>
      </c>
      <c r="U1901" s="6">
        <f>SUM(O1901:T1901)</f>
        <v>0</v>
      </c>
    </row>
    <row r="1902" spans="1:21" ht="15">
      <c r="N1902" s="6" t="s">
        <v>22</v>
      </c>
      <c r="O1902" s="6">
        <f t="shared" ref="O1902:T1902" si="632">+O1901/1.2</f>
        <v>0</v>
      </c>
      <c r="P1902" s="6">
        <f t="shared" si="632"/>
        <v>0</v>
      </c>
      <c r="Q1902" s="6">
        <f t="shared" si="632"/>
        <v>0</v>
      </c>
      <c r="R1902" s="6">
        <f t="shared" si="632"/>
        <v>0</v>
      </c>
      <c r="S1902" s="6">
        <f t="shared" si="632"/>
        <v>0</v>
      </c>
      <c r="T1902" s="6">
        <f t="shared" si="632"/>
        <v>0</v>
      </c>
      <c r="U1902" s="6">
        <f>SUM(O1902:T1902)</f>
        <v>0</v>
      </c>
    </row>
    <row r="1903" spans="1:21" ht="15">
      <c r="N1903" s="6" t="s">
        <v>23</v>
      </c>
      <c r="O1903" s="6">
        <f>O1902/1000*J1900</f>
        <v>0</v>
      </c>
      <c r="P1903" s="6">
        <f>P1902/1000*J1900</f>
        <v>0</v>
      </c>
      <c r="Q1903" s="6">
        <f>Q1902/1000*J1900</f>
        <v>0</v>
      </c>
      <c r="R1903" s="6">
        <f>R1902/1000*J1900</f>
        <v>0</v>
      </c>
      <c r="S1903" s="6">
        <f>S1902/1000*J1900</f>
        <v>0</v>
      </c>
      <c r="T1903" s="6">
        <f>T1902/1000*J1900</f>
        <v>0</v>
      </c>
      <c r="U1903" s="6">
        <f>SUM(O1903:T1903)</f>
        <v>0</v>
      </c>
    </row>
    <row r="1904" spans="1:21" ht="15">
      <c r="N1904" s="6" t="s">
        <v>16</v>
      </c>
      <c r="O1904" s="6">
        <f>+O1901/H1900*M1900</f>
        <v>0</v>
      </c>
      <c r="P1904" s="6">
        <f>+P1901/H1900*M1900</f>
        <v>0</v>
      </c>
      <c r="Q1904" s="6">
        <f>+Q1901/H1900*M1900</f>
        <v>0</v>
      </c>
      <c r="R1904" s="6">
        <f>+R1901/H1900*M1900</f>
        <v>0</v>
      </c>
      <c r="S1904" s="6">
        <f>+S1901/H1900*M1900</f>
        <v>0</v>
      </c>
      <c r="T1904" s="6">
        <f>+T1901/H1900*M1900</f>
        <v>0</v>
      </c>
      <c r="U1904" s="6">
        <f>SUM(O1904:T1904)</f>
        <v>0</v>
      </c>
    </row>
    <row r="1905" spans="1:21">
      <c r="A1905" s="31" t="str">
        <f t="shared" ref="A1905:U1905" si="633">A1899</f>
        <v>رقم
الاذن</v>
      </c>
      <c r="B1905" s="31" t="str">
        <f t="shared" si="633"/>
        <v>التاريخ</v>
      </c>
      <c r="C1905" s="31" t="str">
        <f t="shared" si="633"/>
        <v>المزرعة</v>
      </c>
      <c r="D1905" s="31" t="str">
        <f t="shared" si="633"/>
        <v>اسم العميل</v>
      </c>
      <c r="E1905" s="31" t="str">
        <f t="shared" si="633"/>
        <v>عدد
السيارات</v>
      </c>
      <c r="F1905" s="31" t="str">
        <f t="shared" si="633"/>
        <v>اجمالىالحمولة
 ( بالطن )</v>
      </c>
      <c r="G1905" s="31" t="str">
        <f t="shared" si="633"/>
        <v>وزن السيارة
فارغ ( بالطن )</v>
      </c>
      <c r="H1905" s="31" t="str">
        <f t="shared" si="633"/>
        <v>الوزن
 قائم</v>
      </c>
      <c r="I1905" s="31" t="str">
        <f t="shared" si="633"/>
        <v>الوزن
 الصافى</v>
      </c>
      <c r="J1905" s="31" t="str">
        <f t="shared" si="633"/>
        <v>السعر</v>
      </c>
      <c r="K1905" s="31" t="str">
        <f t="shared" si="633"/>
        <v>القيمه</v>
      </c>
      <c r="L1905" s="31" t="str">
        <f t="shared" si="633"/>
        <v>متوسط 
الوزن</v>
      </c>
      <c r="M1905" s="31" t="str">
        <f t="shared" si="633"/>
        <v>العيوش</v>
      </c>
      <c r="N1905" s="31" t="str">
        <f t="shared" si="633"/>
        <v>البيان</v>
      </c>
      <c r="O1905" s="31" t="str">
        <f t="shared" si="633"/>
        <v>موز 3 - 2007 (زينه ) 
ح 1</v>
      </c>
      <c r="P1905" s="31" t="str">
        <f t="shared" si="633"/>
        <v>موز 3 - 2007 (زينه ) 
ح 2</v>
      </c>
      <c r="Q1905" s="31" t="str">
        <f t="shared" si="633"/>
        <v>موز 3 - 2007 (زينه ) 
ح 3</v>
      </c>
      <c r="R1905" s="31" t="str">
        <f t="shared" si="633"/>
        <v>موز 3 - 2007 (زينه ) 
ح 4</v>
      </c>
      <c r="S1905" s="31" t="str">
        <f t="shared" si="633"/>
        <v>موز 7 - 2008 (زينه ) 
ح 7</v>
      </c>
      <c r="T1905" s="31">
        <f t="shared" si="633"/>
        <v>0</v>
      </c>
      <c r="U1905" s="31" t="str">
        <f t="shared" si="633"/>
        <v>اجمالى</v>
      </c>
    </row>
    <row r="1906" spans="1:21" ht="15.75">
      <c r="A1906" s="1">
        <f>+A1900+1</f>
        <v>2826</v>
      </c>
      <c r="B1906" s="2"/>
      <c r="C1906" s="3" t="s">
        <v>92</v>
      </c>
      <c r="D1906" s="4"/>
      <c r="E1906" s="3"/>
      <c r="F1906" s="5">
        <v>1E-13</v>
      </c>
      <c r="G1906" s="5">
        <v>9.9999999999999998E-13</v>
      </c>
      <c r="H1906" s="5">
        <f>F1906-G1906</f>
        <v>-9E-13</v>
      </c>
      <c r="I1906" s="5">
        <f>H1906/1.2</f>
        <v>-7.5000000000000004E-13</v>
      </c>
      <c r="J1906" s="5"/>
      <c r="K1906" s="5">
        <f>+I1906*J1906/1000</f>
        <v>0</v>
      </c>
      <c r="L1906" s="6"/>
      <c r="M1906" s="5"/>
      <c r="N1906" s="6" t="s">
        <v>20</v>
      </c>
      <c r="O1906" s="6"/>
      <c r="P1906" s="6"/>
      <c r="Q1906" s="6"/>
      <c r="R1906" s="6"/>
      <c r="S1906" s="6"/>
      <c r="T1906" s="6"/>
      <c r="U1906" s="6">
        <f>SUM(O1906:T1906)</f>
        <v>0</v>
      </c>
    </row>
    <row r="1907" spans="1:21" ht="15">
      <c r="N1907" s="6" t="s">
        <v>21</v>
      </c>
      <c r="O1907" s="6">
        <f>+O1906*L1906</f>
        <v>0</v>
      </c>
      <c r="P1907" s="6">
        <f>+P1906*L1906</f>
        <v>0</v>
      </c>
      <c r="Q1907" s="6">
        <f>+Q1906*L1906</f>
        <v>0</v>
      </c>
      <c r="R1907" s="6">
        <f>+R1906*L1906</f>
        <v>0</v>
      </c>
      <c r="S1907" s="6">
        <f>+S1906*L1906</f>
        <v>0</v>
      </c>
      <c r="T1907" s="6">
        <f>+T1906*L1906</f>
        <v>0</v>
      </c>
      <c r="U1907" s="6">
        <f>SUM(O1907:T1907)</f>
        <v>0</v>
      </c>
    </row>
    <row r="1908" spans="1:21" ht="15">
      <c r="N1908" s="6" t="s">
        <v>22</v>
      </c>
      <c r="O1908" s="6">
        <f t="shared" ref="O1908:T1908" si="634">+O1907/1.2</f>
        <v>0</v>
      </c>
      <c r="P1908" s="6">
        <f t="shared" si="634"/>
        <v>0</v>
      </c>
      <c r="Q1908" s="6">
        <f t="shared" si="634"/>
        <v>0</v>
      </c>
      <c r="R1908" s="6">
        <f t="shared" si="634"/>
        <v>0</v>
      </c>
      <c r="S1908" s="6">
        <f t="shared" si="634"/>
        <v>0</v>
      </c>
      <c r="T1908" s="6">
        <f t="shared" si="634"/>
        <v>0</v>
      </c>
      <c r="U1908" s="6">
        <f>SUM(O1908:T1908)</f>
        <v>0</v>
      </c>
    </row>
    <row r="1909" spans="1:21" ht="15">
      <c r="N1909" s="6" t="s">
        <v>23</v>
      </c>
      <c r="O1909" s="6">
        <f>O1908/1000*J1906</f>
        <v>0</v>
      </c>
      <c r="P1909" s="6">
        <f>P1908/1000*J1906</f>
        <v>0</v>
      </c>
      <c r="Q1909" s="6">
        <f>Q1908/1000*J1906</f>
        <v>0</v>
      </c>
      <c r="R1909" s="6">
        <f>R1908/1000*J1906</f>
        <v>0</v>
      </c>
      <c r="S1909" s="6">
        <f>S1908/1000*J1906</f>
        <v>0</v>
      </c>
      <c r="T1909" s="6">
        <f>T1908/1000*J1906</f>
        <v>0</v>
      </c>
      <c r="U1909" s="6">
        <f>SUM(O1909:T1909)</f>
        <v>0</v>
      </c>
    </row>
    <row r="1910" spans="1:21" ht="15">
      <c r="N1910" s="6" t="s">
        <v>16</v>
      </c>
      <c r="O1910" s="6">
        <f>+O1907/H1906*M1906</f>
        <v>0</v>
      </c>
      <c r="P1910" s="6">
        <f>+P1907/H1906*M1906</f>
        <v>0</v>
      </c>
      <c r="Q1910" s="6">
        <f>+Q1907/H1906*M1906</f>
        <v>0</v>
      </c>
      <c r="R1910" s="6">
        <f>+R1907/H1906*M1906</f>
        <v>0</v>
      </c>
      <c r="S1910" s="6">
        <f>+S1907/H1906*M1906</f>
        <v>0</v>
      </c>
      <c r="T1910" s="6">
        <f>+T1907/H1906*M1906</f>
        <v>0</v>
      </c>
      <c r="U1910" s="6">
        <f>SUM(O1910:T1910)</f>
        <v>0</v>
      </c>
    </row>
    <row r="1911" spans="1:21">
      <c r="A1911" s="31" t="str">
        <f t="shared" ref="A1911:U1911" si="635">A1905</f>
        <v>رقم
الاذن</v>
      </c>
      <c r="B1911" s="31" t="str">
        <f t="shared" si="635"/>
        <v>التاريخ</v>
      </c>
      <c r="C1911" s="31" t="str">
        <f t="shared" si="635"/>
        <v>المزرعة</v>
      </c>
      <c r="D1911" s="31" t="str">
        <f t="shared" si="635"/>
        <v>اسم العميل</v>
      </c>
      <c r="E1911" s="31" t="str">
        <f t="shared" si="635"/>
        <v>عدد
السيارات</v>
      </c>
      <c r="F1911" s="31" t="str">
        <f t="shared" si="635"/>
        <v>اجمالىالحمولة
 ( بالطن )</v>
      </c>
      <c r="G1911" s="31" t="str">
        <f t="shared" si="635"/>
        <v>وزن السيارة
فارغ ( بالطن )</v>
      </c>
      <c r="H1911" s="31" t="str">
        <f t="shared" si="635"/>
        <v>الوزن
 قائم</v>
      </c>
      <c r="I1911" s="31" t="str">
        <f t="shared" si="635"/>
        <v>الوزن
 الصافى</v>
      </c>
      <c r="J1911" s="31" t="str">
        <f t="shared" si="635"/>
        <v>السعر</v>
      </c>
      <c r="K1911" s="31" t="str">
        <f t="shared" si="635"/>
        <v>القيمه</v>
      </c>
      <c r="L1911" s="31" t="str">
        <f t="shared" si="635"/>
        <v>متوسط 
الوزن</v>
      </c>
      <c r="M1911" s="31" t="str">
        <f t="shared" si="635"/>
        <v>العيوش</v>
      </c>
      <c r="N1911" s="31" t="str">
        <f t="shared" si="635"/>
        <v>البيان</v>
      </c>
      <c r="O1911" s="31" t="str">
        <f t="shared" si="635"/>
        <v>موز 3 - 2007 (زينه ) 
ح 1</v>
      </c>
      <c r="P1911" s="31" t="str">
        <f t="shared" si="635"/>
        <v>موز 3 - 2007 (زينه ) 
ح 2</v>
      </c>
      <c r="Q1911" s="31" t="str">
        <f t="shared" si="635"/>
        <v>موز 3 - 2007 (زينه ) 
ح 3</v>
      </c>
      <c r="R1911" s="31" t="str">
        <f t="shared" si="635"/>
        <v>موز 3 - 2007 (زينه ) 
ح 4</v>
      </c>
      <c r="S1911" s="31" t="str">
        <f t="shared" si="635"/>
        <v>موز 7 - 2008 (زينه ) 
ح 7</v>
      </c>
      <c r="T1911" s="31">
        <f t="shared" si="635"/>
        <v>0</v>
      </c>
      <c r="U1911" s="31" t="str">
        <f t="shared" si="635"/>
        <v>اجمالى</v>
      </c>
    </row>
    <row r="1912" spans="1:21" ht="15.75">
      <c r="A1912" s="1">
        <f>+A1906+1</f>
        <v>2827</v>
      </c>
      <c r="B1912" s="2"/>
      <c r="C1912" s="3" t="s">
        <v>92</v>
      </c>
      <c r="D1912" s="4"/>
      <c r="E1912" s="3"/>
      <c r="F1912" s="5">
        <v>1E-13</v>
      </c>
      <c r="G1912" s="5">
        <v>9.9999999999999998E-13</v>
      </c>
      <c r="H1912" s="5">
        <f>F1912-G1912</f>
        <v>-9E-13</v>
      </c>
      <c r="I1912" s="5">
        <f>H1912/1.2</f>
        <v>-7.5000000000000004E-13</v>
      </c>
      <c r="J1912" s="5"/>
      <c r="K1912" s="5">
        <f>+I1912*J1912/1000</f>
        <v>0</v>
      </c>
      <c r="L1912" s="6"/>
      <c r="M1912" s="5"/>
      <c r="N1912" s="6" t="s">
        <v>20</v>
      </c>
      <c r="O1912" s="6"/>
      <c r="P1912" s="6"/>
      <c r="Q1912" s="6"/>
      <c r="R1912" s="6"/>
      <c r="S1912" s="6"/>
      <c r="T1912" s="6"/>
      <c r="U1912" s="6">
        <f>SUM(O1912:T1912)</f>
        <v>0</v>
      </c>
    </row>
    <row r="1913" spans="1:21" ht="15">
      <c r="N1913" s="6" t="s">
        <v>21</v>
      </c>
      <c r="O1913" s="6">
        <f>+O1912*L1912</f>
        <v>0</v>
      </c>
      <c r="P1913" s="6">
        <f>+P1912*L1912</f>
        <v>0</v>
      </c>
      <c r="Q1913" s="6">
        <f>+Q1912*L1912</f>
        <v>0</v>
      </c>
      <c r="R1913" s="6">
        <f>+R1912*L1912</f>
        <v>0</v>
      </c>
      <c r="S1913" s="6">
        <f>+S1912*L1912</f>
        <v>0</v>
      </c>
      <c r="T1913" s="6">
        <f>+T1912*L1912</f>
        <v>0</v>
      </c>
      <c r="U1913" s="6">
        <f>SUM(O1913:T1913)</f>
        <v>0</v>
      </c>
    </row>
    <row r="1914" spans="1:21" ht="15">
      <c r="N1914" s="6" t="s">
        <v>22</v>
      </c>
      <c r="O1914" s="6">
        <f t="shared" ref="O1914:T1914" si="636">+O1913/1.2</f>
        <v>0</v>
      </c>
      <c r="P1914" s="6">
        <f t="shared" si="636"/>
        <v>0</v>
      </c>
      <c r="Q1914" s="6">
        <f t="shared" si="636"/>
        <v>0</v>
      </c>
      <c r="R1914" s="6">
        <f t="shared" si="636"/>
        <v>0</v>
      </c>
      <c r="S1914" s="6">
        <f t="shared" si="636"/>
        <v>0</v>
      </c>
      <c r="T1914" s="6">
        <f t="shared" si="636"/>
        <v>0</v>
      </c>
      <c r="U1914" s="6">
        <f>SUM(O1914:T1914)</f>
        <v>0</v>
      </c>
    </row>
    <row r="1915" spans="1:21" ht="15">
      <c r="N1915" s="6" t="s">
        <v>23</v>
      </c>
      <c r="O1915" s="6">
        <f>O1914/1000*J1912</f>
        <v>0</v>
      </c>
      <c r="P1915" s="6">
        <f>P1914/1000*J1912</f>
        <v>0</v>
      </c>
      <c r="Q1915" s="6">
        <f>Q1914/1000*J1912</f>
        <v>0</v>
      </c>
      <c r="R1915" s="6">
        <f>R1914/1000*J1912</f>
        <v>0</v>
      </c>
      <c r="S1915" s="6">
        <f>S1914/1000*J1912</f>
        <v>0</v>
      </c>
      <c r="T1915" s="6">
        <f>T1914/1000*J1912</f>
        <v>0</v>
      </c>
      <c r="U1915" s="6">
        <f>SUM(O1915:T1915)</f>
        <v>0</v>
      </c>
    </row>
    <row r="1916" spans="1:21" ht="15">
      <c r="N1916" s="6" t="s">
        <v>16</v>
      </c>
      <c r="O1916" s="6">
        <f>+O1913/H1912*M1912</f>
        <v>0</v>
      </c>
      <c r="P1916" s="6">
        <f>+P1913/H1912*M1912</f>
        <v>0</v>
      </c>
      <c r="Q1916" s="6">
        <f>+Q1913/H1912*M1912</f>
        <v>0</v>
      </c>
      <c r="R1916" s="6">
        <f>+R1913/H1912*M1912</f>
        <v>0</v>
      </c>
      <c r="S1916" s="6">
        <f>+S1913/H1912*M1912</f>
        <v>0</v>
      </c>
      <c r="T1916" s="6">
        <f>+T1913/H1912*M1912</f>
        <v>0</v>
      </c>
      <c r="U1916" s="6">
        <f>SUM(O1916:T1916)</f>
        <v>0</v>
      </c>
    </row>
    <row r="1917" spans="1:21">
      <c r="A1917" s="31" t="str">
        <f t="shared" ref="A1917:U1917" si="637">A1911</f>
        <v>رقم
الاذن</v>
      </c>
      <c r="B1917" s="31" t="str">
        <f t="shared" si="637"/>
        <v>التاريخ</v>
      </c>
      <c r="C1917" s="31" t="str">
        <f t="shared" si="637"/>
        <v>المزرعة</v>
      </c>
      <c r="D1917" s="31" t="str">
        <f t="shared" si="637"/>
        <v>اسم العميل</v>
      </c>
      <c r="E1917" s="31" t="str">
        <f t="shared" si="637"/>
        <v>عدد
السيارات</v>
      </c>
      <c r="F1917" s="31" t="str">
        <f t="shared" si="637"/>
        <v>اجمالىالحمولة
 ( بالطن )</v>
      </c>
      <c r="G1917" s="31" t="str">
        <f t="shared" si="637"/>
        <v>وزن السيارة
فارغ ( بالطن )</v>
      </c>
      <c r="H1917" s="31" t="str">
        <f t="shared" si="637"/>
        <v>الوزن
 قائم</v>
      </c>
      <c r="I1917" s="31" t="str">
        <f t="shared" si="637"/>
        <v>الوزن
 الصافى</v>
      </c>
      <c r="J1917" s="31" t="str">
        <f t="shared" si="637"/>
        <v>السعر</v>
      </c>
      <c r="K1917" s="31" t="str">
        <f t="shared" si="637"/>
        <v>القيمه</v>
      </c>
      <c r="L1917" s="31" t="str">
        <f t="shared" si="637"/>
        <v>متوسط 
الوزن</v>
      </c>
      <c r="M1917" s="31" t="str">
        <f t="shared" si="637"/>
        <v>العيوش</v>
      </c>
      <c r="N1917" s="31" t="str">
        <f t="shared" si="637"/>
        <v>البيان</v>
      </c>
      <c r="O1917" s="31" t="str">
        <f t="shared" si="637"/>
        <v>موز 3 - 2007 (زينه ) 
ح 1</v>
      </c>
      <c r="P1917" s="31" t="str">
        <f t="shared" si="637"/>
        <v>موز 3 - 2007 (زينه ) 
ح 2</v>
      </c>
      <c r="Q1917" s="31" t="str">
        <f t="shared" si="637"/>
        <v>موز 3 - 2007 (زينه ) 
ح 3</v>
      </c>
      <c r="R1917" s="31" t="str">
        <f t="shared" si="637"/>
        <v>موز 3 - 2007 (زينه ) 
ح 4</v>
      </c>
      <c r="S1917" s="31" t="str">
        <f t="shared" si="637"/>
        <v>موز 7 - 2008 (زينه ) 
ح 7</v>
      </c>
      <c r="T1917" s="31">
        <f t="shared" si="637"/>
        <v>0</v>
      </c>
      <c r="U1917" s="31" t="str">
        <f t="shared" si="637"/>
        <v>اجمالى</v>
      </c>
    </row>
    <row r="1918" spans="1:21" ht="15.75">
      <c r="A1918" s="1">
        <f>+A1912+1</f>
        <v>2828</v>
      </c>
      <c r="B1918" s="2"/>
      <c r="C1918" s="3" t="s">
        <v>92</v>
      </c>
      <c r="D1918" s="4"/>
      <c r="E1918" s="3"/>
      <c r="F1918" s="5">
        <v>1E-13</v>
      </c>
      <c r="G1918" s="5">
        <v>9.9999999999999998E-13</v>
      </c>
      <c r="H1918" s="5">
        <f>F1918-G1918</f>
        <v>-9E-13</v>
      </c>
      <c r="I1918" s="5">
        <f>H1918/1.2</f>
        <v>-7.5000000000000004E-13</v>
      </c>
      <c r="J1918" s="5"/>
      <c r="K1918" s="5">
        <f>+I1918*J1918/1000</f>
        <v>0</v>
      </c>
      <c r="L1918" s="6"/>
      <c r="M1918" s="5"/>
      <c r="N1918" s="6" t="s">
        <v>20</v>
      </c>
      <c r="O1918" s="6"/>
      <c r="P1918" s="6"/>
      <c r="Q1918" s="6"/>
      <c r="R1918" s="6"/>
      <c r="S1918" s="6"/>
      <c r="T1918" s="6"/>
      <c r="U1918" s="6">
        <f>SUM(O1918:T1918)</f>
        <v>0</v>
      </c>
    </row>
    <row r="1919" spans="1:21" ht="15">
      <c r="N1919" s="6" t="s">
        <v>21</v>
      </c>
      <c r="O1919" s="6">
        <f>+O1918*L1918</f>
        <v>0</v>
      </c>
      <c r="P1919" s="6">
        <f>+P1918*L1918</f>
        <v>0</v>
      </c>
      <c r="Q1919" s="6">
        <f>+Q1918*L1918</f>
        <v>0</v>
      </c>
      <c r="R1919" s="6">
        <f>+R1918*L1918</f>
        <v>0</v>
      </c>
      <c r="S1919" s="6">
        <f>+S1918*L1918</f>
        <v>0</v>
      </c>
      <c r="T1919" s="6">
        <f>+T1918*L1918</f>
        <v>0</v>
      </c>
      <c r="U1919" s="6">
        <f>SUM(O1919:T1919)</f>
        <v>0</v>
      </c>
    </row>
    <row r="1920" spans="1:21" ht="15">
      <c r="N1920" s="6" t="s">
        <v>22</v>
      </c>
      <c r="O1920" s="6">
        <f t="shared" ref="O1920:T1920" si="638">+O1919/1.2</f>
        <v>0</v>
      </c>
      <c r="P1920" s="6">
        <f t="shared" si="638"/>
        <v>0</v>
      </c>
      <c r="Q1920" s="6">
        <f t="shared" si="638"/>
        <v>0</v>
      </c>
      <c r="R1920" s="6">
        <f t="shared" si="638"/>
        <v>0</v>
      </c>
      <c r="S1920" s="6">
        <f t="shared" si="638"/>
        <v>0</v>
      </c>
      <c r="T1920" s="6">
        <f t="shared" si="638"/>
        <v>0</v>
      </c>
      <c r="U1920" s="6">
        <f>SUM(O1920:T1920)</f>
        <v>0</v>
      </c>
    </row>
    <row r="1921" spans="1:21" ht="15">
      <c r="N1921" s="6" t="s">
        <v>23</v>
      </c>
      <c r="O1921" s="6">
        <f>O1920/1000*J1918</f>
        <v>0</v>
      </c>
      <c r="P1921" s="6">
        <f>P1920/1000*J1918</f>
        <v>0</v>
      </c>
      <c r="Q1921" s="6">
        <f>Q1920/1000*J1918</f>
        <v>0</v>
      </c>
      <c r="R1921" s="6">
        <f>R1920/1000*J1918</f>
        <v>0</v>
      </c>
      <c r="S1921" s="6">
        <f>S1920/1000*J1918</f>
        <v>0</v>
      </c>
      <c r="T1921" s="6">
        <f>T1920/1000*J1918</f>
        <v>0</v>
      </c>
      <c r="U1921" s="6">
        <f>SUM(O1921:T1921)</f>
        <v>0</v>
      </c>
    </row>
    <row r="1922" spans="1:21" ht="15">
      <c r="N1922" s="6" t="s">
        <v>16</v>
      </c>
      <c r="O1922" s="6">
        <f>+O1919/H1918*M1918</f>
        <v>0</v>
      </c>
      <c r="P1922" s="6">
        <f>+P1919/H1918*M1918</f>
        <v>0</v>
      </c>
      <c r="Q1922" s="6">
        <f>+Q1919/H1918*M1918</f>
        <v>0</v>
      </c>
      <c r="R1922" s="6">
        <f>+R1919/H1918*M1918</f>
        <v>0</v>
      </c>
      <c r="S1922" s="6">
        <f>+S1919/H1918*M1918</f>
        <v>0</v>
      </c>
      <c r="T1922" s="6">
        <f>+T1919/H1918*M1918</f>
        <v>0</v>
      </c>
      <c r="U1922" s="6">
        <f>SUM(O1922:T1922)</f>
        <v>0</v>
      </c>
    </row>
    <row r="1923" spans="1:21">
      <c r="A1923" s="31" t="str">
        <f t="shared" ref="A1923:U1923" si="639">A1917</f>
        <v>رقم
الاذن</v>
      </c>
      <c r="B1923" s="31" t="str">
        <f t="shared" si="639"/>
        <v>التاريخ</v>
      </c>
      <c r="C1923" s="31" t="str">
        <f t="shared" si="639"/>
        <v>المزرعة</v>
      </c>
      <c r="D1923" s="31" t="str">
        <f t="shared" si="639"/>
        <v>اسم العميل</v>
      </c>
      <c r="E1923" s="31" t="str">
        <f t="shared" si="639"/>
        <v>عدد
السيارات</v>
      </c>
      <c r="F1923" s="31" t="str">
        <f t="shared" si="639"/>
        <v>اجمالىالحمولة
 ( بالطن )</v>
      </c>
      <c r="G1923" s="31" t="str">
        <f t="shared" si="639"/>
        <v>وزن السيارة
فارغ ( بالطن )</v>
      </c>
      <c r="H1923" s="31" t="str">
        <f t="shared" si="639"/>
        <v>الوزن
 قائم</v>
      </c>
      <c r="I1923" s="31" t="str">
        <f t="shared" si="639"/>
        <v>الوزن
 الصافى</v>
      </c>
      <c r="J1923" s="31" t="str">
        <f t="shared" si="639"/>
        <v>السعر</v>
      </c>
      <c r="K1923" s="31" t="str">
        <f t="shared" si="639"/>
        <v>القيمه</v>
      </c>
      <c r="L1923" s="31" t="str">
        <f t="shared" si="639"/>
        <v>متوسط 
الوزن</v>
      </c>
      <c r="M1923" s="31" t="str">
        <f t="shared" si="639"/>
        <v>العيوش</v>
      </c>
      <c r="N1923" s="31" t="str">
        <f t="shared" si="639"/>
        <v>البيان</v>
      </c>
      <c r="O1923" s="31" t="str">
        <f t="shared" si="639"/>
        <v>موز 3 - 2007 (زينه ) 
ح 1</v>
      </c>
      <c r="P1923" s="31" t="str">
        <f t="shared" si="639"/>
        <v>موز 3 - 2007 (زينه ) 
ح 2</v>
      </c>
      <c r="Q1923" s="31" t="str">
        <f t="shared" si="639"/>
        <v>موز 3 - 2007 (زينه ) 
ح 3</v>
      </c>
      <c r="R1923" s="31" t="str">
        <f t="shared" si="639"/>
        <v>موز 3 - 2007 (زينه ) 
ح 4</v>
      </c>
      <c r="S1923" s="31" t="str">
        <f t="shared" si="639"/>
        <v>موز 7 - 2008 (زينه ) 
ح 7</v>
      </c>
      <c r="T1923" s="31">
        <f t="shared" si="639"/>
        <v>0</v>
      </c>
      <c r="U1923" s="31" t="str">
        <f t="shared" si="639"/>
        <v>اجمالى</v>
      </c>
    </row>
    <row r="1924" spans="1:21" ht="15.75">
      <c r="A1924" s="1">
        <f>+A1918+1</f>
        <v>2829</v>
      </c>
      <c r="B1924" s="2"/>
      <c r="C1924" s="3" t="s">
        <v>92</v>
      </c>
      <c r="D1924" s="4"/>
      <c r="E1924" s="3"/>
      <c r="F1924" s="5">
        <v>1E-13</v>
      </c>
      <c r="G1924" s="5">
        <v>9.9999999999999998E-13</v>
      </c>
      <c r="H1924" s="5">
        <f>F1924-G1924</f>
        <v>-9E-13</v>
      </c>
      <c r="I1924" s="5">
        <f>H1924/1.2</f>
        <v>-7.5000000000000004E-13</v>
      </c>
      <c r="J1924" s="5"/>
      <c r="K1924" s="5">
        <f>+I1924*J1924/1000</f>
        <v>0</v>
      </c>
      <c r="L1924" s="6"/>
      <c r="M1924" s="5"/>
      <c r="N1924" s="6" t="s">
        <v>20</v>
      </c>
      <c r="O1924" s="6"/>
      <c r="P1924" s="6"/>
      <c r="Q1924" s="6"/>
      <c r="R1924" s="6"/>
      <c r="S1924" s="6"/>
      <c r="T1924" s="6"/>
      <c r="U1924" s="6">
        <f>SUM(O1924:T1924)</f>
        <v>0</v>
      </c>
    </row>
    <row r="1925" spans="1:21" ht="15">
      <c r="N1925" s="6" t="s">
        <v>21</v>
      </c>
      <c r="O1925" s="6">
        <f>+O1924*L1924</f>
        <v>0</v>
      </c>
      <c r="P1925" s="6">
        <f>+P1924*L1924</f>
        <v>0</v>
      </c>
      <c r="Q1925" s="6">
        <f>+Q1924*L1924</f>
        <v>0</v>
      </c>
      <c r="R1925" s="6">
        <f>+R1924*L1924</f>
        <v>0</v>
      </c>
      <c r="S1925" s="6">
        <f>+S1924*L1924</f>
        <v>0</v>
      </c>
      <c r="T1925" s="6">
        <f>+T1924*L1924</f>
        <v>0</v>
      </c>
      <c r="U1925" s="6">
        <f>SUM(O1925:T1925)</f>
        <v>0</v>
      </c>
    </row>
    <row r="1926" spans="1:21" ht="15">
      <c r="N1926" s="6" t="s">
        <v>22</v>
      </c>
      <c r="O1926" s="6">
        <f t="shared" ref="O1926:T1926" si="640">+O1925/1.2</f>
        <v>0</v>
      </c>
      <c r="P1926" s="6">
        <f t="shared" si="640"/>
        <v>0</v>
      </c>
      <c r="Q1926" s="6">
        <f t="shared" si="640"/>
        <v>0</v>
      </c>
      <c r="R1926" s="6">
        <f t="shared" si="640"/>
        <v>0</v>
      </c>
      <c r="S1926" s="6">
        <f t="shared" si="640"/>
        <v>0</v>
      </c>
      <c r="T1926" s="6">
        <f t="shared" si="640"/>
        <v>0</v>
      </c>
      <c r="U1926" s="6">
        <f>SUM(O1926:T1926)</f>
        <v>0</v>
      </c>
    </row>
    <row r="1927" spans="1:21" ht="15">
      <c r="N1927" s="6" t="s">
        <v>23</v>
      </c>
      <c r="O1927" s="6">
        <f>O1926/1000*J1924</f>
        <v>0</v>
      </c>
      <c r="P1927" s="6">
        <f>P1926/1000*J1924</f>
        <v>0</v>
      </c>
      <c r="Q1927" s="6">
        <f>Q1926/1000*J1924</f>
        <v>0</v>
      </c>
      <c r="R1927" s="6">
        <f>R1926/1000*J1924</f>
        <v>0</v>
      </c>
      <c r="S1927" s="6">
        <f>S1926/1000*J1924</f>
        <v>0</v>
      </c>
      <c r="T1927" s="6">
        <f>T1926/1000*J1924</f>
        <v>0</v>
      </c>
      <c r="U1927" s="6">
        <f>SUM(O1927:T1927)</f>
        <v>0</v>
      </c>
    </row>
    <row r="1928" spans="1:21" ht="15">
      <c r="N1928" s="6" t="s">
        <v>16</v>
      </c>
      <c r="O1928" s="6">
        <f>+O1925/H1924*M1924</f>
        <v>0</v>
      </c>
      <c r="P1928" s="6">
        <f>+P1925/H1924*M1924</f>
        <v>0</v>
      </c>
      <c r="Q1928" s="6">
        <f>+Q1925/H1924*M1924</f>
        <v>0</v>
      </c>
      <c r="R1928" s="6">
        <f>+R1925/H1924*M1924</f>
        <v>0</v>
      </c>
      <c r="S1928" s="6">
        <f>+S1925/H1924*M1924</f>
        <v>0</v>
      </c>
      <c r="T1928" s="6">
        <f>+T1925/H1924*M1924</f>
        <v>0</v>
      </c>
      <c r="U1928" s="6">
        <f>SUM(O1928:T1928)</f>
        <v>0</v>
      </c>
    </row>
    <row r="1929" spans="1:21">
      <c r="A1929" s="31" t="str">
        <f t="shared" ref="A1929:U1929" si="641">A1923</f>
        <v>رقم
الاذن</v>
      </c>
      <c r="B1929" s="31" t="str">
        <f t="shared" si="641"/>
        <v>التاريخ</v>
      </c>
      <c r="C1929" s="31" t="str">
        <f t="shared" si="641"/>
        <v>المزرعة</v>
      </c>
      <c r="D1929" s="31" t="str">
        <f t="shared" si="641"/>
        <v>اسم العميل</v>
      </c>
      <c r="E1929" s="31" t="str">
        <f t="shared" si="641"/>
        <v>عدد
السيارات</v>
      </c>
      <c r="F1929" s="31" t="str">
        <f t="shared" si="641"/>
        <v>اجمالىالحمولة
 ( بالطن )</v>
      </c>
      <c r="G1929" s="31" t="str">
        <f t="shared" si="641"/>
        <v>وزن السيارة
فارغ ( بالطن )</v>
      </c>
      <c r="H1929" s="31" t="str">
        <f t="shared" si="641"/>
        <v>الوزن
 قائم</v>
      </c>
      <c r="I1929" s="31" t="str">
        <f t="shared" si="641"/>
        <v>الوزن
 الصافى</v>
      </c>
      <c r="J1929" s="31" t="str">
        <f t="shared" si="641"/>
        <v>السعر</v>
      </c>
      <c r="K1929" s="31" t="str">
        <f t="shared" si="641"/>
        <v>القيمه</v>
      </c>
      <c r="L1929" s="31" t="str">
        <f t="shared" si="641"/>
        <v>متوسط 
الوزن</v>
      </c>
      <c r="M1929" s="31" t="str">
        <f t="shared" si="641"/>
        <v>العيوش</v>
      </c>
      <c r="N1929" s="31" t="str">
        <f t="shared" si="641"/>
        <v>البيان</v>
      </c>
      <c r="O1929" s="31" t="str">
        <f t="shared" si="641"/>
        <v>موز 3 - 2007 (زينه ) 
ح 1</v>
      </c>
      <c r="P1929" s="31" t="str">
        <f t="shared" si="641"/>
        <v>موز 3 - 2007 (زينه ) 
ح 2</v>
      </c>
      <c r="Q1929" s="31" t="str">
        <f t="shared" si="641"/>
        <v>موز 3 - 2007 (زينه ) 
ح 3</v>
      </c>
      <c r="R1929" s="31" t="str">
        <f t="shared" si="641"/>
        <v>موز 3 - 2007 (زينه ) 
ح 4</v>
      </c>
      <c r="S1929" s="31" t="str">
        <f t="shared" si="641"/>
        <v>موز 7 - 2008 (زينه ) 
ح 7</v>
      </c>
      <c r="T1929" s="31">
        <f t="shared" si="641"/>
        <v>0</v>
      </c>
      <c r="U1929" s="31" t="str">
        <f t="shared" si="641"/>
        <v>اجمالى</v>
      </c>
    </row>
    <row r="1930" spans="1:21" ht="15.75">
      <c r="A1930" s="1">
        <f>+A1924+1</f>
        <v>2830</v>
      </c>
      <c r="B1930" s="2"/>
      <c r="C1930" s="3" t="s">
        <v>92</v>
      </c>
      <c r="D1930" s="4"/>
      <c r="E1930" s="3"/>
      <c r="F1930" s="5">
        <v>1E-13</v>
      </c>
      <c r="G1930" s="5">
        <v>9.9999999999999998E-13</v>
      </c>
      <c r="H1930" s="5">
        <f>F1930-G1930</f>
        <v>-9E-13</v>
      </c>
      <c r="I1930" s="5">
        <f>H1930/1.2</f>
        <v>-7.5000000000000004E-13</v>
      </c>
      <c r="J1930" s="5"/>
      <c r="K1930" s="5">
        <f>+I1930*J1930/1000</f>
        <v>0</v>
      </c>
      <c r="L1930" s="6"/>
      <c r="M1930" s="5"/>
      <c r="N1930" s="6" t="s">
        <v>20</v>
      </c>
      <c r="O1930" s="6"/>
      <c r="P1930" s="6"/>
      <c r="Q1930" s="6"/>
      <c r="R1930" s="6"/>
      <c r="S1930" s="6"/>
      <c r="T1930" s="6"/>
      <c r="U1930" s="6">
        <f>SUM(O1930:T1930)</f>
        <v>0</v>
      </c>
    </row>
    <row r="1931" spans="1:21" ht="15">
      <c r="N1931" s="6" t="s">
        <v>21</v>
      </c>
      <c r="O1931" s="6">
        <f>+O1930*L1930</f>
        <v>0</v>
      </c>
      <c r="P1931" s="6">
        <f>+P1930*L1930</f>
        <v>0</v>
      </c>
      <c r="Q1931" s="6">
        <f>+Q1930*L1930</f>
        <v>0</v>
      </c>
      <c r="R1931" s="6">
        <f>+R1930*L1930</f>
        <v>0</v>
      </c>
      <c r="S1931" s="6">
        <f>+S1930*L1930</f>
        <v>0</v>
      </c>
      <c r="T1931" s="6">
        <f>+T1930*L1930</f>
        <v>0</v>
      </c>
      <c r="U1931" s="6">
        <f>SUM(O1931:T1931)</f>
        <v>0</v>
      </c>
    </row>
    <row r="1932" spans="1:21" ht="15">
      <c r="N1932" s="6" t="s">
        <v>22</v>
      </c>
      <c r="O1932" s="6">
        <f t="shared" ref="O1932:T1932" si="642">+O1931/1.2</f>
        <v>0</v>
      </c>
      <c r="P1932" s="6">
        <f t="shared" si="642"/>
        <v>0</v>
      </c>
      <c r="Q1932" s="6">
        <f t="shared" si="642"/>
        <v>0</v>
      </c>
      <c r="R1932" s="6">
        <f t="shared" si="642"/>
        <v>0</v>
      </c>
      <c r="S1932" s="6">
        <f t="shared" si="642"/>
        <v>0</v>
      </c>
      <c r="T1932" s="6">
        <f t="shared" si="642"/>
        <v>0</v>
      </c>
      <c r="U1932" s="6">
        <f>SUM(O1932:T1932)</f>
        <v>0</v>
      </c>
    </row>
    <row r="1933" spans="1:21" ht="15">
      <c r="N1933" s="6" t="s">
        <v>23</v>
      </c>
      <c r="O1933" s="6">
        <f>O1932/1000*J1930</f>
        <v>0</v>
      </c>
      <c r="P1933" s="6">
        <f>P1932/1000*J1930</f>
        <v>0</v>
      </c>
      <c r="Q1933" s="6">
        <f>Q1932/1000*J1930</f>
        <v>0</v>
      </c>
      <c r="R1933" s="6">
        <f>R1932/1000*J1930</f>
        <v>0</v>
      </c>
      <c r="S1933" s="6">
        <f>S1932/1000*J1930</f>
        <v>0</v>
      </c>
      <c r="T1933" s="6">
        <f>T1932/1000*J1930</f>
        <v>0</v>
      </c>
      <c r="U1933" s="6">
        <f>SUM(O1933:T1933)</f>
        <v>0</v>
      </c>
    </row>
    <row r="1934" spans="1:21" ht="15">
      <c r="N1934" s="6" t="s">
        <v>16</v>
      </c>
      <c r="O1934" s="6">
        <f>+O1931/H1930*M1930</f>
        <v>0</v>
      </c>
      <c r="P1934" s="6">
        <f>+P1931/H1930*M1930</f>
        <v>0</v>
      </c>
      <c r="Q1934" s="6">
        <f>+Q1931/H1930*M1930</f>
        <v>0</v>
      </c>
      <c r="R1934" s="6">
        <f>+R1931/H1930*M1930</f>
        <v>0</v>
      </c>
      <c r="S1934" s="6">
        <f>+S1931/H1930*M1930</f>
        <v>0</v>
      </c>
      <c r="T1934" s="6">
        <f>+T1931/H1930*M1930</f>
        <v>0</v>
      </c>
      <c r="U1934" s="6">
        <f>SUM(O1934:T1934)</f>
        <v>0</v>
      </c>
    </row>
    <row r="1935" spans="1:21">
      <c r="A1935" s="31" t="str">
        <f t="shared" ref="A1935:U1935" si="643">A1929</f>
        <v>رقم
الاذن</v>
      </c>
      <c r="B1935" s="31" t="str">
        <f t="shared" si="643"/>
        <v>التاريخ</v>
      </c>
      <c r="C1935" s="31" t="str">
        <f t="shared" si="643"/>
        <v>المزرعة</v>
      </c>
      <c r="D1935" s="31" t="str">
        <f t="shared" si="643"/>
        <v>اسم العميل</v>
      </c>
      <c r="E1935" s="31" t="str">
        <f t="shared" si="643"/>
        <v>عدد
السيارات</v>
      </c>
      <c r="F1935" s="31" t="str">
        <f t="shared" si="643"/>
        <v>اجمالىالحمولة
 ( بالطن )</v>
      </c>
      <c r="G1935" s="31" t="str">
        <f t="shared" si="643"/>
        <v>وزن السيارة
فارغ ( بالطن )</v>
      </c>
      <c r="H1935" s="31" t="str">
        <f t="shared" si="643"/>
        <v>الوزن
 قائم</v>
      </c>
      <c r="I1935" s="31" t="str">
        <f t="shared" si="643"/>
        <v>الوزن
 الصافى</v>
      </c>
      <c r="J1935" s="31" t="str">
        <f t="shared" si="643"/>
        <v>السعر</v>
      </c>
      <c r="K1935" s="31" t="str">
        <f t="shared" si="643"/>
        <v>القيمه</v>
      </c>
      <c r="L1935" s="31" t="str">
        <f t="shared" si="643"/>
        <v>متوسط 
الوزن</v>
      </c>
      <c r="M1935" s="31" t="str">
        <f t="shared" si="643"/>
        <v>العيوش</v>
      </c>
      <c r="N1935" s="31" t="str">
        <f t="shared" si="643"/>
        <v>البيان</v>
      </c>
      <c r="O1935" s="31" t="str">
        <f t="shared" si="643"/>
        <v>موز 3 - 2007 (زينه ) 
ح 1</v>
      </c>
      <c r="P1935" s="31" t="str">
        <f t="shared" si="643"/>
        <v>موز 3 - 2007 (زينه ) 
ح 2</v>
      </c>
      <c r="Q1935" s="31" t="str">
        <f t="shared" si="643"/>
        <v>موز 3 - 2007 (زينه ) 
ح 3</v>
      </c>
      <c r="R1935" s="31" t="str">
        <f t="shared" si="643"/>
        <v>موز 3 - 2007 (زينه ) 
ح 4</v>
      </c>
      <c r="S1935" s="31" t="str">
        <f t="shared" si="643"/>
        <v>موز 7 - 2008 (زينه ) 
ح 7</v>
      </c>
      <c r="T1935" s="31">
        <f t="shared" si="643"/>
        <v>0</v>
      </c>
      <c r="U1935" s="31" t="str">
        <f t="shared" si="643"/>
        <v>اجمالى</v>
      </c>
    </row>
    <row r="1936" spans="1:21" ht="15.75">
      <c r="A1936" s="1">
        <f>+A1930+1</f>
        <v>2831</v>
      </c>
      <c r="B1936" s="2"/>
      <c r="C1936" s="3" t="s">
        <v>92</v>
      </c>
      <c r="D1936" s="4"/>
      <c r="E1936" s="3"/>
      <c r="F1936" s="5">
        <v>1E-13</v>
      </c>
      <c r="G1936" s="5">
        <v>9.9999999999999998E-13</v>
      </c>
      <c r="H1936" s="5">
        <f>F1936-G1936</f>
        <v>-9E-13</v>
      </c>
      <c r="I1936" s="5">
        <f>H1936/1.2</f>
        <v>-7.5000000000000004E-13</v>
      </c>
      <c r="J1936" s="5"/>
      <c r="K1936" s="5">
        <f>+I1936*J1936/1000</f>
        <v>0</v>
      </c>
      <c r="L1936" s="6"/>
      <c r="M1936" s="5"/>
      <c r="N1936" s="6" t="s">
        <v>20</v>
      </c>
      <c r="O1936" s="6"/>
      <c r="P1936" s="6"/>
      <c r="Q1936" s="6"/>
      <c r="R1936" s="6"/>
      <c r="S1936" s="6"/>
      <c r="T1936" s="6"/>
      <c r="U1936" s="6">
        <f>SUM(O1936:T1936)</f>
        <v>0</v>
      </c>
    </row>
    <row r="1937" spans="1:21" ht="15">
      <c r="N1937" s="6" t="s">
        <v>21</v>
      </c>
      <c r="O1937" s="6">
        <f>+O1936*L1936</f>
        <v>0</v>
      </c>
      <c r="P1937" s="6">
        <f>+P1936*L1936</f>
        <v>0</v>
      </c>
      <c r="Q1937" s="6">
        <f>+Q1936*L1936</f>
        <v>0</v>
      </c>
      <c r="R1937" s="6">
        <f>+R1936*L1936</f>
        <v>0</v>
      </c>
      <c r="S1937" s="6">
        <f>+S1936*L1936</f>
        <v>0</v>
      </c>
      <c r="T1937" s="6">
        <f>+T1936*L1936</f>
        <v>0</v>
      </c>
      <c r="U1937" s="6">
        <f>SUM(O1937:T1937)</f>
        <v>0</v>
      </c>
    </row>
    <row r="1938" spans="1:21" ht="15">
      <c r="N1938" s="6" t="s">
        <v>22</v>
      </c>
      <c r="O1938" s="6">
        <f t="shared" ref="O1938:T1938" si="644">+O1937/1.2</f>
        <v>0</v>
      </c>
      <c r="P1938" s="6">
        <f t="shared" si="644"/>
        <v>0</v>
      </c>
      <c r="Q1938" s="6">
        <f t="shared" si="644"/>
        <v>0</v>
      </c>
      <c r="R1938" s="6">
        <f t="shared" si="644"/>
        <v>0</v>
      </c>
      <c r="S1938" s="6">
        <f t="shared" si="644"/>
        <v>0</v>
      </c>
      <c r="T1938" s="6">
        <f t="shared" si="644"/>
        <v>0</v>
      </c>
      <c r="U1938" s="6">
        <f>SUM(O1938:T1938)</f>
        <v>0</v>
      </c>
    </row>
    <row r="1939" spans="1:21" ht="15">
      <c r="N1939" s="6" t="s">
        <v>23</v>
      </c>
      <c r="O1939" s="6">
        <f>O1938/1000*J1936</f>
        <v>0</v>
      </c>
      <c r="P1939" s="6">
        <f>P1938/1000*J1936</f>
        <v>0</v>
      </c>
      <c r="Q1939" s="6">
        <f>Q1938/1000*J1936</f>
        <v>0</v>
      </c>
      <c r="R1939" s="6">
        <f>R1938/1000*J1936</f>
        <v>0</v>
      </c>
      <c r="S1939" s="6">
        <f>S1938/1000*J1936</f>
        <v>0</v>
      </c>
      <c r="T1939" s="6">
        <f>T1938/1000*J1936</f>
        <v>0</v>
      </c>
      <c r="U1939" s="6">
        <f>SUM(O1939:T1939)</f>
        <v>0</v>
      </c>
    </row>
    <row r="1940" spans="1:21" ht="15">
      <c r="N1940" s="6" t="s">
        <v>16</v>
      </c>
      <c r="O1940" s="6">
        <f>+O1937/H1936*M1936</f>
        <v>0</v>
      </c>
      <c r="P1940" s="6">
        <f>+P1937/H1936*M1936</f>
        <v>0</v>
      </c>
      <c r="Q1940" s="6">
        <f>+Q1937/H1936*M1936</f>
        <v>0</v>
      </c>
      <c r="R1940" s="6">
        <f>+R1937/H1936*M1936</f>
        <v>0</v>
      </c>
      <c r="S1940" s="6">
        <f>+S1937/H1936*M1936</f>
        <v>0</v>
      </c>
      <c r="T1940" s="6">
        <f>+T1937/H1936*M1936</f>
        <v>0</v>
      </c>
      <c r="U1940" s="6">
        <f>SUM(O1940:T1940)</f>
        <v>0</v>
      </c>
    </row>
    <row r="1941" spans="1:21">
      <c r="A1941" s="31" t="str">
        <f t="shared" ref="A1941:U1941" si="645">A1935</f>
        <v>رقم
الاذن</v>
      </c>
      <c r="B1941" s="31" t="str">
        <f t="shared" si="645"/>
        <v>التاريخ</v>
      </c>
      <c r="C1941" s="31" t="str">
        <f t="shared" si="645"/>
        <v>المزرعة</v>
      </c>
      <c r="D1941" s="31" t="str">
        <f t="shared" si="645"/>
        <v>اسم العميل</v>
      </c>
      <c r="E1941" s="31" t="str">
        <f t="shared" si="645"/>
        <v>عدد
السيارات</v>
      </c>
      <c r="F1941" s="31" t="str">
        <f t="shared" si="645"/>
        <v>اجمالىالحمولة
 ( بالطن )</v>
      </c>
      <c r="G1941" s="31" t="str">
        <f t="shared" si="645"/>
        <v>وزن السيارة
فارغ ( بالطن )</v>
      </c>
      <c r="H1941" s="31" t="str">
        <f t="shared" si="645"/>
        <v>الوزن
 قائم</v>
      </c>
      <c r="I1941" s="31" t="str">
        <f t="shared" si="645"/>
        <v>الوزن
 الصافى</v>
      </c>
      <c r="J1941" s="31" t="str">
        <f t="shared" si="645"/>
        <v>السعر</v>
      </c>
      <c r="K1941" s="31" t="str">
        <f t="shared" si="645"/>
        <v>القيمه</v>
      </c>
      <c r="L1941" s="31" t="str">
        <f t="shared" si="645"/>
        <v>متوسط 
الوزن</v>
      </c>
      <c r="M1941" s="31" t="str">
        <f t="shared" si="645"/>
        <v>العيوش</v>
      </c>
      <c r="N1941" s="31" t="str">
        <f t="shared" si="645"/>
        <v>البيان</v>
      </c>
      <c r="O1941" s="31" t="str">
        <f t="shared" si="645"/>
        <v>موز 3 - 2007 (زينه ) 
ح 1</v>
      </c>
      <c r="P1941" s="31" t="str">
        <f t="shared" si="645"/>
        <v>موز 3 - 2007 (زينه ) 
ح 2</v>
      </c>
      <c r="Q1941" s="31" t="str">
        <f t="shared" si="645"/>
        <v>موز 3 - 2007 (زينه ) 
ح 3</v>
      </c>
      <c r="R1941" s="31" t="str">
        <f t="shared" si="645"/>
        <v>موز 3 - 2007 (زينه ) 
ح 4</v>
      </c>
      <c r="S1941" s="31" t="str">
        <f t="shared" si="645"/>
        <v>موز 7 - 2008 (زينه ) 
ح 7</v>
      </c>
      <c r="T1941" s="31">
        <f t="shared" si="645"/>
        <v>0</v>
      </c>
      <c r="U1941" s="31" t="str">
        <f t="shared" si="645"/>
        <v>اجمالى</v>
      </c>
    </row>
    <row r="1942" spans="1:21" ht="15.75">
      <c r="A1942" s="1">
        <f>+A1936+1</f>
        <v>2832</v>
      </c>
      <c r="B1942" s="2"/>
      <c r="C1942" s="3" t="s">
        <v>92</v>
      </c>
      <c r="D1942" s="4"/>
      <c r="E1942" s="3"/>
      <c r="F1942" s="5">
        <v>1E-13</v>
      </c>
      <c r="G1942" s="5">
        <v>9.9999999999999998E-13</v>
      </c>
      <c r="H1942" s="5">
        <f>F1942-G1942</f>
        <v>-9E-13</v>
      </c>
      <c r="I1942" s="5">
        <f>H1942/1.2</f>
        <v>-7.5000000000000004E-13</v>
      </c>
      <c r="J1942" s="5"/>
      <c r="K1942" s="5">
        <f>+I1942*J1942/1000</f>
        <v>0</v>
      </c>
      <c r="L1942" s="6"/>
      <c r="M1942" s="5"/>
      <c r="N1942" s="6" t="s">
        <v>20</v>
      </c>
      <c r="O1942" s="6"/>
      <c r="P1942" s="6"/>
      <c r="Q1942" s="6"/>
      <c r="R1942" s="6"/>
      <c r="S1942" s="6"/>
      <c r="T1942" s="6"/>
      <c r="U1942" s="6">
        <f>SUM(O1942:T1942)</f>
        <v>0</v>
      </c>
    </row>
    <row r="1943" spans="1:21" ht="15">
      <c r="N1943" s="6" t="s">
        <v>21</v>
      </c>
      <c r="O1943" s="6">
        <f>+O1942*L1942</f>
        <v>0</v>
      </c>
      <c r="P1943" s="6">
        <f>+P1942*L1942</f>
        <v>0</v>
      </c>
      <c r="Q1943" s="6">
        <f>+Q1942*L1942</f>
        <v>0</v>
      </c>
      <c r="R1943" s="6">
        <f>+R1942*L1942</f>
        <v>0</v>
      </c>
      <c r="S1943" s="6">
        <f>+S1942*L1942</f>
        <v>0</v>
      </c>
      <c r="T1943" s="6">
        <f>+T1942*L1942</f>
        <v>0</v>
      </c>
      <c r="U1943" s="6">
        <f>SUM(O1943:T1943)</f>
        <v>0</v>
      </c>
    </row>
    <row r="1944" spans="1:21" ht="15">
      <c r="N1944" s="6" t="s">
        <v>22</v>
      </c>
      <c r="O1944" s="6">
        <f t="shared" ref="O1944:T1944" si="646">+O1943/1.2</f>
        <v>0</v>
      </c>
      <c r="P1944" s="6">
        <f t="shared" si="646"/>
        <v>0</v>
      </c>
      <c r="Q1944" s="6">
        <f t="shared" si="646"/>
        <v>0</v>
      </c>
      <c r="R1944" s="6">
        <f t="shared" si="646"/>
        <v>0</v>
      </c>
      <c r="S1944" s="6">
        <f t="shared" si="646"/>
        <v>0</v>
      </c>
      <c r="T1944" s="6">
        <f t="shared" si="646"/>
        <v>0</v>
      </c>
      <c r="U1944" s="6">
        <f>SUM(O1944:T1944)</f>
        <v>0</v>
      </c>
    </row>
    <row r="1945" spans="1:21" ht="15">
      <c r="N1945" s="6" t="s">
        <v>23</v>
      </c>
      <c r="O1945" s="6">
        <f>O1944/1000*J1942</f>
        <v>0</v>
      </c>
      <c r="P1945" s="6">
        <f>P1944/1000*J1942</f>
        <v>0</v>
      </c>
      <c r="Q1945" s="6">
        <f>Q1944/1000*J1942</f>
        <v>0</v>
      </c>
      <c r="R1945" s="6">
        <f>R1944/1000*J1942</f>
        <v>0</v>
      </c>
      <c r="S1945" s="6">
        <f>S1944/1000*J1942</f>
        <v>0</v>
      </c>
      <c r="T1945" s="6">
        <f>T1944/1000*J1942</f>
        <v>0</v>
      </c>
      <c r="U1945" s="6">
        <f>SUM(O1945:T1945)</f>
        <v>0</v>
      </c>
    </row>
    <row r="1946" spans="1:21" ht="15">
      <c r="N1946" s="6" t="s">
        <v>16</v>
      </c>
      <c r="O1946" s="6">
        <f>+O1943/H1942*M1942</f>
        <v>0</v>
      </c>
      <c r="P1946" s="6">
        <f>+P1943/H1942*M1942</f>
        <v>0</v>
      </c>
      <c r="Q1946" s="6">
        <f>+Q1943/H1942*M1942</f>
        <v>0</v>
      </c>
      <c r="R1946" s="6">
        <f>+R1943/H1942*M1942</f>
        <v>0</v>
      </c>
      <c r="S1946" s="6">
        <f>+S1943/H1942*M1942</f>
        <v>0</v>
      </c>
      <c r="T1946" s="6">
        <f>+T1943/H1942*M1942</f>
        <v>0</v>
      </c>
      <c r="U1946" s="6">
        <f>SUM(O1946:T1946)</f>
        <v>0</v>
      </c>
    </row>
    <row r="1947" spans="1:21">
      <c r="A1947" s="31" t="str">
        <f t="shared" ref="A1947:U1947" si="647">A1941</f>
        <v>رقم
الاذن</v>
      </c>
      <c r="B1947" s="31" t="str">
        <f t="shared" si="647"/>
        <v>التاريخ</v>
      </c>
      <c r="C1947" s="31" t="str">
        <f t="shared" si="647"/>
        <v>المزرعة</v>
      </c>
      <c r="D1947" s="31" t="str">
        <f t="shared" si="647"/>
        <v>اسم العميل</v>
      </c>
      <c r="E1947" s="31" t="str">
        <f t="shared" si="647"/>
        <v>عدد
السيارات</v>
      </c>
      <c r="F1947" s="31" t="str">
        <f t="shared" si="647"/>
        <v>اجمالىالحمولة
 ( بالطن )</v>
      </c>
      <c r="G1947" s="31" t="str">
        <f t="shared" si="647"/>
        <v>وزن السيارة
فارغ ( بالطن )</v>
      </c>
      <c r="H1947" s="31" t="str">
        <f t="shared" si="647"/>
        <v>الوزن
 قائم</v>
      </c>
      <c r="I1947" s="31" t="str">
        <f t="shared" si="647"/>
        <v>الوزن
 الصافى</v>
      </c>
      <c r="J1947" s="31" t="str">
        <f t="shared" si="647"/>
        <v>السعر</v>
      </c>
      <c r="K1947" s="31" t="str">
        <f t="shared" si="647"/>
        <v>القيمه</v>
      </c>
      <c r="L1947" s="31" t="str">
        <f t="shared" si="647"/>
        <v>متوسط 
الوزن</v>
      </c>
      <c r="M1947" s="31" t="str">
        <f t="shared" si="647"/>
        <v>العيوش</v>
      </c>
      <c r="N1947" s="31" t="str">
        <f t="shared" si="647"/>
        <v>البيان</v>
      </c>
      <c r="O1947" s="31" t="str">
        <f t="shared" si="647"/>
        <v>موز 3 - 2007 (زينه ) 
ح 1</v>
      </c>
      <c r="P1947" s="31" t="str">
        <f t="shared" si="647"/>
        <v>موز 3 - 2007 (زينه ) 
ح 2</v>
      </c>
      <c r="Q1947" s="31" t="str">
        <f t="shared" si="647"/>
        <v>موز 3 - 2007 (زينه ) 
ح 3</v>
      </c>
      <c r="R1947" s="31" t="str">
        <f t="shared" si="647"/>
        <v>موز 3 - 2007 (زينه ) 
ح 4</v>
      </c>
      <c r="S1947" s="31" t="str">
        <f t="shared" si="647"/>
        <v>موز 7 - 2008 (زينه ) 
ح 7</v>
      </c>
      <c r="T1947" s="31">
        <f t="shared" si="647"/>
        <v>0</v>
      </c>
      <c r="U1947" s="31" t="str">
        <f t="shared" si="647"/>
        <v>اجمالى</v>
      </c>
    </row>
    <row r="1948" spans="1:21" ht="15.75">
      <c r="A1948" s="1">
        <f>+A1942+1</f>
        <v>2833</v>
      </c>
      <c r="B1948" s="2"/>
      <c r="C1948" s="3" t="s">
        <v>92</v>
      </c>
      <c r="D1948" s="4"/>
      <c r="E1948" s="3"/>
      <c r="F1948" s="5">
        <v>1E-13</v>
      </c>
      <c r="G1948" s="5">
        <v>9.9999999999999998E-13</v>
      </c>
      <c r="H1948" s="5">
        <f>F1948-G1948</f>
        <v>-9E-13</v>
      </c>
      <c r="I1948" s="5">
        <f>H1948/1.2</f>
        <v>-7.5000000000000004E-13</v>
      </c>
      <c r="J1948" s="5"/>
      <c r="K1948" s="5">
        <f>+I1948*J1948/1000</f>
        <v>0</v>
      </c>
      <c r="L1948" s="6"/>
      <c r="M1948" s="5"/>
      <c r="N1948" s="6" t="s">
        <v>20</v>
      </c>
      <c r="O1948" s="6"/>
      <c r="P1948" s="6"/>
      <c r="Q1948" s="6"/>
      <c r="R1948" s="6"/>
      <c r="S1948" s="6"/>
      <c r="T1948" s="6"/>
      <c r="U1948" s="6">
        <f>SUM(O1948:T1948)</f>
        <v>0</v>
      </c>
    </row>
    <row r="1949" spans="1:21" ht="15">
      <c r="N1949" s="6" t="s">
        <v>21</v>
      </c>
      <c r="O1949" s="6">
        <f>+O1948*L1948</f>
        <v>0</v>
      </c>
      <c r="P1949" s="6">
        <f>+P1948*L1948</f>
        <v>0</v>
      </c>
      <c r="Q1949" s="6">
        <f>+Q1948*L1948</f>
        <v>0</v>
      </c>
      <c r="R1949" s="6">
        <f>+R1948*L1948</f>
        <v>0</v>
      </c>
      <c r="S1949" s="6">
        <f>+S1948*L1948</f>
        <v>0</v>
      </c>
      <c r="T1949" s="6">
        <f>+T1948*L1948</f>
        <v>0</v>
      </c>
      <c r="U1949" s="6">
        <f>SUM(O1949:T1949)</f>
        <v>0</v>
      </c>
    </row>
    <row r="1950" spans="1:21" ht="15">
      <c r="N1950" s="6" t="s">
        <v>22</v>
      </c>
      <c r="O1950" s="6">
        <f t="shared" ref="O1950:T1950" si="648">+O1949/1.2</f>
        <v>0</v>
      </c>
      <c r="P1950" s="6">
        <f t="shared" si="648"/>
        <v>0</v>
      </c>
      <c r="Q1950" s="6">
        <f t="shared" si="648"/>
        <v>0</v>
      </c>
      <c r="R1950" s="6">
        <f t="shared" si="648"/>
        <v>0</v>
      </c>
      <c r="S1950" s="6">
        <f t="shared" si="648"/>
        <v>0</v>
      </c>
      <c r="T1950" s="6">
        <f t="shared" si="648"/>
        <v>0</v>
      </c>
      <c r="U1950" s="6">
        <f>SUM(O1950:T1950)</f>
        <v>0</v>
      </c>
    </row>
    <row r="1951" spans="1:21" ht="15">
      <c r="N1951" s="6" t="s">
        <v>23</v>
      </c>
      <c r="O1951" s="6">
        <f>O1950/1000*J1948</f>
        <v>0</v>
      </c>
      <c r="P1951" s="6">
        <f>P1950/1000*J1948</f>
        <v>0</v>
      </c>
      <c r="Q1951" s="6">
        <f>Q1950/1000*J1948</f>
        <v>0</v>
      </c>
      <c r="R1951" s="6">
        <f>R1950/1000*J1948</f>
        <v>0</v>
      </c>
      <c r="S1951" s="6">
        <f>S1950/1000*J1948</f>
        <v>0</v>
      </c>
      <c r="T1951" s="6">
        <f>T1950/1000*J1948</f>
        <v>0</v>
      </c>
      <c r="U1951" s="6">
        <f>SUM(O1951:T1951)</f>
        <v>0</v>
      </c>
    </row>
    <row r="1952" spans="1:21" ht="15">
      <c r="N1952" s="6" t="s">
        <v>16</v>
      </c>
      <c r="O1952" s="6">
        <f>+O1949/H1948*M1948</f>
        <v>0</v>
      </c>
      <c r="P1952" s="6">
        <f>+P1949/H1948*M1948</f>
        <v>0</v>
      </c>
      <c r="Q1952" s="6">
        <f>+Q1949/H1948*M1948</f>
        <v>0</v>
      </c>
      <c r="R1952" s="6">
        <f>+R1949/H1948*M1948</f>
        <v>0</v>
      </c>
      <c r="S1952" s="6">
        <f>+S1949/H1948*M1948</f>
        <v>0</v>
      </c>
      <c r="T1952" s="6">
        <f>+T1949/H1948*M1948</f>
        <v>0</v>
      </c>
      <c r="U1952" s="6">
        <f>SUM(O1952:T1952)</f>
        <v>0</v>
      </c>
    </row>
    <row r="1953" spans="1:21">
      <c r="A1953" s="31" t="str">
        <f t="shared" ref="A1953:U1953" si="649">A1947</f>
        <v>رقم
الاذن</v>
      </c>
      <c r="B1953" s="31" t="str">
        <f t="shared" si="649"/>
        <v>التاريخ</v>
      </c>
      <c r="C1953" s="31" t="str">
        <f t="shared" si="649"/>
        <v>المزرعة</v>
      </c>
      <c r="D1953" s="31" t="str">
        <f t="shared" si="649"/>
        <v>اسم العميل</v>
      </c>
      <c r="E1953" s="31" t="str">
        <f t="shared" si="649"/>
        <v>عدد
السيارات</v>
      </c>
      <c r="F1953" s="31" t="str">
        <f t="shared" si="649"/>
        <v>اجمالىالحمولة
 ( بالطن )</v>
      </c>
      <c r="G1953" s="31" t="str">
        <f t="shared" si="649"/>
        <v>وزن السيارة
فارغ ( بالطن )</v>
      </c>
      <c r="H1953" s="31" t="str">
        <f t="shared" si="649"/>
        <v>الوزن
 قائم</v>
      </c>
      <c r="I1953" s="31" t="str">
        <f t="shared" si="649"/>
        <v>الوزن
 الصافى</v>
      </c>
      <c r="J1953" s="31" t="str">
        <f t="shared" si="649"/>
        <v>السعر</v>
      </c>
      <c r="K1953" s="31" t="str">
        <f t="shared" si="649"/>
        <v>القيمه</v>
      </c>
      <c r="L1953" s="31" t="str">
        <f t="shared" si="649"/>
        <v>متوسط 
الوزن</v>
      </c>
      <c r="M1953" s="31" t="str">
        <f t="shared" si="649"/>
        <v>العيوش</v>
      </c>
      <c r="N1953" s="31" t="str">
        <f t="shared" si="649"/>
        <v>البيان</v>
      </c>
      <c r="O1953" s="31" t="str">
        <f t="shared" si="649"/>
        <v>موز 3 - 2007 (زينه ) 
ح 1</v>
      </c>
      <c r="P1953" s="31" t="str">
        <f t="shared" si="649"/>
        <v>موز 3 - 2007 (زينه ) 
ح 2</v>
      </c>
      <c r="Q1953" s="31" t="str">
        <f t="shared" si="649"/>
        <v>موز 3 - 2007 (زينه ) 
ح 3</v>
      </c>
      <c r="R1953" s="31" t="str">
        <f t="shared" si="649"/>
        <v>موز 3 - 2007 (زينه ) 
ح 4</v>
      </c>
      <c r="S1953" s="31" t="str">
        <f t="shared" si="649"/>
        <v>موز 7 - 2008 (زينه ) 
ح 7</v>
      </c>
      <c r="T1953" s="31">
        <f t="shared" si="649"/>
        <v>0</v>
      </c>
      <c r="U1953" s="31" t="str">
        <f t="shared" si="649"/>
        <v>اجمالى</v>
      </c>
    </row>
    <row r="1954" spans="1:21" ht="15.75">
      <c r="A1954" s="1">
        <f>+A1948+1</f>
        <v>2834</v>
      </c>
      <c r="B1954" s="2"/>
      <c r="C1954" s="3" t="s">
        <v>92</v>
      </c>
      <c r="D1954" s="4"/>
      <c r="E1954" s="3"/>
      <c r="F1954" s="5">
        <v>1E-13</v>
      </c>
      <c r="G1954" s="5">
        <v>9.9999999999999998E-13</v>
      </c>
      <c r="H1954" s="5">
        <f>F1954-G1954</f>
        <v>-9E-13</v>
      </c>
      <c r="I1954" s="5">
        <f>H1954/1.2</f>
        <v>-7.5000000000000004E-13</v>
      </c>
      <c r="J1954" s="5"/>
      <c r="K1954" s="5">
        <f>+I1954*J1954/1000</f>
        <v>0</v>
      </c>
      <c r="L1954" s="6"/>
      <c r="M1954" s="5"/>
      <c r="N1954" s="6" t="s">
        <v>20</v>
      </c>
      <c r="O1954" s="6"/>
      <c r="P1954" s="6"/>
      <c r="Q1954" s="6"/>
      <c r="R1954" s="6"/>
      <c r="S1954" s="6"/>
      <c r="T1954" s="6"/>
      <c r="U1954" s="6">
        <f>SUM(O1954:T1954)</f>
        <v>0</v>
      </c>
    </row>
    <row r="1955" spans="1:21" ht="15">
      <c r="N1955" s="6" t="s">
        <v>21</v>
      </c>
      <c r="O1955" s="6">
        <f>+O1954*L1954</f>
        <v>0</v>
      </c>
      <c r="P1955" s="6">
        <f>+P1954*L1954</f>
        <v>0</v>
      </c>
      <c r="Q1955" s="6">
        <f>+Q1954*L1954</f>
        <v>0</v>
      </c>
      <c r="R1955" s="6">
        <f>+R1954*L1954</f>
        <v>0</v>
      </c>
      <c r="S1955" s="6">
        <f>+S1954*L1954</f>
        <v>0</v>
      </c>
      <c r="T1955" s="6">
        <f>+T1954*L1954</f>
        <v>0</v>
      </c>
      <c r="U1955" s="6">
        <f>SUM(O1955:T1955)</f>
        <v>0</v>
      </c>
    </row>
    <row r="1956" spans="1:21" ht="15">
      <c r="N1956" s="6" t="s">
        <v>22</v>
      </c>
      <c r="O1956" s="6">
        <f t="shared" ref="O1956:T1956" si="650">+O1955/1.2</f>
        <v>0</v>
      </c>
      <c r="P1956" s="6">
        <f t="shared" si="650"/>
        <v>0</v>
      </c>
      <c r="Q1956" s="6">
        <f t="shared" si="650"/>
        <v>0</v>
      </c>
      <c r="R1956" s="6">
        <f t="shared" si="650"/>
        <v>0</v>
      </c>
      <c r="S1956" s="6">
        <f t="shared" si="650"/>
        <v>0</v>
      </c>
      <c r="T1956" s="6">
        <f t="shared" si="650"/>
        <v>0</v>
      </c>
      <c r="U1956" s="6">
        <f>SUM(O1956:T1956)</f>
        <v>0</v>
      </c>
    </row>
    <row r="1957" spans="1:21" ht="15">
      <c r="N1957" s="6" t="s">
        <v>23</v>
      </c>
      <c r="O1957" s="6">
        <f>O1956/1000*J1954</f>
        <v>0</v>
      </c>
      <c r="P1957" s="6">
        <f>P1956/1000*J1954</f>
        <v>0</v>
      </c>
      <c r="Q1957" s="6">
        <f>Q1956/1000*J1954</f>
        <v>0</v>
      </c>
      <c r="R1957" s="6">
        <f>R1956/1000*J1954</f>
        <v>0</v>
      </c>
      <c r="S1957" s="6">
        <f>S1956/1000*J1954</f>
        <v>0</v>
      </c>
      <c r="T1957" s="6">
        <f>T1956/1000*J1954</f>
        <v>0</v>
      </c>
      <c r="U1957" s="6">
        <f>SUM(O1957:T1957)</f>
        <v>0</v>
      </c>
    </row>
    <row r="1958" spans="1:21" ht="15">
      <c r="N1958" s="6" t="s">
        <v>16</v>
      </c>
      <c r="O1958" s="6">
        <f>+O1955/H1954*M1954</f>
        <v>0</v>
      </c>
      <c r="P1958" s="6">
        <f>+P1955/H1954*M1954</f>
        <v>0</v>
      </c>
      <c r="Q1958" s="6">
        <f>+Q1955/H1954*M1954</f>
        <v>0</v>
      </c>
      <c r="R1958" s="6">
        <f>+R1955/H1954*M1954</f>
        <v>0</v>
      </c>
      <c r="S1958" s="6">
        <f>+S1955/H1954*M1954</f>
        <v>0</v>
      </c>
      <c r="T1958" s="6">
        <f>+T1955/H1954*M1954</f>
        <v>0</v>
      </c>
      <c r="U1958" s="6">
        <f>SUM(O1958:T1958)</f>
        <v>0</v>
      </c>
    </row>
    <row r="1959" spans="1:21">
      <c r="A1959" s="31" t="str">
        <f t="shared" ref="A1959:U1959" si="651">A1953</f>
        <v>رقم
الاذن</v>
      </c>
      <c r="B1959" s="31" t="str">
        <f t="shared" si="651"/>
        <v>التاريخ</v>
      </c>
      <c r="C1959" s="31" t="str">
        <f t="shared" si="651"/>
        <v>المزرعة</v>
      </c>
      <c r="D1959" s="31" t="str">
        <f t="shared" si="651"/>
        <v>اسم العميل</v>
      </c>
      <c r="E1959" s="31" t="str">
        <f t="shared" si="651"/>
        <v>عدد
السيارات</v>
      </c>
      <c r="F1959" s="31" t="str">
        <f t="shared" si="651"/>
        <v>اجمالىالحمولة
 ( بالطن )</v>
      </c>
      <c r="G1959" s="31" t="str">
        <f t="shared" si="651"/>
        <v>وزن السيارة
فارغ ( بالطن )</v>
      </c>
      <c r="H1959" s="31" t="str">
        <f t="shared" si="651"/>
        <v>الوزن
 قائم</v>
      </c>
      <c r="I1959" s="31" t="str">
        <f t="shared" si="651"/>
        <v>الوزن
 الصافى</v>
      </c>
      <c r="J1959" s="31" t="str">
        <f t="shared" si="651"/>
        <v>السعر</v>
      </c>
      <c r="K1959" s="31" t="str">
        <f t="shared" si="651"/>
        <v>القيمه</v>
      </c>
      <c r="L1959" s="31" t="str">
        <f t="shared" si="651"/>
        <v>متوسط 
الوزن</v>
      </c>
      <c r="M1959" s="31" t="str">
        <f t="shared" si="651"/>
        <v>العيوش</v>
      </c>
      <c r="N1959" s="31" t="str">
        <f t="shared" si="651"/>
        <v>البيان</v>
      </c>
      <c r="O1959" s="31" t="str">
        <f t="shared" si="651"/>
        <v>موز 3 - 2007 (زينه ) 
ح 1</v>
      </c>
      <c r="P1959" s="31" t="str">
        <f t="shared" si="651"/>
        <v>موز 3 - 2007 (زينه ) 
ح 2</v>
      </c>
      <c r="Q1959" s="31" t="str">
        <f t="shared" si="651"/>
        <v>موز 3 - 2007 (زينه ) 
ح 3</v>
      </c>
      <c r="R1959" s="31" t="str">
        <f t="shared" si="651"/>
        <v>موز 3 - 2007 (زينه ) 
ح 4</v>
      </c>
      <c r="S1959" s="31" t="str">
        <f t="shared" si="651"/>
        <v>موز 7 - 2008 (زينه ) 
ح 7</v>
      </c>
      <c r="T1959" s="31">
        <f t="shared" si="651"/>
        <v>0</v>
      </c>
      <c r="U1959" s="31" t="str">
        <f t="shared" si="651"/>
        <v>اجمالى</v>
      </c>
    </row>
    <row r="1960" spans="1:21" ht="15.75">
      <c r="A1960" s="1">
        <f>+A1954+1</f>
        <v>2835</v>
      </c>
      <c r="B1960" s="2"/>
      <c r="C1960" s="3" t="s">
        <v>92</v>
      </c>
      <c r="D1960" s="4"/>
      <c r="E1960" s="3"/>
      <c r="F1960" s="5">
        <v>1E-13</v>
      </c>
      <c r="G1960" s="5">
        <v>9.9999999999999998E-13</v>
      </c>
      <c r="H1960" s="5">
        <f>F1960-G1960</f>
        <v>-9E-13</v>
      </c>
      <c r="I1960" s="5">
        <f>H1960/1.2</f>
        <v>-7.5000000000000004E-13</v>
      </c>
      <c r="J1960" s="5"/>
      <c r="K1960" s="5">
        <f>+I1960*J1960/1000</f>
        <v>0</v>
      </c>
      <c r="L1960" s="6"/>
      <c r="M1960" s="5"/>
      <c r="N1960" s="6" t="s">
        <v>20</v>
      </c>
      <c r="O1960" s="6"/>
      <c r="P1960" s="6"/>
      <c r="Q1960" s="6"/>
      <c r="R1960" s="6"/>
      <c r="S1960" s="6"/>
      <c r="T1960" s="6"/>
      <c r="U1960" s="6">
        <f>SUM(O1960:T1960)</f>
        <v>0</v>
      </c>
    </row>
    <row r="1961" spans="1:21" ht="15">
      <c r="N1961" s="6" t="s">
        <v>21</v>
      </c>
      <c r="O1961" s="6">
        <f>+O1960*L1960</f>
        <v>0</v>
      </c>
      <c r="P1961" s="6">
        <f>+P1960*L1960</f>
        <v>0</v>
      </c>
      <c r="Q1961" s="6">
        <f>+Q1960*L1960</f>
        <v>0</v>
      </c>
      <c r="R1961" s="6">
        <f>+R1960*L1960</f>
        <v>0</v>
      </c>
      <c r="S1961" s="6">
        <f>+S1960*L1960</f>
        <v>0</v>
      </c>
      <c r="T1961" s="6">
        <f>+T1960*L1960</f>
        <v>0</v>
      </c>
      <c r="U1961" s="6">
        <f>SUM(O1961:T1961)</f>
        <v>0</v>
      </c>
    </row>
    <row r="1962" spans="1:21" ht="15">
      <c r="N1962" s="6" t="s">
        <v>22</v>
      </c>
      <c r="O1962" s="6">
        <f t="shared" ref="O1962:T1962" si="652">+O1961/1.2</f>
        <v>0</v>
      </c>
      <c r="P1962" s="6">
        <f t="shared" si="652"/>
        <v>0</v>
      </c>
      <c r="Q1962" s="6">
        <f t="shared" si="652"/>
        <v>0</v>
      </c>
      <c r="R1962" s="6">
        <f t="shared" si="652"/>
        <v>0</v>
      </c>
      <c r="S1962" s="6">
        <f t="shared" si="652"/>
        <v>0</v>
      </c>
      <c r="T1962" s="6">
        <f t="shared" si="652"/>
        <v>0</v>
      </c>
      <c r="U1962" s="6">
        <f>SUM(O1962:T1962)</f>
        <v>0</v>
      </c>
    </row>
    <row r="1963" spans="1:21" ht="15">
      <c r="N1963" s="6" t="s">
        <v>23</v>
      </c>
      <c r="O1963" s="6">
        <f>O1962/1000*J1960</f>
        <v>0</v>
      </c>
      <c r="P1963" s="6">
        <f>P1962/1000*J1960</f>
        <v>0</v>
      </c>
      <c r="Q1963" s="6">
        <f>Q1962/1000*J1960</f>
        <v>0</v>
      </c>
      <c r="R1963" s="6">
        <f>R1962/1000*J1960</f>
        <v>0</v>
      </c>
      <c r="S1963" s="6">
        <f>S1962/1000*J1960</f>
        <v>0</v>
      </c>
      <c r="T1963" s="6">
        <f>T1962/1000*J1960</f>
        <v>0</v>
      </c>
      <c r="U1963" s="6">
        <f>SUM(O1963:T1963)</f>
        <v>0</v>
      </c>
    </row>
    <row r="1964" spans="1:21" ht="15">
      <c r="N1964" s="6" t="s">
        <v>16</v>
      </c>
      <c r="O1964" s="6">
        <f>+O1961/H1960*M1960</f>
        <v>0</v>
      </c>
      <c r="P1964" s="6">
        <f>+P1961/H1960*M1960</f>
        <v>0</v>
      </c>
      <c r="Q1964" s="6">
        <f>+Q1961/H1960*M1960</f>
        <v>0</v>
      </c>
      <c r="R1964" s="6">
        <f>+R1961/H1960*M1960</f>
        <v>0</v>
      </c>
      <c r="S1964" s="6">
        <f>+S1961/H1960*M1960</f>
        <v>0</v>
      </c>
      <c r="T1964" s="6">
        <f>+T1961/H1960*M1960</f>
        <v>0</v>
      </c>
      <c r="U1964" s="6">
        <f>SUM(O1964:T1964)</f>
        <v>0</v>
      </c>
    </row>
    <row r="1965" spans="1:21">
      <c r="A1965" s="31" t="str">
        <f t="shared" ref="A1965:U1965" si="653">A1959</f>
        <v>رقم
الاذن</v>
      </c>
      <c r="B1965" s="31" t="str">
        <f t="shared" si="653"/>
        <v>التاريخ</v>
      </c>
      <c r="C1965" s="31" t="str">
        <f t="shared" si="653"/>
        <v>المزرعة</v>
      </c>
      <c r="D1965" s="31" t="str">
        <f t="shared" si="653"/>
        <v>اسم العميل</v>
      </c>
      <c r="E1965" s="31" t="str">
        <f t="shared" si="653"/>
        <v>عدد
السيارات</v>
      </c>
      <c r="F1965" s="31" t="str">
        <f t="shared" si="653"/>
        <v>اجمالىالحمولة
 ( بالطن )</v>
      </c>
      <c r="G1965" s="31" t="str">
        <f t="shared" si="653"/>
        <v>وزن السيارة
فارغ ( بالطن )</v>
      </c>
      <c r="H1965" s="31" t="str">
        <f t="shared" si="653"/>
        <v>الوزن
 قائم</v>
      </c>
      <c r="I1965" s="31" t="str">
        <f t="shared" si="653"/>
        <v>الوزن
 الصافى</v>
      </c>
      <c r="J1965" s="31" t="str">
        <f t="shared" si="653"/>
        <v>السعر</v>
      </c>
      <c r="K1965" s="31" t="str">
        <f t="shared" si="653"/>
        <v>القيمه</v>
      </c>
      <c r="L1965" s="31" t="str">
        <f t="shared" si="653"/>
        <v>متوسط 
الوزن</v>
      </c>
      <c r="M1965" s="31" t="str">
        <f t="shared" si="653"/>
        <v>العيوش</v>
      </c>
      <c r="N1965" s="31" t="str">
        <f t="shared" si="653"/>
        <v>البيان</v>
      </c>
      <c r="O1965" s="31" t="str">
        <f t="shared" si="653"/>
        <v>موز 3 - 2007 (زينه ) 
ح 1</v>
      </c>
      <c r="P1965" s="31" t="str">
        <f t="shared" si="653"/>
        <v>موز 3 - 2007 (زينه ) 
ح 2</v>
      </c>
      <c r="Q1965" s="31" t="str">
        <f t="shared" si="653"/>
        <v>موز 3 - 2007 (زينه ) 
ح 3</v>
      </c>
      <c r="R1965" s="31" t="str">
        <f t="shared" si="653"/>
        <v>موز 3 - 2007 (زينه ) 
ح 4</v>
      </c>
      <c r="S1965" s="31" t="str">
        <f t="shared" si="653"/>
        <v>موز 7 - 2008 (زينه ) 
ح 7</v>
      </c>
      <c r="T1965" s="31">
        <f t="shared" si="653"/>
        <v>0</v>
      </c>
      <c r="U1965" s="31" t="str">
        <f t="shared" si="653"/>
        <v>اجمالى</v>
      </c>
    </row>
    <row r="1966" spans="1:21" ht="15.75">
      <c r="A1966" s="1">
        <f>+A1960+1</f>
        <v>2836</v>
      </c>
      <c r="B1966" s="2"/>
      <c r="C1966" s="3" t="s">
        <v>92</v>
      </c>
      <c r="D1966" s="4"/>
      <c r="E1966" s="3"/>
      <c r="F1966" s="5">
        <v>1E-13</v>
      </c>
      <c r="G1966" s="5">
        <v>9.9999999999999998E-13</v>
      </c>
      <c r="H1966" s="5">
        <f>F1966-G1966</f>
        <v>-9E-13</v>
      </c>
      <c r="I1966" s="5">
        <f>H1966/1.2</f>
        <v>-7.5000000000000004E-13</v>
      </c>
      <c r="J1966" s="5"/>
      <c r="K1966" s="5">
        <f>+I1966*J1966/1000</f>
        <v>0</v>
      </c>
      <c r="L1966" s="6"/>
      <c r="M1966" s="5"/>
      <c r="N1966" s="6" t="s">
        <v>20</v>
      </c>
      <c r="O1966" s="6"/>
      <c r="P1966" s="6"/>
      <c r="Q1966" s="6"/>
      <c r="R1966" s="6"/>
      <c r="S1966" s="6"/>
      <c r="T1966" s="6"/>
      <c r="U1966" s="6">
        <f>SUM(O1966:T1966)</f>
        <v>0</v>
      </c>
    </row>
    <row r="1967" spans="1:21" ht="15">
      <c r="N1967" s="6" t="s">
        <v>21</v>
      </c>
      <c r="O1967" s="6">
        <f>+O1966*L1966</f>
        <v>0</v>
      </c>
      <c r="P1967" s="6">
        <f>+P1966*L1966</f>
        <v>0</v>
      </c>
      <c r="Q1967" s="6">
        <f>+Q1966*L1966</f>
        <v>0</v>
      </c>
      <c r="R1967" s="6">
        <f>+R1966*L1966</f>
        <v>0</v>
      </c>
      <c r="S1967" s="6">
        <f>+S1966*L1966</f>
        <v>0</v>
      </c>
      <c r="T1967" s="6">
        <f>+T1966*L1966</f>
        <v>0</v>
      </c>
      <c r="U1967" s="6">
        <f>SUM(O1967:T1967)</f>
        <v>0</v>
      </c>
    </row>
    <row r="1968" spans="1:21" ht="15">
      <c r="N1968" s="6" t="s">
        <v>22</v>
      </c>
      <c r="O1968" s="6">
        <f t="shared" ref="O1968:T1968" si="654">+O1967/1.2</f>
        <v>0</v>
      </c>
      <c r="P1968" s="6">
        <f t="shared" si="654"/>
        <v>0</v>
      </c>
      <c r="Q1968" s="6">
        <f t="shared" si="654"/>
        <v>0</v>
      </c>
      <c r="R1968" s="6">
        <f t="shared" si="654"/>
        <v>0</v>
      </c>
      <c r="S1968" s="6">
        <f t="shared" si="654"/>
        <v>0</v>
      </c>
      <c r="T1968" s="6">
        <f t="shared" si="654"/>
        <v>0</v>
      </c>
      <c r="U1968" s="6">
        <f>SUM(O1968:T1968)</f>
        <v>0</v>
      </c>
    </row>
    <row r="1969" spans="1:21" ht="15">
      <c r="N1969" s="6" t="s">
        <v>23</v>
      </c>
      <c r="O1969" s="6">
        <f>O1968/1000*J1966</f>
        <v>0</v>
      </c>
      <c r="P1969" s="6">
        <f>P1968/1000*J1966</f>
        <v>0</v>
      </c>
      <c r="Q1969" s="6">
        <f>Q1968/1000*J1966</f>
        <v>0</v>
      </c>
      <c r="R1969" s="6">
        <f>R1968/1000*J1966</f>
        <v>0</v>
      </c>
      <c r="S1969" s="6">
        <f>S1968/1000*J1966</f>
        <v>0</v>
      </c>
      <c r="T1969" s="6">
        <f>T1968/1000*J1966</f>
        <v>0</v>
      </c>
      <c r="U1969" s="6">
        <f>SUM(O1969:T1969)</f>
        <v>0</v>
      </c>
    </row>
    <row r="1970" spans="1:21" ht="15">
      <c r="N1970" s="6" t="s">
        <v>16</v>
      </c>
      <c r="O1970" s="6">
        <f>+O1967/H1966*M1966</f>
        <v>0</v>
      </c>
      <c r="P1970" s="6">
        <f>+P1967/H1966*M1966</f>
        <v>0</v>
      </c>
      <c r="Q1970" s="6">
        <f>+Q1967/H1966*M1966</f>
        <v>0</v>
      </c>
      <c r="R1970" s="6">
        <f>+R1967/H1966*M1966</f>
        <v>0</v>
      </c>
      <c r="S1970" s="6">
        <f>+S1967/H1966*M1966</f>
        <v>0</v>
      </c>
      <c r="T1970" s="6">
        <f>+T1967/H1966*M1966</f>
        <v>0</v>
      </c>
      <c r="U1970" s="6">
        <f>SUM(O1970:T1970)</f>
        <v>0</v>
      </c>
    </row>
    <row r="1971" spans="1:21">
      <c r="A1971" s="31" t="str">
        <f t="shared" ref="A1971:U1971" si="655">A1965</f>
        <v>رقم
الاذن</v>
      </c>
      <c r="B1971" s="31" t="str">
        <f t="shared" si="655"/>
        <v>التاريخ</v>
      </c>
      <c r="C1971" s="31" t="str">
        <f t="shared" si="655"/>
        <v>المزرعة</v>
      </c>
      <c r="D1971" s="31" t="str">
        <f t="shared" si="655"/>
        <v>اسم العميل</v>
      </c>
      <c r="E1971" s="31" t="str">
        <f t="shared" si="655"/>
        <v>عدد
السيارات</v>
      </c>
      <c r="F1971" s="31" t="str">
        <f t="shared" si="655"/>
        <v>اجمالىالحمولة
 ( بالطن )</v>
      </c>
      <c r="G1971" s="31" t="str">
        <f t="shared" si="655"/>
        <v>وزن السيارة
فارغ ( بالطن )</v>
      </c>
      <c r="H1971" s="31" t="str">
        <f t="shared" si="655"/>
        <v>الوزن
 قائم</v>
      </c>
      <c r="I1971" s="31" t="str">
        <f t="shared" si="655"/>
        <v>الوزن
 الصافى</v>
      </c>
      <c r="J1971" s="31" t="str">
        <f t="shared" si="655"/>
        <v>السعر</v>
      </c>
      <c r="K1971" s="31" t="str">
        <f t="shared" si="655"/>
        <v>القيمه</v>
      </c>
      <c r="L1971" s="31" t="str">
        <f t="shared" si="655"/>
        <v>متوسط 
الوزن</v>
      </c>
      <c r="M1971" s="31" t="str">
        <f t="shared" si="655"/>
        <v>العيوش</v>
      </c>
      <c r="N1971" s="31" t="str">
        <f t="shared" si="655"/>
        <v>البيان</v>
      </c>
      <c r="O1971" s="31" t="str">
        <f t="shared" si="655"/>
        <v>موز 3 - 2007 (زينه ) 
ح 1</v>
      </c>
      <c r="P1971" s="31" t="str">
        <f t="shared" si="655"/>
        <v>موز 3 - 2007 (زينه ) 
ح 2</v>
      </c>
      <c r="Q1971" s="31" t="str">
        <f t="shared" si="655"/>
        <v>موز 3 - 2007 (زينه ) 
ح 3</v>
      </c>
      <c r="R1971" s="31" t="str">
        <f t="shared" si="655"/>
        <v>موز 3 - 2007 (زينه ) 
ح 4</v>
      </c>
      <c r="S1971" s="31" t="str">
        <f t="shared" si="655"/>
        <v>موز 7 - 2008 (زينه ) 
ح 7</v>
      </c>
      <c r="T1971" s="31">
        <f t="shared" si="655"/>
        <v>0</v>
      </c>
      <c r="U1971" s="31" t="str">
        <f t="shared" si="655"/>
        <v>اجمالى</v>
      </c>
    </row>
    <row r="1972" spans="1:21" ht="15.75">
      <c r="A1972" s="1">
        <f>+A1966+1</f>
        <v>2837</v>
      </c>
      <c r="B1972" s="2"/>
      <c r="C1972" s="3" t="s">
        <v>92</v>
      </c>
      <c r="D1972" s="4"/>
      <c r="E1972" s="3"/>
      <c r="F1972" s="5">
        <v>1E-13</v>
      </c>
      <c r="G1972" s="5">
        <v>9.9999999999999998E-13</v>
      </c>
      <c r="H1972" s="5">
        <f>F1972-G1972</f>
        <v>-9E-13</v>
      </c>
      <c r="I1972" s="5">
        <f>H1972/1.2</f>
        <v>-7.5000000000000004E-13</v>
      </c>
      <c r="J1972" s="5"/>
      <c r="K1972" s="5">
        <f>+I1972*J1972/1000</f>
        <v>0</v>
      </c>
      <c r="L1972" s="6"/>
      <c r="M1972" s="5"/>
      <c r="N1972" s="6" t="s">
        <v>20</v>
      </c>
      <c r="O1972" s="6"/>
      <c r="P1972" s="6"/>
      <c r="Q1972" s="6"/>
      <c r="R1972" s="6"/>
      <c r="S1972" s="6"/>
      <c r="T1972" s="6"/>
      <c r="U1972" s="6">
        <f>SUM(O1972:T1972)</f>
        <v>0</v>
      </c>
    </row>
    <row r="1973" spans="1:21" ht="15">
      <c r="N1973" s="6" t="s">
        <v>21</v>
      </c>
      <c r="O1973" s="6">
        <f>+O1972*L1972</f>
        <v>0</v>
      </c>
      <c r="P1973" s="6">
        <f>+P1972*L1972</f>
        <v>0</v>
      </c>
      <c r="Q1973" s="6">
        <f>+Q1972*L1972</f>
        <v>0</v>
      </c>
      <c r="R1973" s="6">
        <f>+R1972*L1972</f>
        <v>0</v>
      </c>
      <c r="S1973" s="6">
        <f>+S1972*L1972</f>
        <v>0</v>
      </c>
      <c r="T1973" s="6">
        <f>+T1972*L1972</f>
        <v>0</v>
      </c>
      <c r="U1973" s="6">
        <f>SUM(O1973:T1973)</f>
        <v>0</v>
      </c>
    </row>
    <row r="1974" spans="1:21" ht="15">
      <c r="N1974" s="6" t="s">
        <v>22</v>
      </c>
      <c r="O1974" s="6">
        <f t="shared" ref="O1974:T1974" si="656">+O1973/1.2</f>
        <v>0</v>
      </c>
      <c r="P1974" s="6">
        <f t="shared" si="656"/>
        <v>0</v>
      </c>
      <c r="Q1974" s="6">
        <f t="shared" si="656"/>
        <v>0</v>
      </c>
      <c r="R1974" s="6">
        <f t="shared" si="656"/>
        <v>0</v>
      </c>
      <c r="S1974" s="6">
        <f t="shared" si="656"/>
        <v>0</v>
      </c>
      <c r="T1974" s="6">
        <f t="shared" si="656"/>
        <v>0</v>
      </c>
      <c r="U1974" s="6">
        <f>SUM(O1974:T1974)</f>
        <v>0</v>
      </c>
    </row>
    <row r="1975" spans="1:21" ht="15">
      <c r="N1975" s="6" t="s">
        <v>23</v>
      </c>
      <c r="O1975" s="6">
        <f>O1974/1000*J1972</f>
        <v>0</v>
      </c>
      <c r="P1975" s="6">
        <f>P1974/1000*J1972</f>
        <v>0</v>
      </c>
      <c r="Q1975" s="6">
        <f>Q1974/1000*J1972</f>
        <v>0</v>
      </c>
      <c r="R1975" s="6">
        <f>R1974/1000*J1972</f>
        <v>0</v>
      </c>
      <c r="S1975" s="6">
        <f>S1974/1000*J1972</f>
        <v>0</v>
      </c>
      <c r="T1975" s="6">
        <f>T1974/1000*J1972</f>
        <v>0</v>
      </c>
      <c r="U1975" s="6">
        <f>SUM(O1975:T1975)</f>
        <v>0</v>
      </c>
    </row>
    <row r="1976" spans="1:21" ht="15">
      <c r="N1976" s="6" t="s">
        <v>16</v>
      </c>
      <c r="O1976" s="6">
        <f>+O1973/H1972*M1972</f>
        <v>0</v>
      </c>
      <c r="P1976" s="6">
        <f>+P1973/H1972*M1972</f>
        <v>0</v>
      </c>
      <c r="Q1976" s="6">
        <f>+Q1973/H1972*M1972</f>
        <v>0</v>
      </c>
      <c r="R1976" s="6">
        <f>+R1973/H1972*M1972</f>
        <v>0</v>
      </c>
      <c r="S1976" s="6">
        <f>+S1973/H1972*M1972</f>
        <v>0</v>
      </c>
      <c r="T1976" s="6">
        <f>+T1973/H1972*M1972</f>
        <v>0</v>
      </c>
      <c r="U1976" s="6">
        <f>SUM(O1976:T1976)</f>
        <v>0</v>
      </c>
    </row>
    <row r="1977" spans="1:21">
      <c r="A1977" s="31" t="str">
        <f t="shared" ref="A1977:U1977" si="657">A1971</f>
        <v>رقم
الاذن</v>
      </c>
      <c r="B1977" s="31" t="str">
        <f t="shared" si="657"/>
        <v>التاريخ</v>
      </c>
      <c r="C1977" s="31" t="str">
        <f t="shared" si="657"/>
        <v>المزرعة</v>
      </c>
      <c r="D1977" s="31" t="str">
        <f t="shared" si="657"/>
        <v>اسم العميل</v>
      </c>
      <c r="E1977" s="31" t="str">
        <f t="shared" si="657"/>
        <v>عدد
السيارات</v>
      </c>
      <c r="F1977" s="31" t="str">
        <f t="shared" si="657"/>
        <v>اجمالىالحمولة
 ( بالطن )</v>
      </c>
      <c r="G1977" s="31" t="str">
        <f t="shared" si="657"/>
        <v>وزن السيارة
فارغ ( بالطن )</v>
      </c>
      <c r="H1977" s="31" t="str">
        <f t="shared" si="657"/>
        <v>الوزن
 قائم</v>
      </c>
      <c r="I1977" s="31" t="str">
        <f t="shared" si="657"/>
        <v>الوزن
 الصافى</v>
      </c>
      <c r="J1977" s="31" t="str">
        <f t="shared" si="657"/>
        <v>السعر</v>
      </c>
      <c r="K1977" s="31" t="str">
        <f t="shared" si="657"/>
        <v>القيمه</v>
      </c>
      <c r="L1977" s="31" t="str">
        <f t="shared" si="657"/>
        <v>متوسط 
الوزن</v>
      </c>
      <c r="M1977" s="31" t="str">
        <f t="shared" si="657"/>
        <v>العيوش</v>
      </c>
      <c r="N1977" s="31" t="str">
        <f t="shared" si="657"/>
        <v>البيان</v>
      </c>
      <c r="O1977" s="31" t="str">
        <f t="shared" si="657"/>
        <v>موز 3 - 2007 (زينه ) 
ح 1</v>
      </c>
      <c r="P1977" s="31" t="str">
        <f t="shared" si="657"/>
        <v>موز 3 - 2007 (زينه ) 
ح 2</v>
      </c>
      <c r="Q1977" s="31" t="str">
        <f t="shared" si="657"/>
        <v>موز 3 - 2007 (زينه ) 
ح 3</v>
      </c>
      <c r="R1977" s="31" t="str">
        <f t="shared" si="657"/>
        <v>موز 3 - 2007 (زينه ) 
ح 4</v>
      </c>
      <c r="S1977" s="31" t="str">
        <f t="shared" si="657"/>
        <v>موز 7 - 2008 (زينه ) 
ح 7</v>
      </c>
      <c r="T1977" s="31">
        <f t="shared" si="657"/>
        <v>0</v>
      </c>
      <c r="U1977" s="31" t="str">
        <f t="shared" si="657"/>
        <v>اجمالى</v>
      </c>
    </row>
    <row r="1978" spans="1:21" ht="15.75">
      <c r="A1978" s="1">
        <f>+A1972+1</f>
        <v>2838</v>
      </c>
      <c r="B1978" s="2"/>
      <c r="C1978" s="3" t="s">
        <v>92</v>
      </c>
      <c r="D1978" s="4"/>
      <c r="E1978" s="3"/>
      <c r="F1978" s="5">
        <v>1E-13</v>
      </c>
      <c r="G1978" s="5">
        <v>9.9999999999999998E-13</v>
      </c>
      <c r="H1978" s="5">
        <f>F1978-G1978</f>
        <v>-9E-13</v>
      </c>
      <c r="I1978" s="5">
        <f>H1978/1.2</f>
        <v>-7.5000000000000004E-13</v>
      </c>
      <c r="J1978" s="5"/>
      <c r="K1978" s="5">
        <f>+I1978*J1978/1000</f>
        <v>0</v>
      </c>
      <c r="L1978" s="6"/>
      <c r="M1978" s="5"/>
      <c r="N1978" s="6" t="s">
        <v>20</v>
      </c>
      <c r="O1978" s="6"/>
      <c r="P1978" s="6"/>
      <c r="Q1978" s="6"/>
      <c r="R1978" s="6"/>
      <c r="S1978" s="6"/>
      <c r="T1978" s="6"/>
      <c r="U1978" s="6">
        <f>SUM(O1978:T1978)</f>
        <v>0</v>
      </c>
    </row>
    <row r="1979" spans="1:21" ht="15">
      <c r="N1979" s="6" t="s">
        <v>21</v>
      </c>
      <c r="O1979" s="6">
        <f>+O1978*L1978</f>
        <v>0</v>
      </c>
      <c r="P1979" s="6">
        <f>+P1978*L1978</f>
        <v>0</v>
      </c>
      <c r="Q1979" s="6">
        <f>+Q1978*L1978</f>
        <v>0</v>
      </c>
      <c r="R1979" s="6">
        <f>+R1978*L1978</f>
        <v>0</v>
      </c>
      <c r="S1979" s="6">
        <f>+S1978*L1978</f>
        <v>0</v>
      </c>
      <c r="T1979" s="6">
        <f>+T1978*L1978</f>
        <v>0</v>
      </c>
      <c r="U1979" s="6">
        <f>SUM(O1979:T1979)</f>
        <v>0</v>
      </c>
    </row>
    <row r="1980" spans="1:21" ht="15">
      <c r="N1980" s="6" t="s">
        <v>22</v>
      </c>
      <c r="O1980" s="6">
        <f t="shared" ref="O1980:T1980" si="658">+O1979/1.2</f>
        <v>0</v>
      </c>
      <c r="P1980" s="6">
        <f t="shared" si="658"/>
        <v>0</v>
      </c>
      <c r="Q1980" s="6">
        <f t="shared" si="658"/>
        <v>0</v>
      </c>
      <c r="R1980" s="6">
        <f t="shared" si="658"/>
        <v>0</v>
      </c>
      <c r="S1980" s="6">
        <f t="shared" si="658"/>
        <v>0</v>
      </c>
      <c r="T1980" s="6">
        <f t="shared" si="658"/>
        <v>0</v>
      </c>
      <c r="U1980" s="6">
        <f>SUM(O1980:T1980)</f>
        <v>0</v>
      </c>
    </row>
    <row r="1981" spans="1:21" ht="15">
      <c r="N1981" s="6" t="s">
        <v>23</v>
      </c>
      <c r="O1981" s="6">
        <f>O1980/1000*J1978</f>
        <v>0</v>
      </c>
      <c r="P1981" s="6">
        <f>P1980/1000*J1978</f>
        <v>0</v>
      </c>
      <c r="Q1981" s="6">
        <f>Q1980/1000*J1978</f>
        <v>0</v>
      </c>
      <c r="R1981" s="6">
        <f>R1980/1000*J1978</f>
        <v>0</v>
      </c>
      <c r="S1981" s="6">
        <f>S1980/1000*J1978</f>
        <v>0</v>
      </c>
      <c r="T1981" s="6">
        <f>T1980/1000*J1978</f>
        <v>0</v>
      </c>
      <c r="U1981" s="6">
        <f>SUM(O1981:T1981)</f>
        <v>0</v>
      </c>
    </row>
    <row r="1982" spans="1:21" ht="15">
      <c r="N1982" s="6" t="s">
        <v>16</v>
      </c>
      <c r="O1982" s="6">
        <f>+O1979/H1978*M1978</f>
        <v>0</v>
      </c>
      <c r="P1982" s="6">
        <f>+P1979/H1978*M1978</f>
        <v>0</v>
      </c>
      <c r="Q1982" s="6">
        <f>+Q1979/H1978*M1978</f>
        <v>0</v>
      </c>
      <c r="R1982" s="6">
        <f>+R1979/H1978*M1978</f>
        <v>0</v>
      </c>
      <c r="S1982" s="6">
        <f>+S1979/H1978*M1978</f>
        <v>0</v>
      </c>
      <c r="T1982" s="6">
        <f>+T1979/H1978*M1978</f>
        <v>0</v>
      </c>
      <c r="U1982" s="6">
        <f>SUM(O1982:T1982)</f>
        <v>0</v>
      </c>
    </row>
    <row r="1983" spans="1:21">
      <c r="A1983" s="31" t="str">
        <f t="shared" ref="A1983:U1983" si="659">A1977</f>
        <v>رقم
الاذن</v>
      </c>
      <c r="B1983" s="31" t="str">
        <f t="shared" si="659"/>
        <v>التاريخ</v>
      </c>
      <c r="C1983" s="31" t="str">
        <f t="shared" si="659"/>
        <v>المزرعة</v>
      </c>
      <c r="D1983" s="31" t="str">
        <f t="shared" si="659"/>
        <v>اسم العميل</v>
      </c>
      <c r="E1983" s="31" t="str">
        <f t="shared" si="659"/>
        <v>عدد
السيارات</v>
      </c>
      <c r="F1983" s="31" t="str">
        <f t="shared" si="659"/>
        <v>اجمالىالحمولة
 ( بالطن )</v>
      </c>
      <c r="G1983" s="31" t="str">
        <f t="shared" si="659"/>
        <v>وزن السيارة
فارغ ( بالطن )</v>
      </c>
      <c r="H1983" s="31" t="str">
        <f t="shared" si="659"/>
        <v>الوزن
 قائم</v>
      </c>
      <c r="I1983" s="31" t="str">
        <f t="shared" si="659"/>
        <v>الوزن
 الصافى</v>
      </c>
      <c r="J1983" s="31" t="str">
        <f t="shared" si="659"/>
        <v>السعر</v>
      </c>
      <c r="K1983" s="31" t="str">
        <f t="shared" si="659"/>
        <v>القيمه</v>
      </c>
      <c r="L1983" s="31" t="str">
        <f t="shared" si="659"/>
        <v>متوسط 
الوزن</v>
      </c>
      <c r="M1983" s="31" t="str">
        <f t="shared" si="659"/>
        <v>العيوش</v>
      </c>
      <c r="N1983" s="31" t="str">
        <f t="shared" si="659"/>
        <v>البيان</v>
      </c>
      <c r="O1983" s="31" t="str">
        <f t="shared" si="659"/>
        <v>موز 3 - 2007 (زينه ) 
ح 1</v>
      </c>
      <c r="P1983" s="31" t="str">
        <f t="shared" si="659"/>
        <v>موز 3 - 2007 (زينه ) 
ح 2</v>
      </c>
      <c r="Q1983" s="31" t="str">
        <f t="shared" si="659"/>
        <v>موز 3 - 2007 (زينه ) 
ح 3</v>
      </c>
      <c r="R1983" s="31" t="str">
        <f t="shared" si="659"/>
        <v>موز 3 - 2007 (زينه ) 
ح 4</v>
      </c>
      <c r="S1983" s="31" t="str">
        <f t="shared" si="659"/>
        <v>موز 7 - 2008 (زينه ) 
ح 7</v>
      </c>
      <c r="T1983" s="31">
        <f t="shared" si="659"/>
        <v>0</v>
      </c>
      <c r="U1983" s="31" t="str">
        <f t="shared" si="659"/>
        <v>اجمالى</v>
      </c>
    </row>
    <row r="1984" spans="1:21" ht="15.75">
      <c r="A1984" s="1">
        <f>+A1978+1</f>
        <v>2839</v>
      </c>
      <c r="B1984" s="2"/>
      <c r="C1984" s="3" t="s">
        <v>92</v>
      </c>
      <c r="D1984" s="4"/>
      <c r="E1984" s="3"/>
      <c r="F1984" s="5">
        <v>1E-13</v>
      </c>
      <c r="G1984" s="5">
        <v>9.9999999999999998E-13</v>
      </c>
      <c r="H1984" s="5">
        <f>F1984-G1984</f>
        <v>-9E-13</v>
      </c>
      <c r="I1984" s="5">
        <f>H1984/1.2</f>
        <v>-7.5000000000000004E-13</v>
      </c>
      <c r="J1984" s="5"/>
      <c r="K1984" s="5">
        <f>+I1984*J1984/1000</f>
        <v>0</v>
      </c>
      <c r="L1984" s="6"/>
      <c r="M1984" s="5"/>
      <c r="N1984" s="6" t="s">
        <v>20</v>
      </c>
      <c r="O1984" s="6"/>
      <c r="P1984" s="6"/>
      <c r="Q1984" s="6"/>
      <c r="R1984" s="6"/>
      <c r="S1984" s="6"/>
      <c r="T1984" s="6"/>
      <c r="U1984" s="6">
        <f>SUM(O1984:T1984)</f>
        <v>0</v>
      </c>
    </row>
    <row r="1985" spans="1:21" ht="15">
      <c r="N1985" s="6" t="s">
        <v>21</v>
      </c>
      <c r="O1985" s="6">
        <f>+O1984*L1984</f>
        <v>0</v>
      </c>
      <c r="P1985" s="6">
        <f>+P1984*L1984</f>
        <v>0</v>
      </c>
      <c r="Q1985" s="6">
        <f>+Q1984*L1984</f>
        <v>0</v>
      </c>
      <c r="R1985" s="6">
        <f>+R1984*L1984</f>
        <v>0</v>
      </c>
      <c r="S1985" s="6">
        <f>+S1984*L1984</f>
        <v>0</v>
      </c>
      <c r="T1985" s="6">
        <f>+T1984*L1984</f>
        <v>0</v>
      </c>
      <c r="U1985" s="6">
        <f>SUM(O1985:T1985)</f>
        <v>0</v>
      </c>
    </row>
    <row r="1986" spans="1:21" ht="15">
      <c r="N1986" s="6" t="s">
        <v>22</v>
      </c>
      <c r="O1986" s="6">
        <f t="shared" ref="O1986:T1986" si="660">+O1985/1.2</f>
        <v>0</v>
      </c>
      <c r="P1986" s="6">
        <f t="shared" si="660"/>
        <v>0</v>
      </c>
      <c r="Q1986" s="6">
        <f t="shared" si="660"/>
        <v>0</v>
      </c>
      <c r="R1986" s="6">
        <f t="shared" si="660"/>
        <v>0</v>
      </c>
      <c r="S1986" s="6">
        <f t="shared" si="660"/>
        <v>0</v>
      </c>
      <c r="T1986" s="6">
        <f t="shared" si="660"/>
        <v>0</v>
      </c>
      <c r="U1986" s="6">
        <f>SUM(O1986:T1986)</f>
        <v>0</v>
      </c>
    </row>
    <row r="1987" spans="1:21" ht="15">
      <c r="N1987" s="6" t="s">
        <v>23</v>
      </c>
      <c r="O1987" s="6">
        <f>O1986/1000*J1984</f>
        <v>0</v>
      </c>
      <c r="P1987" s="6">
        <f>P1986/1000*J1984</f>
        <v>0</v>
      </c>
      <c r="Q1987" s="6">
        <f>Q1986/1000*J1984</f>
        <v>0</v>
      </c>
      <c r="R1987" s="6">
        <f>R1986/1000*J1984</f>
        <v>0</v>
      </c>
      <c r="S1987" s="6">
        <f>S1986/1000*J1984</f>
        <v>0</v>
      </c>
      <c r="T1987" s="6">
        <f>T1986/1000*J1984</f>
        <v>0</v>
      </c>
      <c r="U1987" s="6">
        <f>SUM(O1987:T1987)</f>
        <v>0</v>
      </c>
    </row>
    <row r="1988" spans="1:21" ht="15">
      <c r="N1988" s="6" t="s">
        <v>16</v>
      </c>
      <c r="O1988" s="6">
        <f>+O1985/H1984*M1984</f>
        <v>0</v>
      </c>
      <c r="P1988" s="6">
        <f>+P1985/H1984*M1984</f>
        <v>0</v>
      </c>
      <c r="Q1988" s="6">
        <f>+Q1985/H1984*M1984</f>
        <v>0</v>
      </c>
      <c r="R1988" s="6">
        <f>+R1985/H1984*M1984</f>
        <v>0</v>
      </c>
      <c r="S1988" s="6">
        <f>+S1985/H1984*M1984</f>
        <v>0</v>
      </c>
      <c r="T1988" s="6">
        <f>+T1985/H1984*M1984</f>
        <v>0</v>
      </c>
      <c r="U1988" s="6">
        <f>SUM(O1988:T1988)</f>
        <v>0</v>
      </c>
    </row>
    <row r="1989" spans="1:21">
      <c r="A1989" s="31" t="str">
        <f t="shared" ref="A1989:U1989" si="661">A1983</f>
        <v>رقم
الاذن</v>
      </c>
      <c r="B1989" s="31" t="str">
        <f t="shared" si="661"/>
        <v>التاريخ</v>
      </c>
      <c r="C1989" s="31" t="str">
        <f t="shared" si="661"/>
        <v>المزرعة</v>
      </c>
      <c r="D1989" s="31" t="str">
        <f t="shared" si="661"/>
        <v>اسم العميل</v>
      </c>
      <c r="E1989" s="31" t="str">
        <f t="shared" si="661"/>
        <v>عدد
السيارات</v>
      </c>
      <c r="F1989" s="31" t="str">
        <f t="shared" si="661"/>
        <v>اجمالىالحمولة
 ( بالطن )</v>
      </c>
      <c r="G1989" s="31" t="str">
        <f t="shared" si="661"/>
        <v>وزن السيارة
فارغ ( بالطن )</v>
      </c>
      <c r="H1989" s="31" t="str">
        <f t="shared" si="661"/>
        <v>الوزن
 قائم</v>
      </c>
      <c r="I1989" s="31" t="str">
        <f t="shared" si="661"/>
        <v>الوزن
 الصافى</v>
      </c>
      <c r="J1989" s="31" t="str">
        <f t="shared" si="661"/>
        <v>السعر</v>
      </c>
      <c r="K1989" s="31" t="str">
        <f t="shared" si="661"/>
        <v>القيمه</v>
      </c>
      <c r="L1989" s="31" t="str">
        <f t="shared" si="661"/>
        <v>متوسط 
الوزن</v>
      </c>
      <c r="M1989" s="31" t="str">
        <f t="shared" si="661"/>
        <v>العيوش</v>
      </c>
      <c r="N1989" s="31" t="str">
        <f t="shared" si="661"/>
        <v>البيان</v>
      </c>
      <c r="O1989" s="31" t="str">
        <f t="shared" si="661"/>
        <v>موز 3 - 2007 (زينه ) 
ح 1</v>
      </c>
      <c r="P1989" s="31" t="str">
        <f t="shared" si="661"/>
        <v>موز 3 - 2007 (زينه ) 
ح 2</v>
      </c>
      <c r="Q1989" s="31" t="str">
        <f t="shared" si="661"/>
        <v>موز 3 - 2007 (زينه ) 
ح 3</v>
      </c>
      <c r="R1989" s="31" t="str">
        <f t="shared" si="661"/>
        <v>موز 3 - 2007 (زينه ) 
ح 4</v>
      </c>
      <c r="S1989" s="31" t="str">
        <f t="shared" si="661"/>
        <v>موز 7 - 2008 (زينه ) 
ح 7</v>
      </c>
      <c r="T1989" s="31">
        <f t="shared" si="661"/>
        <v>0</v>
      </c>
      <c r="U1989" s="31" t="str">
        <f t="shared" si="661"/>
        <v>اجمالى</v>
      </c>
    </row>
    <row r="1990" spans="1:21" ht="15.75">
      <c r="A1990" s="1">
        <f>+A1984+1</f>
        <v>2840</v>
      </c>
      <c r="B1990" s="2"/>
      <c r="C1990" s="3" t="s">
        <v>92</v>
      </c>
      <c r="D1990" s="4"/>
      <c r="E1990" s="3"/>
      <c r="F1990" s="5">
        <v>1E-13</v>
      </c>
      <c r="G1990" s="5">
        <v>9.9999999999999998E-13</v>
      </c>
      <c r="H1990" s="5">
        <f>F1990-G1990</f>
        <v>-9E-13</v>
      </c>
      <c r="I1990" s="5">
        <f>H1990/1.2</f>
        <v>-7.5000000000000004E-13</v>
      </c>
      <c r="J1990" s="5"/>
      <c r="K1990" s="5">
        <f>+I1990*J1990/1000</f>
        <v>0</v>
      </c>
      <c r="L1990" s="6"/>
      <c r="M1990" s="5"/>
      <c r="N1990" s="6" t="s">
        <v>20</v>
      </c>
      <c r="O1990" s="6"/>
      <c r="P1990" s="6"/>
      <c r="Q1990" s="6"/>
      <c r="R1990" s="6"/>
      <c r="S1990" s="6"/>
      <c r="T1990" s="6"/>
      <c r="U1990" s="6">
        <f>SUM(O1990:T1990)</f>
        <v>0</v>
      </c>
    </row>
    <row r="1991" spans="1:21" ht="15">
      <c r="N1991" s="6" t="s">
        <v>21</v>
      </c>
      <c r="O1991" s="6">
        <f>+O1990*L1990</f>
        <v>0</v>
      </c>
      <c r="P1991" s="6">
        <f>+P1990*L1990</f>
        <v>0</v>
      </c>
      <c r="Q1991" s="6">
        <f>+Q1990*L1990</f>
        <v>0</v>
      </c>
      <c r="R1991" s="6">
        <f>+R1990*L1990</f>
        <v>0</v>
      </c>
      <c r="S1991" s="6">
        <f>+S1990*L1990</f>
        <v>0</v>
      </c>
      <c r="T1991" s="6">
        <f>+T1990*L1990</f>
        <v>0</v>
      </c>
      <c r="U1991" s="6">
        <f>SUM(O1991:T1991)</f>
        <v>0</v>
      </c>
    </row>
    <row r="1992" spans="1:21" ht="15">
      <c r="N1992" s="6" t="s">
        <v>22</v>
      </c>
      <c r="O1992" s="6">
        <f t="shared" ref="O1992:T1992" si="662">+O1991/1.2</f>
        <v>0</v>
      </c>
      <c r="P1992" s="6">
        <f t="shared" si="662"/>
        <v>0</v>
      </c>
      <c r="Q1992" s="6">
        <f t="shared" si="662"/>
        <v>0</v>
      </c>
      <c r="R1992" s="6">
        <f t="shared" si="662"/>
        <v>0</v>
      </c>
      <c r="S1992" s="6">
        <f t="shared" si="662"/>
        <v>0</v>
      </c>
      <c r="T1992" s="6">
        <f t="shared" si="662"/>
        <v>0</v>
      </c>
      <c r="U1992" s="6">
        <f>SUM(O1992:T1992)</f>
        <v>0</v>
      </c>
    </row>
    <row r="1993" spans="1:21" ht="15">
      <c r="N1993" s="6" t="s">
        <v>23</v>
      </c>
      <c r="O1993" s="6">
        <f>O1992/1000*J1990</f>
        <v>0</v>
      </c>
      <c r="P1993" s="6">
        <f>P1992/1000*J1990</f>
        <v>0</v>
      </c>
      <c r="Q1993" s="6">
        <f>Q1992/1000*J1990</f>
        <v>0</v>
      </c>
      <c r="R1993" s="6">
        <f>R1992/1000*J1990</f>
        <v>0</v>
      </c>
      <c r="S1993" s="6">
        <f>S1992/1000*J1990</f>
        <v>0</v>
      </c>
      <c r="T1993" s="6">
        <f>T1992/1000*J1990</f>
        <v>0</v>
      </c>
      <c r="U1993" s="6">
        <f>SUM(O1993:T1993)</f>
        <v>0</v>
      </c>
    </row>
    <row r="1994" spans="1:21" ht="15">
      <c r="N1994" s="6" t="s">
        <v>16</v>
      </c>
      <c r="O1994" s="6">
        <f>+O1991/H1990*M1990</f>
        <v>0</v>
      </c>
      <c r="P1994" s="6">
        <f>+P1991/H1990*M1990</f>
        <v>0</v>
      </c>
      <c r="Q1994" s="6">
        <f>+Q1991/H1990*M1990</f>
        <v>0</v>
      </c>
      <c r="R1994" s="6">
        <f>+R1991/H1990*M1990</f>
        <v>0</v>
      </c>
      <c r="S1994" s="6">
        <f>+S1991/H1990*M1990</f>
        <v>0</v>
      </c>
      <c r="T1994" s="6">
        <f>+T1991/H1990*M1990</f>
        <v>0</v>
      </c>
      <c r="U1994" s="6">
        <f>SUM(O1994:T1994)</f>
        <v>0</v>
      </c>
    </row>
    <row r="1995" spans="1:21">
      <c r="A1995" s="31" t="str">
        <f t="shared" ref="A1995:U1995" si="663">A1989</f>
        <v>رقم
الاذن</v>
      </c>
      <c r="B1995" s="31" t="str">
        <f t="shared" si="663"/>
        <v>التاريخ</v>
      </c>
      <c r="C1995" s="31" t="str">
        <f t="shared" si="663"/>
        <v>المزرعة</v>
      </c>
      <c r="D1995" s="31" t="str">
        <f t="shared" si="663"/>
        <v>اسم العميل</v>
      </c>
      <c r="E1995" s="31" t="str">
        <f t="shared" si="663"/>
        <v>عدد
السيارات</v>
      </c>
      <c r="F1995" s="31" t="str">
        <f t="shared" si="663"/>
        <v>اجمالىالحمولة
 ( بالطن )</v>
      </c>
      <c r="G1995" s="31" t="str">
        <f t="shared" si="663"/>
        <v>وزن السيارة
فارغ ( بالطن )</v>
      </c>
      <c r="H1995" s="31" t="str">
        <f t="shared" si="663"/>
        <v>الوزن
 قائم</v>
      </c>
      <c r="I1995" s="31" t="str">
        <f t="shared" si="663"/>
        <v>الوزن
 الصافى</v>
      </c>
      <c r="J1995" s="31" t="str">
        <f t="shared" si="663"/>
        <v>السعر</v>
      </c>
      <c r="K1995" s="31" t="str">
        <f t="shared" si="663"/>
        <v>القيمه</v>
      </c>
      <c r="L1995" s="31" t="str">
        <f t="shared" si="663"/>
        <v>متوسط 
الوزن</v>
      </c>
      <c r="M1995" s="31" t="str">
        <f t="shared" si="663"/>
        <v>العيوش</v>
      </c>
      <c r="N1995" s="31" t="str">
        <f t="shared" si="663"/>
        <v>البيان</v>
      </c>
      <c r="O1995" s="31" t="str">
        <f t="shared" si="663"/>
        <v>موز 3 - 2007 (زينه ) 
ح 1</v>
      </c>
      <c r="P1995" s="31" t="str">
        <f t="shared" si="663"/>
        <v>موز 3 - 2007 (زينه ) 
ح 2</v>
      </c>
      <c r="Q1995" s="31" t="str">
        <f t="shared" si="663"/>
        <v>موز 3 - 2007 (زينه ) 
ح 3</v>
      </c>
      <c r="R1995" s="31" t="str">
        <f t="shared" si="663"/>
        <v>موز 3 - 2007 (زينه ) 
ح 4</v>
      </c>
      <c r="S1995" s="31" t="str">
        <f t="shared" si="663"/>
        <v>موز 7 - 2008 (زينه ) 
ح 7</v>
      </c>
      <c r="T1995" s="31">
        <f t="shared" si="663"/>
        <v>0</v>
      </c>
      <c r="U1995" s="31" t="str">
        <f t="shared" si="663"/>
        <v>اجمالى</v>
      </c>
    </row>
    <row r="1996" spans="1:21" ht="15.75">
      <c r="A1996" s="1">
        <f>+A1990+1</f>
        <v>2841</v>
      </c>
      <c r="B1996" s="2"/>
      <c r="C1996" s="3" t="s">
        <v>92</v>
      </c>
      <c r="D1996" s="4"/>
      <c r="E1996" s="3"/>
      <c r="F1996" s="5">
        <v>1E-13</v>
      </c>
      <c r="G1996" s="5">
        <v>9.9999999999999998E-13</v>
      </c>
      <c r="H1996" s="5">
        <f>F1996-G1996</f>
        <v>-9E-13</v>
      </c>
      <c r="I1996" s="5">
        <f>H1996/1.2</f>
        <v>-7.5000000000000004E-13</v>
      </c>
      <c r="J1996" s="5"/>
      <c r="K1996" s="5">
        <f>+I1996*J1996/1000</f>
        <v>0</v>
      </c>
      <c r="L1996" s="6"/>
      <c r="M1996" s="5"/>
      <c r="N1996" s="6" t="s">
        <v>20</v>
      </c>
      <c r="O1996" s="6"/>
      <c r="P1996" s="6"/>
      <c r="Q1996" s="6"/>
      <c r="R1996" s="6"/>
      <c r="S1996" s="6"/>
      <c r="T1996" s="6"/>
      <c r="U1996" s="6">
        <f>SUM(O1996:T1996)</f>
        <v>0</v>
      </c>
    </row>
    <row r="1997" spans="1:21" ht="15">
      <c r="N1997" s="6" t="s">
        <v>21</v>
      </c>
      <c r="O1997" s="6">
        <f>+O1996*L1996</f>
        <v>0</v>
      </c>
      <c r="P1997" s="6">
        <f>+P1996*L1996</f>
        <v>0</v>
      </c>
      <c r="Q1997" s="6">
        <f>+Q1996*L1996</f>
        <v>0</v>
      </c>
      <c r="R1997" s="6">
        <f>+R1996*L1996</f>
        <v>0</v>
      </c>
      <c r="S1997" s="6">
        <f>+S1996*L1996</f>
        <v>0</v>
      </c>
      <c r="T1997" s="6">
        <f>+T1996*L1996</f>
        <v>0</v>
      </c>
      <c r="U1997" s="6">
        <f>SUM(O1997:T1997)</f>
        <v>0</v>
      </c>
    </row>
    <row r="1998" spans="1:21" ht="15">
      <c r="N1998" s="6" t="s">
        <v>22</v>
      </c>
      <c r="O1998" s="6">
        <f t="shared" ref="O1998:T1998" si="664">+O1997/1.2</f>
        <v>0</v>
      </c>
      <c r="P1998" s="6">
        <f t="shared" si="664"/>
        <v>0</v>
      </c>
      <c r="Q1998" s="6">
        <f t="shared" si="664"/>
        <v>0</v>
      </c>
      <c r="R1998" s="6">
        <f t="shared" si="664"/>
        <v>0</v>
      </c>
      <c r="S1998" s="6">
        <f t="shared" si="664"/>
        <v>0</v>
      </c>
      <c r="T1998" s="6">
        <f t="shared" si="664"/>
        <v>0</v>
      </c>
      <c r="U1998" s="6">
        <f>SUM(O1998:T1998)</f>
        <v>0</v>
      </c>
    </row>
    <row r="1999" spans="1:21" ht="15">
      <c r="N1999" s="6" t="s">
        <v>23</v>
      </c>
      <c r="O1999" s="6">
        <f>O1998/1000*J1996</f>
        <v>0</v>
      </c>
      <c r="P1999" s="6">
        <f>P1998/1000*J1996</f>
        <v>0</v>
      </c>
      <c r="Q1999" s="6">
        <f>Q1998/1000*J1996</f>
        <v>0</v>
      </c>
      <c r="R1999" s="6">
        <f>R1998/1000*J1996</f>
        <v>0</v>
      </c>
      <c r="S1999" s="6">
        <f>S1998/1000*J1996</f>
        <v>0</v>
      </c>
      <c r="T1999" s="6">
        <f>T1998/1000*J1996</f>
        <v>0</v>
      </c>
      <c r="U1999" s="6">
        <f>SUM(O1999:T1999)</f>
        <v>0</v>
      </c>
    </row>
    <row r="2000" spans="1:21" ht="15">
      <c r="N2000" s="6" t="s">
        <v>16</v>
      </c>
      <c r="O2000" s="6">
        <f>+O1997/H1996*M1996</f>
        <v>0</v>
      </c>
      <c r="P2000" s="6">
        <f>+P1997/H1996*M1996</f>
        <v>0</v>
      </c>
      <c r="Q2000" s="6">
        <f>+Q1997/H1996*M1996</f>
        <v>0</v>
      </c>
      <c r="R2000" s="6">
        <f>+R1997/H1996*M1996</f>
        <v>0</v>
      </c>
      <c r="S2000" s="6">
        <f>+S1997/H1996*M1996</f>
        <v>0</v>
      </c>
      <c r="T2000" s="6">
        <f>+T1997/H1996*M1996</f>
        <v>0</v>
      </c>
      <c r="U2000" s="6">
        <f>SUM(O2000:T2000)</f>
        <v>0</v>
      </c>
    </row>
    <row r="2001" spans="1:21">
      <c r="A2001" s="31" t="str">
        <f t="shared" ref="A2001:U2001" si="665">A1995</f>
        <v>رقم
الاذن</v>
      </c>
      <c r="B2001" s="31" t="str">
        <f t="shared" si="665"/>
        <v>التاريخ</v>
      </c>
      <c r="C2001" s="31" t="str">
        <f t="shared" si="665"/>
        <v>المزرعة</v>
      </c>
      <c r="D2001" s="31" t="str">
        <f t="shared" si="665"/>
        <v>اسم العميل</v>
      </c>
      <c r="E2001" s="31" t="str">
        <f t="shared" si="665"/>
        <v>عدد
السيارات</v>
      </c>
      <c r="F2001" s="31" t="str">
        <f t="shared" si="665"/>
        <v>اجمالىالحمولة
 ( بالطن )</v>
      </c>
      <c r="G2001" s="31" t="str">
        <f t="shared" si="665"/>
        <v>وزن السيارة
فارغ ( بالطن )</v>
      </c>
      <c r="H2001" s="31" t="str">
        <f t="shared" si="665"/>
        <v>الوزن
 قائم</v>
      </c>
      <c r="I2001" s="31" t="str">
        <f t="shared" si="665"/>
        <v>الوزن
 الصافى</v>
      </c>
      <c r="J2001" s="31" t="str">
        <f t="shared" si="665"/>
        <v>السعر</v>
      </c>
      <c r="K2001" s="31" t="str">
        <f t="shared" si="665"/>
        <v>القيمه</v>
      </c>
      <c r="L2001" s="31" t="str">
        <f t="shared" si="665"/>
        <v>متوسط 
الوزن</v>
      </c>
      <c r="M2001" s="31" t="str">
        <f t="shared" si="665"/>
        <v>العيوش</v>
      </c>
      <c r="N2001" s="31" t="str">
        <f t="shared" si="665"/>
        <v>البيان</v>
      </c>
      <c r="O2001" s="31" t="str">
        <f t="shared" si="665"/>
        <v>موز 3 - 2007 (زينه ) 
ح 1</v>
      </c>
      <c r="P2001" s="31" t="str">
        <f t="shared" si="665"/>
        <v>موز 3 - 2007 (زينه ) 
ح 2</v>
      </c>
      <c r="Q2001" s="31" t="str">
        <f t="shared" si="665"/>
        <v>موز 3 - 2007 (زينه ) 
ح 3</v>
      </c>
      <c r="R2001" s="31" t="str">
        <f t="shared" si="665"/>
        <v>موز 3 - 2007 (زينه ) 
ح 4</v>
      </c>
      <c r="S2001" s="31" t="str">
        <f t="shared" si="665"/>
        <v>موز 7 - 2008 (زينه ) 
ح 7</v>
      </c>
      <c r="T2001" s="31">
        <f t="shared" si="665"/>
        <v>0</v>
      </c>
      <c r="U2001" s="31" t="str">
        <f t="shared" si="665"/>
        <v>اجمالى</v>
      </c>
    </row>
    <row r="2002" spans="1:21" ht="15.75">
      <c r="A2002" s="1">
        <f>+A1996+1</f>
        <v>2842</v>
      </c>
      <c r="B2002" s="2"/>
      <c r="C2002" s="3" t="s">
        <v>92</v>
      </c>
      <c r="D2002" s="4"/>
      <c r="E2002" s="3"/>
      <c r="F2002" s="5">
        <v>1E-13</v>
      </c>
      <c r="G2002" s="5">
        <v>9.9999999999999998E-13</v>
      </c>
      <c r="H2002" s="5">
        <f>F2002-G2002</f>
        <v>-9E-13</v>
      </c>
      <c r="I2002" s="5">
        <f>H2002/1.2</f>
        <v>-7.5000000000000004E-13</v>
      </c>
      <c r="J2002" s="5"/>
      <c r="K2002" s="5">
        <f>+I2002*J2002/1000</f>
        <v>0</v>
      </c>
      <c r="L2002" s="6"/>
      <c r="M2002" s="5"/>
      <c r="N2002" s="6" t="s">
        <v>20</v>
      </c>
      <c r="O2002" s="6"/>
      <c r="P2002" s="6"/>
      <c r="Q2002" s="6"/>
      <c r="R2002" s="6"/>
      <c r="S2002" s="6"/>
      <c r="T2002" s="6"/>
      <c r="U2002" s="6">
        <f>SUM(O2002:T2002)</f>
        <v>0</v>
      </c>
    </row>
    <row r="2003" spans="1:21" ht="15">
      <c r="N2003" s="6" t="s">
        <v>21</v>
      </c>
      <c r="O2003" s="6">
        <f>+O2002*L2002</f>
        <v>0</v>
      </c>
      <c r="P2003" s="6">
        <f>+P2002*L2002</f>
        <v>0</v>
      </c>
      <c r="Q2003" s="6">
        <f>+Q2002*L2002</f>
        <v>0</v>
      </c>
      <c r="R2003" s="6">
        <f>+R2002*L2002</f>
        <v>0</v>
      </c>
      <c r="S2003" s="6">
        <f>+S2002*L2002</f>
        <v>0</v>
      </c>
      <c r="T2003" s="6">
        <f>+T2002*L2002</f>
        <v>0</v>
      </c>
      <c r="U2003" s="6">
        <f>SUM(O2003:T2003)</f>
        <v>0</v>
      </c>
    </row>
    <row r="2004" spans="1:21" ht="15">
      <c r="N2004" s="6" t="s">
        <v>22</v>
      </c>
      <c r="O2004" s="6">
        <f t="shared" ref="O2004:T2004" si="666">+O2003/1.2</f>
        <v>0</v>
      </c>
      <c r="P2004" s="6">
        <f t="shared" si="666"/>
        <v>0</v>
      </c>
      <c r="Q2004" s="6">
        <f t="shared" si="666"/>
        <v>0</v>
      </c>
      <c r="R2004" s="6">
        <f t="shared" si="666"/>
        <v>0</v>
      </c>
      <c r="S2004" s="6">
        <f t="shared" si="666"/>
        <v>0</v>
      </c>
      <c r="T2004" s="6">
        <f t="shared" si="666"/>
        <v>0</v>
      </c>
      <c r="U2004" s="6">
        <f>SUM(O2004:T2004)</f>
        <v>0</v>
      </c>
    </row>
    <row r="2005" spans="1:21" ht="15">
      <c r="N2005" s="6" t="s">
        <v>23</v>
      </c>
      <c r="O2005" s="6">
        <f>O2004/1000*J2002</f>
        <v>0</v>
      </c>
      <c r="P2005" s="6">
        <f>P2004/1000*J2002</f>
        <v>0</v>
      </c>
      <c r="Q2005" s="6">
        <f>Q2004/1000*J2002</f>
        <v>0</v>
      </c>
      <c r="R2005" s="6">
        <f>R2004/1000*J2002</f>
        <v>0</v>
      </c>
      <c r="S2005" s="6">
        <f>S2004/1000*J2002</f>
        <v>0</v>
      </c>
      <c r="T2005" s="6">
        <f>T2004/1000*J2002</f>
        <v>0</v>
      </c>
      <c r="U2005" s="6">
        <f>SUM(O2005:T2005)</f>
        <v>0</v>
      </c>
    </row>
    <row r="2006" spans="1:21" ht="15">
      <c r="N2006" s="6" t="s">
        <v>16</v>
      </c>
      <c r="O2006" s="6">
        <f>+O2003/H2002*M2002</f>
        <v>0</v>
      </c>
      <c r="P2006" s="6">
        <f>+P2003/H2002*M2002</f>
        <v>0</v>
      </c>
      <c r="Q2006" s="6">
        <f>+Q2003/H2002*M2002</f>
        <v>0</v>
      </c>
      <c r="R2006" s="6">
        <f>+R2003/H2002*M2002</f>
        <v>0</v>
      </c>
      <c r="S2006" s="6">
        <f>+S2003/H2002*M2002</f>
        <v>0</v>
      </c>
      <c r="T2006" s="6">
        <f>+T2003/H2002*M2002</f>
        <v>0</v>
      </c>
      <c r="U2006" s="6">
        <f>SUM(O2006:T2006)</f>
        <v>0</v>
      </c>
    </row>
    <row r="2007" spans="1:21">
      <c r="A2007" s="31" t="str">
        <f t="shared" ref="A2007:U2007" si="667">A2001</f>
        <v>رقم
الاذن</v>
      </c>
      <c r="B2007" s="31" t="str">
        <f t="shared" si="667"/>
        <v>التاريخ</v>
      </c>
      <c r="C2007" s="31" t="str">
        <f t="shared" si="667"/>
        <v>المزرعة</v>
      </c>
      <c r="D2007" s="31" t="str">
        <f t="shared" si="667"/>
        <v>اسم العميل</v>
      </c>
      <c r="E2007" s="31" t="str">
        <f t="shared" si="667"/>
        <v>عدد
السيارات</v>
      </c>
      <c r="F2007" s="31" t="str">
        <f t="shared" si="667"/>
        <v>اجمالىالحمولة
 ( بالطن )</v>
      </c>
      <c r="G2007" s="31" t="str">
        <f t="shared" si="667"/>
        <v>وزن السيارة
فارغ ( بالطن )</v>
      </c>
      <c r="H2007" s="31" t="str">
        <f t="shared" si="667"/>
        <v>الوزن
 قائم</v>
      </c>
      <c r="I2007" s="31" t="str">
        <f t="shared" si="667"/>
        <v>الوزن
 الصافى</v>
      </c>
      <c r="J2007" s="31" t="str">
        <f t="shared" si="667"/>
        <v>السعر</v>
      </c>
      <c r="K2007" s="31" t="str">
        <f t="shared" si="667"/>
        <v>القيمه</v>
      </c>
      <c r="L2007" s="31" t="str">
        <f t="shared" si="667"/>
        <v>متوسط 
الوزن</v>
      </c>
      <c r="M2007" s="31" t="str">
        <f t="shared" si="667"/>
        <v>العيوش</v>
      </c>
      <c r="N2007" s="31" t="str">
        <f t="shared" si="667"/>
        <v>البيان</v>
      </c>
      <c r="O2007" s="31" t="str">
        <f t="shared" si="667"/>
        <v>موز 3 - 2007 (زينه ) 
ح 1</v>
      </c>
      <c r="P2007" s="31" t="str">
        <f t="shared" si="667"/>
        <v>موز 3 - 2007 (زينه ) 
ح 2</v>
      </c>
      <c r="Q2007" s="31" t="str">
        <f t="shared" si="667"/>
        <v>موز 3 - 2007 (زينه ) 
ح 3</v>
      </c>
      <c r="R2007" s="31" t="str">
        <f t="shared" si="667"/>
        <v>موز 3 - 2007 (زينه ) 
ح 4</v>
      </c>
      <c r="S2007" s="31" t="str">
        <f t="shared" si="667"/>
        <v>موز 7 - 2008 (زينه ) 
ح 7</v>
      </c>
      <c r="T2007" s="31">
        <f t="shared" si="667"/>
        <v>0</v>
      </c>
      <c r="U2007" s="31" t="str">
        <f t="shared" si="667"/>
        <v>اجمالى</v>
      </c>
    </row>
    <row r="2008" spans="1:21" ht="15.75">
      <c r="A2008" s="1">
        <f>+A2002+1</f>
        <v>2843</v>
      </c>
      <c r="B2008" s="2"/>
      <c r="C2008" s="3" t="s">
        <v>92</v>
      </c>
      <c r="D2008" s="4"/>
      <c r="E2008" s="3"/>
      <c r="F2008" s="5">
        <v>1E-13</v>
      </c>
      <c r="G2008" s="5">
        <v>9.9999999999999998E-13</v>
      </c>
      <c r="H2008" s="5">
        <f>F2008-G2008</f>
        <v>-9E-13</v>
      </c>
      <c r="I2008" s="5">
        <f>H2008/1.2</f>
        <v>-7.5000000000000004E-13</v>
      </c>
      <c r="J2008" s="5"/>
      <c r="K2008" s="5">
        <f>+I2008*J2008/1000</f>
        <v>0</v>
      </c>
      <c r="L2008" s="6"/>
      <c r="M2008" s="5"/>
      <c r="N2008" s="6" t="s">
        <v>20</v>
      </c>
      <c r="O2008" s="6"/>
      <c r="P2008" s="6"/>
      <c r="Q2008" s="6"/>
      <c r="R2008" s="6"/>
      <c r="S2008" s="6"/>
      <c r="T2008" s="6"/>
      <c r="U2008" s="6">
        <f>SUM(O2008:T2008)</f>
        <v>0</v>
      </c>
    </row>
    <row r="2009" spans="1:21" ht="15">
      <c r="N2009" s="6" t="s">
        <v>21</v>
      </c>
      <c r="O2009" s="6">
        <f>+O2008*L2008</f>
        <v>0</v>
      </c>
      <c r="P2009" s="6">
        <f>+P2008*L2008</f>
        <v>0</v>
      </c>
      <c r="Q2009" s="6">
        <f>+Q2008*L2008</f>
        <v>0</v>
      </c>
      <c r="R2009" s="6">
        <f>+R2008*L2008</f>
        <v>0</v>
      </c>
      <c r="S2009" s="6">
        <f>+S2008*L2008</f>
        <v>0</v>
      </c>
      <c r="T2009" s="6">
        <f>+T2008*L2008</f>
        <v>0</v>
      </c>
      <c r="U2009" s="6">
        <f>SUM(O2009:T2009)</f>
        <v>0</v>
      </c>
    </row>
    <row r="2010" spans="1:21" ht="15">
      <c r="N2010" s="6" t="s">
        <v>22</v>
      </c>
      <c r="O2010" s="6">
        <f t="shared" ref="O2010:T2010" si="668">+O2009/1.2</f>
        <v>0</v>
      </c>
      <c r="P2010" s="6">
        <f t="shared" si="668"/>
        <v>0</v>
      </c>
      <c r="Q2010" s="6">
        <f t="shared" si="668"/>
        <v>0</v>
      </c>
      <c r="R2010" s="6">
        <f t="shared" si="668"/>
        <v>0</v>
      </c>
      <c r="S2010" s="6">
        <f t="shared" si="668"/>
        <v>0</v>
      </c>
      <c r="T2010" s="6">
        <f t="shared" si="668"/>
        <v>0</v>
      </c>
      <c r="U2010" s="6">
        <f>SUM(O2010:T2010)</f>
        <v>0</v>
      </c>
    </row>
    <row r="2011" spans="1:21" ht="15">
      <c r="N2011" s="6" t="s">
        <v>23</v>
      </c>
      <c r="O2011" s="6">
        <f>O2010/1000*J2008</f>
        <v>0</v>
      </c>
      <c r="P2011" s="6">
        <f>P2010/1000*J2008</f>
        <v>0</v>
      </c>
      <c r="Q2011" s="6">
        <f>Q2010/1000*J2008</f>
        <v>0</v>
      </c>
      <c r="R2011" s="6">
        <f>R2010/1000*J2008</f>
        <v>0</v>
      </c>
      <c r="S2011" s="6">
        <f>S2010/1000*J2008</f>
        <v>0</v>
      </c>
      <c r="T2011" s="6">
        <f>T2010/1000*J2008</f>
        <v>0</v>
      </c>
      <c r="U2011" s="6">
        <f>SUM(O2011:T2011)</f>
        <v>0</v>
      </c>
    </row>
    <row r="2012" spans="1:21" ht="15">
      <c r="N2012" s="6" t="s">
        <v>16</v>
      </c>
      <c r="O2012" s="6">
        <f>+O2009/H2008*M2008</f>
        <v>0</v>
      </c>
      <c r="P2012" s="6">
        <f>+P2009/H2008*M2008</f>
        <v>0</v>
      </c>
      <c r="Q2012" s="6">
        <f>+Q2009/H2008*M2008</f>
        <v>0</v>
      </c>
      <c r="R2012" s="6">
        <f>+R2009/H2008*M2008</f>
        <v>0</v>
      </c>
      <c r="S2012" s="6">
        <f>+S2009/H2008*M2008</f>
        <v>0</v>
      </c>
      <c r="T2012" s="6">
        <f>+T2009/H2008*M2008</f>
        <v>0</v>
      </c>
      <c r="U2012" s="6">
        <f>SUM(O2012:T2012)</f>
        <v>0</v>
      </c>
    </row>
    <row r="2013" spans="1:21">
      <c r="A2013" s="31" t="str">
        <f t="shared" ref="A2013:U2013" si="669">A2007</f>
        <v>رقم
الاذن</v>
      </c>
      <c r="B2013" s="31" t="str">
        <f t="shared" si="669"/>
        <v>التاريخ</v>
      </c>
      <c r="C2013" s="31" t="str">
        <f t="shared" si="669"/>
        <v>المزرعة</v>
      </c>
      <c r="D2013" s="31" t="str">
        <f t="shared" si="669"/>
        <v>اسم العميل</v>
      </c>
      <c r="E2013" s="31" t="str">
        <f t="shared" si="669"/>
        <v>عدد
السيارات</v>
      </c>
      <c r="F2013" s="31" t="str">
        <f t="shared" si="669"/>
        <v>اجمالىالحمولة
 ( بالطن )</v>
      </c>
      <c r="G2013" s="31" t="str">
        <f t="shared" si="669"/>
        <v>وزن السيارة
فارغ ( بالطن )</v>
      </c>
      <c r="H2013" s="31" t="str">
        <f t="shared" si="669"/>
        <v>الوزن
 قائم</v>
      </c>
      <c r="I2013" s="31" t="str">
        <f t="shared" si="669"/>
        <v>الوزن
 الصافى</v>
      </c>
      <c r="J2013" s="31" t="str">
        <f t="shared" si="669"/>
        <v>السعر</v>
      </c>
      <c r="K2013" s="31" t="str">
        <f t="shared" si="669"/>
        <v>القيمه</v>
      </c>
      <c r="L2013" s="31" t="str">
        <f t="shared" si="669"/>
        <v>متوسط 
الوزن</v>
      </c>
      <c r="M2013" s="31" t="str">
        <f t="shared" si="669"/>
        <v>العيوش</v>
      </c>
      <c r="N2013" s="31" t="str">
        <f t="shared" si="669"/>
        <v>البيان</v>
      </c>
      <c r="O2013" s="31" t="str">
        <f t="shared" si="669"/>
        <v>موز 3 - 2007 (زينه ) 
ح 1</v>
      </c>
      <c r="P2013" s="31" t="str">
        <f t="shared" si="669"/>
        <v>موز 3 - 2007 (زينه ) 
ح 2</v>
      </c>
      <c r="Q2013" s="31" t="str">
        <f t="shared" si="669"/>
        <v>موز 3 - 2007 (زينه ) 
ح 3</v>
      </c>
      <c r="R2013" s="31" t="str">
        <f t="shared" si="669"/>
        <v>موز 3 - 2007 (زينه ) 
ح 4</v>
      </c>
      <c r="S2013" s="31" t="str">
        <f t="shared" si="669"/>
        <v>موز 7 - 2008 (زينه ) 
ح 7</v>
      </c>
      <c r="T2013" s="31">
        <f t="shared" si="669"/>
        <v>0</v>
      </c>
      <c r="U2013" s="31" t="str">
        <f t="shared" si="669"/>
        <v>اجمالى</v>
      </c>
    </row>
    <row r="2014" spans="1:21" ht="15.75">
      <c r="A2014" s="1">
        <f>+A2008+1</f>
        <v>2844</v>
      </c>
      <c r="B2014" s="2"/>
      <c r="C2014" s="3" t="s">
        <v>92</v>
      </c>
      <c r="D2014" s="4"/>
      <c r="E2014" s="3"/>
      <c r="F2014" s="5">
        <v>1E-13</v>
      </c>
      <c r="G2014" s="5">
        <v>9.9999999999999998E-13</v>
      </c>
      <c r="H2014" s="5">
        <f>F2014-G2014</f>
        <v>-9E-13</v>
      </c>
      <c r="I2014" s="5">
        <f>H2014/1.2</f>
        <v>-7.5000000000000004E-13</v>
      </c>
      <c r="J2014" s="5"/>
      <c r="K2014" s="5">
        <f>+I2014*J2014/1000</f>
        <v>0</v>
      </c>
      <c r="L2014" s="6"/>
      <c r="M2014" s="5"/>
      <c r="N2014" s="6" t="s">
        <v>20</v>
      </c>
      <c r="O2014" s="6"/>
      <c r="P2014" s="6"/>
      <c r="Q2014" s="6"/>
      <c r="R2014" s="6"/>
      <c r="S2014" s="6"/>
      <c r="T2014" s="6"/>
      <c r="U2014" s="6">
        <f>SUM(O2014:T2014)</f>
        <v>0</v>
      </c>
    </row>
    <row r="2015" spans="1:21" ht="15">
      <c r="N2015" s="6" t="s">
        <v>21</v>
      </c>
      <c r="O2015" s="6">
        <f>+O2014*L2014</f>
        <v>0</v>
      </c>
      <c r="P2015" s="6">
        <f>+P2014*L2014</f>
        <v>0</v>
      </c>
      <c r="Q2015" s="6">
        <f>+Q2014*L2014</f>
        <v>0</v>
      </c>
      <c r="R2015" s="6">
        <f>+R2014*L2014</f>
        <v>0</v>
      </c>
      <c r="S2015" s="6">
        <f>+S2014*L2014</f>
        <v>0</v>
      </c>
      <c r="T2015" s="6">
        <f>+T2014*L2014</f>
        <v>0</v>
      </c>
      <c r="U2015" s="6">
        <f>SUM(O2015:T2015)</f>
        <v>0</v>
      </c>
    </row>
    <row r="2016" spans="1:21" ht="15">
      <c r="N2016" s="6" t="s">
        <v>22</v>
      </c>
      <c r="O2016" s="6">
        <f t="shared" ref="O2016:T2016" si="670">+O2015/1.2</f>
        <v>0</v>
      </c>
      <c r="P2016" s="6">
        <f t="shared" si="670"/>
        <v>0</v>
      </c>
      <c r="Q2016" s="6">
        <f t="shared" si="670"/>
        <v>0</v>
      </c>
      <c r="R2016" s="6">
        <f t="shared" si="670"/>
        <v>0</v>
      </c>
      <c r="S2016" s="6">
        <f t="shared" si="670"/>
        <v>0</v>
      </c>
      <c r="T2016" s="6">
        <f t="shared" si="670"/>
        <v>0</v>
      </c>
      <c r="U2016" s="6">
        <f>SUM(O2016:T2016)</f>
        <v>0</v>
      </c>
    </row>
    <row r="2017" spans="1:21" ht="15">
      <c r="N2017" s="6" t="s">
        <v>23</v>
      </c>
      <c r="O2017" s="6">
        <f>O2016/1000*J2014</f>
        <v>0</v>
      </c>
      <c r="P2017" s="6">
        <f>P2016/1000*J2014</f>
        <v>0</v>
      </c>
      <c r="Q2017" s="6">
        <f>Q2016/1000*J2014</f>
        <v>0</v>
      </c>
      <c r="R2017" s="6">
        <f>R2016/1000*J2014</f>
        <v>0</v>
      </c>
      <c r="S2017" s="6">
        <f>S2016/1000*J2014</f>
        <v>0</v>
      </c>
      <c r="T2017" s="6">
        <f>T2016/1000*J2014</f>
        <v>0</v>
      </c>
      <c r="U2017" s="6">
        <f>SUM(O2017:T2017)</f>
        <v>0</v>
      </c>
    </row>
    <row r="2018" spans="1:21" ht="15">
      <c r="N2018" s="6" t="s">
        <v>16</v>
      </c>
      <c r="O2018" s="6">
        <f>+O2015/H2014*M2014</f>
        <v>0</v>
      </c>
      <c r="P2018" s="6">
        <f>+P2015/H2014*M2014</f>
        <v>0</v>
      </c>
      <c r="Q2018" s="6">
        <f>+Q2015/H2014*M2014</f>
        <v>0</v>
      </c>
      <c r="R2018" s="6">
        <f>+R2015/H2014*M2014</f>
        <v>0</v>
      </c>
      <c r="S2018" s="6">
        <f>+S2015/H2014*M2014</f>
        <v>0</v>
      </c>
      <c r="T2018" s="6">
        <f>+T2015/H2014*M2014</f>
        <v>0</v>
      </c>
      <c r="U2018" s="6">
        <f>SUM(O2018:T2018)</f>
        <v>0</v>
      </c>
    </row>
    <row r="2019" spans="1:21">
      <c r="A2019" s="31" t="str">
        <f t="shared" ref="A2019:U2019" si="671">A2013</f>
        <v>رقم
الاذن</v>
      </c>
      <c r="B2019" s="31" t="str">
        <f t="shared" si="671"/>
        <v>التاريخ</v>
      </c>
      <c r="C2019" s="31" t="str">
        <f t="shared" si="671"/>
        <v>المزرعة</v>
      </c>
      <c r="D2019" s="31" t="str">
        <f t="shared" si="671"/>
        <v>اسم العميل</v>
      </c>
      <c r="E2019" s="31" t="str">
        <f t="shared" si="671"/>
        <v>عدد
السيارات</v>
      </c>
      <c r="F2019" s="31" t="str">
        <f t="shared" si="671"/>
        <v>اجمالىالحمولة
 ( بالطن )</v>
      </c>
      <c r="G2019" s="31" t="str">
        <f t="shared" si="671"/>
        <v>وزن السيارة
فارغ ( بالطن )</v>
      </c>
      <c r="H2019" s="31" t="str">
        <f t="shared" si="671"/>
        <v>الوزن
 قائم</v>
      </c>
      <c r="I2019" s="31" t="str">
        <f t="shared" si="671"/>
        <v>الوزن
 الصافى</v>
      </c>
      <c r="J2019" s="31" t="str">
        <f t="shared" si="671"/>
        <v>السعر</v>
      </c>
      <c r="K2019" s="31" t="str">
        <f t="shared" si="671"/>
        <v>القيمه</v>
      </c>
      <c r="L2019" s="31" t="str">
        <f t="shared" si="671"/>
        <v>متوسط 
الوزن</v>
      </c>
      <c r="M2019" s="31" t="str">
        <f t="shared" si="671"/>
        <v>العيوش</v>
      </c>
      <c r="N2019" s="31" t="str">
        <f t="shared" si="671"/>
        <v>البيان</v>
      </c>
      <c r="O2019" s="31" t="str">
        <f t="shared" si="671"/>
        <v>موز 3 - 2007 (زينه ) 
ح 1</v>
      </c>
      <c r="P2019" s="31" t="str">
        <f t="shared" si="671"/>
        <v>موز 3 - 2007 (زينه ) 
ح 2</v>
      </c>
      <c r="Q2019" s="31" t="str">
        <f t="shared" si="671"/>
        <v>موز 3 - 2007 (زينه ) 
ح 3</v>
      </c>
      <c r="R2019" s="31" t="str">
        <f t="shared" si="671"/>
        <v>موز 3 - 2007 (زينه ) 
ح 4</v>
      </c>
      <c r="S2019" s="31" t="str">
        <f t="shared" si="671"/>
        <v>موز 7 - 2008 (زينه ) 
ح 7</v>
      </c>
      <c r="T2019" s="31">
        <f t="shared" si="671"/>
        <v>0</v>
      </c>
      <c r="U2019" s="31" t="str">
        <f t="shared" si="671"/>
        <v>اجمالى</v>
      </c>
    </row>
    <row r="2020" spans="1:21" ht="15.75">
      <c r="A2020" s="1">
        <f>+A2014+1</f>
        <v>2845</v>
      </c>
      <c r="B2020" s="2"/>
      <c r="C2020" s="3" t="s">
        <v>92</v>
      </c>
      <c r="D2020" s="4"/>
      <c r="E2020" s="3"/>
      <c r="F2020" s="5">
        <v>1E-13</v>
      </c>
      <c r="G2020" s="5">
        <v>9.9999999999999998E-13</v>
      </c>
      <c r="H2020" s="5">
        <f>F2020-G2020</f>
        <v>-9E-13</v>
      </c>
      <c r="I2020" s="5">
        <f>H2020/1.2</f>
        <v>-7.5000000000000004E-13</v>
      </c>
      <c r="J2020" s="5"/>
      <c r="K2020" s="5">
        <f>+I2020*J2020/1000</f>
        <v>0</v>
      </c>
      <c r="L2020" s="6"/>
      <c r="M2020" s="5"/>
      <c r="N2020" s="6" t="s">
        <v>20</v>
      </c>
      <c r="O2020" s="6"/>
      <c r="P2020" s="6"/>
      <c r="Q2020" s="6"/>
      <c r="R2020" s="6"/>
      <c r="S2020" s="6"/>
      <c r="T2020" s="6"/>
      <c r="U2020" s="6">
        <f>SUM(O2020:T2020)</f>
        <v>0</v>
      </c>
    </row>
    <row r="2021" spans="1:21" ht="15">
      <c r="N2021" s="6" t="s">
        <v>21</v>
      </c>
      <c r="O2021" s="6">
        <f>+O2020*L2020</f>
        <v>0</v>
      </c>
      <c r="P2021" s="6">
        <f>+P2020*L2020</f>
        <v>0</v>
      </c>
      <c r="Q2021" s="6">
        <f>+Q2020*L2020</f>
        <v>0</v>
      </c>
      <c r="R2021" s="6">
        <f>+R2020*L2020</f>
        <v>0</v>
      </c>
      <c r="S2021" s="6">
        <f>+S2020*L2020</f>
        <v>0</v>
      </c>
      <c r="T2021" s="6">
        <f>+T2020*L2020</f>
        <v>0</v>
      </c>
      <c r="U2021" s="6">
        <f>SUM(O2021:T2021)</f>
        <v>0</v>
      </c>
    </row>
    <row r="2022" spans="1:21" ht="15">
      <c r="N2022" s="6" t="s">
        <v>22</v>
      </c>
      <c r="O2022" s="6">
        <f t="shared" ref="O2022:T2022" si="672">+O2021/1.2</f>
        <v>0</v>
      </c>
      <c r="P2022" s="6">
        <f t="shared" si="672"/>
        <v>0</v>
      </c>
      <c r="Q2022" s="6">
        <f t="shared" si="672"/>
        <v>0</v>
      </c>
      <c r="R2022" s="6">
        <f t="shared" si="672"/>
        <v>0</v>
      </c>
      <c r="S2022" s="6">
        <f t="shared" si="672"/>
        <v>0</v>
      </c>
      <c r="T2022" s="6">
        <f t="shared" si="672"/>
        <v>0</v>
      </c>
      <c r="U2022" s="6">
        <f>SUM(O2022:T2022)</f>
        <v>0</v>
      </c>
    </row>
    <row r="2023" spans="1:21" ht="15">
      <c r="N2023" s="6" t="s">
        <v>23</v>
      </c>
      <c r="O2023" s="6">
        <f>O2022/1000*J2020</f>
        <v>0</v>
      </c>
      <c r="P2023" s="6">
        <f>P2022/1000*J2020</f>
        <v>0</v>
      </c>
      <c r="Q2023" s="6">
        <f>Q2022/1000*J2020</f>
        <v>0</v>
      </c>
      <c r="R2023" s="6">
        <f>R2022/1000*J2020</f>
        <v>0</v>
      </c>
      <c r="S2023" s="6">
        <f>S2022/1000*J2020</f>
        <v>0</v>
      </c>
      <c r="T2023" s="6">
        <f>T2022/1000*J2020</f>
        <v>0</v>
      </c>
      <c r="U2023" s="6">
        <f>SUM(O2023:T2023)</f>
        <v>0</v>
      </c>
    </row>
    <row r="2024" spans="1:21" ht="15">
      <c r="N2024" s="6" t="s">
        <v>16</v>
      </c>
      <c r="O2024" s="6">
        <f>+O2021/H2020*M2020</f>
        <v>0</v>
      </c>
      <c r="P2024" s="6">
        <f>+P2021/H2020*M2020</f>
        <v>0</v>
      </c>
      <c r="Q2024" s="6">
        <f>+Q2021/H2020*M2020</f>
        <v>0</v>
      </c>
      <c r="R2024" s="6">
        <f>+R2021/H2020*M2020</f>
        <v>0</v>
      </c>
      <c r="S2024" s="6">
        <f>+S2021/H2020*M2020</f>
        <v>0</v>
      </c>
      <c r="T2024" s="6">
        <f>+T2021/H2020*M2020</f>
        <v>0</v>
      </c>
      <c r="U2024" s="6">
        <f>SUM(O2024:T2024)</f>
        <v>0</v>
      </c>
    </row>
    <row r="2025" spans="1:21">
      <c r="A2025" s="31" t="str">
        <f t="shared" ref="A2025:U2025" si="673">A2019</f>
        <v>رقم
الاذن</v>
      </c>
      <c r="B2025" s="31" t="str">
        <f t="shared" si="673"/>
        <v>التاريخ</v>
      </c>
      <c r="C2025" s="31" t="str">
        <f t="shared" si="673"/>
        <v>المزرعة</v>
      </c>
      <c r="D2025" s="31" t="str">
        <f t="shared" si="673"/>
        <v>اسم العميل</v>
      </c>
      <c r="E2025" s="31" t="str">
        <f t="shared" si="673"/>
        <v>عدد
السيارات</v>
      </c>
      <c r="F2025" s="31" t="str">
        <f t="shared" si="673"/>
        <v>اجمالىالحمولة
 ( بالطن )</v>
      </c>
      <c r="G2025" s="31" t="str">
        <f t="shared" si="673"/>
        <v>وزن السيارة
فارغ ( بالطن )</v>
      </c>
      <c r="H2025" s="31" t="str">
        <f t="shared" si="673"/>
        <v>الوزن
 قائم</v>
      </c>
      <c r="I2025" s="31" t="str">
        <f t="shared" si="673"/>
        <v>الوزن
 الصافى</v>
      </c>
      <c r="J2025" s="31" t="str">
        <f t="shared" si="673"/>
        <v>السعر</v>
      </c>
      <c r="K2025" s="31" t="str">
        <f t="shared" si="673"/>
        <v>القيمه</v>
      </c>
      <c r="L2025" s="31" t="str">
        <f t="shared" si="673"/>
        <v>متوسط 
الوزن</v>
      </c>
      <c r="M2025" s="31" t="str">
        <f t="shared" si="673"/>
        <v>العيوش</v>
      </c>
      <c r="N2025" s="31" t="str">
        <f t="shared" si="673"/>
        <v>البيان</v>
      </c>
      <c r="O2025" s="31" t="str">
        <f t="shared" si="673"/>
        <v>موز 3 - 2007 (زينه ) 
ح 1</v>
      </c>
      <c r="P2025" s="31" t="str">
        <f t="shared" si="673"/>
        <v>موز 3 - 2007 (زينه ) 
ح 2</v>
      </c>
      <c r="Q2025" s="31" t="str">
        <f t="shared" si="673"/>
        <v>موز 3 - 2007 (زينه ) 
ح 3</v>
      </c>
      <c r="R2025" s="31" t="str">
        <f t="shared" si="673"/>
        <v>موز 3 - 2007 (زينه ) 
ح 4</v>
      </c>
      <c r="S2025" s="31" t="str">
        <f t="shared" si="673"/>
        <v>موز 7 - 2008 (زينه ) 
ح 7</v>
      </c>
      <c r="T2025" s="31">
        <f t="shared" si="673"/>
        <v>0</v>
      </c>
      <c r="U2025" s="31" t="str">
        <f t="shared" si="673"/>
        <v>اجمالى</v>
      </c>
    </row>
    <row r="2026" spans="1:21" ht="15.75">
      <c r="A2026" s="1">
        <f>+A2020+1</f>
        <v>2846</v>
      </c>
      <c r="B2026" s="2"/>
      <c r="C2026" s="3" t="s">
        <v>92</v>
      </c>
      <c r="D2026" s="4"/>
      <c r="E2026" s="3"/>
      <c r="F2026" s="5">
        <v>1E-13</v>
      </c>
      <c r="G2026" s="5">
        <v>9.9999999999999998E-13</v>
      </c>
      <c r="H2026" s="5">
        <f>F2026-G2026</f>
        <v>-9E-13</v>
      </c>
      <c r="I2026" s="5">
        <f>H2026/1.2</f>
        <v>-7.5000000000000004E-13</v>
      </c>
      <c r="J2026" s="5"/>
      <c r="K2026" s="5">
        <f>+I2026*J2026/1000</f>
        <v>0</v>
      </c>
      <c r="L2026" s="6"/>
      <c r="M2026" s="5"/>
      <c r="N2026" s="6" t="s">
        <v>20</v>
      </c>
      <c r="O2026" s="6"/>
      <c r="P2026" s="6"/>
      <c r="Q2026" s="6"/>
      <c r="R2026" s="6"/>
      <c r="S2026" s="6"/>
      <c r="T2026" s="6"/>
      <c r="U2026" s="6">
        <f>SUM(O2026:T2026)</f>
        <v>0</v>
      </c>
    </row>
    <row r="2027" spans="1:21" ht="15">
      <c r="N2027" s="6" t="s">
        <v>21</v>
      </c>
      <c r="O2027" s="6">
        <f>+O2026*L2026</f>
        <v>0</v>
      </c>
      <c r="P2027" s="6">
        <f>+P2026*L2026</f>
        <v>0</v>
      </c>
      <c r="Q2027" s="6">
        <f>+Q2026*L2026</f>
        <v>0</v>
      </c>
      <c r="R2027" s="6">
        <f>+R2026*L2026</f>
        <v>0</v>
      </c>
      <c r="S2027" s="6">
        <f>+S2026*L2026</f>
        <v>0</v>
      </c>
      <c r="T2027" s="6">
        <f>+T2026*L2026</f>
        <v>0</v>
      </c>
      <c r="U2027" s="6">
        <f>SUM(O2027:T2027)</f>
        <v>0</v>
      </c>
    </row>
    <row r="2028" spans="1:21" ht="15">
      <c r="N2028" s="6" t="s">
        <v>22</v>
      </c>
      <c r="O2028" s="6">
        <f t="shared" ref="O2028:T2028" si="674">+O2027/1.2</f>
        <v>0</v>
      </c>
      <c r="P2028" s="6">
        <f t="shared" si="674"/>
        <v>0</v>
      </c>
      <c r="Q2028" s="6">
        <f t="shared" si="674"/>
        <v>0</v>
      </c>
      <c r="R2028" s="6">
        <f t="shared" si="674"/>
        <v>0</v>
      </c>
      <c r="S2028" s="6">
        <f t="shared" si="674"/>
        <v>0</v>
      </c>
      <c r="T2028" s="6">
        <f t="shared" si="674"/>
        <v>0</v>
      </c>
      <c r="U2028" s="6">
        <f>SUM(O2028:T2028)</f>
        <v>0</v>
      </c>
    </row>
    <row r="2029" spans="1:21" ht="15">
      <c r="N2029" s="6" t="s">
        <v>23</v>
      </c>
      <c r="O2029" s="6">
        <f>O2028/1000*J2026</f>
        <v>0</v>
      </c>
      <c r="P2029" s="6">
        <f>P2028/1000*J2026</f>
        <v>0</v>
      </c>
      <c r="Q2029" s="6">
        <f>Q2028/1000*J2026</f>
        <v>0</v>
      </c>
      <c r="R2029" s="6">
        <f>R2028/1000*J2026</f>
        <v>0</v>
      </c>
      <c r="S2029" s="6">
        <f>S2028/1000*J2026</f>
        <v>0</v>
      </c>
      <c r="T2029" s="6">
        <f>T2028/1000*J2026</f>
        <v>0</v>
      </c>
      <c r="U2029" s="6">
        <f>SUM(O2029:T2029)</f>
        <v>0</v>
      </c>
    </row>
    <row r="2030" spans="1:21" ht="15">
      <c r="N2030" s="6" t="s">
        <v>16</v>
      </c>
      <c r="O2030" s="6">
        <f>+O2027/H2026*M2026</f>
        <v>0</v>
      </c>
      <c r="P2030" s="6">
        <f>+P2027/H2026*M2026</f>
        <v>0</v>
      </c>
      <c r="Q2030" s="6">
        <f>+Q2027/H2026*M2026</f>
        <v>0</v>
      </c>
      <c r="R2030" s="6">
        <f>+R2027/H2026*M2026</f>
        <v>0</v>
      </c>
      <c r="S2030" s="6">
        <f>+S2027/H2026*M2026</f>
        <v>0</v>
      </c>
      <c r="T2030" s="6">
        <f>+T2027/H2026*M2026</f>
        <v>0</v>
      </c>
      <c r="U2030" s="6">
        <f>SUM(O2030:T2030)</f>
        <v>0</v>
      </c>
    </row>
    <row r="2031" spans="1:21">
      <c r="A2031" s="31" t="str">
        <f t="shared" ref="A2031:U2031" si="675">A2025</f>
        <v>رقم
الاذن</v>
      </c>
      <c r="B2031" s="31" t="str">
        <f t="shared" si="675"/>
        <v>التاريخ</v>
      </c>
      <c r="C2031" s="31" t="str">
        <f t="shared" si="675"/>
        <v>المزرعة</v>
      </c>
      <c r="D2031" s="31" t="str">
        <f t="shared" si="675"/>
        <v>اسم العميل</v>
      </c>
      <c r="E2031" s="31" t="str">
        <f t="shared" si="675"/>
        <v>عدد
السيارات</v>
      </c>
      <c r="F2031" s="31" t="str">
        <f t="shared" si="675"/>
        <v>اجمالىالحمولة
 ( بالطن )</v>
      </c>
      <c r="G2031" s="31" t="str">
        <f t="shared" si="675"/>
        <v>وزن السيارة
فارغ ( بالطن )</v>
      </c>
      <c r="H2031" s="31" t="str">
        <f t="shared" si="675"/>
        <v>الوزن
 قائم</v>
      </c>
      <c r="I2031" s="31" t="str">
        <f t="shared" si="675"/>
        <v>الوزن
 الصافى</v>
      </c>
      <c r="J2031" s="31" t="str">
        <f t="shared" si="675"/>
        <v>السعر</v>
      </c>
      <c r="K2031" s="31" t="str">
        <f t="shared" si="675"/>
        <v>القيمه</v>
      </c>
      <c r="L2031" s="31" t="str">
        <f t="shared" si="675"/>
        <v>متوسط 
الوزن</v>
      </c>
      <c r="M2031" s="31" t="str">
        <f t="shared" si="675"/>
        <v>العيوش</v>
      </c>
      <c r="N2031" s="31" t="str">
        <f t="shared" si="675"/>
        <v>البيان</v>
      </c>
      <c r="O2031" s="31" t="str">
        <f t="shared" si="675"/>
        <v>موز 3 - 2007 (زينه ) 
ح 1</v>
      </c>
      <c r="P2031" s="31" t="str">
        <f t="shared" si="675"/>
        <v>موز 3 - 2007 (زينه ) 
ح 2</v>
      </c>
      <c r="Q2031" s="31" t="str">
        <f t="shared" si="675"/>
        <v>موز 3 - 2007 (زينه ) 
ح 3</v>
      </c>
      <c r="R2031" s="31" t="str">
        <f t="shared" si="675"/>
        <v>موز 3 - 2007 (زينه ) 
ح 4</v>
      </c>
      <c r="S2031" s="31" t="str">
        <f t="shared" si="675"/>
        <v>موز 7 - 2008 (زينه ) 
ح 7</v>
      </c>
      <c r="T2031" s="31">
        <f t="shared" si="675"/>
        <v>0</v>
      </c>
      <c r="U2031" s="31" t="str">
        <f t="shared" si="675"/>
        <v>اجمالى</v>
      </c>
    </row>
    <row r="2032" spans="1:21" ht="15.75">
      <c r="A2032" s="1">
        <f>+A2026+1</f>
        <v>2847</v>
      </c>
      <c r="B2032" s="2"/>
      <c r="C2032" s="3" t="s">
        <v>92</v>
      </c>
      <c r="D2032" s="4"/>
      <c r="E2032" s="3"/>
      <c r="F2032" s="5">
        <v>1E-13</v>
      </c>
      <c r="G2032" s="5">
        <v>9.9999999999999998E-13</v>
      </c>
      <c r="H2032" s="5">
        <f>F2032-G2032</f>
        <v>-9E-13</v>
      </c>
      <c r="I2032" s="5">
        <f>H2032/1.2</f>
        <v>-7.5000000000000004E-13</v>
      </c>
      <c r="J2032" s="5"/>
      <c r="K2032" s="5">
        <f>+I2032*J2032/1000</f>
        <v>0</v>
      </c>
      <c r="L2032" s="6"/>
      <c r="M2032" s="5"/>
      <c r="N2032" s="6" t="s">
        <v>20</v>
      </c>
      <c r="O2032" s="6"/>
      <c r="P2032" s="6"/>
      <c r="Q2032" s="6"/>
      <c r="R2032" s="6"/>
      <c r="S2032" s="6"/>
      <c r="T2032" s="6"/>
      <c r="U2032" s="6">
        <f>SUM(O2032:T2032)</f>
        <v>0</v>
      </c>
    </row>
    <row r="2033" spans="1:21" ht="15">
      <c r="N2033" s="6" t="s">
        <v>21</v>
      </c>
      <c r="O2033" s="6">
        <f>+O2032*L2032</f>
        <v>0</v>
      </c>
      <c r="P2033" s="6">
        <f>+P2032*L2032</f>
        <v>0</v>
      </c>
      <c r="Q2033" s="6">
        <f>+Q2032*L2032</f>
        <v>0</v>
      </c>
      <c r="R2033" s="6">
        <f>+R2032*L2032</f>
        <v>0</v>
      </c>
      <c r="S2033" s="6">
        <f>+S2032*L2032</f>
        <v>0</v>
      </c>
      <c r="T2033" s="6">
        <f>+T2032*L2032</f>
        <v>0</v>
      </c>
      <c r="U2033" s="6">
        <f>SUM(O2033:T2033)</f>
        <v>0</v>
      </c>
    </row>
    <row r="2034" spans="1:21" ht="15">
      <c r="N2034" s="6" t="s">
        <v>22</v>
      </c>
      <c r="O2034" s="6">
        <f t="shared" ref="O2034:T2034" si="676">+O2033/1.2</f>
        <v>0</v>
      </c>
      <c r="P2034" s="6">
        <f t="shared" si="676"/>
        <v>0</v>
      </c>
      <c r="Q2034" s="6">
        <f t="shared" si="676"/>
        <v>0</v>
      </c>
      <c r="R2034" s="6">
        <f t="shared" si="676"/>
        <v>0</v>
      </c>
      <c r="S2034" s="6">
        <f t="shared" si="676"/>
        <v>0</v>
      </c>
      <c r="T2034" s="6">
        <f t="shared" si="676"/>
        <v>0</v>
      </c>
      <c r="U2034" s="6">
        <f>SUM(O2034:T2034)</f>
        <v>0</v>
      </c>
    </row>
    <row r="2035" spans="1:21" ht="15">
      <c r="N2035" s="6" t="s">
        <v>23</v>
      </c>
      <c r="O2035" s="6">
        <f>O2034/1000*J2032</f>
        <v>0</v>
      </c>
      <c r="P2035" s="6">
        <f>P2034/1000*J2032</f>
        <v>0</v>
      </c>
      <c r="Q2035" s="6">
        <f>Q2034/1000*J2032</f>
        <v>0</v>
      </c>
      <c r="R2035" s="6">
        <f>R2034/1000*J2032</f>
        <v>0</v>
      </c>
      <c r="S2035" s="6">
        <f>S2034/1000*J2032</f>
        <v>0</v>
      </c>
      <c r="T2035" s="6">
        <f>T2034/1000*J2032</f>
        <v>0</v>
      </c>
      <c r="U2035" s="6">
        <f>SUM(O2035:T2035)</f>
        <v>0</v>
      </c>
    </row>
    <row r="2036" spans="1:21" ht="15">
      <c r="N2036" s="6" t="s">
        <v>16</v>
      </c>
      <c r="O2036" s="6">
        <f>+O2033/H2032*M2032</f>
        <v>0</v>
      </c>
      <c r="P2036" s="6">
        <f>+P2033/H2032*M2032</f>
        <v>0</v>
      </c>
      <c r="Q2036" s="6">
        <f>+Q2033/H2032*M2032</f>
        <v>0</v>
      </c>
      <c r="R2036" s="6">
        <f>+R2033/H2032*M2032</f>
        <v>0</v>
      </c>
      <c r="S2036" s="6">
        <f>+S2033/H2032*M2032</f>
        <v>0</v>
      </c>
      <c r="T2036" s="6">
        <f>+T2033/H2032*M2032</f>
        <v>0</v>
      </c>
      <c r="U2036" s="6">
        <f>SUM(O2036:T2036)</f>
        <v>0</v>
      </c>
    </row>
    <row r="2037" spans="1:21">
      <c r="A2037" s="31" t="str">
        <f t="shared" ref="A2037:U2037" si="677">A2031</f>
        <v>رقم
الاذن</v>
      </c>
      <c r="B2037" s="31" t="str">
        <f t="shared" si="677"/>
        <v>التاريخ</v>
      </c>
      <c r="C2037" s="31" t="str">
        <f t="shared" si="677"/>
        <v>المزرعة</v>
      </c>
      <c r="D2037" s="31" t="str">
        <f t="shared" si="677"/>
        <v>اسم العميل</v>
      </c>
      <c r="E2037" s="31" t="str">
        <f t="shared" si="677"/>
        <v>عدد
السيارات</v>
      </c>
      <c r="F2037" s="31" t="str">
        <f t="shared" si="677"/>
        <v>اجمالىالحمولة
 ( بالطن )</v>
      </c>
      <c r="G2037" s="31" t="str">
        <f t="shared" si="677"/>
        <v>وزن السيارة
فارغ ( بالطن )</v>
      </c>
      <c r="H2037" s="31" t="str">
        <f t="shared" si="677"/>
        <v>الوزن
 قائم</v>
      </c>
      <c r="I2037" s="31" t="str">
        <f t="shared" si="677"/>
        <v>الوزن
 الصافى</v>
      </c>
      <c r="J2037" s="31" t="str">
        <f t="shared" si="677"/>
        <v>السعر</v>
      </c>
      <c r="K2037" s="31" t="str">
        <f t="shared" si="677"/>
        <v>القيمه</v>
      </c>
      <c r="L2037" s="31" t="str">
        <f t="shared" si="677"/>
        <v>متوسط 
الوزن</v>
      </c>
      <c r="M2037" s="31" t="str">
        <f t="shared" si="677"/>
        <v>العيوش</v>
      </c>
      <c r="N2037" s="31" t="str">
        <f t="shared" si="677"/>
        <v>البيان</v>
      </c>
      <c r="O2037" s="31" t="str">
        <f t="shared" si="677"/>
        <v>موز 3 - 2007 (زينه ) 
ح 1</v>
      </c>
      <c r="P2037" s="31" t="str">
        <f t="shared" si="677"/>
        <v>موز 3 - 2007 (زينه ) 
ح 2</v>
      </c>
      <c r="Q2037" s="31" t="str">
        <f t="shared" si="677"/>
        <v>موز 3 - 2007 (زينه ) 
ح 3</v>
      </c>
      <c r="R2037" s="31" t="str">
        <f t="shared" si="677"/>
        <v>موز 3 - 2007 (زينه ) 
ح 4</v>
      </c>
      <c r="S2037" s="31" t="str">
        <f t="shared" si="677"/>
        <v>موز 7 - 2008 (زينه ) 
ح 7</v>
      </c>
      <c r="T2037" s="31">
        <f t="shared" si="677"/>
        <v>0</v>
      </c>
      <c r="U2037" s="31" t="str">
        <f t="shared" si="677"/>
        <v>اجمالى</v>
      </c>
    </row>
    <row r="2038" spans="1:21" ht="15.75">
      <c r="A2038" s="1">
        <f>+A2032+1</f>
        <v>2848</v>
      </c>
      <c r="B2038" s="2"/>
      <c r="C2038" s="3" t="s">
        <v>92</v>
      </c>
      <c r="D2038" s="4"/>
      <c r="E2038" s="3"/>
      <c r="F2038" s="5">
        <v>1E-13</v>
      </c>
      <c r="G2038" s="5">
        <v>9.9999999999999998E-13</v>
      </c>
      <c r="H2038" s="5">
        <f>F2038-G2038</f>
        <v>-9E-13</v>
      </c>
      <c r="I2038" s="5">
        <f>H2038/1.2</f>
        <v>-7.5000000000000004E-13</v>
      </c>
      <c r="J2038" s="5"/>
      <c r="K2038" s="5">
        <f>+I2038*J2038/1000</f>
        <v>0</v>
      </c>
      <c r="L2038" s="6"/>
      <c r="M2038" s="5"/>
      <c r="N2038" s="6" t="s">
        <v>20</v>
      </c>
      <c r="O2038" s="6"/>
      <c r="P2038" s="6"/>
      <c r="Q2038" s="6"/>
      <c r="R2038" s="6"/>
      <c r="S2038" s="6"/>
      <c r="T2038" s="6"/>
      <c r="U2038" s="6">
        <f>SUM(O2038:T2038)</f>
        <v>0</v>
      </c>
    </row>
    <row r="2039" spans="1:21" ht="15">
      <c r="N2039" s="6" t="s">
        <v>21</v>
      </c>
      <c r="O2039" s="6">
        <f>+O2038*L2038</f>
        <v>0</v>
      </c>
      <c r="P2039" s="6">
        <f>+P2038*L2038</f>
        <v>0</v>
      </c>
      <c r="Q2039" s="6">
        <f>+Q2038*L2038</f>
        <v>0</v>
      </c>
      <c r="R2039" s="6">
        <f>+R2038*L2038</f>
        <v>0</v>
      </c>
      <c r="S2039" s="6">
        <f>+S2038*L2038</f>
        <v>0</v>
      </c>
      <c r="T2039" s="6">
        <f>+T2038*L2038</f>
        <v>0</v>
      </c>
      <c r="U2039" s="6">
        <f>SUM(O2039:T2039)</f>
        <v>0</v>
      </c>
    </row>
    <row r="2040" spans="1:21" ht="15">
      <c r="N2040" s="6" t="s">
        <v>22</v>
      </c>
      <c r="O2040" s="6">
        <f t="shared" ref="O2040:T2040" si="678">+O2039/1.2</f>
        <v>0</v>
      </c>
      <c r="P2040" s="6">
        <f t="shared" si="678"/>
        <v>0</v>
      </c>
      <c r="Q2040" s="6">
        <f t="shared" si="678"/>
        <v>0</v>
      </c>
      <c r="R2040" s="6">
        <f t="shared" si="678"/>
        <v>0</v>
      </c>
      <c r="S2040" s="6">
        <f t="shared" si="678"/>
        <v>0</v>
      </c>
      <c r="T2040" s="6">
        <f t="shared" si="678"/>
        <v>0</v>
      </c>
      <c r="U2040" s="6">
        <f>SUM(O2040:T2040)</f>
        <v>0</v>
      </c>
    </row>
    <row r="2041" spans="1:21" ht="15">
      <c r="N2041" s="6" t="s">
        <v>23</v>
      </c>
      <c r="O2041" s="6">
        <f>O2040/1000*J2038</f>
        <v>0</v>
      </c>
      <c r="P2041" s="6">
        <f>P2040/1000*J2038</f>
        <v>0</v>
      </c>
      <c r="Q2041" s="6">
        <f>Q2040/1000*J2038</f>
        <v>0</v>
      </c>
      <c r="R2041" s="6">
        <f>R2040/1000*J2038</f>
        <v>0</v>
      </c>
      <c r="S2041" s="6">
        <f>S2040/1000*J2038</f>
        <v>0</v>
      </c>
      <c r="T2041" s="6">
        <f>T2040/1000*J2038</f>
        <v>0</v>
      </c>
      <c r="U2041" s="6">
        <f>SUM(O2041:T2041)</f>
        <v>0</v>
      </c>
    </row>
    <row r="2042" spans="1:21" ht="15">
      <c r="N2042" s="6" t="s">
        <v>16</v>
      </c>
      <c r="O2042" s="6">
        <f>+O2039/H2038*M2038</f>
        <v>0</v>
      </c>
      <c r="P2042" s="6">
        <f>+P2039/H2038*M2038</f>
        <v>0</v>
      </c>
      <c r="Q2042" s="6">
        <f>+Q2039/H2038*M2038</f>
        <v>0</v>
      </c>
      <c r="R2042" s="6">
        <f>+R2039/H2038*M2038</f>
        <v>0</v>
      </c>
      <c r="S2042" s="6">
        <f>+S2039/H2038*M2038</f>
        <v>0</v>
      </c>
      <c r="T2042" s="6">
        <f>+T2039/H2038*M2038</f>
        <v>0</v>
      </c>
      <c r="U2042" s="6">
        <f>SUM(O2042:T2042)</f>
        <v>0</v>
      </c>
    </row>
    <row r="2043" spans="1:21">
      <c r="A2043" s="31" t="str">
        <f t="shared" ref="A2043:U2043" si="679">A2037</f>
        <v>رقم
الاذن</v>
      </c>
      <c r="B2043" s="31" t="str">
        <f t="shared" si="679"/>
        <v>التاريخ</v>
      </c>
      <c r="C2043" s="31" t="str">
        <f t="shared" si="679"/>
        <v>المزرعة</v>
      </c>
      <c r="D2043" s="31" t="str">
        <f t="shared" si="679"/>
        <v>اسم العميل</v>
      </c>
      <c r="E2043" s="31" t="str">
        <f t="shared" si="679"/>
        <v>عدد
السيارات</v>
      </c>
      <c r="F2043" s="31" t="str">
        <f t="shared" si="679"/>
        <v>اجمالىالحمولة
 ( بالطن )</v>
      </c>
      <c r="G2043" s="31" t="str">
        <f t="shared" si="679"/>
        <v>وزن السيارة
فارغ ( بالطن )</v>
      </c>
      <c r="H2043" s="31" t="str">
        <f t="shared" si="679"/>
        <v>الوزن
 قائم</v>
      </c>
      <c r="I2043" s="31" t="str">
        <f t="shared" si="679"/>
        <v>الوزن
 الصافى</v>
      </c>
      <c r="J2043" s="31" t="str">
        <f t="shared" si="679"/>
        <v>السعر</v>
      </c>
      <c r="K2043" s="31" t="str">
        <f t="shared" si="679"/>
        <v>القيمه</v>
      </c>
      <c r="L2043" s="31" t="str">
        <f t="shared" si="679"/>
        <v>متوسط 
الوزن</v>
      </c>
      <c r="M2043" s="31" t="str">
        <f t="shared" si="679"/>
        <v>العيوش</v>
      </c>
      <c r="N2043" s="31" t="str">
        <f t="shared" si="679"/>
        <v>البيان</v>
      </c>
      <c r="O2043" s="31" t="str">
        <f t="shared" si="679"/>
        <v>موز 3 - 2007 (زينه ) 
ح 1</v>
      </c>
      <c r="P2043" s="31" t="str">
        <f t="shared" si="679"/>
        <v>موز 3 - 2007 (زينه ) 
ح 2</v>
      </c>
      <c r="Q2043" s="31" t="str">
        <f t="shared" si="679"/>
        <v>موز 3 - 2007 (زينه ) 
ح 3</v>
      </c>
      <c r="R2043" s="31" t="str">
        <f t="shared" si="679"/>
        <v>موز 3 - 2007 (زينه ) 
ح 4</v>
      </c>
      <c r="S2043" s="31" t="str">
        <f t="shared" si="679"/>
        <v>موز 7 - 2008 (زينه ) 
ح 7</v>
      </c>
      <c r="T2043" s="31">
        <f t="shared" si="679"/>
        <v>0</v>
      </c>
      <c r="U2043" s="31" t="str">
        <f t="shared" si="679"/>
        <v>اجمالى</v>
      </c>
    </row>
    <row r="2044" spans="1:21" ht="15.75">
      <c r="A2044" s="1">
        <f>+A2038+1</f>
        <v>2849</v>
      </c>
      <c r="B2044" s="2"/>
      <c r="C2044" s="3" t="s">
        <v>92</v>
      </c>
      <c r="D2044" s="4"/>
      <c r="E2044" s="3"/>
      <c r="F2044" s="5">
        <v>1E-13</v>
      </c>
      <c r="G2044" s="5">
        <v>9.9999999999999998E-13</v>
      </c>
      <c r="H2044" s="5">
        <f>F2044-G2044</f>
        <v>-9E-13</v>
      </c>
      <c r="I2044" s="5">
        <f>H2044/1.2</f>
        <v>-7.5000000000000004E-13</v>
      </c>
      <c r="J2044" s="5"/>
      <c r="K2044" s="5">
        <f>+I2044*J2044/1000</f>
        <v>0</v>
      </c>
      <c r="L2044" s="6"/>
      <c r="M2044" s="5"/>
      <c r="N2044" s="6" t="s">
        <v>20</v>
      </c>
      <c r="O2044" s="6"/>
      <c r="P2044" s="6"/>
      <c r="Q2044" s="6"/>
      <c r="R2044" s="6"/>
      <c r="S2044" s="6"/>
      <c r="T2044" s="6"/>
      <c r="U2044" s="6">
        <f>SUM(O2044:T2044)</f>
        <v>0</v>
      </c>
    </row>
    <row r="2045" spans="1:21" ht="15">
      <c r="N2045" s="6" t="s">
        <v>21</v>
      </c>
      <c r="O2045" s="6">
        <f>+O2044*L2044</f>
        <v>0</v>
      </c>
      <c r="P2045" s="6">
        <f>+P2044*L2044</f>
        <v>0</v>
      </c>
      <c r="Q2045" s="6">
        <f>+Q2044*L2044</f>
        <v>0</v>
      </c>
      <c r="R2045" s="6">
        <f>+R2044*L2044</f>
        <v>0</v>
      </c>
      <c r="S2045" s="6">
        <f>+S2044*L2044</f>
        <v>0</v>
      </c>
      <c r="T2045" s="6">
        <f>+T2044*L2044</f>
        <v>0</v>
      </c>
      <c r="U2045" s="6">
        <f>SUM(O2045:T2045)</f>
        <v>0</v>
      </c>
    </row>
    <row r="2046" spans="1:21" ht="15">
      <c r="N2046" s="6" t="s">
        <v>22</v>
      </c>
      <c r="O2046" s="6">
        <f t="shared" ref="O2046:T2046" si="680">+O2045/1.2</f>
        <v>0</v>
      </c>
      <c r="P2046" s="6">
        <f t="shared" si="680"/>
        <v>0</v>
      </c>
      <c r="Q2046" s="6">
        <f t="shared" si="680"/>
        <v>0</v>
      </c>
      <c r="R2046" s="6">
        <f t="shared" si="680"/>
        <v>0</v>
      </c>
      <c r="S2046" s="6">
        <f t="shared" si="680"/>
        <v>0</v>
      </c>
      <c r="T2046" s="6">
        <f t="shared" si="680"/>
        <v>0</v>
      </c>
      <c r="U2046" s="6">
        <f>SUM(O2046:T2046)</f>
        <v>0</v>
      </c>
    </row>
    <row r="2047" spans="1:21" ht="15">
      <c r="N2047" s="6" t="s">
        <v>23</v>
      </c>
      <c r="O2047" s="6">
        <f>O2046/1000*J2044</f>
        <v>0</v>
      </c>
      <c r="P2047" s="6">
        <f>P2046/1000*J2044</f>
        <v>0</v>
      </c>
      <c r="Q2047" s="6">
        <f>Q2046/1000*J2044</f>
        <v>0</v>
      </c>
      <c r="R2047" s="6">
        <f>R2046/1000*J2044</f>
        <v>0</v>
      </c>
      <c r="S2047" s="6">
        <f>S2046/1000*J2044</f>
        <v>0</v>
      </c>
      <c r="T2047" s="6">
        <f>T2046/1000*J2044</f>
        <v>0</v>
      </c>
      <c r="U2047" s="6">
        <f>SUM(O2047:T2047)</f>
        <v>0</v>
      </c>
    </row>
    <row r="2048" spans="1:21" ht="15">
      <c r="N2048" s="6" t="s">
        <v>16</v>
      </c>
      <c r="O2048" s="6">
        <f>+O2045/H2044*M2044</f>
        <v>0</v>
      </c>
      <c r="P2048" s="6">
        <f>+P2045/H2044*M2044</f>
        <v>0</v>
      </c>
      <c r="Q2048" s="6">
        <f>+Q2045/H2044*M2044</f>
        <v>0</v>
      </c>
      <c r="R2048" s="6">
        <f>+R2045/H2044*M2044</f>
        <v>0</v>
      </c>
      <c r="S2048" s="6">
        <f>+S2045/H2044*M2044</f>
        <v>0</v>
      </c>
      <c r="T2048" s="6">
        <f>+T2045/H2044*M2044</f>
        <v>0</v>
      </c>
      <c r="U2048" s="6">
        <f>SUM(O2048:T2048)</f>
        <v>0</v>
      </c>
    </row>
    <row r="2049" spans="1:21">
      <c r="A2049" s="31" t="str">
        <f t="shared" ref="A2049:U2049" si="681">A2043</f>
        <v>رقم
الاذن</v>
      </c>
      <c r="B2049" s="31" t="str">
        <f t="shared" si="681"/>
        <v>التاريخ</v>
      </c>
      <c r="C2049" s="31" t="str">
        <f t="shared" si="681"/>
        <v>المزرعة</v>
      </c>
      <c r="D2049" s="31" t="str">
        <f t="shared" si="681"/>
        <v>اسم العميل</v>
      </c>
      <c r="E2049" s="31" t="str">
        <f t="shared" si="681"/>
        <v>عدد
السيارات</v>
      </c>
      <c r="F2049" s="31" t="str">
        <f t="shared" si="681"/>
        <v>اجمالىالحمولة
 ( بالطن )</v>
      </c>
      <c r="G2049" s="31" t="str">
        <f t="shared" si="681"/>
        <v>وزن السيارة
فارغ ( بالطن )</v>
      </c>
      <c r="H2049" s="31" t="str">
        <f t="shared" si="681"/>
        <v>الوزن
 قائم</v>
      </c>
      <c r="I2049" s="31" t="str">
        <f t="shared" si="681"/>
        <v>الوزن
 الصافى</v>
      </c>
      <c r="J2049" s="31" t="str">
        <f t="shared" si="681"/>
        <v>السعر</v>
      </c>
      <c r="K2049" s="31" t="str">
        <f t="shared" si="681"/>
        <v>القيمه</v>
      </c>
      <c r="L2049" s="31" t="str">
        <f t="shared" si="681"/>
        <v>متوسط 
الوزن</v>
      </c>
      <c r="M2049" s="31" t="str">
        <f t="shared" si="681"/>
        <v>العيوش</v>
      </c>
      <c r="N2049" s="31" t="str">
        <f t="shared" si="681"/>
        <v>البيان</v>
      </c>
      <c r="O2049" s="31" t="str">
        <f t="shared" si="681"/>
        <v>موز 3 - 2007 (زينه ) 
ح 1</v>
      </c>
      <c r="P2049" s="31" t="str">
        <f t="shared" si="681"/>
        <v>موز 3 - 2007 (زينه ) 
ح 2</v>
      </c>
      <c r="Q2049" s="31" t="str">
        <f t="shared" si="681"/>
        <v>موز 3 - 2007 (زينه ) 
ح 3</v>
      </c>
      <c r="R2049" s="31" t="str">
        <f t="shared" si="681"/>
        <v>موز 3 - 2007 (زينه ) 
ح 4</v>
      </c>
      <c r="S2049" s="31" t="str">
        <f t="shared" si="681"/>
        <v>موز 7 - 2008 (زينه ) 
ح 7</v>
      </c>
      <c r="T2049" s="31">
        <f t="shared" si="681"/>
        <v>0</v>
      </c>
      <c r="U2049" s="31" t="str">
        <f t="shared" si="681"/>
        <v>اجمالى</v>
      </c>
    </row>
    <row r="2050" spans="1:21" ht="15.75">
      <c r="A2050" s="1">
        <f>+A2044+1</f>
        <v>2850</v>
      </c>
      <c r="B2050" s="2"/>
      <c r="C2050" s="3" t="s">
        <v>92</v>
      </c>
      <c r="D2050" s="4"/>
      <c r="E2050" s="3"/>
      <c r="F2050" s="5">
        <v>1E-13</v>
      </c>
      <c r="G2050" s="5">
        <v>9.9999999999999998E-13</v>
      </c>
      <c r="H2050" s="5">
        <f>F2050-G2050</f>
        <v>-9E-13</v>
      </c>
      <c r="I2050" s="5">
        <f>H2050/1.2</f>
        <v>-7.5000000000000004E-13</v>
      </c>
      <c r="J2050" s="5"/>
      <c r="K2050" s="5">
        <f>+I2050*J2050/1000</f>
        <v>0</v>
      </c>
      <c r="L2050" s="6"/>
      <c r="M2050" s="5"/>
      <c r="N2050" s="6" t="s">
        <v>20</v>
      </c>
      <c r="O2050" s="6"/>
      <c r="P2050" s="6"/>
      <c r="Q2050" s="6"/>
      <c r="R2050" s="6"/>
      <c r="S2050" s="6"/>
      <c r="T2050" s="6"/>
      <c r="U2050" s="6">
        <f>SUM(O2050:T2050)</f>
        <v>0</v>
      </c>
    </row>
    <row r="2051" spans="1:21" ht="15">
      <c r="N2051" s="6" t="s">
        <v>21</v>
      </c>
      <c r="O2051" s="6">
        <f>+O2050*L2050</f>
        <v>0</v>
      </c>
      <c r="P2051" s="6">
        <f>+P2050*L2050</f>
        <v>0</v>
      </c>
      <c r="Q2051" s="6">
        <f>+Q2050*L2050</f>
        <v>0</v>
      </c>
      <c r="R2051" s="6">
        <f>+R2050*L2050</f>
        <v>0</v>
      </c>
      <c r="S2051" s="6">
        <f>+S2050*L2050</f>
        <v>0</v>
      </c>
      <c r="T2051" s="6">
        <f>+T2050*L2050</f>
        <v>0</v>
      </c>
      <c r="U2051" s="6">
        <f>SUM(O2051:T2051)</f>
        <v>0</v>
      </c>
    </row>
    <row r="2052" spans="1:21" ht="15">
      <c r="N2052" s="6" t="s">
        <v>22</v>
      </c>
      <c r="O2052" s="6">
        <f t="shared" ref="O2052:T2052" si="682">+O2051/1.2</f>
        <v>0</v>
      </c>
      <c r="P2052" s="6">
        <f t="shared" si="682"/>
        <v>0</v>
      </c>
      <c r="Q2052" s="6">
        <f t="shared" si="682"/>
        <v>0</v>
      </c>
      <c r="R2052" s="6">
        <f t="shared" si="682"/>
        <v>0</v>
      </c>
      <c r="S2052" s="6">
        <f t="shared" si="682"/>
        <v>0</v>
      </c>
      <c r="T2052" s="6">
        <f t="shared" si="682"/>
        <v>0</v>
      </c>
      <c r="U2052" s="6">
        <f>SUM(O2052:T2052)</f>
        <v>0</v>
      </c>
    </row>
    <row r="2053" spans="1:21" ht="15">
      <c r="N2053" s="6" t="s">
        <v>23</v>
      </c>
      <c r="O2053" s="6">
        <f>O2052/1000*J2050</f>
        <v>0</v>
      </c>
      <c r="P2053" s="6">
        <f>P2052/1000*J2050</f>
        <v>0</v>
      </c>
      <c r="Q2053" s="6">
        <f>Q2052/1000*J2050</f>
        <v>0</v>
      </c>
      <c r="R2053" s="6">
        <f>R2052/1000*J2050</f>
        <v>0</v>
      </c>
      <c r="S2053" s="6">
        <f>S2052/1000*J2050</f>
        <v>0</v>
      </c>
      <c r="T2053" s="6">
        <f>T2052/1000*J2050</f>
        <v>0</v>
      </c>
      <c r="U2053" s="6">
        <f>SUM(O2053:T2053)</f>
        <v>0</v>
      </c>
    </row>
    <row r="2054" spans="1:21" ht="15">
      <c r="N2054" s="6" t="s">
        <v>16</v>
      </c>
      <c r="O2054" s="6">
        <f>+O2051/H2050*M2050</f>
        <v>0</v>
      </c>
      <c r="P2054" s="6">
        <f>+P2051/H2050*M2050</f>
        <v>0</v>
      </c>
      <c r="Q2054" s="6">
        <f>+Q2051/H2050*M2050</f>
        <v>0</v>
      </c>
      <c r="R2054" s="6">
        <f>+R2051/H2050*M2050</f>
        <v>0</v>
      </c>
      <c r="S2054" s="6">
        <f>+S2051/H2050*M2050</f>
        <v>0</v>
      </c>
      <c r="T2054" s="6">
        <f>+T2051/H2050*M2050</f>
        <v>0</v>
      </c>
      <c r="U2054" s="6">
        <f>SUM(O2054:T2054)</f>
        <v>0</v>
      </c>
    </row>
    <row r="2055" spans="1:21">
      <c r="A2055" s="31" t="str">
        <f t="shared" ref="A2055:U2055" si="683">A2049</f>
        <v>رقم
الاذن</v>
      </c>
      <c r="B2055" s="31" t="str">
        <f t="shared" si="683"/>
        <v>التاريخ</v>
      </c>
      <c r="C2055" s="31" t="str">
        <f t="shared" si="683"/>
        <v>المزرعة</v>
      </c>
      <c r="D2055" s="31" t="str">
        <f t="shared" si="683"/>
        <v>اسم العميل</v>
      </c>
      <c r="E2055" s="31" t="str">
        <f t="shared" si="683"/>
        <v>عدد
السيارات</v>
      </c>
      <c r="F2055" s="31" t="str">
        <f t="shared" si="683"/>
        <v>اجمالىالحمولة
 ( بالطن )</v>
      </c>
      <c r="G2055" s="31" t="str">
        <f t="shared" si="683"/>
        <v>وزن السيارة
فارغ ( بالطن )</v>
      </c>
      <c r="H2055" s="31" t="str">
        <f t="shared" si="683"/>
        <v>الوزن
 قائم</v>
      </c>
      <c r="I2055" s="31" t="str">
        <f t="shared" si="683"/>
        <v>الوزن
 الصافى</v>
      </c>
      <c r="J2055" s="31" t="str">
        <f t="shared" si="683"/>
        <v>السعر</v>
      </c>
      <c r="K2055" s="31" t="str">
        <f t="shared" si="683"/>
        <v>القيمه</v>
      </c>
      <c r="L2055" s="31" t="str">
        <f t="shared" si="683"/>
        <v>متوسط 
الوزن</v>
      </c>
      <c r="M2055" s="31" t="str">
        <f t="shared" si="683"/>
        <v>العيوش</v>
      </c>
      <c r="N2055" s="31" t="str">
        <f t="shared" si="683"/>
        <v>البيان</v>
      </c>
      <c r="O2055" s="31" t="str">
        <f t="shared" si="683"/>
        <v>موز 3 - 2007 (زينه ) 
ح 1</v>
      </c>
      <c r="P2055" s="31" t="str">
        <f t="shared" si="683"/>
        <v>موز 3 - 2007 (زينه ) 
ح 2</v>
      </c>
      <c r="Q2055" s="31" t="str">
        <f t="shared" si="683"/>
        <v>موز 3 - 2007 (زينه ) 
ح 3</v>
      </c>
      <c r="R2055" s="31" t="str">
        <f t="shared" si="683"/>
        <v>موز 3 - 2007 (زينه ) 
ح 4</v>
      </c>
      <c r="S2055" s="31" t="str">
        <f t="shared" si="683"/>
        <v>موز 7 - 2008 (زينه ) 
ح 7</v>
      </c>
      <c r="T2055" s="31">
        <f t="shared" si="683"/>
        <v>0</v>
      </c>
      <c r="U2055" s="31" t="str">
        <f t="shared" si="683"/>
        <v>اجمالى</v>
      </c>
    </row>
    <row r="2056" spans="1:21" ht="15.75">
      <c r="A2056" s="1">
        <f>+A2050+1</f>
        <v>2851</v>
      </c>
      <c r="B2056" s="2"/>
      <c r="C2056" s="3" t="s">
        <v>92</v>
      </c>
      <c r="D2056" s="4"/>
      <c r="E2056" s="3"/>
      <c r="F2056" s="5">
        <v>1E-13</v>
      </c>
      <c r="G2056" s="5">
        <v>9.9999999999999998E-13</v>
      </c>
      <c r="H2056" s="5">
        <f>F2056-G2056</f>
        <v>-9E-13</v>
      </c>
      <c r="I2056" s="5">
        <f>H2056/1.2</f>
        <v>-7.5000000000000004E-13</v>
      </c>
      <c r="J2056" s="5"/>
      <c r="K2056" s="5">
        <f>+I2056*J2056/1000</f>
        <v>0</v>
      </c>
      <c r="L2056" s="6"/>
      <c r="M2056" s="5"/>
      <c r="N2056" s="6" t="s">
        <v>20</v>
      </c>
      <c r="O2056" s="6"/>
      <c r="P2056" s="6"/>
      <c r="Q2056" s="6"/>
      <c r="R2056" s="6"/>
      <c r="S2056" s="6"/>
      <c r="T2056" s="6"/>
      <c r="U2056" s="6">
        <f>SUM(O2056:T2056)</f>
        <v>0</v>
      </c>
    </row>
    <row r="2057" spans="1:21" ht="15">
      <c r="N2057" s="6" t="s">
        <v>21</v>
      </c>
      <c r="O2057" s="6">
        <f>+O2056*L2056</f>
        <v>0</v>
      </c>
      <c r="P2057" s="6">
        <f>+P2056*L2056</f>
        <v>0</v>
      </c>
      <c r="Q2057" s="6">
        <f>+Q2056*L2056</f>
        <v>0</v>
      </c>
      <c r="R2057" s="6">
        <f>+R2056*L2056</f>
        <v>0</v>
      </c>
      <c r="S2057" s="6">
        <f>+S2056*L2056</f>
        <v>0</v>
      </c>
      <c r="T2057" s="6">
        <f>+T2056*L2056</f>
        <v>0</v>
      </c>
      <c r="U2057" s="6">
        <f>SUM(O2057:T2057)</f>
        <v>0</v>
      </c>
    </row>
    <row r="2058" spans="1:21" ht="15">
      <c r="N2058" s="6" t="s">
        <v>22</v>
      </c>
      <c r="O2058" s="6">
        <f t="shared" ref="O2058:T2058" si="684">+O2057/1.2</f>
        <v>0</v>
      </c>
      <c r="P2058" s="6">
        <f t="shared" si="684"/>
        <v>0</v>
      </c>
      <c r="Q2058" s="6">
        <f t="shared" si="684"/>
        <v>0</v>
      </c>
      <c r="R2058" s="6">
        <f t="shared" si="684"/>
        <v>0</v>
      </c>
      <c r="S2058" s="6">
        <f t="shared" si="684"/>
        <v>0</v>
      </c>
      <c r="T2058" s="6">
        <f t="shared" si="684"/>
        <v>0</v>
      </c>
      <c r="U2058" s="6">
        <f>SUM(O2058:T2058)</f>
        <v>0</v>
      </c>
    </row>
    <row r="2059" spans="1:21" ht="15">
      <c r="N2059" s="6" t="s">
        <v>23</v>
      </c>
      <c r="O2059" s="6">
        <f>O2058/1000*J2056</f>
        <v>0</v>
      </c>
      <c r="P2059" s="6">
        <f>P2058/1000*J2056</f>
        <v>0</v>
      </c>
      <c r="Q2059" s="6">
        <f>Q2058/1000*J2056</f>
        <v>0</v>
      </c>
      <c r="R2059" s="6">
        <f>R2058/1000*J2056</f>
        <v>0</v>
      </c>
      <c r="S2059" s="6">
        <f>S2058/1000*J2056</f>
        <v>0</v>
      </c>
      <c r="T2059" s="6">
        <f>T2058/1000*J2056</f>
        <v>0</v>
      </c>
      <c r="U2059" s="6">
        <f>SUM(O2059:T2059)</f>
        <v>0</v>
      </c>
    </row>
    <row r="2060" spans="1:21" ht="15">
      <c r="N2060" s="6" t="s">
        <v>16</v>
      </c>
      <c r="O2060" s="6">
        <f>+O2057/H2056*M2056</f>
        <v>0</v>
      </c>
      <c r="P2060" s="6">
        <f>+P2057/H2056*M2056</f>
        <v>0</v>
      </c>
      <c r="Q2060" s="6">
        <f>+Q2057/H2056*M2056</f>
        <v>0</v>
      </c>
      <c r="R2060" s="6">
        <f>+R2057/H2056*M2056</f>
        <v>0</v>
      </c>
      <c r="S2060" s="6">
        <f>+S2057/H2056*M2056</f>
        <v>0</v>
      </c>
      <c r="T2060" s="6">
        <f>+T2057/H2056*M2056</f>
        <v>0</v>
      </c>
      <c r="U2060" s="6">
        <f>SUM(O2060:T2060)</f>
        <v>0</v>
      </c>
    </row>
    <row r="2061" spans="1:21">
      <c r="A2061" s="31" t="str">
        <f t="shared" ref="A2061:U2061" si="685">A2055</f>
        <v>رقم
الاذن</v>
      </c>
      <c r="B2061" s="31" t="str">
        <f t="shared" si="685"/>
        <v>التاريخ</v>
      </c>
      <c r="C2061" s="31" t="str">
        <f t="shared" si="685"/>
        <v>المزرعة</v>
      </c>
      <c r="D2061" s="31" t="str">
        <f t="shared" si="685"/>
        <v>اسم العميل</v>
      </c>
      <c r="E2061" s="31" t="str">
        <f t="shared" si="685"/>
        <v>عدد
السيارات</v>
      </c>
      <c r="F2061" s="31" t="str">
        <f t="shared" si="685"/>
        <v>اجمالىالحمولة
 ( بالطن )</v>
      </c>
      <c r="G2061" s="31" t="str">
        <f t="shared" si="685"/>
        <v>وزن السيارة
فارغ ( بالطن )</v>
      </c>
      <c r="H2061" s="31" t="str">
        <f t="shared" si="685"/>
        <v>الوزن
 قائم</v>
      </c>
      <c r="I2061" s="31" t="str">
        <f t="shared" si="685"/>
        <v>الوزن
 الصافى</v>
      </c>
      <c r="J2061" s="31" t="str">
        <f t="shared" si="685"/>
        <v>السعر</v>
      </c>
      <c r="K2061" s="31" t="str">
        <f t="shared" si="685"/>
        <v>القيمه</v>
      </c>
      <c r="L2061" s="31" t="str">
        <f t="shared" si="685"/>
        <v>متوسط 
الوزن</v>
      </c>
      <c r="M2061" s="31" t="str">
        <f t="shared" si="685"/>
        <v>العيوش</v>
      </c>
      <c r="N2061" s="31" t="str">
        <f t="shared" si="685"/>
        <v>البيان</v>
      </c>
      <c r="O2061" s="31" t="str">
        <f t="shared" si="685"/>
        <v>موز 3 - 2007 (زينه ) 
ح 1</v>
      </c>
      <c r="P2061" s="31" t="str">
        <f t="shared" si="685"/>
        <v>موز 3 - 2007 (زينه ) 
ح 2</v>
      </c>
      <c r="Q2061" s="31" t="str">
        <f t="shared" si="685"/>
        <v>موز 3 - 2007 (زينه ) 
ح 3</v>
      </c>
      <c r="R2061" s="31" t="str">
        <f t="shared" si="685"/>
        <v>موز 3 - 2007 (زينه ) 
ح 4</v>
      </c>
      <c r="S2061" s="31" t="str">
        <f t="shared" si="685"/>
        <v>موز 7 - 2008 (زينه ) 
ح 7</v>
      </c>
      <c r="T2061" s="31">
        <f t="shared" si="685"/>
        <v>0</v>
      </c>
      <c r="U2061" s="31" t="str">
        <f t="shared" si="685"/>
        <v>اجمالى</v>
      </c>
    </row>
    <row r="2062" spans="1:21" ht="15.75">
      <c r="A2062" s="1">
        <f>+A2056+1</f>
        <v>2852</v>
      </c>
      <c r="B2062" s="2"/>
      <c r="C2062" s="3" t="s">
        <v>92</v>
      </c>
      <c r="D2062" s="4"/>
      <c r="E2062" s="3"/>
      <c r="F2062" s="5">
        <v>1E-13</v>
      </c>
      <c r="G2062" s="5">
        <v>9.9999999999999998E-13</v>
      </c>
      <c r="H2062" s="5">
        <f>F2062-G2062</f>
        <v>-9E-13</v>
      </c>
      <c r="I2062" s="5">
        <f>H2062/1.2</f>
        <v>-7.5000000000000004E-13</v>
      </c>
      <c r="J2062" s="5"/>
      <c r="K2062" s="5">
        <f>+I2062*J2062/1000</f>
        <v>0</v>
      </c>
      <c r="L2062" s="6"/>
      <c r="M2062" s="5"/>
      <c r="N2062" s="6" t="s">
        <v>20</v>
      </c>
      <c r="O2062" s="6"/>
      <c r="P2062" s="6"/>
      <c r="Q2062" s="6"/>
      <c r="R2062" s="6"/>
      <c r="S2062" s="6"/>
      <c r="T2062" s="6"/>
      <c r="U2062" s="6">
        <f>SUM(O2062:T2062)</f>
        <v>0</v>
      </c>
    </row>
    <row r="2063" spans="1:21" ht="15">
      <c r="N2063" s="6" t="s">
        <v>21</v>
      </c>
      <c r="O2063" s="6">
        <f>+O2062*L2062</f>
        <v>0</v>
      </c>
      <c r="P2063" s="6">
        <f>+P2062*L2062</f>
        <v>0</v>
      </c>
      <c r="Q2063" s="6">
        <f>+Q2062*L2062</f>
        <v>0</v>
      </c>
      <c r="R2063" s="6">
        <f>+R2062*L2062</f>
        <v>0</v>
      </c>
      <c r="S2063" s="6">
        <f>+S2062*L2062</f>
        <v>0</v>
      </c>
      <c r="T2063" s="6">
        <f>+T2062*L2062</f>
        <v>0</v>
      </c>
      <c r="U2063" s="6">
        <f>SUM(O2063:T2063)</f>
        <v>0</v>
      </c>
    </row>
    <row r="2064" spans="1:21" ht="15">
      <c r="N2064" s="6" t="s">
        <v>22</v>
      </c>
      <c r="O2064" s="6">
        <f t="shared" ref="O2064:T2064" si="686">+O2063/1.2</f>
        <v>0</v>
      </c>
      <c r="P2064" s="6">
        <f t="shared" si="686"/>
        <v>0</v>
      </c>
      <c r="Q2064" s="6">
        <f t="shared" si="686"/>
        <v>0</v>
      </c>
      <c r="R2064" s="6">
        <f t="shared" si="686"/>
        <v>0</v>
      </c>
      <c r="S2064" s="6">
        <f t="shared" si="686"/>
        <v>0</v>
      </c>
      <c r="T2064" s="6">
        <f t="shared" si="686"/>
        <v>0</v>
      </c>
      <c r="U2064" s="6">
        <f>SUM(O2064:T2064)</f>
        <v>0</v>
      </c>
    </row>
    <row r="2065" spans="1:21" ht="15">
      <c r="N2065" s="6" t="s">
        <v>23</v>
      </c>
      <c r="O2065" s="6">
        <f>O2064/1000*J2062</f>
        <v>0</v>
      </c>
      <c r="P2065" s="6">
        <f>P2064/1000*J2062</f>
        <v>0</v>
      </c>
      <c r="Q2065" s="6">
        <f>Q2064/1000*J2062</f>
        <v>0</v>
      </c>
      <c r="R2065" s="6">
        <f>R2064/1000*J2062</f>
        <v>0</v>
      </c>
      <c r="S2065" s="6">
        <f>S2064/1000*J2062</f>
        <v>0</v>
      </c>
      <c r="T2065" s="6">
        <f>T2064/1000*J2062</f>
        <v>0</v>
      </c>
      <c r="U2065" s="6">
        <f>SUM(O2065:T2065)</f>
        <v>0</v>
      </c>
    </row>
    <row r="2066" spans="1:21" ht="15">
      <c r="N2066" s="6" t="s">
        <v>16</v>
      </c>
      <c r="O2066" s="6">
        <f>+O2063/H2062*M2062</f>
        <v>0</v>
      </c>
      <c r="P2066" s="6">
        <f>+P2063/H2062*M2062</f>
        <v>0</v>
      </c>
      <c r="Q2066" s="6">
        <f>+Q2063/H2062*M2062</f>
        <v>0</v>
      </c>
      <c r="R2066" s="6">
        <f>+R2063/H2062*M2062</f>
        <v>0</v>
      </c>
      <c r="S2066" s="6">
        <f>+S2063/H2062*M2062</f>
        <v>0</v>
      </c>
      <c r="T2066" s="6">
        <f>+T2063/H2062*M2062</f>
        <v>0</v>
      </c>
      <c r="U2066" s="6">
        <f>SUM(O2066:T2066)</f>
        <v>0</v>
      </c>
    </row>
    <row r="2067" spans="1:21">
      <c r="A2067" s="31" t="str">
        <f t="shared" ref="A2067:U2067" si="687">A2061</f>
        <v>رقم
الاذن</v>
      </c>
      <c r="B2067" s="31" t="str">
        <f t="shared" si="687"/>
        <v>التاريخ</v>
      </c>
      <c r="C2067" s="31" t="str">
        <f t="shared" si="687"/>
        <v>المزرعة</v>
      </c>
      <c r="D2067" s="31" t="str">
        <f t="shared" si="687"/>
        <v>اسم العميل</v>
      </c>
      <c r="E2067" s="31" t="str">
        <f t="shared" si="687"/>
        <v>عدد
السيارات</v>
      </c>
      <c r="F2067" s="31" t="str">
        <f t="shared" si="687"/>
        <v>اجمالىالحمولة
 ( بالطن )</v>
      </c>
      <c r="G2067" s="31" t="str">
        <f t="shared" si="687"/>
        <v>وزن السيارة
فارغ ( بالطن )</v>
      </c>
      <c r="H2067" s="31" t="str">
        <f t="shared" si="687"/>
        <v>الوزن
 قائم</v>
      </c>
      <c r="I2067" s="31" t="str">
        <f t="shared" si="687"/>
        <v>الوزن
 الصافى</v>
      </c>
      <c r="J2067" s="31" t="str">
        <f t="shared" si="687"/>
        <v>السعر</v>
      </c>
      <c r="K2067" s="31" t="str">
        <f t="shared" si="687"/>
        <v>القيمه</v>
      </c>
      <c r="L2067" s="31" t="str">
        <f t="shared" si="687"/>
        <v>متوسط 
الوزن</v>
      </c>
      <c r="M2067" s="31" t="str">
        <f t="shared" si="687"/>
        <v>العيوش</v>
      </c>
      <c r="N2067" s="31" t="str">
        <f t="shared" si="687"/>
        <v>البيان</v>
      </c>
      <c r="O2067" s="31" t="str">
        <f t="shared" si="687"/>
        <v>موز 3 - 2007 (زينه ) 
ح 1</v>
      </c>
      <c r="P2067" s="31" t="str">
        <f t="shared" si="687"/>
        <v>موز 3 - 2007 (زينه ) 
ح 2</v>
      </c>
      <c r="Q2067" s="31" t="str">
        <f t="shared" si="687"/>
        <v>موز 3 - 2007 (زينه ) 
ح 3</v>
      </c>
      <c r="R2067" s="31" t="str">
        <f t="shared" si="687"/>
        <v>موز 3 - 2007 (زينه ) 
ح 4</v>
      </c>
      <c r="S2067" s="31" t="str">
        <f t="shared" si="687"/>
        <v>موز 7 - 2008 (زينه ) 
ح 7</v>
      </c>
      <c r="T2067" s="31">
        <f t="shared" si="687"/>
        <v>0</v>
      </c>
      <c r="U2067" s="31" t="str">
        <f t="shared" si="687"/>
        <v>اجمالى</v>
      </c>
    </row>
    <row r="2068" spans="1:21" ht="15.75">
      <c r="A2068" s="1">
        <f>+A2062+1</f>
        <v>2853</v>
      </c>
      <c r="B2068" s="2"/>
      <c r="C2068" s="3" t="s">
        <v>92</v>
      </c>
      <c r="D2068" s="4"/>
      <c r="E2068" s="3"/>
      <c r="F2068" s="5">
        <v>1E-13</v>
      </c>
      <c r="G2068" s="5">
        <v>9.9999999999999998E-13</v>
      </c>
      <c r="H2068" s="5">
        <f>F2068-G2068</f>
        <v>-9E-13</v>
      </c>
      <c r="I2068" s="5">
        <f>H2068/1.2</f>
        <v>-7.5000000000000004E-13</v>
      </c>
      <c r="J2068" s="5"/>
      <c r="K2068" s="5">
        <f>+I2068*J2068/1000</f>
        <v>0</v>
      </c>
      <c r="L2068" s="6"/>
      <c r="M2068" s="5"/>
      <c r="N2068" s="6" t="s">
        <v>20</v>
      </c>
      <c r="O2068" s="6"/>
      <c r="P2068" s="6"/>
      <c r="Q2068" s="6"/>
      <c r="R2068" s="6"/>
      <c r="S2068" s="6"/>
      <c r="T2068" s="6"/>
      <c r="U2068" s="6">
        <f>SUM(O2068:T2068)</f>
        <v>0</v>
      </c>
    </row>
    <row r="2069" spans="1:21" ht="15">
      <c r="N2069" s="6" t="s">
        <v>21</v>
      </c>
      <c r="O2069" s="6">
        <f>+O2068*L2068</f>
        <v>0</v>
      </c>
      <c r="P2069" s="6">
        <f>+P2068*L2068</f>
        <v>0</v>
      </c>
      <c r="Q2069" s="6">
        <f>+Q2068*L2068</f>
        <v>0</v>
      </c>
      <c r="R2069" s="6">
        <f>+R2068*L2068</f>
        <v>0</v>
      </c>
      <c r="S2069" s="6">
        <f>+S2068*L2068</f>
        <v>0</v>
      </c>
      <c r="T2069" s="6">
        <f>+T2068*L2068</f>
        <v>0</v>
      </c>
      <c r="U2069" s="6">
        <f>SUM(O2069:T2069)</f>
        <v>0</v>
      </c>
    </row>
    <row r="2070" spans="1:21" ht="15">
      <c r="N2070" s="6" t="s">
        <v>22</v>
      </c>
      <c r="O2070" s="6">
        <f t="shared" ref="O2070:T2070" si="688">+O2069/1.2</f>
        <v>0</v>
      </c>
      <c r="P2070" s="6">
        <f t="shared" si="688"/>
        <v>0</v>
      </c>
      <c r="Q2070" s="6">
        <f t="shared" si="688"/>
        <v>0</v>
      </c>
      <c r="R2070" s="6">
        <f t="shared" si="688"/>
        <v>0</v>
      </c>
      <c r="S2070" s="6">
        <f t="shared" si="688"/>
        <v>0</v>
      </c>
      <c r="T2070" s="6">
        <f t="shared" si="688"/>
        <v>0</v>
      </c>
      <c r="U2070" s="6">
        <f>SUM(O2070:T2070)</f>
        <v>0</v>
      </c>
    </row>
    <row r="2071" spans="1:21" ht="15">
      <c r="N2071" s="6" t="s">
        <v>23</v>
      </c>
      <c r="O2071" s="6">
        <f>O2070/1000*J2068</f>
        <v>0</v>
      </c>
      <c r="P2071" s="6">
        <f>P2070/1000*J2068</f>
        <v>0</v>
      </c>
      <c r="Q2071" s="6">
        <f>Q2070/1000*J2068</f>
        <v>0</v>
      </c>
      <c r="R2071" s="6">
        <f>R2070/1000*J2068</f>
        <v>0</v>
      </c>
      <c r="S2071" s="6">
        <f>S2070/1000*J2068</f>
        <v>0</v>
      </c>
      <c r="T2071" s="6">
        <f>T2070/1000*J2068</f>
        <v>0</v>
      </c>
      <c r="U2071" s="6">
        <f>SUM(O2071:T2071)</f>
        <v>0</v>
      </c>
    </row>
    <row r="2072" spans="1:21" ht="15">
      <c r="N2072" s="6" t="s">
        <v>16</v>
      </c>
      <c r="O2072" s="6">
        <f>+O2069/H2068*M2068</f>
        <v>0</v>
      </c>
      <c r="P2072" s="6">
        <f>+P2069/H2068*M2068</f>
        <v>0</v>
      </c>
      <c r="Q2072" s="6">
        <f>+Q2069/H2068*M2068</f>
        <v>0</v>
      </c>
      <c r="R2072" s="6">
        <f>+R2069/H2068*M2068</f>
        <v>0</v>
      </c>
      <c r="S2072" s="6">
        <f>+S2069/H2068*M2068</f>
        <v>0</v>
      </c>
      <c r="T2072" s="6">
        <f>+T2069/H2068*M2068</f>
        <v>0</v>
      </c>
      <c r="U2072" s="6">
        <f>SUM(O2072:T2072)</f>
        <v>0</v>
      </c>
    </row>
    <row r="2073" spans="1:21">
      <c r="A2073" s="31" t="str">
        <f t="shared" ref="A2073:U2073" si="689">A2067</f>
        <v>رقم
الاذن</v>
      </c>
      <c r="B2073" s="31" t="str">
        <f t="shared" si="689"/>
        <v>التاريخ</v>
      </c>
      <c r="C2073" s="31" t="str">
        <f t="shared" si="689"/>
        <v>المزرعة</v>
      </c>
      <c r="D2073" s="31" t="str">
        <f t="shared" si="689"/>
        <v>اسم العميل</v>
      </c>
      <c r="E2073" s="31" t="str">
        <f t="shared" si="689"/>
        <v>عدد
السيارات</v>
      </c>
      <c r="F2073" s="31" t="str">
        <f t="shared" si="689"/>
        <v>اجمالىالحمولة
 ( بالطن )</v>
      </c>
      <c r="G2073" s="31" t="str">
        <f t="shared" si="689"/>
        <v>وزن السيارة
فارغ ( بالطن )</v>
      </c>
      <c r="H2073" s="31" t="str">
        <f t="shared" si="689"/>
        <v>الوزن
 قائم</v>
      </c>
      <c r="I2073" s="31" t="str">
        <f t="shared" si="689"/>
        <v>الوزن
 الصافى</v>
      </c>
      <c r="J2073" s="31" t="str">
        <f t="shared" si="689"/>
        <v>السعر</v>
      </c>
      <c r="K2073" s="31" t="str">
        <f t="shared" si="689"/>
        <v>القيمه</v>
      </c>
      <c r="L2073" s="31" t="str">
        <f t="shared" si="689"/>
        <v>متوسط 
الوزن</v>
      </c>
      <c r="M2073" s="31" t="str">
        <f t="shared" si="689"/>
        <v>العيوش</v>
      </c>
      <c r="N2073" s="31" t="str">
        <f t="shared" si="689"/>
        <v>البيان</v>
      </c>
      <c r="O2073" s="31" t="str">
        <f t="shared" si="689"/>
        <v>موز 3 - 2007 (زينه ) 
ح 1</v>
      </c>
      <c r="P2073" s="31" t="str">
        <f t="shared" si="689"/>
        <v>موز 3 - 2007 (زينه ) 
ح 2</v>
      </c>
      <c r="Q2073" s="31" t="str">
        <f t="shared" si="689"/>
        <v>موز 3 - 2007 (زينه ) 
ح 3</v>
      </c>
      <c r="R2073" s="31" t="str">
        <f t="shared" si="689"/>
        <v>موز 3 - 2007 (زينه ) 
ح 4</v>
      </c>
      <c r="S2073" s="31" t="str">
        <f t="shared" si="689"/>
        <v>موز 7 - 2008 (زينه ) 
ح 7</v>
      </c>
      <c r="T2073" s="31">
        <f t="shared" si="689"/>
        <v>0</v>
      </c>
      <c r="U2073" s="31" t="str">
        <f t="shared" si="689"/>
        <v>اجمالى</v>
      </c>
    </row>
    <row r="2074" spans="1:21" ht="15.75">
      <c r="A2074" s="1">
        <f>+A2068+1</f>
        <v>2854</v>
      </c>
      <c r="B2074" s="2"/>
      <c r="C2074" s="3" t="s">
        <v>92</v>
      </c>
      <c r="D2074" s="4"/>
      <c r="E2074" s="3"/>
      <c r="F2074" s="5">
        <v>1E-13</v>
      </c>
      <c r="G2074" s="5">
        <v>9.9999999999999998E-13</v>
      </c>
      <c r="H2074" s="5">
        <f>F2074-G2074</f>
        <v>-9E-13</v>
      </c>
      <c r="I2074" s="5">
        <f>H2074/1.2</f>
        <v>-7.5000000000000004E-13</v>
      </c>
      <c r="J2074" s="5"/>
      <c r="K2074" s="5">
        <f>+I2074*J2074/1000</f>
        <v>0</v>
      </c>
      <c r="L2074" s="6"/>
      <c r="M2074" s="5"/>
      <c r="N2074" s="6" t="s">
        <v>20</v>
      </c>
      <c r="O2074" s="6"/>
      <c r="P2074" s="6"/>
      <c r="Q2074" s="6"/>
      <c r="R2074" s="6"/>
      <c r="S2074" s="6"/>
      <c r="T2074" s="6"/>
      <c r="U2074" s="6">
        <f>SUM(O2074:T2074)</f>
        <v>0</v>
      </c>
    </row>
    <row r="2075" spans="1:21" ht="15">
      <c r="N2075" s="6" t="s">
        <v>21</v>
      </c>
      <c r="O2075" s="6">
        <f>+O2074*L2074</f>
        <v>0</v>
      </c>
      <c r="P2075" s="6">
        <f>+P2074*L2074</f>
        <v>0</v>
      </c>
      <c r="Q2075" s="6">
        <f>+Q2074*L2074</f>
        <v>0</v>
      </c>
      <c r="R2075" s="6">
        <f>+R2074*L2074</f>
        <v>0</v>
      </c>
      <c r="S2075" s="6">
        <f>+S2074*L2074</f>
        <v>0</v>
      </c>
      <c r="T2075" s="6">
        <f>+T2074*L2074</f>
        <v>0</v>
      </c>
      <c r="U2075" s="6">
        <f>SUM(O2075:T2075)</f>
        <v>0</v>
      </c>
    </row>
    <row r="2076" spans="1:21" ht="15">
      <c r="N2076" s="6" t="s">
        <v>22</v>
      </c>
      <c r="O2076" s="6">
        <f t="shared" ref="O2076:T2076" si="690">+O2075/1.2</f>
        <v>0</v>
      </c>
      <c r="P2076" s="6">
        <f t="shared" si="690"/>
        <v>0</v>
      </c>
      <c r="Q2076" s="6">
        <f t="shared" si="690"/>
        <v>0</v>
      </c>
      <c r="R2076" s="6">
        <f t="shared" si="690"/>
        <v>0</v>
      </c>
      <c r="S2076" s="6">
        <f t="shared" si="690"/>
        <v>0</v>
      </c>
      <c r="T2076" s="6">
        <f t="shared" si="690"/>
        <v>0</v>
      </c>
      <c r="U2076" s="6">
        <f>SUM(O2076:T2076)</f>
        <v>0</v>
      </c>
    </row>
    <row r="2077" spans="1:21" ht="15">
      <c r="N2077" s="6" t="s">
        <v>23</v>
      </c>
      <c r="O2077" s="6">
        <f>O2076/1000*J2074</f>
        <v>0</v>
      </c>
      <c r="P2077" s="6">
        <f>P2076/1000*J2074</f>
        <v>0</v>
      </c>
      <c r="Q2077" s="6">
        <f>Q2076/1000*J2074</f>
        <v>0</v>
      </c>
      <c r="R2077" s="6">
        <f>R2076/1000*J2074</f>
        <v>0</v>
      </c>
      <c r="S2077" s="6">
        <f>S2076/1000*J2074</f>
        <v>0</v>
      </c>
      <c r="T2077" s="6">
        <f>T2076/1000*J2074</f>
        <v>0</v>
      </c>
      <c r="U2077" s="6">
        <f>SUM(O2077:T2077)</f>
        <v>0</v>
      </c>
    </row>
    <row r="2078" spans="1:21" ht="15">
      <c r="N2078" s="6" t="s">
        <v>16</v>
      </c>
      <c r="O2078" s="6">
        <f>+O2075/H2074*M2074</f>
        <v>0</v>
      </c>
      <c r="P2078" s="6">
        <f>+P2075/H2074*M2074</f>
        <v>0</v>
      </c>
      <c r="Q2078" s="6">
        <f>+Q2075/H2074*M2074</f>
        <v>0</v>
      </c>
      <c r="R2078" s="6">
        <f>+R2075/H2074*M2074</f>
        <v>0</v>
      </c>
      <c r="S2078" s="6">
        <f>+S2075/H2074*M2074</f>
        <v>0</v>
      </c>
      <c r="T2078" s="6">
        <f>+T2075/H2074*M2074</f>
        <v>0</v>
      </c>
      <c r="U2078" s="6">
        <f>SUM(O2078:T2078)</f>
        <v>0</v>
      </c>
    </row>
    <row r="2079" spans="1:21">
      <c r="A2079" s="31" t="str">
        <f t="shared" ref="A2079:U2079" si="691">A2073</f>
        <v>رقم
الاذن</v>
      </c>
      <c r="B2079" s="31" t="str">
        <f t="shared" si="691"/>
        <v>التاريخ</v>
      </c>
      <c r="C2079" s="31" t="str">
        <f t="shared" si="691"/>
        <v>المزرعة</v>
      </c>
      <c r="D2079" s="31" t="str">
        <f t="shared" si="691"/>
        <v>اسم العميل</v>
      </c>
      <c r="E2079" s="31" t="str">
        <f t="shared" si="691"/>
        <v>عدد
السيارات</v>
      </c>
      <c r="F2079" s="31" t="str">
        <f t="shared" si="691"/>
        <v>اجمالىالحمولة
 ( بالطن )</v>
      </c>
      <c r="G2079" s="31" t="str">
        <f t="shared" si="691"/>
        <v>وزن السيارة
فارغ ( بالطن )</v>
      </c>
      <c r="H2079" s="31" t="str">
        <f t="shared" si="691"/>
        <v>الوزن
 قائم</v>
      </c>
      <c r="I2079" s="31" t="str">
        <f t="shared" si="691"/>
        <v>الوزن
 الصافى</v>
      </c>
      <c r="J2079" s="31" t="str">
        <f t="shared" si="691"/>
        <v>السعر</v>
      </c>
      <c r="K2079" s="31" t="str">
        <f t="shared" si="691"/>
        <v>القيمه</v>
      </c>
      <c r="L2079" s="31" t="str">
        <f t="shared" si="691"/>
        <v>متوسط 
الوزن</v>
      </c>
      <c r="M2079" s="31" t="str">
        <f t="shared" si="691"/>
        <v>العيوش</v>
      </c>
      <c r="N2079" s="31" t="str">
        <f t="shared" si="691"/>
        <v>البيان</v>
      </c>
      <c r="O2079" s="31" t="str">
        <f t="shared" si="691"/>
        <v>موز 3 - 2007 (زينه ) 
ح 1</v>
      </c>
      <c r="P2079" s="31" t="str">
        <f t="shared" si="691"/>
        <v>موز 3 - 2007 (زينه ) 
ح 2</v>
      </c>
      <c r="Q2079" s="31" t="str">
        <f t="shared" si="691"/>
        <v>موز 3 - 2007 (زينه ) 
ح 3</v>
      </c>
      <c r="R2079" s="31" t="str">
        <f t="shared" si="691"/>
        <v>موز 3 - 2007 (زينه ) 
ح 4</v>
      </c>
      <c r="S2079" s="31" t="str">
        <f t="shared" si="691"/>
        <v>موز 7 - 2008 (زينه ) 
ح 7</v>
      </c>
      <c r="T2079" s="31">
        <f t="shared" si="691"/>
        <v>0</v>
      </c>
      <c r="U2079" s="31" t="str">
        <f t="shared" si="691"/>
        <v>اجمالى</v>
      </c>
    </row>
    <row r="2080" spans="1:21" ht="15.75">
      <c r="A2080" s="1">
        <f>+A2074+1</f>
        <v>2855</v>
      </c>
      <c r="B2080" s="2"/>
      <c r="C2080" s="3" t="s">
        <v>92</v>
      </c>
      <c r="D2080" s="4"/>
      <c r="E2080" s="3"/>
      <c r="F2080" s="5">
        <v>1E-13</v>
      </c>
      <c r="G2080" s="5">
        <v>9.9999999999999998E-13</v>
      </c>
      <c r="H2080" s="5">
        <f>F2080-G2080</f>
        <v>-9E-13</v>
      </c>
      <c r="I2080" s="5">
        <f>H2080/1.2</f>
        <v>-7.5000000000000004E-13</v>
      </c>
      <c r="J2080" s="5"/>
      <c r="K2080" s="5">
        <f>+I2080*J2080/1000</f>
        <v>0</v>
      </c>
      <c r="L2080" s="6"/>
      <c r="M2080" s="5"/>
      <c r="N2080" s="6" t="s">
        <v>20</v>
      </c>
      <c r="O2080" s="6"/>
      <c r="P2080" s="6"/>
      <c r="Q2080" s="6"/>
      <c r="R2080" s="6"/>
      <c r="S2080" s="6"/>
      <c r="T2080" s="6"/>
      <c r="U2080" s="6">
        <f>SUM(O2080:T2080)</f>
        <v>0</v>
      </c>
    </row>
    <row r="2081" spans="1:21" ht="15">
      <c r="N2081" s="6" t="s">
        <v>21</v>
      </c>
      <c r="O2081" s="6">
        <f>+O2080*L2080</f>
        <v>0</v>
      </c>
      <c r="P2081" s="6">
        <f>+P2080*L2080</f>
        <v>0</v>
      </c>
      <c r="Q2081" s="6">
        <f>+Q2080*L2080</f>
        <v>0</v>
      </c>
      <c r="R2081" s="6">
        <f>+R2080*L2080</f>
        <v>0</v>
      </c>
      <c r="S2081" s="6">
        <f>+S2080*L2080</f>
        <v>0</v>
      </c>
      <c r="T2081" s="6">
        <f>+T2080*L2080</f>
        <v>0</v>
      </c>
      <c r="U2081" s="6">
        <f>SUM(O2081:T2081)</f>
        <v>0</v>
      </c>
    </row>
    <row r="2082" spans="1:21" ht="15">
      <c r="N2082" s="6" t="s">
        <v>22</v>
      </c>
      <c r="O2082" s="6">
        <f t="shared" ref="O2082:T2082" si="692">+O2081/1.2</f>
        <v>0</v>
      </c>
      <c r="P2082" s="6">
        <f t="shared" si="692"/>
        <v>0</v>
      </c>
      <c r="Q2082" s="6">
        <f t="shared" si="692"/>
        <v>0</v>
      </c>
      <c r="R2082" s="6">
        <f t="shared" si="692"/>
        <v>0</v>
      </c>
      <c r="S2082" s="6">
        <f t="shared" si="692"/>
        <v>0</v>
      </c>
      <c r="T2082" s="6">
        <f t="shared" si="692"/>
        <v>0</v>
      </c>
      <c r="U2082" s="6">
        <f>SUM(O2082:T2082)</f>
        <v>0</v>
      </c>
    </row>
    <row r="2083" spans="1:21" ht="15">
      <c r="N2083" s="6" t="s">
        <v>23</v>
      </c>
      <c r="O2083" s="6">
        <f>O2082/1000*J2080</f>
        <v>0</v>
      </c>
      <c r="P2083" s="6">
        <f>P2082/1000*J2080</f>
        <v>0</v>
      </c>
      <c r="Q2083" s="6">
        <f>Q2082/1000*J2080</f>
        <v>0</v>
      </c>
      <c r="R2083" s="6">
        <f>R2082/1000*J2080</f>
        <v>0</v>
      </c>
      <c r="S2083" s="6">
        <f>S2082/1000*J2080</f>
        <v>0</v>
      </c>
      <c r="T2083" s="6">
        <f>T2082/1000*J2080</f>
        <v>0</v>
      </c>
      <c r="U2083" s="6">
        <f>SUM(O2083:T2083)</f>
        <v>0</v>
      </c>
    </row>
    <row r="2084" spans="1:21" ht="15">
      <c r="N2084" s="6" t="s">
        <v>16</v>
      </c>
      <c r="O2084" s="6">
        <f>+O2081/H2080*M2080</f>
        <v>0</v>
      </c>
      <c r="P2084" s="6">
        <f>+P2081/H2080*M2080</f>
        <v>0</v>
      </c>
      <c r="Q2084" s="6">
        <f>+Q2081/H2080*M2080</f>
        <v>0</v>
      </c>
      <c r="R2084" s="6">
        <f>+R2081/H2080*M2080</f>
        <v>0</v>
      </c>
      <c r="S2084" s="6">
        <f>+S2081/H2080*M2080</f>
        <v>0</v>
      </c>
      <c r="T2084" s="6">
        <f>+T2081/H2080*M2080</f>
        <v>0</v>
      </c>
      <c r="U2084" s="6">
        <f>SUM(O2084:T2084)</f>
        <v>0</v>
      </c>
    </row>
    <row r="2085" spans="1:21">
      <c r="A2085" s="31" t="str">
        <f t="shared" ref="A2085:U2085" si="693">A2079</f>
        <v>رقم
الاذن</v>
      </c>
      <c r="B2085" s="31" t="str">
        <f t="shared" si="693"/>
        <v>التاريخ</v>
      </c>
      <c r="C2085" s="31" t="str">
        <f t="shared" si="693"/>
        <v>المزرعة</v>
      </c>
      <c r="D2085" s="31" t="str">
        <f t="shared" si="693"/>
        <v>اسم العميل</v>
      </c>
      <c r="E2085" s="31" t="str">
        <f t="shared" si="693"/>
        <v>عدد
السيارات</v>
      </c>
      <c r="F2085" s="31" t="str">
        <f t="shared" si="693"/>
        <v>اجمالىالحمولة
 ( بالطن )</v>
      </c>
      <c r="G2085" s="31" t="str">
        <f t="shared" si="693"/>
        <v>وزن السيارة
فارغ ( بالطن )</v>
      </c>
      <c r="H2085" s="31" t="str">
        <f t="shared" si="693"/>
        <v>الوزن
 قائم</v>
      </c>
      <c r="I2085" s="31" t="str">
        <f t="shared" si="693"/>
        <v>الوزن
 الصافى</v>
      </c>
      <c r="J2085" s="31" t="str">
        <f t="shared" si="693"/>
        <v>السعر</v>
      </c>
      <c r="K2085" s="31" t="str">
        <f t="shared" si="693"/>
        <v>القيمه</v>
      </c>
      <c r="L2085" s="31" t="str">
        <f t="shared" si="693"/>
        <v>متوسط 
الوزن</v>
      </c>
      <c r="M2085" s="31" t="str">
        <f t="shared" si="693"/>
        <v>العيوش</v>
      </c>
      <c r="N2085" s="31" t="str">
        <f t="shared" si="693"/>
        <v>البيان</v>
      </c>
      <c r="O2085" s="31" t="str">
        <f t="shared" si="693"/>
        <v>موز 3 - 2007 (زينه ) 
ح 1</v>
      </c>
      <c r="P2085" s="31" t="str">
        <f t="shared" si="693"/>
        <v>موز 3 - 2007 (زينه ) 
ح 2</v>
      </c>
      <c r="Q2085" s="31" t="str">
        <f t="shared" si="693"/>
        <v>موز 3 - 2007 (زينه ) 
ح 3</v>
      </c>
      <c r="R2085" s="31" t="str">
        <f t="shared" si="693"/>
        <v>موز 3 - 2007 (زينه ) 
ح 4</v>
      </c>
      <c r="S2085" s="31" t="str">
        <f t="shared" si="693"/>
        <v>موز 7 - 2008 (زينه ) 
ح 7</v>
      </c>
      <c r="T2085" s="31">
        <f t="shared" si="693"/>
        <v>0</v>
      </c>
      <c r="U2085" s="31" t="str">
        <f t="shared" si="693"/>
        <v>اجمالى</v>
      </c>
    </row>
    <row r="2086" spans="1:21" ht="15.75">
      <c r="A2086" s="1">
        <f>+A2080+1</f>
        <v>2856</v>
      </c>
      <c r="B2086" s="2"/>
      <c r="C2086" s="3" t="s">
        <v>92</v>
      </c>
      <c r="D2086" s="4"/>
      <c r="E2086" s="3"/>
      <c r="F2086" s="5">
        <v>1E-13</v>
      </c>
      <c r="G2086" s="5">
        <v>9.9999999999999998E-13</v>
      </c>
      <c r="H2086" s="5">
        <f>F2086-G2086</f>
        <v>-9E-13</v>
      </c>
      <c r="I2086" s="5">
        <f>H2086/1.2</f>
        <v>-7.5000000000000004E-13</v>
      </c>
      <c r="J2086" s="5"/>
      <c r="K2086" s="5">
        <f>+I2086*J2086/1000</f>
        <v>0</v>
      </c>
      <c r="L2086" s="6"/>
      <c r="M2086" s="5"/>
      <c r="N2086" s="6" t="s">
        <v>20</v>
      </c>
      <c r="O2086" s="6"/>
      <c r="P2086" s="6"/>
      <c r="Q2086" s="6"/>
      <c r="R2086" s="6"/>
      <c r="S2086" s="6"/>
      <c r="T2086" s="6"/>
      <c r="U2086" s="6">
        <f>SUM(O2086:T2086)</f>
        <v>0</v>
      </c>
    </row>
    <row r="2087" spans="1:21" ht="15">
      <c r="N2087" s="6" t="s">
        <v>21</v>
      </c>
      <c r="O2087" s="6">
        <f>+O2086*L2086</f>
        <v>0</v>
      </c>
      <c r="P2087" s="6">
        <f>+P2086*L2086</f>
        <v>0</v>
      </c>
      <c r="Q2087" s="6">
        <f>+Q2086*L2086</f>
        <v>0</v>
      </c>
      <c r="R2087" s="6">
        <f>+R2086*L2086</f>
        <v>0</v>
      </c>
      <c r="S2087" s="6">
        <f>+S2086*L2086</f>
        <v>0</v>
      </c>
      <c r="T2087" s="6">
        <f>+T2086*L2086</f>
        <v>0</v>
      </c>
      <c r="U2087" s="6">
        <f>SUM(O2087:T2087)</f>
        <v>0</v>
      </c>
    </row>
    <row r="2088" spans="1:21" ht="15">
      <c r="N2088" s="6" t="s">
        <v>22</v>
      </c>
      <c r="O2088" s="6">
        <f t="shared" ref="O2088:T2088" si="694">+O2087/1.2</f>
        <v>0</v>
      </c>
      <c r="P2088" s="6">
        <f t="shared" si="694"/>
        <v>0</v>
      </c>
      <c r="Q2088" s="6">
        <f t="shared" si="694"/>
        <v>0</v>
      </c>
      <c r="R2088" s="6">
        <f t="shared" si="694"/>
        <v>0</v>
      </c>
      <c r="S2088" s="6">
        <f t="shared" si="694"/>
        <v>0</v>
      </c>
      <c r="T2088" s="6">
        <f t="shared" si="694"/>
        <v>0</v>
      </c>
      <c r="U2088" s="6">
        <f>SUM(O2088:T2088)</f>
        <v>0</v>
      </c>
    </row>
    <row r="2089" spans="1:21" ht="15">
      <c r="N2089" s="6" t="s">
        <v>23</v>
      </c>
      <c r="O2089" s="6">
        <f>O2088/1000*J2086</f>
        <v>0</v>
      </c>
      <c r="P2089" s="6">
        <f>P2088/1000*J2086</f>
        <v>0</v>
      </c>
      <c r="Q2089" s="6">
        <f>Q2088/1000*J2086</f>
        <v>0</v>
      </c>
      <c r="R2089" s="6">
        <f>R2088/1000*J2086</f>
        <v>0</v>
      </c>
      <c r="S2089" s="6">
        <f>S2088/1000*J2086</f>
        <v>0</v>
      </c>
      <c r="T2089" s="6">
        <f>T2088/1000*J2086</f>
        <v>0</v>
      </c>
      <c r="U2089" s="6">
        <f>SUM(O2089:T2089)</f>
        <v>0</v>
      </c>
    </row>
    <row r="2090" spans="1:21" ht="15">
      <c r="N2090" s="6" t="s">
        <v>16</v>
      </c>
      <c r="O2090" s="6">
        <f>+O2087/H2086*M2086</f>
        <v>0</v>
      </c>
      <c r="P2090" s="6">
        <f>+P2087/H2086*M2086</f>
        <v>0</v>
      </c>
      <c r="Q2090" s="6">
        <f>+Q2087/H2086*M2086</f>
        <v>0</v>
      </c>
      <c r="R2090" s="6">
        <f>+R2087/H2086*M2086</f>
        <v>0</v>
      </c>
      <c r="S2090" s="6">
        <f>+S2087/H2086*M2086</f>
        <v>0</v>
      </c>
      <c r="T2090" s="6">
        <f>+T2087/H2086*M2086</f>
        <v>0</v>
      </c>
      <c r="U2090" s="6">
        <f>SUM(O2090:T2090)</f>
        <v>0</v>
      </c>
    </row>
    <row r="2091" spans="1:21">
      <c r="A2091" s="31" t="str">
        <f t="shared" ref="A2091:U2091" si="695">A2085</f>
        <v>رقم
الاذن</v>
      </c>
      <c r="B2091" s="31" t="str">
        <f t="shared" si="695"/>
        <v>التاريخ</v>
      </c>
      <c r="C2091" s="31" t="str">
        <f t="shared" si="695"/>
        <v>المزرعة</v>
      </c>
      <c r="D2091" s="31" t="str">
        <f t="shared" si="695"/>
        <v>اسم العميل</v>
      </c>
      <c r="E2091" s="31" t="str">
        <f t="shared" si="695"/>
        <v>عدد
السيارات</v>
      </c>
      <c r="F2091" s="31" t="str">
        <f t="shared" si="695"/>
        <v>اجمالىالحمولة
 ( بالطن )</v>
      </c>
      <c r="G2091" s="31" t="str">
        <f t="shared" si="695"/>
        <v>وزن السيارة
فارغ ( بالطن )</v>
      </c>
      <c r="H2091" s="31" t="str">
        <f t="shared" si="695"/>
        <v>الوزن
 قائم</v>
      </c>
      <c r="I2091" s="31" t="str">
        <f t="shared" si="695"/>
        <v>الوزن
 الصافى</v>
      </c>
      <c r="J2091" s="31" t="str">
        <f t="shared" si="695"/>
        <v>السعر</v>
      </c>
      <c r="K2091" s="31" t="str">
        <f t="shared" si="695"/>
        <v>القيمه</v>
      </c>
      <c r="L2091" s="31" t="str">
        <f t="shared" si="695"/>
        <v>متوسط 
الوزن</v>
      </c>
      <c r="M2091" s="31" t="str">
        <f t="shared" si="695"/>
        <v>العيوش</v>
      </c>
      <c r="N2091" s="31" t="str">
        <f t="shared" si="695"/>
        <v>البيان</v>
      </c>
      <c r="O2091" s="31" t="str">
        <f t="shared" si="695"/>
        <v>موز 3 - 2007 (زينه ) 
ح 1</v>
      </c>
      <c r="P2091" s="31" t="str">
        <f t="shared" si="695"/>
        <v>موز 3 - 2007 (زينه ) 
ح 2</v>
      </c>
      <c r="Q2091" s="31" t="str">
        <f t="shared" si="695"/>
        <v>موز 3 - 2007 (زينه ) 
ح 3</v>
      </c>
      <c r="R2091" s="31" t="str">
        <f t="shared" si="695"/>
        <v>موز 3 - 2007 (زينه ) 
ح 4</v>
      </c>
      <c r="S2091" s="31" t="str">
        <f t="shared" si="695"/>
        <v>موز 7 - 2008 (زينه ) 
ح 7</v>
      </c>
      <c r="T2091" s="31">
        <f t="shared" si="695"/>
        <v>0</v>
      </c>
      <c r="U2091" s="31" t="str">
        <f t="shared" si="695"/>
        <v>اجمالى</v>
      </c>
    </row>
    <row r="2092" spans="1:21" ht="15.75">
      <c r="A2092" s="1">
        <f>+A2086+1</f>
        <v>2857</v>
      </c>
      <c r="B2092" s="2"/>
      <c r="C2092" s="3" t="s">
        <v>92</v>
      </c>
      <c r="D2092" s="4"/>
      <c r="E2092" s="3"/>
      <c r="F2092" s="5">
        <v>1E-13</v>
      </c>
      <c r="G2092" s="5">
        <v>9.9999999999999998E-13</v>
      </c>
      <c r="H2092" s="5">
        <f>F2092-G2092</f>
        <v>-9E-13</v>
      </c>
      <c r="I2092" s="5">
        <f>H2092/1.2</f>
        <v>-7.5000000000000004E-13</v>
      </c>
      <c r="J2092" s="5"/>
      <c r="K2092" s="5">
        <f>+I2092*J2092/1000</f>
        <v>0</v>
      </c>
      <c r="L2092" s="6"/>
      <c r="M2092" s="5"/>
      <c r="N2092" s="6" t="s">
        <v>20</v>
      </c>
      <c r="O2092" s="6"/>
      <c r="P2092" s="6"/>
      <c r="Q2092" s="6"/>
      <c r="R2092" s="6"/>
      <c r="S2092" s="6"/>
      <c r="T2092" s="6"/>
      <c r="U2092" s="6">
        <f>SUM(O2092:T2092)</f>
        <v>0</v>
      </c>
    </row>
    <row r="2093" spans="1:21" ht="15">
      <c r="N2093" s="6" t="s">
        <v>21</v>
      </c>
      <c r="O2093" s="6">
        <f>+O2092*L2092</f>
        <v>0</v>
      </c>
      <c r="P2093" s="6">
        <f>+P2092*L2092</f>
        <v>0</v>
      </c>
      <c r="Q2093" s="6">
        <f>+Q2092*L2092</f>
        <v>0</v>
      </c>
      <c r="R2093" s="6">
        <f>+R2092*L2092</f>
        <v>0</v>
      </c>
      <c r="S2093" s="6">
        <f>+S2092*L2092</f>
        <v>0</v>
      </c>
      <c r="T2093" s="6">
        <f>+T2092*L2092</f>
        <v>0</v>
      </c>
      <c r="U2093" s="6">
        <f>SUM(O2093:T2093)</f>
        <v>0</v>
      </c>
    </row>
    <row r="2094" spans="1:21" ht="15">
      <c r="N2094" s="6" t="s">
        <v>22</v>
      </c>
      <c r="O2094" s="6">
        <f t="shared" ref="O2094:T2094" si="696">+O2093/1.2</f>
        <v>0</v>
      </c>
      <c r="P2094" s="6">
        <f t="shared" si="696"/>
        <v>0</v>
      </c>
      <c r="Q2094" s="6">
        <f t="shared" si="696"/>
        <v>0</v>
      </c>
      <c r="R2094" s="6">
        <f t="shared" si="696"/>
        <v>0</v>
      </c>
      <c r="S2094" s="6">
        <f t="shared" si="696"/>
        <v>0</v>
      </c>
      <c r="T2094" s="6">
        <f t="shared" si="696"/>
        <v>0</v>
      </c>
      <c r="U2094" s="6">
        <f>SUM(O2094:T2094)</f>
        <v>0</v>
      </c>
    </row>
    <row r="2095" spans="1:21" ht="15">
      <c r="N2095" s="6" t="s">
        <v>23</v>
      </c>
      <c r="O2095" s="6">
        <f>O2094/1000*J2092</f>
        <v>0</v>
      </c>
      <c r="P2095" s="6">
        <f>P2094/1000*J2092</f>
        <v>0</v>
      </c>
      <c r="Q2095" s="6">
        <f>Q2094/1000*J2092</f>
        <v>0</v>
      </c>
      <c r="R2095" s="6">
        <f>R2094/1000*J2092</f>
        <v>0</v>
      </c>
      <c r="S2095" s="6">
        <f>S2094/1000*J2092</f>
        <v>0</v>
      </c>
      <c r="T2095" s="6">
        <f>T2094/1000*J2092</f>
        <v>0</v>
      </c>
      <c r="U2095" s="6">
        <f>SUM(O2095:T2095)</f>
        <v>0</v>
      </c>
    </row>
    <row r="2096" spans="1:21" ht="15">
      <c r="N2096" s="6" t="s">
        <v>16</v>
      </c>
      <c r="O2096" s="6">
        <f>+O2093/H2092*M2092</f>
        <v>0</v>
      </c>
      <c r="P2096" s="6">
        <f>+P2093/H2092*M2092</f>
        <v>0</v>
      </c>
      <c r="Q2096" s="6">
        <f>+Q2093/H2092*M2092</f>
        <v>0</v>
      </c>
      <c r="R2096" s="6">
        <f>+R2093/H2092*M2092</f>
        <v>0</v>
      </c>
      <c r="S2096" s="6">
        <f>+S2093/H2092*M2092</f>
        <v>0</v>
      </c>
      <c r="T2096" s="6">
        <f>+T2093/H2092*M2092</f>
        <v>0</v>
      </c>
      <c r="U2096" s="6">
        <f>SUM(O2096:T2096)</f>
        <v>0</v>
      </c>
    </row>
    <row r="2097" spans="1:21">
      <c r="A2097" s="31" t="str">
        <f t="shared" ref="A2097:U2097" si="697">A2091</f>
        <v>رقم
الاذن</v>
      </c>
      <c r="B2097" s="31" t="str">
        <f t="shared" si="697"/>
        <v>التاريخ</v>
      </c>
      <c r="C2097" s="31" t="str">
        <f t="shared" si="697"/>
        <v>المزرعة</v>
      </c>
      <c r="D2097" s="31" t="str">
        <f t="shared" si="697"/>
        <v>اسم العميل</v>
      </c>
      <c r="E2097" s="31" t="str">
        <f t="shared" si="697"/>
        <v>عدد
السيارات</v>
      </c>
      <c r="F2097" s="31" t="str">
        <f t="shared" si="697"/>
        <v>اجمالىالحمولة
 ( بالطن )</v>
      </c>
      <c r="G2097" s="31" t="str">
        <f t="shared" si="697"/>
        <v>وزن السيارة
فارغ ( بالطن )</v>
      </c>
      <c r="H2097" s="31" t="str">
        <f t="shared" si="697"/>
        <v>الوزن
 قائم</v>
      </c>
      <c r="I2097" s="31" t="str">
        <f t="shared" si="697"/>
        <v>الوزن
 الصافى</v>
      </c>
      <c r="J2097" s="31" t="str">
        <f t="shared" si="697"/>
        <v>السعر</v>
      </c>
      <c r="K2097" s="31" t="str">
        <f t="shared" si="697"/>
        <v>القيمه</v>
      </c>
      <c r="L2097" s="31" t="str">
        <f t="shared" si="697"/>
        <v>متوسط 
الوزن</v>
      </c>
      <c r="M2097" s="31" t="str">
        <f t="shared" si="697"/>
        <v>العيوش</v>
      </c>
      <c r="N2097" s="31" t="str">
        <f t="shared" si="697"/>
        <v>البيان</v>
      </c>
      <c r="O2097" s="31" t="str">
        <f t="shared" si="697"/>
        <v>موز 3 - 2007 (زينه ) 
ح 1</v>
      </c>
      <c r="P2097" s="31" t="str">
        <f t="shared" si="697"/>
        <v>موز 3 - 2007 (زينه ) 
ح 2</v>
      </c>
      <c r="Q2097" s="31" t="str">
        <f t="shared" si="697"/>
        <v>موز 3 - 2007 (زينه ) 
ح 3</v>
      </c>
      <c r="R2097" s="31" t="str">
        <f t="shared" si="697"/>
        <v>موز 3 - 2007 (زينه ) 
ح 4</v>
      </c>
      <c r="S2097" s="31" t="str">
        <f t="shared" si="697"/>
        <v>موز 7 - 2008 (زينه ) 
ح 7</v>
      </c>
      <c r="T2097" s="31">
        <f t="shared" si="697"/>
        <v>0</v>
      </c>
      <c r="U2097" s="31" t="str">
        <f t="shared" si="697"/>
        <v>اجمالى</v>
      </c>
    </row>
    <row r="2098" spans="1:21" ht="15.75">
      <c r="A2098" s="1">
        <f>+A2092+1</f>
        <v>2858</v>
      </c>
      <c r="B2098" s="2"/>
      <c r="C2098" s="3" t="s">
        <v>92</v>
      </c>
      <c r="D2098" s="4"/>
      <c r="E2098" s="3"/>
      <c r="F2098" s="5">
        <v>1E-13</v>
      </c>
      <c r="G2098" s="5">
        <v>9.9999999999999998E-13</v>
      </c>
      <c r="H2098" s="5">
        <f>F2098-G2098</f>
        <v>-9E-13</v>
      </c>
      <c r="I2098" s="5">
        <f>H2098/1.2</f>
        <v>-7.5000000000000004E-13</v>
      </c>
      <c r="J2098" s="5"/>
      <c r="K2098" s="5">
        <f>+I2098*J2098/1000</f>
        <v>0</v>
      </c>
      <c r="L2098" s="6"/>
      <c r="M2098" s="5"/>
      <c r="N2098" s="6" t="s">
        <v>20</v>
      </c>
      <c r="O2098" s="6"/>
      <c r="P2098" s="6"/>
      <c r="Q2098" s="6"/>
      <c r="R2098" s="6"/>
      <c r="S2098" s="6"/>
      <c r="T2098" s="6"/>
      <c r="U2098" s="6">
        <f>SUM(O2098:T2098)</f>
        <v>0</v>
      </c>
    </row>
    <row r="2099" spans="1:21" ht="15">
      <c r="N2099" s="6" t="s">
        <v>21</v>
      </c>
      <c r="O2099" s="6">
        <f>+O2098*L2098</f>
        <v>0</v>
      </c>
      <c r="P2099" s="6">
        <f>+P2098*L2098</f>
        <v>0</v>
      </c>
      <c r="Q2099" s="6">
        <f>+Q2098*L2098</f>
        <v>0</v>
      </c>
      <c r="R2099" s="6">
        <f>+R2098*L2098</f>
        <v>0</v>
      </c>
      <c r="S2099" s="6">
        <f>+S2098*L2098</f>
        <v>0</v>
      </c>
      <c r="T2099" s="6">
        <f>+T2098*L2098</f>
        <v>0</v>
      </c>
      <c r="U2099" s="6">
        <f>SUM(O2099:T2099)</f>
        <v>0</v>
      </c>
    </row>
    <row r="2100" spans="1:21" ht="15">
      <c r="N2100" s="6" t="s">
        <v>22</v>
      </c>
      <c r="O2100" s="6">
        <f t="shared" ref="O2100:T2100" si="698">+O2099/1.2</f>
        <v>0</v>
      </c>
      <c r="P2100" s="6">
        <f t="shared" si="698"/>
        <v>0</v>
      </c>
      <c r="Q2100" s="6">
        <f t="shared" si="698"/>
        <v>0</v>
      </c>
      <c r="R2100" s="6">
        <f t="shared" si="698"/>
        <v>0</v>
      </c>
      <c r="S2100" s="6">
        <f t="shared" si="698"/>
        <v>0</v>
      </c>
      <c r="T2100" s="6">
        <f t="shared" si="698"/>
        <v>0</v>
      </c>
      <c r="U2100" s="6">
        <f>SUM(O2100:T2100)</f>
        <v>0</v>
      </c>
    </row>
    <row r="2101" spans="1:21" ht="15">
      <c r="N2101" s="6" t="s">
        <v>23</v>
      </c>
      <c r="O2101" s="6">
        <f>O2100/1000*J2098</f>
        <v>0</v>
      </c>
      <c r="P2101" s="6">
        <f>P2100/1000*J2098</f>
        <v>0</v>
      </c>
      <c r="Q2101" s="6">
        <f>Q2100/1000*J2098</f>
        <v>0</v>
      </c>
      <c r="R2101" s="6">
        <f>R2100/1000*J2098</f>
        <v>0</v>
      </c>
      <c r="S2101" s="6">
        <f>S2100/1000*J2098</f>
        <v>0</v>
      </c>
      <c r="T2101" s="6">
        <f>T2100/1000*J2098</f>
        <v>0</v>
      </c>
      <c r="U2101" s="6">
        <f>SUM(O2101:T2101)</f>
        <v>0</v>
      </c>
    </row>
    <row r="2102" spans="1:21" ht="15">
      <c r="N2102" s="6" t="s">
        <v>16</v>
      </c>
      <c r="O2102" s="6">
        <f>+O2099/H2098*M2098</f>
        <v>0</v>
      </c>
      <c r="P2102" s="6">
        <f>+P2099/H2098*M2098</f>
        <v>0</v>
      </c>
      <c r="Q2102" s="6">
        <f>+Q2099/H2098*M2098</f>
        <v>0</v>
      </c>
      <c r="R2102" s="6">
        <f>+R2099/H2098*M2098</f>
        <v>0</v>
      </c>
      <c r="S2102" s="6">
        <f>+S2099/H2098*M2098</f>
        <v>0</v>
      </c>
      <c r="T2102" s="6">
        <f>+T2099/H2098*M2098</f>
        <v>0</v>
      </c>
      <c r="U2102" s="6">
        <f>SUM(O2102:T2102)</f>
        <v>0</v>
      </c>
    </row>
    <row r="2103" spans="1:21">
      <c r="A2103" s="31" t="str">
        <f t="shared" ref="A2103:U2103" si="699">A2097</f>
        <v>رقم
الاذن</v>
      </c>
      <c r="B2103" s="31" t="str">
        <f t="shared" si="699"/>
        <v>التاريخ</v>
      </c>
      <c r="C2103" s="31" t="str">
        <f t="shared" si="699"/>
        <v>المزرعة</v>
      </c>
      <c r="D2103" s="31" t="str">
        <f t="shared" si="699"/>
        <v>اسم العميل</v>
      </c>
      <c r="E2103" s="31" t="str">
        <f t="shared" si="699"/>
        <v>عدد
السيارات</v>
      </c>
      <c r="F2103" s="31" t="str">
        <f t="shared" si="699"/>
        <v>اجمالىالحمولة
 ( بالطن )</v>
      </c>
      <c r="G2103" s="31" t="str">
        <f t="shared" si="699"/>
        <v>وزن السيارة
فارغ ( بالطن )</v>
      </c>
      <c r="H2103" s="31" t="str">
        <f t="shared" si="699"/>
        <v>الوزن
 قائم</v>
      </c>
      <c r="I2103" s="31" t="str">
        <f t="shared" si="699"/>
        <v>الوزن
 الصافى</v>
      </c>
      <c r="J2103" s="31" t="str">
        <f t="shared" si="699"/>
        <v>السعر</v>
      </c>
      <c r="K2103" s="31" t="str">
        <f t="shared" si="699"/>
        <v>القيمه</v>
      </c>
      <c r="L2103" s="31" t="str">
        <f t="shared" si="699"/>
        <v>متوسط 
الوزن</v>
      </c>
      <c r="M2103" s="31" t="str">
        <f t="shared" si="699"/>
        <v>العيوش</v>
      </c>
      <c r="N2103" s="31" t="str">
        <f t="shared" si="699"/>
        <v>البيان</v>
      </c>
      <c r="O2103" s="31" t="str">
        <f t="shared" si="699"/>
        <v>موز 3 - 2007 (زينه ) 
ح 1</v>
      </c>
      <c r="P2103" s="31" t="str">
        <f t="shared" si="699"/>
        <v>موز 3 - 2007 (زينه ) 
ح 2</v>
      </c>
      <c r="Q2103" s="31" t="str">
        <f t="shared" si="699"/>
        <v>موز 3 - 2007 (زينه ) 
ح 3</v>
      </c>
      <c r="R2103" s="31" t="str">
        <f t="shared" si="699"/>
        <v>موز 3 - 2007 (زينه ) 
ح 4</v>
      </c>
      <c r="S2103" s="31" t="str">
        <f t="shared" si="699"/>
        <v>موز 7 - 2008 (زينه ) 
ح 7</v>
      </c>
      <c r="T2103" s="31">
        <f t="shared" si="699"/>
        <v>0</v>
      </c>
      <c r="U2103" s="31" t="str">
        <f t="shared" si="699"/>
        <v>اجمالى</v>
      </c>
    </row>
    <row r="2104" spans="1:21" ht="15.75">
      <c r="A2104" s="1">
        <f>+A2098+1</f>
        <v>2859</v>
      </c>
      <c r="B2104" s="2"/>
      <c r="C2104" s="3" t="s">
        <v>92</v>
      </c>
      <c r="D2104" s="4"/>
      <c r="E2104" s="3"/>
      <c r="F2104" s="5">
        <v>1E-13</v>
      </c>
      <c r="G2104" s="5">
        <v>9.9999999999999998E-13</v>
      </c>
      <c r="H2104" s="5">
        <f>F2104-G2104</f>
        <v>-9E-13</v>
      </c>
      <c r="I2104" s="5">
        <f>H2104/1.2</f>
        <v>-7.5000000000000004E-13</v>
      </c>
      <c r="J2104" s="5"/>
      <c r="K2104" s="5">
        <f>+I2104*J2104/1000</f>
        <v>0</v>
      </c>
      <c r="L2104" s="6"/>
      <c r="M2104" s="5"/>
      <c r="N2104" s="6" t="s">
        <v>20</v>
      </c>
      <c r="O2104" s="6"/>
      <c r="P2104" s="6"/>
      <c r="Q2104" s="6"/>
      <c r="R2104" s="6"/>
      <c r="S2104" s="6"/>
      <c r="T2104" s="6"/>
      <c r="U2104" s="6">
        <f>SUM(O2104:T2104)</f>
        <v>0</v>
      </c>
    </row>
    <row r="2105" spans="1:21" ht="15">
      <c r="N2105" s="6" t="s">
        <v>21</v>
      </c>
      <c r="O2105" s="6">
        <f>+O2104*L2104</f>
        <v>0</v>
      </c>
      <c r="P2105" s="6">
        <f>+P2104*L2104</f>
        <v>0</v>
      </c>
      <c r="Q2105" s="6">
        <f>+Q2104*L2104</f>
        <v>0</v>
      </c>
      <c r="R2105" s="6">
        <f>+R2104*L2104</f>
        <v>0</v>
      </c>
      <c r="S2105" s="6">
        <f>+S2104*L2104</f>
        <v>0</v>
      </c>
      <c r="T2105" s="6">
        <f>+T2104*L2104</f>
        <v>0</v>
      </c>
      <c r="U2105" s="6">
        <f>SUM(O2105:T2105)</f>
        <v>0</v>
      </c>
    </row>
    <row r="2106" spans="1:21" ht="15">
      <c r="N2106" s="6" t="s">
        <v>22</v>
      </c>
      <c r="O2106" s="6">
        <f t="shared" ref="O2106:T2106" si="700">+O2105/1.2</f>
        <v>0</v>
      </c>
      <c r="P2106" s="6">
        <f t="shared" si="700"/>
        <v>0</v>
      </c>
      <c r="Q2106" s="6">
        <f t="shared" si="700"/>
        <v>0</v>
      </c>
      <c r="R2106" s="6">
        <f t="shared" si="700"/>
        <v>0</v>
      </c>
      <c r="S2106" s="6">
        <f t="shared" si="700"/>
        <v>0</v>
      </c>
      <c r="T2106" s="6">
        <f t="shared" si="700"/>
        <v>0</v>
      </c>
      <c r="U2106" s="6">
        <f>SUM(O2106:T2106)</f>
        <v>0</v>
      </c>
    </row>
    <row r="2107" spans="1:21" ht="15">
      <c r="N2107" s="6" t="s">
        <v>23</v>
      </c>
      <c r="O2107" s="6">
        <f>O2106/1000*J2104</f>
        <v>0</v>
      </c>
      <c r="P2107" s="6">
        <f>P2106/1000*J2104</f>
        <v>0</v>
      </c>
      <c r="Q2107" s="6">
        <f>Q2106/1000*J2104</f>
        <v>0</v>
      </c>
      <c r="R2107" s="6">
        <f>R2106/1000*J2104</f>
        <v>0</v>
      </c>
      <c r="S2107" s="6">
        <f>S2106/1000*J2104</f>
        <v>0</v>
      </c>
      <c r="T2107" s="6">
        <f>T2106/1000*J2104</f>
        <v>0</v>
      </c>
      <c r="U2107" s="6">
        <f>SUM(O2107:T2107)</f>
        <v>0</v>
      </c>
    </row>
    <row r="2108" spans="1:21" ht="15">
      <c r="N2108" s="6" t="s">
        <v>16</v>
      </c>
      <c r="O2108" s="6">
        <f>+O2105/H2104*M2104</f>
        <v>0</v>
      </c>
      <c r="P2108" s="6">
        <f>+P2105/H2104*M2104</f>
        <v>0</v>
      </c>
      <c r="Q2108" s="6">
        <f>+Q2105/H2104*M2104</f>
        <v>0</v>
      </c>
      <c r="R2108" s="6">
        <f>+R2105/H2104*M2104</f>
        <v>0</v>
      </c>
      <c r="S2108" s="6">
        <f>+S2105/H2104*M2104</f>
        <v>0</v>
      </c>
      <c r="T2108" s="6">
        <f>+T2105/H2104*M2104</f>
        <v>0</v>
      </c>
      <c r="U2108" s="6">
        <f>SUM(O2108:T2108)</f>
        <v>0</v>
      </c>
    </row>
    <row r="2109" spans="1:21">
      <c r="A2109" s="31" t="str">
        <f t="shared" ref="A2109:U2109" si="701">A2103</f>
        <v>رقم
الاذن</v>
      </c>
      <c r="B2109" s="31" t="str">
        <f t="shared" si="701"/>
        <v>التاريخ</v>
      </c>
      <c r="C2109" s="31" t="str">
        <f t="shared" si="701"/>
        <v>المزرعة</v>
      </c>
      <c r="D2109" s="31" t="str">
        <f t="shared" si="701"/>
        <v>اسم العميل</v>
      </c>
      <c r="E2109" s="31" t="str">
        <f t="shared" si="701"/>
        <v>عدد
السيارات</v>
      </c>
      <c r="F2109" s="31" t="str">
        <f t="shared" si="701"/>
        <v>اجمالىالحمولة
 ( بالطن )</v>
      </c>
      <c r="G2109" s="31" t="str">
        <f t="shared" si="701"/>
        <v>وزن السيارة
فارغ ( بالطن )</v>
      </c>
      <c r="H2109" s="31" t="str">
        <f t="shared" si="701"/>
        <v>الوزن
 قائم</v>
      </c>
      <c r="I2109" s="31" t="str">
        <f t="shared" si="701"/>
        <v>الوزن
 الصافى</v>
      </c>
      <c r="J2109" s="31" t="str">
        <f t="shared" si="701"/>
        <v>السعر</v>
      </c>
      <c r="K2109" s="31" t="str">
        <f t="shared" si="701"/>
        <v>القيمه</v>
      </c>
      <c r="L2109" s="31" t="str">
        <f t="shared" si="701"/>
        <v>متوسط 
الوزن</v>
      </c>
      <c r="M2109" s="31" t="str">
        <f t="shared" si="701"/>
        <v>العيوش</v>
      </c>
      <c r="N2109" s="31" t="str">
        <f t="shared" si="701"/>
        <v>البيان</v>
      </c>
      <c r="O2109" s="31" t="str">
        <f t="shared" si="701"/>
        <v>موز 3 - 2007 (زينه ) 
ح 1</v>
      </c>
      <c r="P2109" s="31" t="str">
        <f t="shared" si="701"/>
        <v>موز 3 - 2007 (زينه ) 
ح 2</v>
      </c>
      <c r="Q2109" s="31" t="str">
        <f t="shared" si="701"/>
        <v>موز 3 - 2007 (زينه ) 
ح 3</v>
      </c>
      <c r="R2109" s="31" t="str">
        <f t="shared" si="701"/>
        <v>موز 3 - 2007 (زينه ) 
ح 4</v>
      </c>
      <c r="S2109" s="31" t="str">
        <f t="shared" si="701"/>
        <v>موز 7 - 2008 (زينه ) 
ح 7</v>
      </c>
      <c r="T2109" s="31">
        <f t="shared" si="701"/>
        <v>0</v>
      </c>
      <c r="U2109" s="31" t="str">
        <f t="shared" si="701"/>
        <v>اجمالى</v>
      </c>
    </row>
    <row r="2110" spans="1:21" ht="15.75">
      <c r="A2110" s="1">
        <f>+A2104+1</f>
        <v>2860</v>
      </c>
      <c r="B2110" s="2"/>
      <c r="C2110" s="3" t="s">
        <v>92</v>
      </c>
      <c r="D2110" s="4"/>
      <c r="E2110" s="3"/>
      <c r="F2110" s="5">
        <v>1E-13</v>
      </c>
      <c r="G2110" s="5">
        <v>9.9999999999999998E-13</v>
      </c>
      <c r="H2110" s="5">
        <f>F2110-G2110</f>
        <v>-9E-13</v>
      </c>
      <c r="I2110" s="5">
        <f>H2110/1.2</f>
        <v>-7.5000000000000004E-13</v>
      </c>
      <c r="J2110" s="5"/>
      <c r="K2110" s="5">
        <f>+I2110*J2110/1000</f>
        <v>0</v>
      </c>
      <c r="L2110" s="6"/>
      <c r="M2110" s="5"/>
      <c r="N2110" s="6" t="s">
        <v>20</v>
      </c>
      <c r="O2110" s="6"/>
      <c r="P2110" s="6"/>
      <c r="Q2110" s="6"/>
      <c r="R2110" s="6"/>
      <c r="S2110" s="6"/>
      <c r="T2110" s="6"/>
      <c r="U2110" s="6">
        <f>SUM(O2110:T2110)</f>
        <v>0</v>
      </c>
    </row>
    <row r="2111" spans="1:21" ht="15">
      <c r="N2111" s="6" t="s">
        <v>21</v>
      </c>
      <c r="O2111" s="6">
        <f>+O2110*L2110</f>
        <v>0</v>
      </c>
      <c r="P2111" s="6">
        <f>+P2110*L2110</f>
        <v>0</v>
      </c>
      <c r="Q2111" s="6">
        <f>+Q2110*L2110</f>
        <v>0</v>
      </c>
      <c r="R2111" s="6">
        <f>+R2110*L2110</f>
        <v>0</v>
      </c>
      <c r="S2111" s="6">
        <f>+S2110*L2110</f>
        <v>0</v>
      </c>
      <c r="T2111" s="6">
        <f>+T2110*L2110</f>
        <v>0</v>
      </c>
      <c r="U2111" s="6">
        <f>SUM(O2111:T2111)</f>
        <v>0</v>
      </c>
    </row>
    <row r="2112" spans="1:21" ht="15">
      <c r="N2112" s="6" t="s">
        <v>22</v>
      </c>
      <c r="O2112" s="6">
        <f t="shared" ref="O2112:T2112" si="702">+O2111/1.2</f>
        <v>0</v>
      </c>
      <c r="P2112" s="6">
        <f t="shared" si="702"/>
        <v>0</v>
      </c>
      <c r="Q2112" s="6">
        <f t="shared" si="702"/>
        <v>0</v>
      </c>
      <c r="R2112" s="6">
        <f t="shared" si="702"/>
        <v>0</v>
      </c>
      <c r="S2112" s="6">
        <f t="shared" si="702"/>
        <v>0</v>
      </c>
      <c r="T2112" s="6">
        <f t="shared" si="702"/>
        <v>0</v>
      </c>
      <c r="U2112" s="6">
        <f>SUM(O2112:T2112)</f>
        <v>0</v>
      </c>
    </row>
    <row r="2113" spans="1:21" ht="15">
      <c r="N2113" s="6" t="s">
        <v>23</v>
      </c>
      <c r="O2113" s="6">
        <f>O2112/1000*J2110</f>
        <v>0</v>
      </c>
      <c r="P2113" s="6">
        <f>P2112/1000*J2110</f>
        <v>0</v>
      </c>
      <c r="Q2113" s="6">
        <f>Q2112/1000*J2110</f>
        <v>0</v>
      </c>
      <c r="R2113" s="6">
        <f>R2112/1000*J2110</f>
        <v>0</v>
      </c>
      <c r="S2113" s="6">
        <f>S2112/1000*J2110</f>
        <v>0</v>
      </c>
      <c r="T2113" s="6">
        <f>T2112/1000*J2110</f>
        <v>0</v>
      </c>
      <c r="U2113" s="6">
        <f>SUM(O2113:T2113)</f>
        <v>0</v>
      </c>
    </row>
    <row r="2114" spans="1:21" ht="15">
      <c r="N2114" s="6" t="s">
        <v>16</v>
      </c>
      <c r="O2114" s="6">
        <f>+O2111/H2110*M2110</f>
        <v>0</v>
      </c>
      <c r="P2114" s="6">
        <f>+P2111/H2110*M2110</f>
        <v>0</v>
      </c>
      <c r="Q2114" s="6">
        <f>+Q2111/H2110*M2110</f>
        <v>0</v>
      </c>
      <c r="R2114" s="6">
        <f>+R2111/H2110*M2110</f>
        <v>0</v>
      </c>
      <c r="S2114" s="6">
        <f>+S2111/H2110*M2110</f>
        <v>0</v>
      </c>
      <c r="T2114" s="6">
        <f>+T2111/H2110*M2110</f>
        <v>0</v>
      </c>
      <c r="U2114" s="6">
        <f>SUM(O2114:T2114)</f>
        <v>0</v>
      </c>
    </row>
    <row r="2115" spans="1:21">
      <c r="A2115" s="31" t="str">
        <f t="shared" ref="A2115:U2115" si="703">A2109</f>
        <v>رقم
الاذن</v>
      </c>
      <c r="B2115" s="31" t="str">
        <f t="shared" si="703"/>
        <v>التاريخ</v>
      </c>
      <c r="C2115" s="31" t="str">
        <f t="shared" si="703"/>
        <v>المزرعة</v>
      </c>
      <c r="D2115" s="31" t="str">
        <f t="shared" si="703"/>
        <v>اسم العميل</v>
      </c>
      <c r="E2115" s="31" t="str">
        <f t="shared" si="703"/>
        <v>عدد
السيارات</v>
      </c>
      <c r="F2115" s="31" t="str">
        <f t="shared" si="703"/>
        <v>اجمالىالحمولة
 ( بالطن )</v>
      </c>
      <c r="G2115" s="31" t="str">
        <f t="shared" si="703"/>
        <v>وزن السيارة
فارغ ( بالطن )</v>
      </c>
      <c r="H2115" s="31" t="str">
        <f t="shared" si="703"/>
        <v>الوزن
 قائم</v>
      </c>
      <c r="I2115" s="31" t="str">
        <f t="shared" si="703"/>
        <v>الوزن
 الصافى</v>
      </c>
      <c r="J2115" s="31" t="str">
        <f t="shared" si="703"/>
        <v>السعر</v>
      </c>
      <c r="K2115" s="31" t="str">
        <f t="shared" si="703"/>
        <v>القيمه</v>
      </c>
      <c r="L2115" s="31" t="str">
        <f t="shared" si="703"/>
        <v>متوسط 
الوزن</v>
      </c>
      <c r="M2115" s="31" t="str">
        <f t="shared" si="703"/>
        <v>العيوش</v>
      </c>
      <c r="N2115" s="31" t="str">
        <f t="shared" si="703"/>
        <v>البيان</v>
      </c>
      <c r="O2115" s="31" t="str">
        <f t="shared" si="703"/>
        <v>موز 3 - 2007 (زينه ) 
ح 1</v>
      </c>
      <c r="P2115" s="31" t="str">
        <f t="shared" si="703"/>
        <v>موز 3 - 2007 (زينه ) 
ح 2</v>
      </c>
      <c r="Q2115" s="31" t="str">
        <f t="shared" si="703"/>
        <v>موز 3 - 2007 (زينه ) 
ح 3</v>
      </c>
      <c r="R2115" s="31" t="str">
        <f t="shared" si="703"/>
        <v>موز 3 - 2007 (زينه ) 
ح 4</v>
      </c>
      <c r="S2115" s="31" t="str">
        <f t="shared" si="703"/>
        <v>موز 7 - 2008 (زينه ) 
ح 7</v>
      </c>
      <c r="T2115" s="31">
        <f t="shared" si="703"/>
        <v>0</v>
      </c>
      <c r="U2115" s="31" t="str">
        <f t="shared" si="703"/>
        <v>اجمالى</v>
      </c>
    </row>
    <row r="2116" spans="1:21" ht="15.75">
      <c r="A2116" s="1">
        <f>+A2110+1</f>
        <v>2861</v>
      </c>
      <c r="B2116" s="2"/>
      <c r="C2116" s="3" t="s">
        <v>92</v>
      </c>
      <c r="D2116" s="4"/>
      <c r="E2116" s="3"/>
      <c r="F2116" s="5">
        <v>1E-13</v>
      </c>
      <c r="G2116" s="5">
        <v>9.9999999999999998E-13</v>
      </c>
      <c r="H2116" s="5">
        <f>F2116-G2116</f>
        <v>-9E-13</v>
      </c>
      <c r="I2116" s="5">
        <f>H2116/1.2</f>
        <v>-7.5000000000000004E-13</v>
      </c>
      <c r="J2116" s="5"/>
      <c r="K2116" s="5">
        <f>+I2116*J2116/1000</f>
        <v>0</v>
      </c>
      <c r="L2116" s="6"/>
      <c r="M2116" s="5"/>
      <c r="N2116" s="6" t="s">
        <v>20</v>
      </c>
      <c r="O2116" s="6"/>
      <c r="P2116" s="6"/>
      <c r="Q2116" s="6"/>
      <c r="R2116" s="6"/>
      <c r="S2116" s="6"/>
      <c r="T2116" s="6"/>
      <c r="U2116" s="6">
        <f>SUM(O2116:T2116)</f>
        <v>0</v>
      </c>
    </row>
    <row r="2117" spans="1:21" ht="15">
      <c r="N2117" s="6" t="s">
        <v>21</v>
      </c>
      <c r="O2117" s="6">
        <f>+O2116*L2116</f>
        <v>0</v>
      </c>
      <c r="P2117" s="6">
        <f>+P2116*L2116</f>
        <v>0</v>
      </c>
      <c r="Q2117" s="6">
        <f>+Q2116*L2116</f>
        <v>0</v>
      </c>
      <c r="R2117" s="6">
        <f>+R2116*L2116</f>
        <v>0</v>
      </c>
      <c r="S2117" s="6">
        <f>+S2116*L2116</f>
        <v>0</v>
      </c>
      <c r="T2117" s="6">
        <f>+T2116*L2116</f>
        <v>0</v>
      </c>
      <c r="U2117" s="6">
        <f>SUM(O2117:T2117)</f>
        <v>0</v>
      </c>
    </row>
    <row r="2118" spans="1:21" ht="15">
      <c r="N2118" s="6" t="s">
        <v>22</v>
      </c>
      <c r="O2118" s="6">
        <f t="shared" ref="O2118:T2118" si="704">+O2117/1.2</f>
        <v>0</v>
      </c>
      <c r="P2118" s="6">
        <f t="shared" si="704"/>
        <v>0</v>
      </c>
      <c r="Q2118" s="6">
        <f t="shared" si="704"/>
        <v>0</v>
      </c>
      <c r="R2118" s="6">
        <f t="shared" si="704"/>
        <v>0</v>
      </c>
      <c r="S2118" s="6">
        <f t="shared" si="704"/>
        <v>0</v>
      </c>
      <c r="T2118" s="6">
        <f t="shared" si="704"/>
        <v>0</v>
      </c>
      <c r="U2118" s="6">
        <f>SUM(O2118:T2118)</f>
        <v>0</v>
      </c>
    </row>
    <row r="2119" spans="1:21" ht="15">
      <c r="N2119" s="6" t="s">
        <v>23</v>
      </c>
      <c r="O2119" s="6">
        <f>O2118/1000*J2116</f>
        <v>0</v>
      </c>
      <c r="P2119" s="6">
        <f>P2118/1000*J2116</f>
        <v>0</v>
      </c>
      <c r="Q2119" s="6">
        <f>Q2118/1000*J2116</f>
        <v>0</v>
      </c>
      <c r="R2119" s="6">
        <f>R2118/1000*J2116</f>
        <v>0</v>
      </c>
      <c r="S2119" s="6">
        <f>S2118/1000*J2116</f>
        <v>0</v>
      </c>
      <c r="T2119" s="6">
        <f>T2118/1000*J2116</f>
        <v>0</v>
      </c>
      <c r="U2119" s="6">
        <f>SUM(O2119:T2119)</f>
        <v>0</v>
      </c>
    </row>
    <row r="2120" spans="1:21" ht="15">
      <c r="N2120" s="6" t="s">
        <v>16</v>
      </c>
      <c r="O2120" s="6">
        <f>+O2117/H2116*M2116</f>
        <v>0</v>
      </c>
      <c r="P2120" s="6">
        <f>+P2117/H2116*M2116</f>
        <v>0</v>
      </c>
      <c r="Q2120" s="6">
        <f>+Q2117/H2116*M2116</f>
        <v>0</v>
      </c>
      <c r="R2120" s="6">
        <f>+R2117/H2116*M2116</f>
        <v>0</v>
      </c>
      <c r="S2120" s="6">
        <f>+S2117/H2116*M2116</f>
        <v>0</v>
      </c>
      <c r="T2120" s="6">
        <f>+T2117/H2116*M2116</f>
        <v>0</v>
      </c>
      <c r="U2120" s="6">
        <f>SUM(O2120:T2120)</f>
        <v>0</v>
      </c>
    </row>
    <row r="2121" spans="1:21">
      <c r="A2121" s="31" t="str">
        <f t="shared" ref="A2121:U2121" si="705">A2115</f>
        <v>رقم
الاذن</v>
      </c>
      <c r="B2121" s="31" t="str">
        <f t="shared" si="705"/>
        <v>التاريخ</v>
      </c>
      <c r="C2121" s="31" t="str">
        <f t="shared" si="705"/>
        <v>المزرعة</v>
      </c>
      <c r="D2121" s="31" t="str">
        <f t="shared" si="705"/>
        <v>اسم العميل</v>
      </c>
      <c r="E2121" s="31" t="str">
        <f t="shared" si="705"/>
        <v>عدد
السيارات</v>
      </c>
      <c r="F2121" s="31" t="str">
        <f t="shared" si="705"/>
        <v>اجمالىالحمولة
 ( بالطن )</v>
      </c>
      <c r="G2121" s="31" t="str">
        <f t="shared" si="705"/>
        <v>وزن السيارة
فارغ ( بالطن )</v>
      </c>
      <c r="H2121" s="31" t="str">
        <f t="shared" si="705"/>
        <v>الوزن
 قائم</v>
      </c>
      <c r="I2121" s="31" t="str">
        <f t="shared" si="705"/>
        <v>الوزن
 الصافى</v>
      </c>
      <c r="J2121" s="31" t="str">
        <f t="shared" si="705"/>
        <v>السعر</v>
      </c>
      <c r="K2121" s="31" t="str">
        <f t="shared" si="705"/>
        <v>القيمه</v>
      </c>
      <c r="L2121" s="31" t="str">
        <f t="shared" si="705"/>
        <v>متوسط 
الوزن</v>
      </c>
      <c r="M2121" s="31" t="str">
        <f t="shared" si="705"/>
        <v>العيوش</v>
      </c>
      <c r="N2121" s="31" t="str">
        <f t="shared" si="705"/>
        <v>البيان</v>
      </c>
      <c r="O2121" s="31" t="str">
        <f t="shared" si="705"/>
        <v>موز 3 - 2007 (زينه ) 
ح 1</v>
      </c>
      <c r="P2121" s="31" t="str">
        <f t="shared" si="705"/>
        <v>موز 3 - 2007 (زينه ) 
ح 2</v>
      </c>
      <c r="Q2121" s="31" t="str">
        <f t="shared" si="705"/>
        <v>موز 3 - 2007 (زينه ) 
ح 3</v>
      </c>
      <c r="R2121" s="31" t="str">
        <f t="shared" si="705"/>
        <v>موز 3 - 2007 (زينه ) 
ح 4</v>
      </c>
      <c r="S2121" s="31" t="str">
        <f t="shared" si="705"/>
        <v>موز 7 - 2008 (زينه ) 
ح 7</v>
      </c>
      <c r="T2121" s="31">
        <f t="shared" si="705"/>
        <v>0</v>
      </c>
      <c r="U2121" s="31" t="str">
        <f t="shared" si="705"/>
        <v>اجمالى</v>
      </c>
    </row>
    <row r="2122" spans="1:21" ht="15.75">
      <c r="A2122" s="1">
        <f>+A2116+1</f>
        <v>2862</v>
      </c>
      <c r="B2122" s="2"/>
      <c r="C2122" s="3" t="s">
        <v>92</v>
      </c>
      <c r="D2122" s="4"/>
      <c r="E2122" s="3"/>
      <c r="F2122" s="5">
        <v>1E-13</v>
      </c>
      <c r="G2122" s="5">
        <v>9.9999999999999998E-13</v>
      </c>
      <c r="H2122" s="5">
        <f>F2122-G2122</f>
        <v>-9E-13</v>
      </c>
      <c r="I2122" s="5">
        <f>H2122/1.2</f>
        <v>-7.5000000000000004E-13</v>
      </c>
      <c r="J2122" s="5"/>
      <c r="K2122" s="5">
        <f>+I2122*J2122/1000</f>
        <v>0</v>
      </c>
      <c r="L2122" s="6"/>
      <c r="M2122" s="5"/>
      <c r="N2122" s="6" t="s">
        <v>20</v>
      </c>
      <c r="O2122" s="6"/>
      <c r="P2122" s="6"/>
      <c r="Q2122" s="6"/>
      <c r="R2122" s="6"/>
      <c r="S2122" s="6"/>
      <c r="T2122" s="6"/>
      <c r="U2122" s="6">
        <f>SUM(O2122:T2122)</f>
        <v>0</v>
      </c>
    </row>
    <row r="2123" spans="1:21" ht="15">
      <c r="N2123" s="6" t="s">
        <v>21</v>
      </c>
      <c r="O2123" s="6">
        <f>+O2122*L2122</f>
        <v>0</v>
      </c>
      <c r="P2123" s="6">
        <f>+P2122*L2122</f>
        <v>0</v>
      </c>
      <c r="Q2123" s="6">
        <f>+Q2122*L2122</f>
        <v>0</v>
      </c>
      <c r="R2123" s="6">
        <f>+R2122*L2122</f>
        <v>0</v>
      </c>
      <c r="S2123" s="6">
        <f>+S2122*L2122</f>
        <v>0</v>
      </c>
      <c r="T2123" s="6">
        <f>+T2122*L2122</f>
        <v>0</v>
      </c>
      <c r="U2123" s="6">
        <f>SUM(O2123:T2123)</f>
        <v>0</v>
      </c>
    </row>
    <row r="2124" spans="1:21" ht="15">
      <c r="N2124" s="6" t="s">
        <v>22</v>
      </c>
      <c r="O2124" s="6">
        <f t="shared" ref="O2124:T2124" si="706">+O2123/1.2</f>
        <v>0</v>
      </c>
      <c r="P2124" s="6">
        <f t="shared" si="706"/>
        <v>0</v>
      </c>
      <c r="Q2124" s="6">
        <f t="shared" si="706"/>
        <v>0</v>
      </c>
      <c r="R2124" s="6">
        <f t="shared" si="706"/>
        <v>0</v>
      </c>
      <c r="S2124" s="6">
        <f t="shared" si="706"/>
        <v>0</v>
      </c>
      <c r="T2124" s="6">
        <f t="shared" si="706"/>
        <v>0</v>
      </c>
      <c r="U2124" s="6">
        <f>SUM(O2124:T2124)</f>
        <v>0</v>
      </c>
    </row>
    <row r="2125" spans="1:21" ht="15">
      <c r="N2125" s="6" t="s">
        <v>23</v>
      </c>
      <c r="O2125" s="6">
        <f>O2124/1000*J2122</f>
        <v>0</v>
      </c>
      <c r="P2125" s="6">
        <f>P2124/1000*J2122</f>
        <v>0</v>
      </c>
      <c r="Q2125" s="6">
        <f>Q2124/1000*J2122</f>
        <v>0</v>
      </c>
      <c r="R2125" s="6">
        <f>R2124/1000*J2122</f>
        <v>0</v>
      </c>
      <c r="S2125" s="6">
        <f>S2124/1000*J2122</f>
        <v>0</v>
      </c>
      <c r="T2125" s="6">
        <f>T2124/1000*J2122</f>
        <v>0</v>
      </c>
      <c r="U2125" s="6">
        <f>SUM(O2125:T2125)</f>
        <v>0</v>
      </c>
    </row>
    <row r="2126" spans="1:21" ht="15">
      <c r="N2126" s="6" t="s">
        <v>16</v>
      </c>
      <c r="O2126" s="6">
        <f>+O2123/H2122*M2122</f>
        <v>0</v>
      </c>
      <c r="P2126" s="6">
        <f>+P2123/H2122*M2122</f>
        <v>0</v>
      </c>
      <c r="Q2126" s="6">
        <f>+Q2123/H2122*M2122</f>
        <v>0</v>
      </c>
      <c r="R2126" s="6">
        <f>+R2123/H2122*M2122</f>
        <v>0</v>
      </c>
      <c r="S2126" s="6">
        <f>+S2123/H2122*M2122</f>
        <v>0</v>
      </c>
      <c r="T2126" s="6">
        <f>+T2123/H2122*M2122</f>
        <v>0</v>
      </c>
      <c r="U2126" s="6">
        <f>SUM(O2126:T2126)</f>
        <v>0</v>
      </c>
    </row>
    <row r="2127" spans="1:21">
      <c r="A2127" s="31" t="str">
        <f t="shared" ref="A2127:U2127" si="707">A2121</f>
        <v>رقم
الاذن</v>
      </c>
      <c r="B2127" s="31" t="str">
        <f t="shared" si="707"/>
        <v>التاريخ</v>
      </c>
      <c r="C2127" s="31" t="str">
        <f t="shared" si="707"/>
        <v>المزرعة</v>
      </c>
      <c r="D2127" s="31" t="str">
        <f t="shared" si="707"/>
        <v>اسم العميل</v>
      </c>
      <c r="E2127" s="31" t="str">
        <f t="shared" si="707"/>
        <v>عدد
السيارات</v>
      </c>
      <c r="F2127" s="31" t="str">
        <f t="shared" si="707"/>
        <v>اجمالىالحمولة
 ( بالطن )</v>
      </c>
      <c r="G2127" s="31" t="str">
        <f t="shared" si="707"/>
        <v>وزن السيارة
فارغ ( بالطن )</v>
      </c>
      <c r="H2127" s="31" t="str">
        <f t="shared" si="707"/>
        <v>الوزن
 قائم</v>
      </c>
      <c r="I2127" s="31" t="str">
        <f t="shared" si="707"/>
        <v>الوزن
 الصافى</v>
      </c>
      <c r="J2127" s="31" t="str">
        <f t="shared" si="707"/>
        <v>السعر</v>
      </c>
      <c r="K2127" s="31" t="str">
        <f t="shared" si="707"/>
        <v>القيمه</v>
      </c>
      <c r="L2127" s="31" t="str">
        <f t="shared" si="707"/>
        <v>متوسط 
الوزن</v>
      </c>
      <c r="M2127" s="31" t="str">
        <f t="shared" si="707"/>
        <v>العيوش</v>
      </c>
      <c r="N2127" s="31" t="str">
        <f t="shared" si="707"/>
        <v>البيان</v>
      </c>
      <c r="O2127" s="31" t="str">
        <f t="shared" si="707"/>
        <v>موز 3 - 2007 (زينه ) 
ح 1</v>
      </c>
      <c r="P2127" s="31" t="str">
        <f t="shared" si="707"/>
        <v>موز 3 - 2007 (زينه ) 
ح 2</v>
      </c>
      <c r="Q2127" s="31" t="str">
        <f t="shared" si="707"/>
        <v>موز 3 - 2007 (زينه ) 
ح 3</v>
      </c>
      <c r="R2127" s="31" t="str">
        <f t="shared" si="707"/>
        <v>موز 3 - 2007 (زينه ) 
ح 4</v>
      </c>
      <c r="S2127" s="31" t="str">
        <f t="shared" si="707"/>
        <v>موز 7 - 2008 (زينه ) 
ح 7</v>
      </c>
      <c r="T2127" s="31">
        <f t="shared" si="707"/>
        <v>0</v>
      </c>
      <c r="U2127" s="31" t="str">
        <f t="shared" si="707"/>
        <v>اجمالى</v>
      </c>
    </row>
    <row r="2128" spans="1:21" ht="15.75">
      <c r="A2128" s="1">
        <f>+A2122+1</f>
        <v>2863</v>
      </c>
      <c r="B2128" s="2"/>
      <c r="C2128" s="3" t="s">
        <v>92</v>
      </c>
      <c r="D2128" s="4"/>
      <c r="E2128" s="3"/>
      <c r="F2128" s="5">
        <v>1E-13</v>
      </c>
      <c r="G2128" s="5">
        <v>9.9999999999999998E-13</v>
      </c>
      <c r="H2128" s="5">
        <f>F2128-G2128</f>
        <v>-9E-13</v>
      </c>
      <c r="I2128" s="5">
        <f>H2128/1.2</f>
        <v>-7.5000000000000004E-13</v>
      </c>
      <c r="J2128" s="5"/>
      <c r="K2128" s="5">
        <f>+I2128*J2128/1000</f>
        <v>0</v>
      </c>
      <c r="L2128" s="6"/>
      <c r="M2128" s="5"/>
      <c r="N2128" s="6" t="s">
        <v>20</v>
      </c>
      <c r="O2128" s="6"/>
      <c r="P2128" s="6"/>
      <c r="Q2128" s="6"/>
      <c r="R2128" s="6"/>
      <c r="S2128" s="6"/>
      <c r="T2128" s="6"/>
      <c r="U2128" s="6">
        <f>SUM(O2128:T2128)</f>
        <v>0</v>
      </c>
    </row>
    <row r="2129" spans="1:21" ht="15">
      <c r="N2129" s="6" t="s">
        <v>21</v>
      </c>
      <c r="O2129" s="6">
        <f>+O2128*L2128</f>
        <v>0</v>
      </c>
      <c r="P2129" s="6">
        <f>+P2128*L2128</f>
        <v>0</v>
      </c>
      <c r="Q2129" s="6">
        <f>+Q2128*L2128</f>
        <v>0</v>
      </c>
      <c r="R2129" s="6">
        <f>+R2128*L2128</f>
        <v>0</v>
      </c>
      <c r="S2129" s="6">
        <f>+S2128*L2128</f>
        <v>0</v>
      </c>
      <c r="T2129" s="6">
        <f>+T2128*L2128</f>
        <v>0</v>
      </c>
      <c r="U2129" s="6">
        <f>SUM(O2129:T2129)</f>
        <v>0</v>
      </c>
    </row>
    <row r="2130" spans="1:21" ht="15">
      <c r="N2130" s="6" t="s">
        <v>22</v>
      </c>
      <c r="O2130" s="6">
        <f t="shared" ref="O2130:T2130" si="708">+O2129/1.2</f>
        <v>0</v>
      </c>
      <c r="P2130" s="6">
        <f t="shared" si="708"/>
        <v>0</v>
      </c>
      <c r="Q2130" s="6">
        <f t="shared" si="708"/>
        <v>0</v>
      </c>
      <c r="R2130" s="6">
        <f t="shared" si="708"/>
        <v>0</v>
      </c>
      <c r="S2130" s="6">
        <f t="shared" si="708"/>
        <v>0</v>
      </c>
      <c r="T2130" s="6">
        <f t="shared" si="708"/>
        <v>0</v>
      </c>
      <c r="U2130" s="6">
        <f>SUM(O2130:T2130)</f>
        <v>0</v>
      </c>
    </row>
    <row r="2131" spans="1:21" ht="15">
      <c r="N2131" s="6" t="s">
        <v>23</v>
      </c>
      <c r="O2131" s="6">
        <f>O2130/1000*J2128</f>
        <v>0</v>
      </c>
      <c r="P2131" s="6">
        <f>P2130/1000*J2128</f>
        <v>0</v>
      </c>
      <c r="Q2131" s="6">
        <f>Q2130/1000*J2128</f>
        <v>0</v>
      </c>
      <c r="R2131" s="6">
        <f>R2130/1000*J2128</f>
        <v>0</v>
      </c>
      <c r="S2131" s="6">
        <f>S2130/1000*J2128</f>
        <v>0</v>
      </c>
      <c r="T2131" s="6">
        <f>T2130/1000*J2128</f>
        <v>0</v>
      </c>
      <c r="U2131" s="6">
        <f>SUM(O2131:T2131)</f>
        <v>0</v>
      </c>
    </row>
    <row r="2132" spans="1:21" ht="15">
      <c r="N2132" s="6" t="s">
        <v>16</v>
      </c>
      <c r="O2132" s="6">
        <f>+O2129/H2128*M2128</f>
        <v>0</v>
      </c>
      <c r="P2132" s="6">
        <f>+P2129/H2128*M2128</f>
        <v>0</v>
      </c>
      <c r="Q2132" s="6">
        <f>+Q2129/H2128*M2128</f>
        <v>0</v>
      </c>
      <c r="R2132" s="6">
        <f>+R2129/H2128*M2128</f>
        <v>0</v>
      </c>
      <c r="S2132" s="6">
        <f>+S2129/H2128*M2128</f>
        <v>0</v>
      </c>
      <c r="T2132" s="6">
        <f>+T2129/H2128*M2128</f>
        <v>0</v>
      </c>
      <c r="U2132" s="6">
        <f>SUM(O2132:T2132)</f>
        <v>0</v>
      </c>
    </row>
    <row r="2133" spans="1:21">
      <c r="A2133" s="31" t="str">
        <f t="shared" ref="A2133:U2133" si="709">A2127</f>
        <v>رقم
الاذن</v>
      </c>
      <c r="B2133" s="31" t="str">
        <f t="shared" si="709"/>
        <v>التاريخ</v>
      </c>
      <c r="C2133" s="31" t="str">
        <f t="shared" si="709"/>
        <v>المزرعة</v>
      </c>
      <c r="D2133" s="31" t="str">
        <f t="shared" si="709"/>
        <v>اسم العميل</v>
      </c>
      <c r="E2133" s="31" t="str">
        <f t="shared" si="709"/>
        <v>عدد
السيارات</v>
      </c>
      <c r="F2133" s="31" t="str">
        <f t="shared" si="709"/>
        <v>اجمالىالحمولة
 ( بالطن )</v>
      </c>
      <c r="G2133" s="31" t="str">
        <f t="shared" si="709"/>
        <v>وزن السيارة
فارغ ( بالطن )</v>
      </c>
      <c r="H2133" s="31" t="str">
        <f t="shared" si="709"/>
        <v>الوزن
 قائم</v>
      </c>
      <c r="I2133" s="31" t="str">
        <f t="shared" si="709"/>
        <v>الوزن
 الصافى</v>
      </c>
      <c r="J2133" s="31" t="str">
        <f t="shared" si="709"/>
        <v>السعر</v>
      </c>
      <c r="K2133" s="31" t="str">
        <f t="shared" si="709"/>
        <v>القيمه</v>
      </c>
      <c r="L2133" s="31" t="str">
        <f t="shared" si="709"/>
        <v>متوسط 
الوزن</v>
      </c>
      <c r="M2133" s="31" t="str">
        <f t="shared" si="709"/>
        <v>العيوش</v>
      </c>
      <c r="N2133" s="31" t="str">
        <f t="shared" si="709"/>
        <v>البيان</v>
      </c>
      <c r="O2133" s="31" t="str">
        <f t="shared" si="709"/>
        <v>موز 3 - 2007 (زينه ) 
ح 1</v>
      </c>
      <c r="P2133" s="31" t="str">
        <f t="shared" si="709"/>
        <v>موز 3 - 2007 (زينه ) 
ح 2</v>
      </c>
      <c r="Q2133" s="31" t="str">
        <f t="shared" si="709"/>
        <v>موز 3 - 2007 (زينه ) 
ح 3</v>
      </c>
      <c r="R2133" s="31" t="str">
        <f t="shared" si="709"/>
        <v>موز 3 - 2007 (زينه ) 
ح 4</v>
      </c>
      <c r="S2133" s="31" t="str">
        <f t="shared" si="709"/>
        <v>موز 7 - 2008 (زينه ) 
ح 7</v>
      </c>
      <c r="T2133" s="31">
        <f t="shared" si="709"/>
        <v>0</v>
      </c>
      <c r="U2133" s="31" t="str">
        <f t="shared" si="709"/>
        <v>اجمالى</v>
      </c>
    </row>
    <row r="2134" spans="1:21" ht="15.75">
      <c r="A2134" s="1">
        <f>+A2128+1</f>
        <v>2864</v>
      </c>
      <c r="B2134" s="2"/>
      <c r="C2134" s="3" t="s">
        <v>92</v>
      </c>
      <c r="D2134" s="4"/>
      <c r="E2134" s="3"/>
      <c r="F2134" s="5">
        <v>1E-13</v>
      </c>
      <c r="G2134" s="5">
        <v>9.9999999999999998E-13</v>
      </c>
      <c r="H2134" s="5">
        <f>F2134-G2134</f>
        <v>-9E-13</v>
      </c>
      <c r="I2134" s="5">
        <f>H2134/1.2</f>
        <v>-7.5000000000000004E-13</v>
      </c>
      <c r="J2134" s="5"/>
      <c r="K2134" s="5">
        <f>+I2134*J2134/1000</f>
        <v>0</v>
      </c>
      <c r="L2134" s="6"/>
      <c r="M2134" s="5"/>
      <c r="N2134" s="6" t="s">
        <v>20</v>
      </c>
      <c r="O2134" s="6"/>
      <c r="P2134" s="6"/>
      <c r="Q2134" s="6"/>
      <c r="R2134" s="6"/>
      <c r="S2134" s="6"/>
      <c r="T2134" s="6"/>
      <c r="U2134" s="6">
        <f>SUM(O2134:T2134)</f>
        <v>0</v>
      </c>
    </row>
    <row r="2135" spans="1:21" ht="15">
      <c r="N2135" s="6" t="s">
        <v>21</v>
      </c>
      <c r="O2135" s="6">
        <f>+O2134*L2134</f>
        <v>0</v>
      </c>
      <c r="P2135" s="6">
        <f>+P2134*L2134</f>
        <v>0</v>
      </c>
      <c r="Q2135" s="6">
        <f>+Q2134*L2134</f>
        <v>0</v>
      </c>
      <c r="R2135" s="6">
        <f>+R2134*L2134</f>
        <v>0</v>
      </c>
      <c r="S2135" s="6">
        <f>+S2134*L2134</f>
        <v>0</v>
      </c>
      <c r="T2135" s="6">
        <f>+T2134*L2134</f>
        <v>0</v>
      </c>
      <c r="U2135" s="6">
        <f>SUM(O2135:T2135)</f>
        <v>0</v>
      </c>
    </row>
    <row r="2136" spans="1:21" ht="15">
      <c r="N2136" s="6" t="s">
        <v>22</v>
      </c>
      <c r="O2136" s="6">
        <f t="shared" ref="O2136:T2136" si="710">+O2135/1.2</f>
        <v>0</v>
      </c>
      <c r="P2136" s="6">
        <f t="shared" si="710"/>
        <v>0</v>
      </c>
      <c r="Q2136" s="6">
        <f t="shared" si="710"/>
        <v>0</v>
      </c>
      <c r="R2136" s="6">
        <f t="shared" si="710"/>
        <v>0</v>
      </c>
      <c r="S2136" s="6">
        <f t="shared" si="710"/>
        <v>0</v>
      </c>
      <c r="T2136" s="6">
        <f t="shared" si="710"/>
        <v>0</v>
      </c>
      <c r="U2136" s="6">
        <f>SUM(O2136:T2136)</f>
        <v>0</v>
      </c>
    </row>
    <row r="2137" spans="1:21" ht="15">
      <c r="N2137" s="6" t="s">
        <v>23</v>
      </c>
      <c r="O2137" s="6">
        <f>O2136/1000*J2134</f>
        <v>0</v>
      </c>
      <c r="P2137" s="6">
        <f>P2136/1000*J2134</f>
        <v>0</v>
      </c>
      <c r="Q2137" s="6">
        <f>Q2136/1000*J2134</f>
        <v>0</v>
      </c>
      <c r="R2137" s="6">
        <f>R2136/1000*J2134</f>
        <v>0</v>
      </c>
      <c r="S2137" s="6">
        <f>S2136/1000*J2134</f>
        <v>0</v>
      </c>
      <c r="T2137" s="6">
        <f>T2136/1000*J2134</f>
        <v>0</v>
      </c>
      <c r="U2137" s="6">
        <f>SUM(O2137:T2137)</f>
        <v>0</v>
      </c>
    </row>
    <row r="2138" spans="1:21" ht="15">
      <c r="N2138" s="6" t="s">
        <v>16</v>
      </c>
      <c r="O2138" s="6">
        <f>+O2135/H2134*M2134</f>
        <v>0</v>
      </c>
      <c r="P2138" s="6">
        <f>+P2135/H2134*M2134</f>
        <v>0</v>
      </c>
      <c r="Q2138" s="6">
        <f>+Q2135/H2134*M2134</f>
        <v>0</v>
      </c>
      <c r="R2138" s="6">
        <f>+R2135/H2134*M2134</f>
        <v>0</v>
      </c>
      <c r="S2138" s="6">
        <f>+S2135/H2134*M2134</f>
        <v>0</v>
      </c>
      <c r="T2138" s="6">
        <f>+T2135/H2134*M2134</f>
        <v>0</v>
      </c>
      <c r="U2138" s="6">
        <f>SUM(O2138:T2138)</f>
        <v>0</v>
      </c>
    </row>
    <row r="2139" spans="1:21">
      <c r="A2139" s="31" t="str">
        <f t="shared" ref="A2139:U2139" si="711">A2133</f>
        <v>رقم
الاذن</v>
      </c>
      <c r="B2139" s="31" t="str">
        <f t="shared" si="711"/>
        <v>التاريخ</v>
      </c>
      <c r="C2139" s="31" t="str">
        <f t="shared" si="711"/>
        <v>المزرعة</v>
      </c>
      <c r="D2139" s="31" t="str">
        <f t="shared" si="711"/>
        <v>اسم العميل</v>
      </c>
      <c r="E2139" s="31" t="str">
        <f t="shared" si="711"/>
        <v>عدد
السيارات</v>
      </c>
      <c r="F2139" s="31" t="str">
        <f t="shared" si="711"/>
        <v>اجمالىالحمولة
 ( بالطن )</v>
      </c>
      <c r="G2139" s="31" t="str">
        <f t="shared" si="711"/>
        <v>وزن السيارة
فارغ ( بالطن )</v>
      </c>
      <c r="H2139" s="31" t="str">
        <f t="shared" si="711"/>
        <v>الوزن
 قائم</v>
      </c>
      <c r="I2139" s="31" t="str">
        <f t="shared" si="711"/>
        <v>الوزن
 الصافى</v>
      </c>
      <c r="J2139" s="31" t="str">
        <f t="shared" si="711"/>
        <v>السعر</v>
      </c>
      <c r="K2139" s="31" t="str">
        <f t="shared" si="711"/>
        <v>القيمه</v>
      </c>
      <c r="L2139" s="31" t="str">
        <f t="shared" si="711"/>
        <v>متوسط 
الوزن</v>
      </c>
      <c r="M2139" s="31" t="str">
        <f t="shared" si="711"/>
        <v>العيوش</v>
      </c>
      <c r="N2139" s="31" t="str">
        <f t="shared" si="711"/>
        <v>البيان</v>
      </c>
      <c r="O2139" s="31" t="str">
        <f t="shared" si="711"/>
        <v>موز 3 - 2007 (زينه ) 
ح 1</v>
      </c>
      <c r="P2139" s="31" t="str">
        <f t="shared" si="711"/>
        <v>موز 3 - 2007 (زينه ) 
ح 2</v>
      </c>
      <c r="Q2139" s="31" t="str">
        <f t="shared" si="711"/>
        <v>موز 3 - 2007 (زينه ) 
ح 3</v>
      </c>
      <c r="R2139" s="31" t="str">
        <f t="shared" si="711"/>
        <v>موز 3 - 2007 (زينه ) 
ح 4</v>
      </c>
      <c r="S2139" s="31" t="str">
        <f t="shared" si="711"/>
        <v>موز 7 - 2008 (زينه ) 
ح 7</v>
      </c>
      <c r="T2139" s="31">
        <f t="shared" si="711"/>
        <v>0</v>
      </c>
      <c r="U2139" s="31" t="str">
        <f t="shared" si="711"/>
        <v>اجمالى</v>
      </c>
    </row>
    <row r="2140" spans="1:21" ht="15.75">
      <c r="A2140" s="1">
        <f>+A2134+1</f>
        <v>2865</v>
      </c>
      <c r="B2140" s="2"/>
      <c r="C2140" s="3" t="s">
        <v>92</v>
      </c>
      <c r="D2140" s="4"/>
      <c r="E2140" s="3"/>
      <c r="F2140" s="5">
        <v>1E-13</v>
      </c>
      <c r="G2140" s="5">
        <v>9.9999999999999998E-13</v>
      </c>
      <c r="H2140" s="5">
        <f>F2140-G2140</f>
        <v>-9E-13</v>
      </c>
      <c r="I2140" s="5">
        <f>H2140/1.2</f>
        <v>-7.5000000000000004E-13</v>
      </c>
      <c r="J2140" s="5"/>
      <c r="K2140" s="5">
        <f>+I2140*J2140/1000</f>
        <v>0</v>
      </c>
      <c r="L2140" s="6"/>
      <c r="M2140" s="5"/>
      <c r="N2140" s="6" t="s">
        <v>20</v>
      </c>
      <c r="O2140" s="6"/>
      <c r="P2140" s="6"/>
      <c r="Q2140" s="6"/>
      <c r="R2140" s="6"/>
      <c r="S2140" s="6"/>
      <c r="T2140" s="6"/>
      <c r="U2140" s="6">
        <f>SUM(O2140:T2140)</f>
        <v>0</v>
      </c>
    </row>
    <row r="2141" spans="1:21" ht="15">
      <c r="N2141" s="6" t="s">
        <v>21</v>
      </c>
      <c r="O2141" s="6">
        <f>+O2140*L2140</f>
        <v>0</v>
      </c>
      <c r="P2141" s="6">
        <f>+P2140*L2140</f>
        <v>0</v>
      </c>
      <c r="Q2141" s="6">
        <f>+Q2140*L2140</f>
        <v>0</v>
      </c>
      <c r="R2141" s="6">
        <f>+R2140*L2140</f>
        <v>0</v>
      </c>
      <c r="S2141" s="6">
        <f>+S2140*L2140</f>
        <v>0</v>
      </c>
      <c r="T2141" s="6">
        <f>+T2140*L2140</f>
        <v>0</v>
      </c>
      <c r="U2141" s="6">
        <f>SUM(O2141:T2141)</f>
        <v>0</v>
      </c>
    </row>
    <row r="2142" spans="1:21" ht="15">
      <c r="N2142" s="6" t="s">
        <v>22</v>
      </c>
      <c r="O2142" s="6">
        <f t="shared" ref="O2142:T2142" si="712">+O2141/1.2</f>
        <v>0</v>
      </c>
      <c r="P2142" s="6">
        <f t="shared" si="712"/>
        <v>0</v>
      </c>
      <c r="Q2142" s="6">
        <f t="shared" si="712"/>
        <v>0</v>
      </c>
      <c r="R2142" s="6">
        <f t="shared" si="712"/>
        <v>0</v>
      </c>
      <c r="S2142" s="6">
        <f t="shared" si="712"/>
        <v>0</v>
      </c>
      <c r="T2142" s="6">
        <f t="shared" si="712"/>
        <v>0</v>
      </c>
      <c r="U2142" s="6">
        <f>SUM(O2142:T2142)</f>
        <v>0</v>
      </c>
    </row>
    <row r="2143" spans="1:21" ht="15">
      <c r="N2143" s="6" t="s">
        <v>23</v>
      </c>
      <c r="O2143" s="6">
        <f>O2142/1000*J2140</f>
        <v>0</v>
      </c>
      <c r="P2143" s="6">
        <f>P2142/1000*J2140</f>
        <v>0</v>
      </c>
      <c r="Q2143" s="6">
        <f>Q2142/1000*J2140</f>
        <v>0</v>
      </c>
      <c r="R2143" s="6">
        <f>R2142/1000*J2140</f>
        <v>0</v>
      </c>
      <c r="S2143" s="6">
        <f>S2142/1000*J2140</f>
        <v>0</v>
      </c>
      <c r="T2143" s="6">
        <f>T2142/1000*J2140</f>
        <v>0</v>
      </c>
      <c r="U2143" s="6">
        <f>SUM(O2143:T2143)</f>
        <v>0</v>
      </c>
    </row>
    <row r="2144" spans="1:21" ht="15">
      <c r="N2144" s="6" t="s">
        <v>16</v>
      </c>
      <c r="O2144" s="6">
        <f>+O2141/H2140*M2140</f>
        <v>0</v>
      </c>
      <c r="P2144" s="6">
        <f>+P2141/H2140*M2140</f>
        <v>0</v>
      </c>
      <c r="Q2144" s="6">
        <f>+Q2141/H2140*M2140</f>
        <v>0</v>
      </c>
      <c r="R2144" s="6">
        <f>+R2141/H2140*M2140</f>
        <v>0</v>
      </c>
      <c r="S2144" s="6">
        <f>+S2141/H2140*M2140</f>
        <v>0</v>
      </c>
      <c r="T2144" s="6">
        <f>+T2141/H2140*M2140</f>
        <v>0</v>
      </c>
      <c r="U2144" s="6">
        <f>SUM(O2144:T2144)</f>
        <v>0</v>
      </c>
    </row>
    <row r="2145" spans="1:21">
      <c r="A2145" s="31" t="str">
        <f t="shared" ref="A2145:U2145" si="713">A2139</f>
        <v>رقم
الاذن</v>
      </c>
      <c r="B2145" s="31" t="str">
        <f t="shared" si="713"/>
        <v>التاريخ</v>
      </c>
      <c r="C2145" s="31" t="str">
        <f t="shared" si="713"/>
        <v>المزرعة</v>
      </c>
      <c r="D2145" s="31" t="str">
        <f t="shared" si="713"/>
        <v>اسم العميل</v>
      </c>
      <c r="E2145" s="31" t="str">
        <f t="shared" si="713"/>
        <v>عدد
السيارات</v>
      </c>
      <c r="F2145" s="31" t="str">
        <f t="shared" si="713"/>
        <v>اجمالىالحمولة
 ( بالطن )</v>
      </c>
      <c r="G2145" s="31" t="str">
        <f t="shared" si="713"/>
        <v>وزن السيارة
فارغ ( بالطن )</v>
      </c>
      <c r="H2145" s="31" t="str">
        <f t="shared" si="713"/>
        <v>الوزن
 قائم</v>
      </c>
      <c r="I2145" s="31" t="str">
        <f t="shared" si="713"/>
        <v>الوزن
 الصافى</v>
      </c>
      <c r="J2145" s="31" t="str">
        <f t="shared" si="713"/>
        <v>السعر</v>
      </c>
      <c r="K2145" s="31" t="str">
        <f t="shared" si="713"/>
        <v>القيمه</v>
      </c>
      <c r="L2145" s="31" t="str">
        <f t="shared" si="713"/>
        <v>متوسط 
الوزن</v>
      </c>
      <c r="M2145" s="31" t="str">
        <f t="shared" si="713"/>
        <v>العيوش</v>
      </c>
      <c r="N2145" s="31" t="str">
        <f t="shared" si="713"/>
        <v>البيان</v>
      </c>
      <c r="O2145" s="31" t="str">
        <f t="shared" si="713"/>
        <v>موز 3 - 2007 (زينه ) 
ح 1</v>
      </c>
      <c r="P2145" s="31" t="str">
        <f t="shared" si="713"/>
        <v>موز 3 - 2007 (زينه ) 
ح 2</v>
      </c>
      <c r="Q2145" s="31" t="str">
        <f t="shared" si="713"/>
        <v>موز 3 - 2007 (زينه ) 
ح 3</v>
      </c>
      <c r="R2145" s="31" t="str">
        <f t="shared" si="713"/>
        <v>موز 3 - 2007 (زينه ) 
ح 4</v>
      </c>
      <c r="S2145" s="31" t="str">
        <f t="shared" si="713"/>
        <v>موز 7 - 2008 (زينه ) 
ح 7</v>
      </c>
      <c r="T2145" s="31">
        <f t="shared" si="713"/>
        <v>0</v>
      </c>
      <c r="U2145" s="31" t="str">
        <f t="shared" si="713"/>
        <v>اجمالى</v>
      </c>
    </row>
    <row r="2146" spans="1:21" ht="15.75">
      <c r="A2146" s="1">
        <f>+A2140+1</f>
        <v>2866</v>
      </c>
      <c r="B2146" s="2"/>
      <c r="C2146" s="3" t="s">
        <v>92</v>
      </c>
      <c r="D2146" s="4"/>
      <c r="E2146" s="3"/>
      <c r="F2146" s="5">
        <v>1E-13</v>
      </c>
      <c r="G2146" s="5">
        <v>9.9999999999999998E-13</v>
      </c>
      <c r="H2146" s="5">
        <f>F2146-G2146</f>
        <v>-9E-13</v>
      </c>
      <c r="I2146" s="5">
        <f>H2146/1.2</f>
        <v>-7.5000000000000004E-13</v>
      </c>
      <c r="J2146" s="5"/>
      <c r="K2146" s="5">
        <f>+I2146*J2146/1000</f>
        <v>0</v>
      </c>
      <c r="L2146" s="6"/>
      <c r="M2146" s="5"/>
      <c r="N2146" s="6" t="s">
        <v>20</v>
      </c>
      <c r="O2146" s="6"/>
      <c r="P2146" s="6"/>
      <c r="Q2146" s="6"/>
      <c r="R2146" s="6"/>
      <c r="S2146" s="6"/>
      <c r="T2146" s="6"/>
      <c r="U2146" s="6">
        <f>SUM(O2146:T2146)</f>
        <v>0</v>
      </c>
    </row>
    <row r="2147" spans="1:21" ht="15">
      <c r="N2147" s="6" t="s">
        <v>21</v>
      </c>
      <c r="O2147" s="6">
        <f>+O2146*L2146</f>
        <v>0</v>
      </c>
      <c r="P2147" s="6">
        <f>+P2146*L2146</f>
        <v>0</v>
      </c>
      <c r="Q2147" s="6">
        <f>+Q2146*L2146</f>
        <v>0</v>
      </c>
      <c r="R2147" s="6">
        <f>+R2146*L2146</f>
        <v>0</v>
      </c>
      <c r="S2147" s="6">
        <f>+S2146*L2146</f>
        <v>0</v>
      </c>
      <c r="T2147" s="6">
        <f>+T2146*L2146</f>
        <v>0</v>
      </c>
      <c r="U2147" s="6">
        <f>SUM(O2147:T2147)</f>
        <v>0</v>
      </c>
    </row>
    <row r="2148" spans="1:21" ht="15">
      <c r="N2148" s="6" t="s">
        <v>22</v>
      </c>
      <c r="O2148" s="6">
        <f t="shared" ref="O2148:T2148" si="714">+O2147/1.2</f>
        <v>0</v>
      </c>
      <c r="P2148" s="6">
        <f t="shared" si="714"/>
        <v>0</v>
      </c>
      <c r="Q2148" s="6">
        <f t="shared" si="714"/>
        <v>0</v>
      </c>
      <c r="R2148" s="6">
        <f t="shared" si="714"/>
        <v>0</v>
      </c>
      <c r="S2148" s="6">
        <f t="shared" si="714"/>
        <v>0</v>
      </c>
      <c r="T2148" s="6">
        <f t="shared" si="714"/>
        <v>0</v>
      </c>
      <c r="U2148" s="6">
        <f>SUM(O2148:T2148)</f>
        <v>0</v>
      </c>
    </row>
    <row r="2149" spans="1:21" ht="15">
      <c r="N2149" s="6" t="s">
        <v>23</v>
      </c>
      <c r="O2149" s="6">
        <f>O2148/1000*J2146</f>
        <v>0</v>
      </c>
      <c r="P2149" s="6">
        <f>P2148/1000*J2146</f>
        <v>0</v>
      </c>
      <c r="Q2149" s="6">
        <f>Q2148/1000*J2146</f>
        <v>0</v>
      </c>
      <c r="R2149" s="6">
        <f>R2148/1000*J2146</f>
        <v>0</v>
      </c>
      <c r="S2149" s="6">
        <f>S2148/1000*J2146</f>
        <v>0</v>
      </c>
      <c r="T2149" s="6">
        <f>T2148/1000*J2146</f>
        <v>0</v>
      </c>
      <c r="U2149" s="6">
        <f>SUM(O2149:T2149)</f>
        <v>0</v>
      </c>
    </row>
    <row r="2150" spans="1:21" ht="15">
      <c r="N2150" s="6" t="s">
        <v>16</v>
      </c>
      <c r="O2150" s="6">
        <f>+O2147/H2146*M2146</f>
        <v>0</v>
      </c>
      <c r="P2150" s="6">
        <f>+P2147/H2146*M2146</f>
        <v>0</v>
      </c>
      <c r="Q2150" s="6">
        <f>+Q2147/H2146*M2146</f>
        <v>0</v>
      </c>
      <c r="R2150" s="6">
        <f>+R2147/H2146*M2146</f>
        <v>0</v>
      </c>
      <c r="S2150" s="6">
        <f>+S2147/H2146*M2146</f>
        <v>0</v>
      </c>
      <c r="T2150" s="6">
        <f>+T2147/H2146*M2146</f>
        <v>0</v>
      </c>
      <c r="U2150" s="6">
        <f>SUM(O2150:T2150)</f>
        <v>0</v>
      </c>
    </row>
    <row r="2151" spans="1:21">
      <c r="A2151" s="31" t="str">
        <f t="shared" ref="A2151:U2151" si="715">A2145</f>
        <v>رقم
الاذن</v>
      </c>
      <c r="B2151" s="31" t="str">
        <f t="shared" si="715"/>
        <v>التاريخ</v>
      </c>
      <c r="C2151" s="31" t="str">
        <f t="shared" si="715"/>
        <v>المزرعة</v>
      </c>
      <c r="D2151" s="31" t="str">
        <f t="shared" si="715"/>
        <v>اسم العميل</v>
      </c>
      <c r="E2151" s="31" t="str">
        <f t="shared" si="715"/>
        <v>عدد
السيارات</v>
      </c>
      <c r="F2151" s="31" t="str">
        <f t="shared" si="715"/>
        <v>اجمالىالحمولة
 ( بالطن )</v>
      </c>
      <c r="G2151" s="31" t="str">
        <f t="shared" si="715"/>
        <v>وزن السيارة
فارغ ( بالطن )</v>
      </c>
      <c r="H2151" s="31" t="str">
        <f t="shared" si="715"/>
        <v>الوزن
 قائم</v>
      </c>
      <c r="I2151" s="31" t="str">
        <f t="shared" si="715"/>
        <v>الوزن
 الصافى</v>
      </c>
      <c r="J2151" s="31" t="str">
        <f t="shared" si="715"/>
        <v>السعر</v>
      </c>
      <c r="K2151" s="31" t="str">
        <f t="shared" si="715"/>
        <v>القيمه</v>
      </c>
      <c r="L2151" s="31" t="str">
        <f t="shared" si="715"/>
        <v>متوسط 
الوزن</v>
      </c>
      <c r="M2151" s="31" t="str">
        <f t="shared" si="715"/>
        <v>العيوش</v>
      </c>
      <c r="N2151" s="31" t="str">
        <f t="shared" si="715"/>
        <v>البيان</v>
      </c>
      <c r="O2151" s="31" t="str">
        <f t="shared" si="715"/>
        <v>موز 3 - 2007 (زينه ) 
ح 1</v>
      </c>
      <c r="P2151" s="31" t="str">
        <f t="shared" si="715"/>
        <v>موز 3 - 2007 (زينه ) 
ح 2</v>
      </c>
      <c r="Q2151" s="31" t="str">
        <f t="shared" si="715"/>
        <v>موز 3 - 2007 (زينه ) 
ح 3</v>
      </c>
      <c r="R2151" s="31" t="str">
        <f t="shared" si="715"/>
        <v>موز 3 - 2007 (زينه ) 
ح 4</v>
      </c>
      <c r="S2151" s="31" t="str">
        <f t="shared" si="715"/>
        <v>موز 7 - 2008 (زينه ) 
ح 7</v>
      </c>
      <c r="T2151" s="31">
        <f t="shared" si="715"/>
        <v>0</v>
      </c>
      <c r="U2151" s="31" t="str">
        <f t="shared" si="715"/>
        <v>اجمالى</v>
      </c>
    </row>
    <row r="2152" spans="1:21" ht="15.75">
      <c r="A2152" s="1">
        <f>+A2146+1</f>
        <v>2867</v>
      </c>
      <c r="B2152" s="2"/>
      <c r="C2152" s="3" t="s">
        <v>92</v>
      </c>
      <c r="D2152" s="4"/>
      <c r="E2152" s="3"/>
      <c r="F2152" s="5">
        <v>1E-13</v>
      </c>
      <c r="G2152" s="5">
        <v>9.9999999999999998E-13</v>
      </c>
      <c r="H2152" s="5">
        <f>F2152-G2152</f>
        <v>-9E-13</v>
      </c>
      <c r="I2152" s="5">
        <f>H2152/1.2</f>
        <v>-7.5000000000000004E-13</v>
      </c>
      <c r="J2152" s="5"/>
      <c r="K2152" s="5">
        <f>+I2152*J2152/1000</f>
        <v>0</v>
      </c>
      <c r="L2152" s="6"/>
      <c r="M2152" s="5"/>
      <c r="N2152" s="6" t="s">
        <v>20</v>
      </c>
      <c r="O2152" s="6"/>
      <c r="P2152" s="6"/>
      <c r="Q2152" s="6"/>
      <c r="R2152" s="6"/>
      <c r="S2152" s="6"/>
      <c r="T2152" s="6"/>
      <c r="U2152" s="6">
        <f>SUM(O2152:T2152)</f>
        <v>0</v>
      </c>
    </row>
    <row r="2153" spans="1:21" ht="15">
      <c r="N2153" s="6" t="s">
        <v>21</v>
      </c>
      <c r="O2153" s="6">
        <f>+O2152*L2152</f>
        <v>0</v>
      </c>
      <c r="P2153" s="6">
        <f>+P2152*L2152</f>
        <v>0</v>
      </c>
      <c r="Q2153" s="6">
        <f>+Q2152*L2152</f>
        <v>0</v>
      </c>
      <c r="R2153" s="6">
        <f>+R2152*L2152</f>
        <v>0</v>
      </c>
      <c r="S2153" s="6">
        <f>+S2152*L2152</f>
        <v>0</v>
      </c>
      <c r="T2153" s="6">
        <f>+T2152*L2152</f>
        <v>0</v>
      </c>
      <c r="U2153" s="6">
        <f>SUM(O2153:T2153)</f>
        <v>0</v>
      </c>
    </row>
    <row r="2154" spans="1:21" ht="15">
      <c r="N2154" s="6" t="s">
        <v>22</v>
      </c>
      <c r="O2154" s="6">
        <f t="shared" ref="O2154:T2154" si="716">+O2153/1.2</f>
        <v>0</v>
      </c>
      <c r="P2154" s="6">
        <f t="shared" si="716"/>
        <v>0</v>
      </c>
      <c r="Q2154" s="6">
        <f t="shared" si="716"/>
        <v>0</v>
      </c>
      <c r="R2154" s="6">
        <f t="shared" si="716"/>
        <v>0</v>
      </c>
      <c r="S2154" s="6">
        <f t="shared" si="716"/>
        <v>0</v>
      </c>
      <c r="T2154" s="6">
        <f t="shared" si="716"/>
        <v>0</v>
      </c>
      <c r="U2154" s="6">
        <f>SUM(O2154:T2154)</f>
        <v>0</v>
      </c>
    </row>
    <row r="2155" spans="1:21" ht="15">
      <c r="N2155" s="6" t="s">
        <v>23</v>
      </c>
      <c r="O2155" s="6">
        <f>O2154/1000*J2152</f>
        <v>0</v>
      </c>
      <c r="P2155" s="6">
        <f>P2154/1000*J2152</f>
        <v>0</v>
      </c>
      <c r="Q2155" s="6">
        <f>Q2154/1000*J2152</f>
        <v>0</v>
      </c>
      <c r="R2155" s="6">
        <f>R2154/1000*J2152</f>
        <v>0</v>
      </c>
      <c r="S2155" s="6">
        <f>S2154/1000*J2152</f>
        <v>0</v>
      </c>
      <c r="T2155" s="6">
        <f>T2154/1000*J2152</f>
        <v>0</v>
      </c>
      <c r="U2155" s="6">
        <f>SUM(O2155:T2155)</f>
        <v>0</v>
      </c>
    </row>
    <row r="2156" spans="1:21" ht="15">
      <c r="N2156" s="6" t="s">
        <v>16</v>
      </c>
      <c r="O2156" s="6">
        <f>+O2153/H2152*M2152</f>
        <v>0</v>
      </c>
      <c r="P2156" s="6">
        <f>+P2153/H2152*M2152</f>
        <v>0</v>
      </c>
      <c r="Q2156" s="6">
        <f>+Q2153/H2152*M2152</f>
        <v>0</v>
      </c>
      <c r="R2156" s="6">
        <f>+R2153/H2152*M2152</f>
        <v>0</v>
      </c>
      <c r="S2156" s="6">
        <f>+S2153/H2152*M2152</f>
        <v>0</v>
      </c>
      <c r="T2156" s="6">
        <f>+T2153/H2152*M2152</f>
        <v>0</v>
      </c>
      <c r="U2156" s="6">
        <f>SUM(O2156:T2156)</f>
        <v>0</v>
      </c>
    </row>
    <row r="2157" spans="1:21">
      <c r="A2157" s="31" t="str">
        <f t="shared" ref="A2157:U2157" si="717">A2151</f>
        <v>رقم
الاذن</v>
      </c>
      <c r="B2157" s="31" t="str">
        <f t="shared" si="717"/>
        <v>التاريخ</v>
      </c>
      <c r="C2157" s="31" t="str">
        <f t="shared" si="717"/>
        <v>المزرعة</v>
      </c>
      <c r="D2157" s="31" t="str">
        <f t="shared" si="717"/>
        <v>اسم العميل</v>
      </c>
      <c r="E2157" s="31" t="str">
        <f t="shared" si="717"/>
        <v>عدد
السيارات</v>
      </c>
      <c r="F2157" s="31" t="str">
        <f t="shared" si="717"/>
        <v>اجمالىالحمولة
 ( بالطن )</v>
      </c>
      <c r="G2157" s="31" t="str">
        <f t="shared" si="717"/>
        <v>وزن السيارة
فارغ ( بالطن )</v>
      </c>
      <c r="H2157" s="31" t="str">
        <f t="shared" si="717"/>
        <v>الوزن
 قائم</v>
      </c>
      <c r="I2157" s="31" t="str">
        <f t="shared" si="717"/>
        <v>الوزن
 الصافى</v>
      </c>
      <c r="J2157" s="31" t="str">
        <f t="shared" si="717"/>
        <v>السعر</v>
      </c>
      <c r="K2157" s="31" t="str">
        <f t="shared" si="717"/>
        <v>القيمه</v>
      </c>
      <c r="L2157" s="31" t="str">
        <f t="shared" si="717"/>
        <v>متوسط 
الوزن</v>
      </c>
      <c r="M2157" s="31" t="str">
        <f t="shared" si="717"/>
        <v>العيوش</v>
      </c>
      <c r="N2157" s="31" t="str">
        <f t="shared" si="717"/>
        <v>البيان</v>
      </c>
      <c r="O2157" s="31" t="str">
        <f t="shared" si="717"/>
        <v>موز 3 - 2007 (زينه ) 
ح 1</v>
      </c>
      <c r="P2157" s="31" t="str">
        <f t="shared" si="717"/>
        <v>موز 3 - 2007 (زينه ) 
ح 2</v>
      </c>
      <c r="Q2157" s="31" t="str">
        <f t="shared" si="717"/>
        <v>موز 3 - 2007 (زينه ) 
ح 3</v>
      </c>
      <c r="R2157" s="31" t="str">
        <f t="shared" si="717"/>
        <v>موز 3 - 2007 (زينه ) 
ح 4</v>
      </c>
      <c r="S2157" s="31" t="str">
        <f t="shared" si="717"/>
        <v>موز 7 - 2008 (زينه ) 
ح 7</v>
      </c>
      <c r="T2157" s="31">
        <f t="shared" si="717"/>
        <v>0</v>
      </c>
      <c r="U2157" s="31" t="str">
        <f t="shared" si="717"/>
        <v>اجمالى</v>
      </c>
    </row>
    <row r="2158" spans="1:21" ht="15.75">
      <c r="A2158" s="1">
        <f>+A2152+1</f>
        <v>2868</v>
      </c>
      <c r="B2158" s="2"/>
      <c r="C2158" s="3" t="s">
        <v>92</v>
      </c>
      <c r="D2158" s="4"/>
      <c r="E2158" s="3"/>
      <c r="F2158" s="5">
        <v>1E-13</v>
      </c>
      <c r="G2158" s="5">
        <v>9.9999999999999998E-13</v>
      </c>
      <c r="H2158" s="5">
        <f>F2158-G2158</f>
        <v>-9E-13</v>
      </c>
      <c r="I2158" s="5">
        <f>H2158/1.2</f>
        <v>-7.5000000000000004E-13</v>
      </c>
      <c r="J2158" s="5"/>
      <c r="K2158" s="5">
        <f>+I2158*J2158/1000</f>
        <v>0</v>
      </c>
      <c r="L2158" s="6"/>
      <c r="M2158" s="5"/>
      <c r="N2158" s="6" t="s">
        <v>20</v>
      </c>
      <c r="O2158" s="6"/>
      <c r="P2158" s="6"/>
      <c r="Q2158" s="6"/>
      <c r="R2158" s="6"/>
      <c r="S2158" s="6"/>
      <c r="T2158" s="6"/>
      <c r="U2158" s="6">
        <f>SUM(O2158:T2158)</f>
        <v>0</v>
      </c>
    </row>
    <row r="2159" spans="1:21" ht="15">
      <c r="N2159" s="6" t="s">
        <v>21</v>
      </c>
      <c r="O2159" s="6">
        <f>+O2158*L2158</f>
        <v>0</v>
      </c>
      <c r="P2159" s="6">
        <f>+P2158*L2158</f>
        <v>0</v>
      </c>
      <c r="Q2159" s="6">
        <f>+Q2158*L2158</f>
        <v>0</v>
      </c>
      <c r="R2159" s="6">
        <f>+R2158*L2158</f>
        <v>0</v>
      </c>
      <c r="S2159" s="6">
        <f>+S2158*L2158</f>
        <v>0</v>
      </c>
      <c r="T2159" s="6">
        <f>+T2158*L2158</f>
        <v>0</v>
      </c>
      <c r="U2159" s="6">
        <f>SUM(O2159:T2159)</f>
        <v>0</v>
      </c>
    </row>
    <row r="2160" spans="1:21" ht="15">
      <c r="N2160" s="6" t="s">
        <v>22</v>
      </c>
      <c r="O2160" s="6">
        <f t="shared" ref="O2160:T2160" si="718">+O2159/1.2</f>
        <v>0</v>
      </c>
      <c r="P2160" s="6">
        <f t="shared" si="718"/>
        <v>0</v>
      </c>
      <c r="Q2160" s="6">
        <f t="shared" si="718"/>
        <v>0</v>
      </c>
      <c r="R2160" s="6">
        <f t="shared" si="718"/>
        <v>0</v>
      </c>
      <c r="S2160" s="6">
        <f t="shared" si="718"/>
        <v>0</v>
      </c>
      <c r="T2160" s="6">
        <f t="shared" si="718"/>
        <v>0</v>
      </c>
      <c r="U2160" s="6">
        <f>SUM(O2160:T2160)</f>
        <v>0</v>
      </c>
    </row>
    <row r="2161" spans="1:21" ht="15">
      <c r="N2161" s="6" t="s">
        <v>23</v>
      </c>
      <c r="O2161" s="6">
        <f>O2160/1000*J2158</f>
        <v>0</v>
      </c>
      <c r="P2161" s="6">
        <f>P2160/1000*J2158</f>
        <v>0</v>
      </c>
      <c r="Q2161" s="6">
        <f>Q2160/1000*J2158</f>
        <v>0</v>
      </c>
      <c r="R2161" s="6">
        <f>R2160/1000*J2158</f>
        <v>0</v>
      </c>
      <c r="S2161" s="6">
        <f>S2160/1000*J2158</f>
        <v>0</v>
      </c>
      <c r="T2161" s="6">
        <f>T2160/1000*J2158</f>
        <v>0</v>
      </c>
      <c r="U2161" s="6">
        <f>SUM(O2161:T2161)</f>
        <v>0</v>
      </c>
    </row>
    <row r="2162" spans="1:21" ht="15">
      <c r="N2162" s="6" t="s">
        <v>16</v>
      </c>
      <c r="O2162" s="6">
        <f>+O2159/H2158*M2158</f>
        <v>0</v>
      </c>
      <c r="P2162" s="6">
        <f>+P2159/H2158*M2158</f>
        <v>0</v>
      </c>
      <c r="Q2162" s="6">
        <f>+Q2159/H2158*M2158</f>
        <v>0</v>
      </c>
      <c r="R2162" s="6">
        <f>+R2159/H2158*M2158</f>
        <v>0</v>
      </c>
      <c r="S2162" s="6">
        <f>+S2159/H2158*M2158</f>
        <v>0</v>
      </c>
      <c r="T2162" s="6">
        <f>+T2159/H2158*M2158</f>
        <v>0</v>
      </c>
      <c r="U2162" s="6">
        <f>SUM(O2162:T2162)</f>
        <v>0</v>
      </c>
    </row>
    <row r="2163" spans="1:21">
      <c r="A2163" s="31" t="str">
        <f t="shared" ref="A2163:U2163" si="719">A2157</f>
        <v>رقم
الاذن</v>
      </c>
      <c r="B2163" s="31" t="str">
        <f t="shared" si="719"/>
        <v>التاريخ</v>
      </c>
      <c r="C2163" s="31" t="str">
        <f t="shared" si="719"/>
        <v>المزرعة</v>
      </c>
      <c r="D2163" s="31" t="str">
        <f t="shared" si="719"/>
        <v>اسم العميل</v>
      </c>
      <c r="E2163" s="31" t="str">
        <f t="shared" si="719"/>
        <v>عدد
السيارات</v>
      </c>
      <c r="F2163" s="31" t="str">
        <f t="shared" si="719"/>
        <v>اجمالىالحمولة
 ( بالطن )</v>
      </c>
      <c r="G2163" s="31" t="str">
        <f t="shared" si="719"/>
        <v>وزن السيارة
فارغ ( بالطن )</v>
      </c>
      <c r="H2163" s="31" t="str">
        <f t="shared" si="719"/>
        <v>الوزن
 قائم</v>
      </c>
      <c r="I2163" s="31" t="str">
        <f t="shared" si="719"/>
        <v>الوزن
 الصافى</v>
      </c>
      <c r="J2163" s="31" t="str">
        <f t="shared" si="719"/>
        <v>السعر</v>
      </c>
      <c r="K2163" s="31" t="str">
        <f t="shared" si="719"/>
        <v>القيمه</v>
      </c>
      <c r="L2163" s="31" t="str">
        <f t="shared" si="719"/>
        <v>متوسط 
الوزن</v>
      </c>
      <c r="M2163" s="31" t="str">
        <f t="shared" si="719"/>
        <v>العيوش</v>
      </c>
      <c r="N2163" s="31" t="str">
        <f t="shared" si="719"/>
        <v>البيان</v>
      </c>
      <c r="O2163" s="31" t="str">
        <f t="shared" si="719"/>
        <v>موز 3 - 2007 (زينه ) 
ح 1</v>
      </c>
      <c r="P2163" s="31" t="str">
        <f t="shared" si="719"/>
        <v>موز 3 - 2007 (زينه ) 
ح 2</v>
      </c>
      <c r="Q2163" s="31" t="str">
        <f t="shared" si="719"/>
        <v>موز 3 - 2007 (زينه ) 
ح 3</v>
      </c>
      <c r="R2163" s="31" t="str">
        <f t="shared" si="719"/>
        <v>موز 3 - 2007 (زينه ) 
ح 4</v>
      </c>
      <c r="S2163" s="31" t="str">
        <f t="shared" si="719"/>
        <v>موز 7 - 2008 (زينه ) 
ح 7</v>
      </c>
      <c r="T2163" s="31">
        <f t="shared" si="719"/>
        <v>0</v>
      </c>
      <c r="U2163" s="31" t="str">
        <f t="shared" si="719"/>
        <v>اجمالى</v>
      </c>
    </row>
    <row r="2164" spans="1:21" ht="15.75">
      <c r="A2164" s="1">
        <f>+A2158+1</f>
        <v>2869</v>
      </c>
      <c r="B2164" s="2"/>
      <c r="C2164" s="3" t="s">
        <v>92</v>
      </c>
      <c r="D2164" s="4"/>
      <c r="E2164" s="3"/>
      <c r="F2164" s="5">
        <v>1E-13</v>
      </c>
      <c r="G2164" s="5">
        <v>9.9999999999999998E-13</v>
      </c>
      <c r="H2164" s="5">
        <f>F2164-G2164</f>
        <v>-9E-13</v>
      </c>
      <c r="I2164" s="5">
        <f>H2164/1.2</f>
        <v>-7.5000000000000004E-13</v>
      </c>
      <c r="J2164" s="5"/>
      <c r="K2164" s="5">
        <f>+I2164*J2164/1000</f>
        <v>0</v>
      </c>
      <c r="L2164" s="6"/>
      <c r="M2164" s="5"/>
      <c r="N2164" s="6" t="s">
        <v>20</v>
      </c>
      <c r="O2164" s="6"/>
      <c r="P2164" s="6"/>
      <c r="Q2164" s="6"/>
      <c r="R2164" s="6"/>
      <c r="S2164" s="6"/>
      <c r="T2164" s="6"/>
      <c r="U2164" s="6">
        <f>SUM(O2164:T2164)</f>
        <v>0</v>
      </c>
    </row>
    <row r="2165" spans="1:21" ht="15">
      <c r="N2165" s="6" t="s">
        <v>21</v>
      </c>
      <c r="O2165" s="6">
        <f>+O2164*L2164</f>
        <v>0</v>
      </c>
      <c r="P2165" s="6">
        <f>+P2164*L2164</f>
        <v>0</v>
      </c>
      <c r="Q2165" s="6">
        <f>+Q2164*L2164</f>
        <v>0</v>
      </c>
      <c r="R2165" s="6">
        <f>+R2164*L2164</f>
        <v>0</v>
      </c>
      <c r="S2165" s="6">
        <f>+S2164*L2164</f>
        <v>0</v>
      </c>
      <c r="T2165" s="6">
        <f>+T2164*L2164</f>
        <v>0</v>
      </c>
      <c r="U2165" s="6">
        <f>SUM(O2165:T2165)</f>
        <v>0</v>
      </c>
    </row>
    <row r="2166" spans="1:21" ht="15">
      <c r="N2166" s="6" t="s">
        <v>22</v>
      </c>
      <c r="O2166" s="6">
        <f t="shared" ref="O2166:T2166" si="720">+O2165/1.2</f>
        <v>0</v>
      </c>
      <c r="P2166" s="6">
        <f t="shared" si="720"/>
        <v>0</v>
      </c>
      <c r="Q2166" s="6">
        <f t="shared" si="720"/>
        <v>0</v>
      </c>
      <c r="R2166" s="6">
        <f t="shared" si="720"/>
        <v>0</v>
      </c>
      <c r="S2166" s="6">
        <f t="shared" si="720"/>
        <v>0</v>
      </c>
      <c r="T2166" s="6">
        <f t="shared" si="720"/>
        <v>0</v>
      </c>
      <c r="U2166" s="6">
        <f>SUM(O2166:T2166)</f>
        <v>0</v>
      </c>
    </row>
    <row r="2167" spans="1:21" ht="15">
      <c r="N2167" s="6" t="s">
        <v>23</v>
      </c>
      <c r="O2167" s="6">
        <f>O2166/1000*J2164</f>
        <v>0</v>
      </c>
      <c r="P2167" s="6">
        <f>P2166/1000*J2164</f>
        <v>0</v>
      </c>
      <c r="Q2167" s="6">
        <f>Q2166/1000*J2164</f>
        <v>0</v>
      </c>
      <c r="R2167" s="6">
        <f>R2166/1000*J2164</f>
        <v>0</v>
      </c>
      <c r="S2167" s="6">
        <f>S2166/1000*J2164</f>
        <v>0</v>
      </c>
      <c r="T2167" s="6">
        <f>T2166/1000*J2164</f>
        <v>0</v>
      </c>
      <c r="U2167" s="6">
        <f>SUM(O2167:T2167)</f>
        <v>0</v>
      </c>
    </row>
    <row r="2168" spans="1:21" ht="15">
      <c r="N2168" s="6" t="s">
        <v>16</v>
      </c>
      <c r="O2168" s="6">
        <f>+O2165/H2164*M2164</f>
        <v>0</v>
      </c>
      <c r="P2168" s="6">
        <f>+P2165/H2164*M2164</f>
        <v>0</v>
      </c>
      <c r="Q2168" s="6">
        <f>+Q2165/H2164*M2164</f>
        <v>0</v>
      </c>
      <c r="R2168" s="6">
        <f>+R2165/H2164*M2164</f>
        <v>0</v>
      </c>
      <c r="S2168" s="6">
        <f>+S2165/H2164*M2164</f>
        <v>0</v>
      </c>
      <c r="T2168" s="6">
        <f>+T2165/H2164*M2164</f>
        <v>0</v>
      </c>
      <c r="U2168" s="6">
        <f>SUM(O2168:T2168)</f>
        <v>0</v>
      </c>
    </row>
    <row r="2169" spans="1:21">
      <c r="A2169" s="31" t="str">
        <f t="shared" ref="A2169:U2169" si="721">A2163</f>
        <v>رقم
الاذن</v>
      </c>
      <c r="B2169" s="31" t="str">
        <f t="shared" si="721"/>
        <v>التاريخ</v>
      </c>
      <c r="C2169" s="31" t="str">
        <f t="shared" si="721"/>
        <v>المزرعة</v>
      </c>
      <c r="D2169" s="31" t="str">
        <f t="shared" si="721"/>
        <v>اسم العميل</v>
      </c>
      <c r="E2169" s="31" t="str">
        <f t="shared" si="721"/>
        <v>عدد
السيارات</v>
      </c>
      <c r="F2169" s="31" t="str">
        <f t="shared" si="721"/>
        <v>اجمالىالحمولة
 ( بالطن )</v>
      </c>
      <c r="G2169" s="31" t="str">
        <f t="shared" si="721"/>
        <v>وزن السيارة
فارغ ( بالطن )</v>
      </c>
      <c r="H2169" s="31" t="str">
        <f t="shared" si="721"/>
        <v>الوزن
 قائم</v>
      </c>
      <c r="I2169" s="31" t="str">
        <f t="shared" si="721"/>
        <v>الوزن
 الصافى</v>
      </c>
      <c r="J2169" s="31" t="str">
        <f t="shared" si="721"/>
        <v>السعر</v>
      </c>
      <c r="K2169" s="31" t="str">
        <f t="shared" si="721"/>
        <v>القيمه</v>
      </c>
      <c r="L2169" s="31" t="str">
        <f t="shared" si="721"/>
        <v>متوسط 
الوزن</v>
      </c>
      <c r="M2169" s="31" t="str">
        <f t="shared" si="721"/>
        <v>العيوش</v>
      </c>
      <c r="N2169" s="31" t="str">
        <f t="shared" si="721"/>
        <v>البيان</v>
      </c>
      <c r="O2169" s="31" t="str">
        <f t="shared" si="721"/>
        <v>موز 3 - 2007 (زينه ) 
ح 1</v>
      </c>
      <c r="P2169" s="31" t="str">
        <f t="shared" si="721"/>
        <v>موز 3 - 2007 (زينه ) 
ح 2</v>
      </c>
      <c r="Q2169" s="31" t="str">
        <f t="shared" si="721"/>
        <v>موز 3 - 2007 (زينه ) 
ح 3</v>
      </c>
      <c r="R2169" s="31" t="str">
        <f t="shared" si="721"/>
        <v>موز 3 - 2007 (زينه ) 
ح 4</v>
      </c>
      <c r="S2169" s="31" t="str">
        <f t="shared" si="721"/>
        <v>موز 7 - 2008 (زينه ) 
ح 7</v>
      </c>
      <c r="T2169" s="31">
        <f t="shared" si="721"/>
        <v>0</v>
      </c>
      <c r="U2169" s="31" t="str">
        <f t="shared" si="721"/>
        <v>اجمالى</v>
      </c>
    </row>
    <row r="2170" spans="1:21" ht="15.75">
      <c r="A2170" s="1">
        <f>+A2164+1</f>
        <v>2870</v>
      </c>
      <c r="B2170" s="2"/>
      <c r="C2170" s="3" t="s">
        <v>92</v>
      </c>
      <c r="D2170" s="4"/>
      <c r="E2170" s="3"/>
      <c r="F2170" s="5">
        <v>1E-13</v>
      </c>
      <c r="G2170" s="5">
        <v>9.9999999999999998E-13</v>
      </c>
      <c r="H2170" s="5">
        <f>F2170-G2170</f>
        <v>-9E-13</v>
      </c>
      <c r="I2170" s="5">
        <f>H2170/1.2</f>
        <v>-7.5000000000000004E-13</v>
      </c>
      <c r="J2170" s="5"/>
      <c r="K2170" s="5">
        <f>+I2170*J2170/1000</f>
        <v>0</v>
      </c>
      <c r="L2170" s="6"/>
      <c r="M2170" s="5"/>
      <c r="N2170" s="6" t="s">
        <v>20</v>
      </c>
      <c r="O2170" s="6"/>
      <c r="P2170" s="6"/>
      <c r="Q2170" s="6"/>
      <c r="R2170" s="6"/>
      <c r="S2170" s="6"/>
      <c r="T2170" s="6"/>
      <c r="U2170" s="6">
        <f>SUM(O2170:T2170)</f>
        <v>0</v>
      </c>
    </row>
    <row r="2171" spans="1:21" ht="15">
      <c r="N2171" s="6" t="s">
        <v>21</v>
      </c>
      <c r="O2171" s="6">
        <f>+O2170*L2170</f>
        <v>0</v>
      </c>
      <c r="P2171" s="6">
        <f>+P2170*L2170</f>
        <v>0</v>
      </c>
      <c r="Q2171" s="6">
        <f>+Q2170*L2170</f>
        <v>0</v>
      </c>
      <c r="R2171" s="6">
        <f>+R2170*L2170</f>
        <v>0</v>
      </c>
      <c r="S2171" s="6">
        <f>+S2170*L2170</f>
        <v>0</v>
      </c>
      <c r="T2171" s="6">
        <f>+T2170*L2170</f>
        <v>0</v>
      </c>
      <c r="U2171" s="6">
        <f>SUM(O2171:T2171)</f>
        <v>0</v>
      </c>
    </row>
    <row r="2172" spans="1:21" ht="15">
      <c r="N2172" s="6" t="s">
        <v>22</v>
      </c>
      <c r="O2172" s="6">
        <f t="shared" ref="O2172:T2172" si="722">+O2171/1.2</f>
        <v>0</v>
      </c>
      <c r="P2172" s="6">
        <f t="shared" si="722"/>
        <v>0</v>
      </c>
      <c r="Q2172" s="6">
        <f t="shared" si="722"/>
        <v>0</v>
      </c>
      <c r="R2172" s="6">
        <f t="shared" si="722"/>
        <v>0</v>
      </c>
      <c r="S2172" s="6">
        <f t="shared" si="722"/>
        <v>0</v>
      </c>
      <c r="T2172" s="6">
        <f t="shared" si="722"/>
        <v>0</v>
      </c>
      <c r="U2172" s="6">
        <f>SUM(O2172:T2172)</f>
        <v>0</v>
      </c>
    </row>
    <row r="2173" spans="1:21" ht="15">
      <c r="N2173" s="6" t="s">
        <v>23</v>
      </c>
      <c r="O2173" s="6">
        <f>O2172/1000*J2170</f>
        <v>0</v>
      </c>
      <c r="P2173" s="6">
        <f>P2172/1000*J2170</f>
        <v>0</v>
      </c>
      <c r="Q2173" s="6">
        <f>Q2172/1000*J2170</f>
        <v>0</v>
      </c>
      <c r="R2173" s="6">
        <f>R2172/1000*J2170</f>
        <v>0</v>
      </c>
      <c r="S2173" s="6">
        <f>S2172/1000*J2170</f>
        <v>0</v>
      </c>
      <c r="T2173" s="6">
        <f>T2172/1000*J2170</f>
        <v>0</v>
      </c>
      <c r="U2173" s="6">
        <f>SUM(O2173:T2173)</f>
        <v>0</v>
      </c>
    </row>
    <row r="2174" spans="1:21" ht="15">
      <c r="N2174" s="6" t="s">
        <v>16</v>
      </c>
      <c r="O2174" s="6">
        <f>+O2171/H2170*M2170</f>
        <v>0</v>
      </c>
      <c r="P2174" s="6">
        <f>+P2171/H2170*M2170</f>
        <v>0</v>
      </c>
      <c r="Q2174" s="6">
        <f>+Q2171/H2170*M2170</f>
        <v>0</v>
      </c>
      <c r="R2174" s="6">
        <f>+R2171/H2170*M2170</f>
        <v>0</v>
      </c>
      <c r="S2174" s="6">
        <f>+S2171/H2170*M2170</f>
        <v>0</v>
      </c>
      <c r="T2174" s="6">
        <f>+T2171/H2170*M2170</f>
        <v>0</v>
      </c>
      <c r="U2174" s="6">
        <f>SUM(O2174:T2174)</f>
        <v>0</v>
      </c>
    </row>
    <row r="2175" spans="1:21">
      <c r="A2175" s="31" t="str">
        <f t="shared" ref="A2175:U2175" si="723">A2169</f>
        <v>رقم
الاذن</v>
      </c>
      <c r="B2175" s="31" t="str">
        <f t="shared" si="723"/>
        <v>التاريخ</v>
      </c>
      <c r="C2175" s="31" t="str">
        <f t="shared" si="723"/>
        <v>المزرعة</v>
      </c>
      <c r="D2175" s="31" t="str">
        <f t="shared" si="723"/>
        <v>اسم العميل</v>
      </c>
      <c r="E2175" s="31" t="str">
        <f t="shared" si="723"/>
        <v>عدد
السيارات</v>
      </c>
      <c r="F2175" s="31" t="str">
        <f t="shared" si="723"/>
        <v>اجمالىالحمولة
 ( بالطن )</v>
      </c>
      <c r="G2175" s="31" t="str">
        <f t="shared" si="723"/>
        <v>وزن السيارة
فارغ ( بالطن )</v>
      </c>
      <c r="H2175" s="31" t="str">
        <f t="shared" si="723"/>
        <v>الوزن
 قائم</v>
      </c>
      <c r="I2175" s="31" t="str">
        <f t="shared" si="723"/>
        <v>الوزن
 الصافى</v>
      </c>
      <c r="J2175" s="31" t="str">
        <f t="shared" si="723"/>
        <v>السعر</v>
      </c>
      <c r="K2175" s="31" t="str">
        <f t="shared" si="723"/>
        <v>القيمه</v>
      </c>
      <c r="L2175" s="31" t="str">
        <f t="shared" si="723"/>
        <v>متوسط 
الوزن</v>
      </c>
      <c r="M2175" s="31" t="str">
        <f t="shared" si="723"/>
        <v>العيوش</v>
      </c>
      <c r="N2175" s="31" t="str">
        <f t="shared" si="723"/>
        <v>البيان</v>
      </c>
      <c r="O2175" s="31" t="str">
        <f t="shared" si="723"/>
        <v>موز 3 - 2007 (زينه ) 
ح 1</v>
      </c>
      <c r="P2175" s="31" t="str">
        <f t="shared" si="723"/>
        <v>موز 3 - 2007 (زينه ) 
ح 2</v>
      </c>
      <c r="Q2175" s="31" t="str">
        <f t="shared" si="723"/>
        <v>موز 3 - 2007 (زينه ) 
ح 3</v>
      </c>
      <c r="R2175" s="31" t="str">
        <f t="shared" si="723"/>
        <v>موز 3 - 2007 (زينه ) 
ح 4</v>
      </c>
      <c r="S2175" s="31" t="str">
        <f t="shared" si="723"/>
        <v>موز 7 - 2008 (زينه ) 
ح 7</v>
      </c>
      <c r="T2175" s="31">
        <f t="shared" si="723"/>
        <v>0</v>
      </c>
      <c r="U2175" s="31" t="str">
        <f t="shared" si="723"/>
        <v>اجمالى</v>
      </c>
    </row>
    <row r="2176" spans="1:21" ht="15.75">
      <c r="A2176" s="1">
        <f>+A2170+1</f>
        <v>2871</v>
      </c>
      <c r="B2176" s="2"/>
      <c r="C2176" s="3" t="s">
        <v>92</v>
      </c>
      <c r="D2176" s="4"/>
      <c r="E2176" s="3"/>
      <c r="F2176" s="5">
        <v>1E-13</v>
      </c>
      <c r="G2176" s="5">
        <v>9.9999999999999998E-13</v>
      </c>
      <c r="H2176" s="5">
        <f>F2176-G2176</f>
        <v>-9E-13</v>
      </c>
      <c r="I2176" s="5">
        <f>H2176/1.2</f>
        <v>-7.5000000000000004E-13</v>
      </c>
      <c r="J2176" s="5"/>
      <c r="K2176" s="5">
        <f>+I2176*J2176/1000</f>
        <v>0</v>
      </c>
      <c r="L2176" s="6"/>
      <c r="M2176" s="5"/>
      <c r="N2176" s="6" t="s">
        <v>20</v>
      </c>
      <c r="O2176" s="6"/>
      <c r="P2176" s="6"/>
      <c r="Q2176" s="6"/>
      <c r="R2176" s="6"/>
      <c r="S2176" s="6"/>
      <c r="T2176" s="6"/>
      <c r="U2176" s="6">
        <f>SUM(O2176:T2176)</f>
        <v>0</v>
      </c>
    </row>
    <row r="2177" spans="1:21" ht="15">
      <c r="N2177" s="6" t="s">
        <v>21</v>
      </c>
      <c r="O2177" s="6">
        <f>+O2176*L2176</f>
        <v>0</v>
      </c>
      <c r="P2177" s="6">
        <f>+P2176*L2176</f>
        <v>0</v>
      </c>
      <c r="Q2177" s="6">
        <f>+Q2176*L2176</f>
        <v>0</v>
      </c>
      <c r="R2177" s="6">
        <f>+R2176*L2176</f>
        <v>0</v>
      </c>
      <c r="S2177" s="6">
        <f>+S2176*L2176</f>
        <v>0</v>
      </c>
      <c r="T2177" s="6">
        <f>+T2176*L2176</f>
        <v>0</v>
      </c>
      <c r="U2177" s="6">
        <f>SUM(O2177:T2177)</f>
        <v>0</v>
      </c>
    </row>
    <row r="2178" spans="1:21" ht="15">
      <c r="N2178" s="6" t="s">
        <v>22</v>
      </c>
      <c r="O2178" s="6">
        <f t="shared" ref="O2178:T2178" si="724">+O2177/1.2</f>
        <v>0</v>
      </c>
      <c r="P2178" s="6">
        <f t="shared" si="724"/>
        <v>0</v>
      </c>
      <c r="Q2178" s="6">
        <f t="shared" si="724"/>
        <v>0</v>
      </c>
      <c r="R2178" s="6">
        <f t="shared" si="724"/>
        <v>0</v>
      </c>
      <c r="S2178" s="6">
        <f t="shared" si="724"/>
        <v>0</v>
      </c>
      <c r="T2178" s="6">
        <f t="shared" si="724"/>
        <v>0</v>
      </c>
      <c r="U2178" s="6">
        <f>SUM(O2178:T2178)</f>
        <v>0</v>
      </c>
    </row>
    <row r="2179" spans="1:21" ht="15">
      <c r="N2179" s="6" t="s">
        <v>23</v>
      </c>
      <c r="O2179" s="6">
        <f>O2178/1000*J2176</f>
        <v>0</v>
      </c>
      <c r="P2179" s="6">
        <f>P2178/1000*J2176</f>
        <v>0</v>
      </c>
      <c r="Q2179" s="6">
        <f>Q2178/1000*J2176</f>
        <v>0</v>
      </c>
      <c r="R2179" s="6">
        <f>R2178/1000*J2176</f>
        <v>0</v>
      </c>
      <c r="S2179" s="6">
        <f>S2178/1000*J2176</f>
        <v>0</v>
      </c>
      <c r="T2179" s="6">
        <f>T2178/1000*J2176</f>
        <v>0</v>
      </c>
      <c r="U2179" s="6">
        <f>SUM(O2179:T2179)</f>
        <v>0</v>
      </c>
    </row>
    <row r="2180" spans="1:21" ht="15">
      <c r="N2180" s="6" t="s">
        <v>16</v>
      </c>
      <c r="O2180" s="6">
        <f>+O2177/H2176*M2176</f>
        <v>0</v>
      </c>
      <c r="P2180" s="6">
        <f>+P2177/H2176*M2176</f>
        <v>0</v>
      </c>
      <c r="Q2180" s="6">
        <f>+Q2177/H2176*M2176</f>
        <v>0</v>
      </c>
      <c r="R2180" s="6">
        <f>+R2177/H2176*M2176</f>
        <v>0</v>
      </c>
      <c r="S2180" s="6">
        <f>+S2177/H2176*M2176</f>
        <v>0</v>
      </c>
      <c r="T2180" s="6">
        <f>+T2177/H2176*M2176</f>
        <v>0</v>
      </c>
      <c r="U2180" s="6">
        <f>SUM(O2180:T2180)</f>
        <v>0</v>
      </c>
    </row>
    <row r="2181" spans="1:21">
      <c r="A2181" s="31" t="str">
        <f t="shared" ref="A2181:U2181" si="725">A2175</f>
        <v>رقم
الاذن</v>
      </c>
      <c r="B2181" s="31" t="str">
        <f t="shared" si="725"/>
        <v>التاريخ</v>
      </c>
      <c r="C2181" s="31" t="str">
        <f t="shared" si="725"/>
        <v>المزرعة</v>
      </c>
      <c r="D2181" s="31" t="str">
        <f t="shared" si="725"/>
        <v>اسم العميل</v>
      </c>
      <c r="E2181" s="31" t="str">
        <f t="shared" si="725"/>
        <v>عدد
السيارات</v>
      </c>
      <c r="F2181" s="31" t="str">
        <f t="shared" si="725"/>
        <v>اجمالىالحمولة
 ( بالطن )</v>
      </c>
      <c r="G2181" s="31" t="str">
        <f t="shared" si="725"/>
        <v>وزن السيارة
فارغ ( بالطن )</v>
      </c>
      <c r="H2181" s="31" t="str">
        <f t="shared" si="725"/>
        <v>الوزن
 قائم</v>
      </c>
      <c r="I2181" s="31" t="str">
        <f t="shared" si="725"/>
        <v>الوزن
 الصافى</v>
      </c>
      <c r="J2181" s="31" t="str">
        <f t="shared" si="725"/>
        <v>السعر</v>
      </c>
      <c r="K2181" s="31" t="str">
        <f t="shared" si="725"/>
        <v>القيمه</v>
      </c>
      <c r="L2181" s="31" t="str">
        <f t="shared" si="725"/>
        <v>متوسط 
الوزن</v>
      </c>
      <c r="M2181" s="31" t="str">
        <f t="shared" si="725"/>
        <v>العيوش</v>
      </c>
      <c r="N2181" s="31" t="str">
        <f t="shared" si="725"/>
        <v>البيان</v>
      </c>
      <c r="O2181" s="31" t="str">
        <f t="shared" si="725"/>
        <v>موز 3 - 2007 (زينه ) 
ح 1</v>
      </c>
      <c r="P2181" s="31" t="str">
        <f t="shared" si="725"/>
        <v>موز 3 - 2007 (زينه ) 
ح 2</v>
      </c>
      <c r="Q2181" s="31" t="str">
        <f t="shared" si="725"/>
        <v>موز 3 - 2007 (زينه ) 
ح 3</v>
      </c>
      <c r="R2181" s="31" t="str">
        <f t="shared" si="725"/>
        <v>موز 3 - 2007 (زينه ) 
ح 4</v>
      </c>
      <c r="S2181" s="31" t="str">
        <f t="shared" si="725"/>
        <v>موز 7 - 2008 (زينه ) 
ح 7</v>
      </c>
      <c r="T2181" s="31">
        <f t="shared" si="725"/>
        <v>0</v>
      </c>
      <c r="U2181" s="31" t="str">
        <f t="shared" si="725"/>
        <v>اجمالى</v>
      </c>
    </row>
    <row r="2182" spans="1:21" ht="15.75">
      <c r="A2182" s="1">
        <f>+A2176+1</f>
        <v>2872</v>
      </c>
      <c r="B2182" s="2"/>
      <c r="C2182" s="3" t="s">
        <v>92</v>
      </c>
      <c r="D2182" s="4"/>
      <c r="E2182" s="3"/>
      <c r="F2182" s="5">
        <v>1E-13</v>
      </c>
      <c r="G2182" s="5">
        <v>9.9999999999999998E-13</v>
      </c>
      <c r="H2182" s="5">
        <f>F2182-G2182</f>
        <v>-9E-13</v>
      </c>
      <c r="I2182" s="5">
        <f>H2182/1.2</f>
        <v>-7.5000000000000004E-13</v>
      </c>
      <c r="J2182" s="5"/>
      <c r="K2182" s="5">
        <f>+I2182*J2182/1000</f>
        <v>0</v>
      </c>
      <c r="L2182" s="6"/>
      <c r="M2182" s="5"/>
      <c r="N2182" s="6" t="s">
        <v>20</v>
      </c>
      <c r="O2182" s="6"/>
      <c r="P2182" s="6"/>
      <c r="Q2182" s="6"/>
      <c r="R2182" s="6"/>
      <c r="S2182" s="6"/>
      <c r="T2182" s="6"/>
      <c r="U2182" s="6">
        <f>SUM(O2182:T2182)</f>
        <v>0</v>
      </c>
    </row>
    <row r="2183" spans="1:21" ht="15">
      <c r="N2183" s="6" t="s">
        <v>21</v>
      </c>
      <c r="O2183" s="6">
        <f>+O2182*L2182</f>
        <v>0</v>
      </c>
      <c r="P2183" s="6">
        <f>+P2182*L2182</f>
        <v>0</v>
      </c>
      <c r="Q2183" s="6">
        <f>+Q2182*L2182</f>
        <v>0</v>
      </c>
      <c r="R2183" s="6">
        <f>+R2182*L2182</f>
        <v>0</v>
      </c>
      <c r="S2183" s="6">
        <f>+S2182*L2182</f>
        <v>0</v>
      </c>
      <c r="T2183" s="6">
        <f>+T2182*L2182</f>
        <v>0</v>
      </c>
      <c r="U2183" s="6">
        <f>SUM(O2183:T2183)</f>
        <v>0</v>
      </c>
    </row>
    <row r="2184" spans="1:21" ht="15">
      <c r="N2184" s="6" t="s">
        <v>22</v>
      </c>
      <c r="O2184" s="6">
        <f t="shared" ref="O2184:T2184" si="726">+O2183/1.2</f>
        <v>0</v>
      </c>
      <c r="P2184" s="6">
        <f t="shared" si="726"/>
        <v>0</v>
      </c>
      <c r="Q2184" s="6">
        <f t="shared" si="726"/>
        <v>0</v>
      </c>
      <c r="R2184" s="6">
        <f t="shared" si="726"/>
        <v>0</v>
      </c>
      <c r="S2184" s="6">
        <f t="shared" si="726"/>
        <v>0</v>
      </c>
      <c r="T2184" s="6">
        <f t="shared" si="726"/>
        <v>0</v>
      </c>
      <c r="U2184" s="6">
        <f>SUM(O2184:T2184)</f>
        <v>0</v>
      </c>
    </row>
    <row r="2185" spans="1:21" ht="15">
      <c r="N2185" s="6" t="s">
        <v>23</v>
      </c>
      <c r="O2185" s="6">
        <f>O2184/1000*J2182</f>
        <v>0</v>
      </c>
      <c r="P2185" s="6">
        <f>P2184/1000*J2182</f>
        <v>0</v>
      </c>
      <c r="Q2185" s="6">
        <f>Q2184/1000*J2182</f>
        <v>0</v>
      </c>
      <c r="R2185" s="6">
        <f>R2184/1000*J2182</f>
        <v>0</v>
      </c>
      <c r="S2185" s="6">
        <f>S2184/1000*J2182</f>
        <v>0</v>
      </c>
      <c r="T2185" s="6">
        <f>T2184/1000*J2182</f>
        <v>0</v>
      </c>
      <c r="U2185" s="6">
        <f>SUM(O2185:T2185)</f>
        <v>0</v>
      </c>
    </row>
    <row r="2186" spans="1:21" ht="15">
      <c r="N2186" s="6" t="s">
        <v>16</v>
      </c>
      <c r="O2186" s="6">
        <f>+O2183/H2182*M2182</f>
        <v>0</v>
      </c>
      <c r="P2186" s="6">
        <f>+P2183/H2182*M2182</f>
        <v>0</v>
      </c>
      <c r="Q2186" s="6">
        <f>+Q2183/H2182*M2182</f>
        <v>0</v>
      </c>
      <c r="R2186" s="6">
        <f>+R2183/H2182*M2182</f>
        <v>0</v>
      </c>
      <c r="S2186" s="6">
        <f>+S2183/H2182*M2182</f>
        <v>0</v>
      </c>
      <c r="T2186" s="6">
        <f>+T2183/H2182*M2182</f>
        <v>0</v>
      </c>
      <c r="U2186" s="6">
        <f>SUM(O2186:T2186)</f>
        <v>0</v>
      </c>
    </row>
    <row r="2187" spans="1:21">
      <c r="A2187" s="31" t="str">
        <f t="shared" ref="A2187:U2187" si="727">A2181</f>
        <v>رقم
الاذن</v>
      </c>
      <c r="B2187" s="31" t="str">
        <f t="shared" si="727"/>
        <v>التاريخ</v>
      </c>
      <c r="C2187" s="31" t="str">
        <f t="shared" si="727"/>
        <v>المزرعة</v>
      </c>
      <c r="D2187" s="31" t="str">
        <f t="shared" si="727"/>
        <v>اسم العميل</v>
      </c>
      <c r="E2187" s="31" t="str">
        <f t="shared" si="727"/>
        <v>عدد
السيارات</v>
      </c>
      <c r="F2187" s="31" t="str">
        <f t="shared" si="727"/>
        <v>اجمالىالحمولة
 ( بالطن )</v>
      </c>
      <c r="G2187" s="31" t="str">
        <f t="shared" si="727"/>
        <v>وزن السيارة
فارغ ( بالطن )</v>
      </c>
      <c r="H2187" s="31" t="str">
        <f t="shared" si="727"/>
        <v>الوزن
 قائم</v>
      </c>
      <c r="I2187" s="31" t="str">
        <f t="shared" si="727"/>
        <v>الوزن
 الصافى</v>
      </c>
      <c r="J2187" s="31" t="str">
        <f t="shared" si="727"/>
        <v>السعر</v>
      </c>
      <c r="K2187" s="31" t="str">
        <f t="shared" si="727"/>
        <v>القيمه</v>
      </c>
      <c r="L2187" s="31" t="str">
        <f t="shared" si="727"/>
        <v>متوسط 
الوزن</v>
      </c>
      <c r="M2187" s="31" t="str">
        <f t="shared" si="727"/>
        <v>العيوش</v>
      </c>
      <c r="N2187" s="31" t="str">
        <f t="shared" si="727"/>
        <v>البيان</v>
      </c>
      <c r="O2187" s="31" t="str">
        <f t="shared" si="727"/>
        <v>موز 3 - 2007 (زينه ) 
ح 1</v>
      </c>
      <c r="P2187" s="31" t="str">
        <f t="shared" si="727"/>
        <v>موز 3 - 2007 (زينه ) 
ح 2</v>
      </c>
      <c r="Q2187" s="31" t="str">
        <f t="shared" si="727"/>
        <v>موز 3 - 2007 (زينه ) 
ح 3</v>
      </c>
      <c r="R2187" s="31" t="str">
        <f t="shared" si="727"/>
        <v>موز 3 - 2007 (زينه ) 
ح 4</v>
      </c>
      <c r="S2187" s="31" t="str">
        <f t="shared" si="727"/>
        <v>موز 7 - 2008 (زينه ) 
ح 7</v>
      </c>
      <c r="T2187" s="31">
        <f t="shared" si="727"/>
        <v>0</v>
      </c>
      <c r="U2187" s="31" t="str">
        <f t="shared" si="727"/>
        <v>اجمالى</v>
      </c>
    </row>
    <row r="2188" spans="1:21" ht="15.75">
      <c r="A2188" s="1">
        <f>+A2182+1</f>
        <v>2873</v>
      </c>
      <c r="B2188" s="2"/>
      <c r="C2188" s="3" t="s">
        <v>92</v>
      </c>
      <c r="D2188" s="4"/>
      <c r="E2188" s="3"/>
      <c r="F2188" s="5">
        <v>1E-13</v>
      </c>
      <c r="G2188" s="5">
        <v>9.9999999999999998E-13</v>
      </c>
      <c r="H2188" s="5">
        <f>F2188-G2188</f>
        <v>-9E-13</v>
      </c>
      <c r="I2188" s="5">
        <f>H2188/1.2</f>
        <v>-7.5000000000000004E-13</v>
      </c>
      <c r="J2188" s="5"/>
      <c r="K2188" s="5">
        <f>+I2188*J2188/1000</f>
        <v>0</v>
      </c>
      <c r="L2188" s="6"/>
      <c r="M2188" s="5"/>
      <c r="N2188" s="6" t="s">
        <v>20</v>
      </c>
      <c r="O2188" s="6"/>
      <c r="P2188" s="6"/>
      <c r="Q2188" s="6"/>
      <c r="R2188" s="6"/>
      <c r="S2188" s="6"/>
      <c r="T2188" s="6"/>
      <c r="U2188" s="6">
        <f>SUM(O2188:T2188)</f>
        <v>0</v>
      </c>
    </row>
    <row r="2189" spans="1:21" ht="15">
      <c r="N2189" s="6" t="s">
        <v>21</v>
      </c>
      <c r="O2189" s="6">
        <f>+O2188*L2188</f>
        <v>0</v>
      </c>
      <c r="P2189" s="6">
        <f>+P2188*L2188</f>
        <v>0</v>
      </c>
      <c r="Q2189" s="6">
        <f>+Q2188*L2188</f>
        <v>0</v>
      </c>
      <c r="R2189" s="6">
        <f>+R2188*L2188</f>
        <v>0</v>
      </c>
      <c r="S2189" s="6">
        <f>+S2188*L2188</f>
        <v>0</v>
      </c>
      <c r="T2189" s="6">
        <f>+T2188*L2188</f>
        <v>0</v>
      </c>
      <c r="U2189" s="6">
        <f>SUM(O2189:T2189)</f>
        <v>0</v>
      </c>
    </row>
    <row r="2190" spans="1:21" ht="15">
      <c r="N2190" s="6" t="s">
        <v>22</v>
      </c>
      <c r="O2190" s="6">
        <f t="shared" ref="O2190:T2190" si="728">+O2189/1.2</f>
        <v>0</v>
      </c>
      <c r="P2190" s="6">
        <f t="shared" si="728"/>
        <v>0</v>
      </c>
      <c r="Q2190" s="6">
        <f t="shared" si="728"/>
        <v>0</v>
      </c>
      <c r="R2190" s="6">
        <f t="shared" si="728"/>
        <v>0</v>
      </c>
      <c r="S2190" s="6">
        <f t="shared" si="728"/>
        <v>0</v>
      </c>
      <c r="T2190" s="6">
        <f t="shared" si="728"/>
        <v>0</v>
      </c>
      <c r="U2190" s="6">
        <f>SUM(O2190:T2190)</f>
        <v>0</v>
      </c>
    </row>
    <row r="2191" spans="1:21" ht="15">
      <c r="N2191" s="6" t="s">
        <v>23</v>
      </c>
      <c r="O2191" s="6">
        <f>O2190/1000*J2188</f>
        <v>0</v>
      </c>
      <c r="P2191" s="6">
        <f>P2190/1000*J2188</f>
        <v>0</v>
      </c>
      <c r="Q2191" s="6">
        <f>Q2190/1000*J2188</f>
        <v>0</v>
      </c>
      <c r="R2191" s="6">
        <f>R2190/1000*J2188</f>
        <v>0</v>
      </c>
      <c r="S2191" s="6">
        <f>S2190/1000*J2188</f>
        <v>0</v>
      </c>
      <c r="T2191" s="6">
        <f>T2190/1000*J2188</f>
        <v>0</v>
      </c>
      <c r="U2191" s="6">
        <f>SUM(O2191:T2191)</f>
        <v>0</v>
      </c>
    </row>
    <row r="2192" spans="1:21" ht="15">
      <c r="N2192" s="6" t="s">
        <v>16</v>
      </c>
      <c r="O2192" s="6">
        <f>+O2189/H2188*M2188</f>
        <v>0</v>
      </c>
      <c r="P2192" s="6">
        <f>+P2189/H2188*M2188</f>
        <v>0</v>
      </c>
      <c r="Q2192" s="6">
        <f>+Q2189/H2188*M2188</f>
        <v>0</v>
      </c>
      <c r="R2192" s="6">
        <f>+R2189/H2188*M2188</f>
        <v>0</v>
      </c>
      <c r="S2192" s="6">
        <f>+S2189/H2188*M2188</f>
        <v>0</v>
      </c>
      <c r="T2192" s="6">
        <f>+T2189/H2188*M2188</f>
        <v>0</v>
      </c>
      <c r="U2192" s="6">
        <f>SUM(O2192:T2192)</f>
        <v>0</v>
      </c>
    </row>
    <row r="2193" spans="1:21">
      <c r="A2193" s="31" t="str">
        <f t="shared" ref="A2193:U2193" si="729">A2187</f>
        <v>رقم
الاذن</v>
      </c>
      <c r="B2193" s="31" t="str">
        <f t="shared" si="729"/>
        <v>التاريخ</v>
      </c>
      <c r="C2193" s="31" t="str">
        <f t="shared" si="729"/>
        <v>المزرعة</v>
      </c>
      <c r="D2193" s="31" t="str">
        <f t="shared" si="729"/>
        <v>اسم العميل</v>
      </c>
      <c r="E2193" s="31" t="str">
        <f t="shared" si="729"/>
        <v>عدد
السيارات</v>
      </c>
      <c r="F2193" s="31" t="str">
        <f t="shared" si="729"/>
        <v>اجمالىالحمولة
 ( بالطن )</v>
      </c>
      <c r="G2193" s="31" t="str">
        <f t="shared" si="729"/>
        <v>وزن السيارة
فارغ ( بالطن )</v>
      </c>
      <c r="H2193" s="31" t="str">
        <f t="shared" si="729"/>
        <v>الوزن
 قائم</v>
      </c>
      <c r="I2193" s="31" t="str">
        <f t="shared" si="729"/>
        <v>الوزن
 الصافى</v>
      </c>
      <c r="J2193" s="31" t="str">
        <f t="shared" si="729"/>
        <v>السعر</v>
      </c>
      <c r="K2193" s="31" t="str">
        <f t="shared" si="729"/>
        <v>القيمه</v>
      </c>
      <c r="L2193" s="31" t="str">
        <f t="shared" si="729"/>
        <v>متوسط 
الوزن</v>
      </c>
      <c r="M2193" s="31" t="str">
        <f t="shared" si="729"/>
        <v>العيوش</v>
      </c>
      <c r="N2193" s="31" t="str">
        <f t="shared" si="729"/>
        <v>البيان</v>
      </c>
      <c r="O2193" s="31" t="str">
        <f t="shared" si="729"/>
        <v>موز 3 - 2007 (زينه ) 
ح 1</v>
      </c>
      <c r="P2193" s="31" t="str">
        <f t="shared" si="729"/>
        <v>موز 3 - 2007 (زينه ) 
ح 2</v>
      </c>
      <c r="Q2193" s="31" t="str">
        <f t="shared" si="729"/>
        <v>موز 3 - 2007 (زينه ) 
ح 3</v>
      </c>
      <c r="R2193" s="31" t="str">
        <f t="shared" si="729"/>
        <v>موز 3 - 2007 (زينه ) 
ح 4</v>
      </c>
      <c r="S2193" s="31" t="str">
        <f t="shared" si="729"/>
        <v>موز 7 - 2008 (زينه ) 
ح 7</v>
      </c>
      <c r="T2193" s="31">
        <f t="shared" si="729"/>
        <v>0</v>
      </c>
      <c r="U2193" s="31" t="str">
        <f t="shared" si="729"/>
        <v>اجمالى</v>
      </c>
    </row>
    <row r="2194" spans="1:21" ht="15.75">
      <c r="A2194" s="1">
        <f>+A2188+1</f>
        <v>2874</v>
      </c>
      <c r="B2194" s="2"/>
      <c r="C2194" s="3" t="s">
        <v>92</v>
      </c>
      <c r="D2194" s="4"/>
      <c r="E2194" s="3"/>
      <c r="F2194" s="5">
        <v>1E-13</v>
      </c>
      <c r="G2194" s="5">
        <v>9.9999999999999998E-13</v>
      </c>
      <c r="H2194" s="5">
        <f>F2194-G2194</f>
        <v>-9E-13</v>
      </c>
      <c r="I2194" s="5">
        <f>H2194/1.2</f>
        <v>-7.5000000000000004E-13</v>
      </c>
      <c r="J2194" s="5"/>
      <c r="K2194" s="5">
        <f>+I2194*J2194/1000</f>
        <v>0</v>
      </c>
      <c r="L2194" s="6"/>
      <c r="M2194" s="5"/>
      <c r="N2194" s="6" t="s">
        <v>20</v>
      </c>
      <c r="O2194" s="6"/>
      <c r="P2194" s="6"/>
      <c r="Q2194" s="6"/>
      <c r="R2194" s="6"/>
      <c r="S2194" s="6"/>
      <c r="T2194" s="6"/>
      <c r="U2194" s="6">
        <f>SUM(O2194:T2194)</f>
        <v>0</v>
      </c>
    </row>
    <row r="2195" spans="1:21" ht="15">
      <c r="N2195" s="6" t="s">
        <v>21</v>
      </c>
      <c r="O2195" s="6">
        <f>+O2194*L2194</f>
        <v>0</v>
      </c>
      <c r="P2195" s="6">
        <f>+P2194*L2194</f>
        <v>0</v>
      </c>
      <c r="Q2195" s="6">
        <f>+Q2194*L2194</f>
        <v>0</v>
      </c>
      <c r="R2195" s="6">
        <f>+R2194*L2194</f>
        <v>0</v>
      </c>
      <c r="S2195" s="6">
        <f>+S2194*L2194</f>
        <v>0</v>
      </c>
      <c r="T2195" s="6">
        <f>+T2194*L2194</f>
        <v>0</v>
      </c>
      <c r="U2195" s="6">
        <f>SUM(O2195:T2195)</f>
        <v>0</v>
      </c>
    </row>
    <row r="2196" spans="1:21" ht="15">
      <c r="N2196" s="6" t="s">
        <v>22</v>
      </c>
      <c r="O2196" s="6">
        <f t="shared" ref="O2196:T2196" si="730">+O2195/1.2</f>
        <v>0</v>
      </c>
      <c r="P2196" s="6">
        <f t="shared" si="730"/>
        <v>0</v>
      </c>
      <c r="Q2196" s="6">
        <f t="shared" si="730"/>
        <v>0</v>
      </c>
      <c r="R2196" s="6">
        <f t="shared" si="730"/>
        <v>0</v>
      </c>
      <c r="S2196" s="6">
        <f t="shared" si="730"/>
        <v>0</v>
      </c>
      <c r="T2196" s="6">
        <f t="shared" si="730"/>
        <v>0</v>
      </c>
      <c r="U2196" s="6">
        <f>SUM(O2196:T2196)</f>
        <v>0</v>
      </c>
    </row>
    <row r="2197" spans="1:21" ht="15">
      <c r="N2197" s="6" t="s">
        <v>23</v>
      </c>
      <c r="O2197" s="6">
        <f>O2196/1000*J2194</f>
        <v>0</v>
      </c>
      <c r="P2197" s="6">
        <f>P2196/1000*J2194</f>
        <v>0</v>
      </c>
      <c r="Q2197" s="6">
        <f>Q2196/1000*J2194</f>
        <v>0</v>
      </c>
      <c r="R2197" s="6">
        <f>R2196/1000*J2194</f>
        <v>0</v>
      </c>
      <c r="S2197" s="6">
        <f>S2196/1000*J2194</f>
        <v>0</v>
      </c>
      <c r="T2197" s="6">
        <f>T2196/1000*J2194</f>
        <v>0</v>
      </c>
      <c r="U2197" s="6">
        <f>SUM(O2197:T2197)</f>
        <v>0</v>
      </c>
    </row>
    <row r="2198" spans="1:21" ht="15">
      <c r="N2198" s="6" t="s">
        <v>16</v>
      </c>
      <c r="O2198" s="6">
        <f>+O2195/H2194*M2194</f>
        <v>0</v>
      </c>
      <c r="P2198" s="6">
        <f>+P2195/H2194*M2194</f>
        <v>0</v>
      </c>
      <c r="Q2198" s="6">
        <f>+Q2195/H2194*M2194</f>
        <v>0</v>
      </c>
      <c r="R2198" s="6">
        <f>+R2195/H2194*M2194</f>
        <v>0</v>
      </c>
      <c r="S2198" s="6">
        <f>+S2195/H2194*M2194</f>
        <v>0</v>
      </c>
      <c r="T2198" s="6">
        <f>+T2195/H2194*M2194</f>
        <v>0</v>
      </c>
      <c r="U2198" s="6">
        <f>SUM(O2198:T2198)</f>
        <v>0</v>
      </c>
    </row>
    <row r="2199" spans="1:21">
      <c r="A2199" s="31" t="str">
        <f t="shared" ref="A2199:U2199" si="731">A2193</f>
        <v>رقم
الاذن</v>
      </c>
      <c r="B2199" s="31" t="str">
        <f t="shared" si="731"/>
        <v>التاريخ</v>
      </c>
      <c r="C2199" s="31" t="str">
        <f t="shared" si="731"/>
        <v>المزرعة</v>
      </c>
      <c r="D2199" s="31" t="str">
        <f t="shared" si="731"/>
        <v>اسم العميل</v>
      </c>
      <c r="E2199" s="31" t="str">
        <f t="shared" si="731"/>
        <v>عدد
السيارات</v>
      </c>
      <c r="F2199" s="31" t="str">
        <f t="shared" si="731"/>
        <v>اجمالىالحمولة
 ( بالطن )</v>
      </c>
      <c r="G2199" s="31" t="str">
        <f t="shared" si="731"/>
        <v>وزن السيارة
فارغ ( بالطن )</v>
      </c>
      <c r="H2199" s="31" t="str">
        <f t="shared" si="731"/>
        <v>الوزن
 قائم</v>
      </c>
      <c r="I2199" s="31" t="str">
        <f t="shared" si="731"/>
        <v>الوزن
 الصافى</v>
      </c>
      <c r="J2199" s="31" t="str">
        <f t="shared" si="731"/>
        <v>السعر</v>
      </c>
      <c r="K2199" s="31" t="str">
        <f t="shared" si="731"/>
        <v>القيمه</v>
      </c>
      <c r="L2199" s="31" t="str">
        <f t="shared" si="731"/>
        <v>متوسط 
الوزن</v>
      </c>
      <c r="M2199" s="31" t="str">
        <f t="shared" si="731"/>
        <v>العيوش</v>
      </c>
      <c r="N2199" s="31" t="str">
        <f t="shared" si="731"/>
        <v>البيان</v>
      </c>
      <c r="O2199" s="31" t="str">
        <f t="shared" si="731"/>
        <v>موز 3 - 2007 (زينه ) 
ح 1</v>
      </c>
      <c r="P2199" s="31" t="str">
        <f t="shared" si="731"/>
        <v>موز 3 - 2007 (زينه ) 
ح 2</v>
      </c>
      <c r="Q2199" s="31" t="str">
        <f t="shared" si="731"/>
        <v>موز 3 - 2007 (زينه ) 
ح 3</v>
      </c>
      <c r="R2199" s="31" t="str">
        <f t="shared" si="731"/>
        <v>موز 3 - 2007 (زينه ) 
ح 4</v>
      </c>
      <c r="S2199" s="31" t="str">
        <f t="shared" si="731"/>
        <v>موز 7 - 2008 (زينه ) 
ح 7</v>
      </c>
      <c r="T2199" s="31">
        <f t="shared" si="731"/>
        <v>0</v>
      </c>
      <c r="U2199" s="31" t="str">
        <f t="shared" si="731"/>
        <v>اجمالى</v>
      </c>
    </row>
    <row r="2200" spans="1:21" ht="15.75">
      <c r="A2200" s="1">
        <f>+A2194+1</f>
        <v>2875</v>
      </c>
      <c r="B2200" s="2"/>
      <c r="C2200" s="3" t="s">
        <v>92</v>
      </c>
      <c r="D2200" s="4"/>
      <c r="E2200" s="3"/>
      <c r="F2200" s="5">
        <v>1E-13</v>
      </c>
      <c r="G2200" s="5">
        <v>9.9999999999999998E-13</v>
      </c>
      <c r="H2200" s="5">
        <f>F2200-G2200</f>
        <v>-9E-13</v>
      </c>
      <c r="I2200" s="5">
        <f>H2200/1.2</f>
        <v>-7.5000000000000004E-13</v>
      </c>
      <c r="J2200" s="5"/>
      <c r="K2200" s="5">
        <f>+I2200*J2200/1000</f>
        <v>0</v>
      </c>
      <c r="L2200" s="6"/>
      <c r="M2200" s="5"/>
      <c r="N2200" s="6" t="s">
        <v>20</v>
      </c>
      <c r="O2200" s="6"/>
      <c r="P2200" s="6"/>
      <c r="Q2200" s="6"/>
      <c r="R2200" s="6"/>
      <c r="S2200" s="6"/>
      <c r="T2200" s="6"/>
      <c r="U2200" s="6">
        <f>SUM(O2200:T2200)</f>
        <v>0</v>
      </c>
    </row>
    <row r="2201" spans="1:21" ht="15">
      <c r="N2201" s="6" t="s">
        <v>21</v>
      </c>
      <c r="O2201" s="6">
        <f>+O2200*L2200</f>
        <v>0</v>
      </c>
      <c r="P2201" s="6">
        <f>+P2200*L2200</f>
        <v>0</v>
      </c>
      <c r="Q2201" s="6">
        <f>+Q2200*L2200</f>
        <v>0</v>
      </c>
      <c r="R2201" s="6">
        <f>+R2200*L2200</f>
        <v>0</v>
      </c>
      <c r="S2201" s="6">
        <f>+S2200*L2200</f>
        <v>0</v>
      </c>
      <c r="T2201" s="6">
        <f>+T2200*L2200</f>
        <v>0</v>
      </c>
      <c r="U2201" s="6">
        <f>SUM(O2201:T2201)</f>
        <v>0</v>
      </c>
    </row>
    <row r="2202" spans="1:21" ht="15">
      <c r="N2202" s="6" t="s">
        <v>22</v>
      </c>
      <c r="O2202" s="6">
        <f t="shared" ref="O2202:T2202" si="732">+O2201/1.2</f>
        <v>0</v>
      </c>
      <c r="P2202" s="6">
        <f t="shared" si="732"/>
        <v>0</v>
      </c>
      <c r="Q2202" s="6">
        <f t="shared" si="732"/>
        <v>0</v>
      </c>
      <c r="R2202" s="6">
        <f t="shared" si="732"/>
        <v>0</v>
      </c>
      <c r="S2202" s="6">
        <f t="shared" si="732"/>
        <v>0</v>
      </c>
      <c r="T2202" s="6">
        <f t="shared" si="732"/>
        <v>0</v>
      </c>
      <c r="U2202" s="6">
        <f>SUM(O2202:T2202)</f>
        <v>0</v>
      </c>
    </row>
    <row r="2203" spans="1:21" ht="15">
      <c r="N2203" s="6" t="s">
        <v>23</v>
      </c>
      <c r="O2203" s="6">
        <f>O2202/1000*J2200</f>
        <v>0</v>
      </c>
      <c r="P2203" s="6">
        <f>P2202/1000*J2200</f>
        <v>0</v>
      </c>
      <c r="Q2203" s="6">
        <f>Q2202/1000*J2200</f>
        <v>0</v>
      </c>
      <c r="R2203" s="6">
        <f>R2202/1000*J2200</f>
        <v>0</v>
      </c>
      <c r="S2203" s="6">
        <f>S2202/1000*J2200</f>
        <v>0</v>
      </c>
      <c r="T2203" s="6">
        <f>T2202/1000*J2200</f>
        <v>0</v>
      </c>
      <c r="U2203" s="6">
        <f>SUM(O2203:T2203)</f>
        <v>0</v>
      </c>
    </row>
    <row r="2204" spans="1:21" ht="15">
      <c r="N2204" s="6" t="s">
        <v>16</v>
      </c>
      <c r="O2204" s="6">
        <f>+O2201/H2200*M2200</f>
        <v>0</v>
      </c>
      <c r="P2204" s="6">
        <f>+P2201/H2200*M2200</f>
        <v>0</v>
      </c>
      <c r="Q2204" s="6">
        <f>+Q2201/H2200*M2200</f>
        <v>0</v>
      </c>
      <c r="R2204" s="6">
        <f>+R2201/H2200*M2200</f>
        <v>0</v>
      </c>
      <c r="S2204" s="6">
        <f>+S2201/H2200*M2200</f>
        <v>0</v>
      </c>
      <c r="T2204" s="6">
        <f>+T2201/H2200*M2200</f>
        <v>0</v>
      </c>
      <c r="U2204" s="6">
        <f>SUM(O2204:T2204)</f>
        <v>0</v>
      </c>
    </row>
    <row r="2205" spans="1:21">
      <c r="A2205" s="31" t="str">
        <f t="shared" ref="A2205:U2205" si="733">A2199</f>
        <v>رقم
الاذن</v>
      </c>
      <c r="B2205" s="31" t="str">
        <f t="shared" si="733"/>
        <v>التاريخ</v>
      </c>
      <c r="C2205" s="31" t="str">
        <f t="shared" si="733"/>
        <v>المزرعة</v>
      </c>
      <c r="D2205" s="31" t="str">
        <f t="shared" si="733"/>
        <v>اسم العميل</v>
      </c>
      <c r="E2205" s="31" t="str">
        <f t="shared" si="733"/>
        <v>عدد
السيارات</v>
      </c>
      <c r="F2205" s="31" t="str">
        <f t="shared" si="733"/>
        <v>اجمالىالحمولة
 ( بالطن )</v>
      </c>
      <c r="G2205" s="31" t="str">
        <f t="shared" si="733"/>
        <v>وزن السيارة
فارغ ( بالطن )</v>
      </c>
      <c r="H2205" s="31" t="str">
        <f t="shared" si="733"/>
        <v>الوزن
 قائم</v>
      </c>
      <c r="I2205" s="31" t="str">
        <f t="shared" si="733"/>
        <v>الوزن
 الصافى</v>
      </c>
      <c r="J2205" s="31" t="str">
        <f t="shared" si="733"/>
        <v>السعر</v>
      </c>
      <c r="K2205" s="31" t="str">
        <f t="shared" si="733"/>
        <v>القيمه</v>
      </c>
      <c r="L2205" s="31" t="str">
        <f t="shared" si="733"/>
        <v>متوسط 
الوزن</v>
      </c>
      <c r="M2205" s="31" t="str">
        <f t="shared" si="733"/>
        <v>العيوش</v>
      </c>
      <c r="N2205" s="31" t="str">
        <f t="shared" si="733"/>
        <v>البيان</v>
      </c>
      <c r="O2205" s="31" t="str">
        <f t="shared" si="733"/>
        <v>موز 3 - 2007 (زينه ) 
ح 1</v>
      </c>
      <c r="P2205" s="31" t="str">
        <f t="shared" si="733"/>
        <v>موز 3 - 2007 (زينه ) 
ح 2</v>
      </c>
      <c r="Q2205" s="31" t="str">
        <f t="shared" si="733"/>
        <v>موز 3 - 2007 (زينه ) 
ح 3</v>
      </c>
      <c r="R2205" s="31" t="str">
        <f t="shared" si="733"/>
        <v>موز 3 - 2007 (زينه ) 
ح 4</v>
      </c>
      <c r="S2205" s="31" t="str">
        <f t="shared" si="733"/>
        <v>موز 7 - 2008 (زينه ) 
ح 7</v>
      </c>
      <c r="T2205" s="31">
        <f t="shared" si="733"/>
        <v>0</v>
      </c>
      <c r="U2205" s="31" t="str">
        <f t="shared" si="733"/>
        <v>اجمالى</v>
      </c>
    </row>
    <row r="2206" spans="1:21" ht="15.75">
      <c r="A2206" s="1">
        <f>+A2200+1</f>
        <v>2876</v>
      </c>
      <c r="B2206" s="2"/>
      <c r="C2206" s="3" t="s">
        <v>92</v>
      </c>
      <c r="D2206" s="4"/>
      <c r="E2206" s="3"/>
      <c r="F2206" s="5">
        <v>1E-13</v>
      </c>
      <c r="G2206" s="5">
        <v>9.9999999999999998E-13</v>
      </c>
      <c r="H2206" s="5">
        <f>F2206-G2206</f>
        <v>-9E-13</v>
      </c>
      <c r="I2206" s="5">
        <f>H2206/1.2</f>
        <v>-7.5000000000000004E-13</v>
      </c>
      <c r="J2206" s="5"/>
      <c r="K2206" s="5">
        <f>+I2206*J2206/1000</f>
        <v>0</v>
      </c>
      <c r="L2206" s="6"/>
      <c r="M2206" s="5"/>
      <c r="N2206" s="6" t="s">
        <v>20</v>
      </c>
      <c r="O2206" s="6"/>
      <c r="P2206" s="6"/>
      <c r="Q2206" s="6"/>
      <c r="R2206" s="6"/>
      <c r="S2206" s="6"/>
      <c r="T2206" s="6"/>
      <c r="U2206" s="6">
        <f>SUM(O2206:T2206)</f>
        <v>0</v>
      </c>
    </row>
    <row r="2207" spans="1:21" ht="15">
      <c r="N2207" s="6" t="s">
        <v>21</v>
      </c>
      <c r="O2207" s="6">
        <f>+O2206*L2206</f>
        <v>0</v>
      </c>
      <c r="P2207" s="6">
        <f>+P2206*L2206</f>
        <v>0</v>
      </c>
      <c r="Q2207" s="6">
        <f>+Q2206*L2206</f>
        <v>0</v>
      </c>
      <c r="R2207" s="6">
        <f>+R2206*L2206</f>
        <v>0</v>
      </c>
      <c r="S2207" s="6">
        <f>+S2206*L2206</f>
        <v>0</v>
      </c>
      <c r="T2207" s="6">
        <f>+T2206*L2206</f>
        <v>0</v>
      </c>
      <c r="U2207" s="6">
        <f>SUM(O2207:T2207)</f>
        <v>0</v>
      </c>
    </row>
    <row r="2208" spans="1:21" ht="15">
      <c r="N2208" s="6" t="s">
        <v>22</v>
      </c>
      <c r="O2208" s="6">
        <f t="shared" ref="O2208:T2208" si="734">+O2207/1.2</f>
        <v>0</v>
      </c>
      <c r="P2208" s="6">
        <f t="shared" si="734"/>
        <v>0</v>
      </c>
      <c r="Q2208" s="6">
        <f t="shared" si="734"/>
        <v>0</v>
      </c>
      <c r="R2208" s="6">
        <f t="shared" si="734"/>
        <v>0</v>
      </c>
      <c r="S2208" s="6">
        <f t="shared" si="734"/>
        <v>0</v>
      </c>
      <c r="T2208" s="6">
        <f t="shared" si="734"/>
        <v>0</v>
      </c>
      <c r="U2208" s="6">
        <f>SUM(O2208:T2208)</f>
        <v>0</v>
      </c>
    </row>
    <row r="2209" spans="1:21" ht="15">
      <c r="N2209" s="6" t="s">
        <v>23</v>
      </c>
      <c r="O2209" s="6">
        <f>O2208/1000*J2206</f>
        <v>0</v>
      </c>
      <c r="P2209" s="6">
        <f>P2208/1000*J2206</f>
        <v>0</v>
      </c>
      <c r="Q2209" s="6">
        <f>Q2208/1000*J2206</f>
        <v>0</v>
      </c>
      <c r="R2209" s="6">
        <f>R2208/1000*J2206</f>
        <v>0</v>
      </c>
      <c r="S2209" s="6">
        <f>S2208/1000*J2206</f>
        <v>0</v>
      </c>
      <c r="T2209" s="6">
        <f>T2208/1000*J2206</f>
        <v>0</v>
      </c>
      <c r="U2209" s="6">
        <f>SUM(O2209:T2209)</f>
        <v>0</v>
      </c>
    </row>
    <row r="2210" spans="1:21" ht="15">
      <c r="N2210" s="6" t="s">
        <v>16</v>
      </c>
      <c r="O2210" s="6">
        <f>+O2207/H2206*M2206</f>
        <v>0</v>
      </c>
      <c r="P2210" s="6">
        <f>+P2207/H2206*M2206</f>
        <v>0</v>
      </c>
      <c r="Q2210" s="6">
        <f>+Q2207/H2206*M2206</f>
        <v>0</v>
      </c>
      <c r="R2210" s="6">
        <f>+R2207/H2206*M2206</f>
        <v>0</v>
      </c>
      <c r="S2210" s="6">
        <f>+S2207/H2206*M2206</f>
        <v>0</v>
      </c>
      <c r="T2210" s="6">
        <f>+T2207/H2206*M2206</f>
        <v>0</v>
      </c>
      <c r="U2210" s="6">
        <f>SUM(O2210:T2210)</f>
        <v>0</v>
      </c>
    </row>
    <row r="2211" spans="1:21">
      <c r="A2211" s="31" t="str">
        <f t="shared" ref="A2211:U2211" si="735">A2205</f>
        <v>رقم
الاذن</v>
      </c>
      <c r="B2211" s="31" t="str">
        <f t="shared" si="735"/>
        <v>التاريخ</v>
      </c>
      <c r="C2211" s="31" t="str">
        <f t="shared" si="735"/>
        <v>المزرعة</v>
      </c>
      <c r="D2211" s="31" t="str">
        <f t="shared" si="735"/>
        <v>اسم العميل</v>
      </c>
      <c r="E2211" s="31" t="str">
        <f t="shared" si="735"/>
        <v>عدد
السيارات</v>
      </c>
      <c r="F2211" s="31" t="str">
        <f t="shared" si="735"/>
        <v>اجمالىالحمولة
 ( بالطن )</v>
      </c>
      <c r="G2211" s="31" t="str">
        <f t="shared" si="735"/>
        <v>وزن السيارة
فارغ ( بالطن )</v>
      </c>
      <c r="H2211" s="31" t="str">
        <f t="shared" si="735"/>
        <v>الوزن
 قائم</v>
      </c>
      <c r="I2211" s="31" t="str">
        <f t="shared" si="735"/>
        <v>الوزن
 الصافى</v>
      </c>
      <c r="J2211" s="31" t="str">
        <f t="shared" si="735"/>
        <v>السعر</v>
      </c>
      <c r="K2211" s="31" t="str">
        <f t="shared" si="735"/>
        <v>القيمه</v>
      </c>
      <c r="L2211" s="31" t="str">
        <f t="shared" si="735"/>
        <v>متوسط 
الوزن</v>
      </c>
      <c r="M2211" s="31" t="str">
        <f t="shared" si="735"/>
        <v>العيوش</v>
      </c>
      <c r="N2211" s="31" t="str">
        <f t="shared" si="735"/>
        <v>البيان</v>
      </c>
      <c r="O2211" s="31" t="str">
        <f t="shared" si="735"/>
        <v>موز 3 - 2007 (زينه ) 
ح 1</v>
      </c>
      <c r="P2211" s="31" t="str">
        <f t="shared" si="735"/>
        <v>موز 3 - 2007 (زينه ) 
ح 2</v>
      </c>
      <c r="Q2211" s="31" t="str">
        <f t="shared" si="735"/>
        <v>موز 3 - 2007 (زينه ) 
ح 3</v>
      </c>
      <c r="R2211" s="31" t="str">
        <f t="shared" si="735"/>
        <v>موز 3 - 2007 (زينه ) 
ح 4</v>
      </c>
      <c r="S2211" s="31" t="str">
        <f t="shared" si="735"/>
        <v>موز 7 - 2008 (زينه ) 
ح 7</v>
      </c>
      <c r="T2211" s="31">
        <f t="shared" si="735"/>
        <v>0</v>
      </c>
      <c r="U2211" s="31" t="str">
        <f t="shared" si="735"/>
        <v>اجمالى</v>
      </c>
    </row>
    <row r="2212" spans="1:21" ht="15.75">
      <c r="A2212" s="1">
        <f>+A2206+1</f>
        <v>2877</v>
      </c>
      <c r="B2212" s="2"/>
      <c r="C2212" s="3" t="s">
        <v>92</v>
      </c>
      <c r="D2212" s="4"/>
      <c r="E2212" s="3"/>
      <c r="F2212" s="5">
        <v>1E-13</v>
      </c>
      <c r="G2212" s="5">
        <v>9.9999999999999998E-13</v>
      </c>
      <c r="H2212" s="5">
        <f>F2212-G2212</f>
        <v>-9E-13</v>
      </c>
      <c r="I2212" s="5">
        <f>H2212/1.2</f>
        <v>-7.5000000000000004E-13</v>
      </c>
      <c r="J2212" s="5"/>
      <c r="K2212" s="5">
        <f>+I2212*J2212/1000</f>
        <v>0</v>
      </c>
      <c r="L2212" s="6"/>
      <c r="M2212" s="5"/>
      <c r="N2212" s="6" t="s">
        <v>20</v>
      </c>
      <c r="O2212" s="6"/>
      <c r="P2212" s="6"/>
      <c r="Q2212" s="6"/>
      <c r="R2212" s="6"/>
      <c r="S2212" s="6"/>
      <c r="T2212" s="6"/>
      <c r="U2212" s="6">
        <f>SUM(O2212:T2212)</f>
        <v>0</v>
      </c>
    </row>
    <row r="2213" spans="1:21" ht="15">
      <c r="N2213" s="6" t="s">
        <v>21</v>
      </c>
      <c r="O2213" s="6">
        <f>+O2212*L2212</f>
        <v>0</v>
      </c>
      <c r="P2213" s="6">
        <f>+P2212*L2212</f>
        <v>0</v>
      </c>
      <c r="Q2213" s="6">
        <f>+Q2212*L2212</f>
        <v>0</v>
      </c>
      <c r="R2213" s="6">
        <f>+R2212*L2212</f>
        <v>0</v>
      </c>
      <c r="S2213" s="6">
        <f>+S2212*L2212</f>
        <v>0</v>
      </c>
      <c r="T2213" s="6">
        <f>+T2212*L2212</f>
        <v>0</v>
      </c>
      <c r="U2213" s="6">
        <f>SUM(O2213:T2213)</f>
        <v>0</v>
      </c>
    </row>
    <row r="2214" spans="1:21" ht="15">
      <c r="N2214" s="6" t="s">
        <v>22</v>
      </c>
      <c r="O2214" s="6">
        <f t="shared" ref="O2214:T2214" si="736">+O2213/1.2</f>
        <v>0</v>
      </c>
      <c r="P2214" s="6">
        <f t="shared" si="736"/>
        <v>0</v>
      </c>
      <c r="Q2214" s="6">
        <f t="shared" si="736"/>
        <v>0</v>
      </c>
      <c r="R2214" s="6">
        <f t="shared" si="736"/>
        <v>0</v>
      </c>
      <c r="S2214" s="6">
        <f t="shared" si="736"/>
        <v>0</v>
      </c>
      <c r="T2214" s="6">
        <f t="shared" si="736"/>
        <v>0</v>
      </c>
      <c r="U2214" s="6">
        <f>SUM(O2214:T2214)</f>
        <v>0</v>
      </c>
    </row>
    <row r="2215" spans="1:21" ht="15">
      <c r="N2215" s="6" t="s">
        <v>23</v>
      </c>
      <c r="O2215" s="6">
        <f>O2214/1000*J2212</f>
        <v>0</v>
      </c>
      <c r="P2215" s="6">
        <f>P2214/1000*J2212</f>
        <v>0</v>
      </c>
      <c r="Q2215" s="6">
        <f>Q2214/1000*J2212</f>
        <v>0</v>
      </c>
      <c r="R2215" s="6">
        <f>R2214/1000*J2212</f>
        <v>0</v>
      </c>
      <c r="S2215" s="6">
        <f>S2214/1000*J2212</f>
        <v>0</v>
      </c>
      <c r="T2215" s="6">
        <f>T2214/1000*J2212</f>
        <v>0</v>
      </c>
      <c r="U2215" s="6">
        <f>SUM(O2215:T2215)</f>
        <v>0</v>
      </c>
    </row>
    <row r="2216" spans="1:21" ht="15">
      <c r="N2216" s="6" t="s">
        <v>16</v>
      </c>
      <c r="O2216" s="6">
        <f>+O2213/H2212*M2212</f>
        <v>0</v>
      </c>
      <c r="P2216" s="6">
        <f>+P2213/H2212*M2212</f>
        <v>0</v>
      </c>
      <c r="Q2216" s="6">
        <f>+Q2213/H2212*M2212</f>
        <v>0</v>
      </c>
      <c r="R2216" s="6">
        <f>+R2213/H2212*M2212</f>
        <v>0</v>
      </c>
      <c r="S2216" s="6">
        <f>+S2213/H2212*M2212</f>
        <v>0</v>
      </c>
      <c r="T2216" s="6">
        <f>+T2213/H2212*M2212</f>
        <v>0</v>
      </c>
      <c r="U2216" s="6">
        <f>SUM(O2216:T2216)</f>
        <v>0</v>
      </c>
    </row>
    <row r="2217" spans="1:21">
      <c r="A2217" s="31" t="str">
        <f t="shared" ref="A2217:U2217" si="737">A2211</f>
        <v>رقم
الاذن</v>
      </c>
      <c r="B2217" s="31" t="str">
        <f t="shared" si="737"/>
        <v>التاريخ</v>
      </c>
      <c r="C2217" s="31" t="str">
        <f t="shared" si="737"/>
        <v>المزرعة</v>
      </c>
      <c r="D2217" s="31" t="str">
        <f t="shared" si="737"/>
        <v>اسم العميل</v>
      </c>
      <c r="E2217" s="31" t="str">
        <f t="shared" si="737"/>
        <v>عدد
السيارات</v>
      </c>
      <c r="F2217" s="31" t="str">
        <f t="shared" si="737"/>
        <v>اجمالىالحمولة
 ( بالطن )</v>
      </c>
      <c r="G2217" s="31" t="str">
        <f t="shared" si="737"/>
        <v>وزن السيارة
فارغ ( بالطن )</v>
      </c>
      <c r="H2217" s="31" t="str">
        <f t="shared" si="737"/>
        <v>الوزن
 قائم</v>
      </c>
      <c r="I2217" s="31" t="str">
        <f t="shared" si="737"/>
        <v>الوزن
 الصافى</v>
      </c>
      <c r="J2217" s="31" t="str">
        <f t="shared" si="737"/>
        <v>السعر</v>
      </c>
      <c r="K2217" s="31" t="str">
        <f t="shared" si="737"/>
        <v>القيمه</v>
      </c>
      <c r="L2217" s="31" t="str">
        <f t="shared" si="737"/>
        <v>متوسط 
الوزن</v>
      </c>
      <c r="M2217" s="31" t="str">
        <f t="shared" si="737"/>
        <v>العيوش</v>
      </c>
      <c r="N2217" s="31" t="str">
        <f t="shared" si="737"/>
        <v>البيان</v>
      </c>
      <c r="O2217" s="31" t="str">
        <f t="shared" si="737"/>
        <v>موز 3 - 2007 (زينه ) 
ح 1</v>
      </c>
      <c r="P2217" s="31" t="str">
        <f t="shared" si="737"/>
        <v>موز 3 - 2007 (زينه ) 
ح 2</v>
      </c>
      <c r="Q2217" s="31" t="str">
        <f t="shared" si="737"/>
        <v>موز 3 - 2007 (زينه ) 
ح 3</v>
      </c>
      <c r="R2217" s="31" t="str">
        <f t="shared" si="737"/>
        <v>موز 3 - 2007 (زينه ) 
ح 4</v>
      </c>
      <c r="S2217" s="31" t="str">
        <f t="shared" si="737"/>
        <v>موز 7 - 2008 (زينه ) 
ح 7</v>
      </c>
      <c r="T2217" s="31">
        <f t="shared" si="737"/>
        <v>0</v>
      </c>
      <c r="U2217" s="31" t="str">
        <f t="shared" si="737"/>
        <v>اجمالى</v>
      </c>
    </row>
    <row r="2218" spans="1:21" ht="15.75">
      <c r="A2218" s="1">
        <f>+A2212+1</f>
        <v>2878</v>
      </c>
      <c r="B2218" s="2"/>
      <c r="C2218" s="3" t="s">
        <v>92</v>
      </c>
      <c r="D2218" s="4"/>
      <c r="E2218" s="3"/>
      <c r="F2218" s="5">
        <v>1E-13</v>
      </c>
      <c r="G2218" s="5">
        <v>9.9999999999999998E-13</v>
      </c>
      <c r="H2218" s="5">
        <f>F2218-G2218</f>
        <v>-9E-13</v>
      </c>
      <c r="I2218" s="5">
        <f>H2218/1.2</f>
        <v>-7.5000000000000004E-13</v>
      </c>
      <c r="J2218" s="5"/>
      <c r="K2218" s="5">
        <f>+I2218*J2218/1000</f>
        <v>0</v>
      </c>
      <c r="L2218" s="6"/>
      <c r="M2218" s="5"/>
      <c r="N2218" s="6" t="s">
        <v>20</v>
      </c>
      <c r="O2218" s="6"/>
      <c r="P2218" s="6"/>
      <c r="Q2218" s="6"/>
      <c r="R2218" s="6"/>
      <c r="S2218" s="6"/>
      <c r="T2218" s="6"/>
      <c r="U2218" s="6">
        <f>SUM(O2218:T2218)</f>
        <v>0</v>
      </c>
    </row>
    <row r="2219" spans="1:21" ht="15">
      <c r="N2219" s="6" t="s">
        <v>21</v>
      </c>
      <c r="O2219" s="6">
        <f>+O2218*L2218</f>
        <v>0</v>
      </c>
      <c r="P2219" s="6">
        <f>+P2218*L2218</f>
        <v>0</v>
      </c>
      <c r="Q2219" s="6">
        <f>+Q2218*L2218</f>
        <v>0</v>
      </c>
      <c r="R2219" s="6">
        <f>+R2218*L2218</f>
        <v>0</v>
      </c>
      <c r="S2219" s="6">
        <f>+S2218*L2218</f>
        <v>0</v>
      </c>
      <c r="T2219" s="6">
        <f>+T2218*L2218</f>
        <v>0</v>
      </c>
      <c r="U2219" s="6">
        <f>SUM(O2219:T2219)</f>
        <v>0</v>
      </c>
    </row>
    <row r="2220" spans="1:21" ht="15">
      <c r="N2220" s="6" t="s">
        <v>22</v>
      </c>
      <c r="O2220" s="6">
        <f t="shared" ref="O2220:T2220" si="738">+O2219/1.2</f>
        <v>0</v>
      </c>
      <c r="P2220" s="6">
        <f t="shared" si="738"/>
        <v>0</v>
      </c>
      <c r="Q2220" s="6">
        <f t="shared" si="738"/>
        <v>0</v>
      </c>
      <c r="R2220" s="6">
        <f t="shared" si="738"/>
        <v>0</v>
      </c>
      <c r="S2220" s="6">
        <f t="shared" si="738"/>
        <v>0</v>
      </c>
      <c r="T2220" s="6">
        <f t="shared" si="738"/>
        <v>0</v>
      </c>
      <c r="U2220" s="6">
        <f>SUM(O2220:T2220)</f>
        <v>0</v>
      </c>
    </row>
    <row r="2221" spans="1:21" ht="15">
      <c r="N2221" s="6" t="s">
        <v>23</v>
      </c>
      <c r="O2221" s="6">
        <f>O2220/1000*J2218</f>
        <v>0</v>
      </c>
      <c r="P2221" s="6">
        <f>P2220/1000*J2218</f>
        <v>0</v>
      </c>
      <c r="Q2221" s="6">
        <f>Q2220/1000*J2218</f>
        <v>0</v>
      </c>
      <c r="R2221" s="6">
        <f>R2220/1000*J2218</f>
        <v>0</v>
      </c>
      <c r="S2221" s="6">
        <f>S2220/1000*J2218</f>
        <v>0</v>
      </c>
      <c r="T2221" s="6">
        <f>T2220/1000*J2218</f>
        <v>0</v>
      </c>
      <c r="U2221" s="6">
        <f>SUM(O2221:T2221)</f>
        <v>0</v>
      </c>
    </row>
    <row r="2222" spans="1:21" ht="15">
      <c r="N2222" s="6" t="s">
        <v>16</v>
      </c>
      <c r="O2222" s="6">
        <f>+O2219/H2218*M2218</f>
        <v>0</v>
      </c>
      <c r="P2222" s="6">
        <f>+P2219/H2218*M2218</f>
        <v>0</v>
      </c>
      <c r="Q2222" s="6">
        <f>+Q2219/H2218*M2218</f>
        <v>0</v>
      </c>
      <c r="R2222" s="6">
        <f>+R2219/H2218*M2218</f>
        <v>0</v>
      </c>
      <c r="S2222" s="6">
        <f>+S2219/H2218*M2218</f>
        <v>0</v>
      </c>
      <c r="T2222" s="6">
        <f>+T2219/H2218*M2218</f>
        <v>0</v>
      </c>
      <c r="U2222" s="6">
        <f>SUM(O2222:T2222)</f>
        <v>0</v>
      </c>
    </row>
    <row r="2223" spans="1:21">
      <c r="A2223" s="31" t="str">
        <f t="shared" ref="A2223:U2223" si="739">A2217</f>
        <v>رقم
الاذن</v>
      </c>
      <c r="B2223" s="31" t="str">
        <f t="shared" si="739"/>
        <v>التاريخ</v>
      </c>
      <c r="C2223" s="31" t="str">
        <f t="shared" si="739"/>
        <v>المزرعة</v>
      </c>
      <c r="D2223" s="31" t="str">
        <f t="shared" si="739"/>
        <v>اسم العميل</v>
      </c>
      <c r="E2223" s="31" t="str">
        <f t="shared" si="739"/>
        <v>عدد
السيارات</v>
      </c>
      <c r="F2223" s="31" t="str">
        <f t="shared" si="739"/>
        <v>اجمالىالحمولة
 ( بالطن )</v>
      </c>
      <c r="G2223" s="31" t="str">
        <f t="shared" si="739"/>
        <v>وزن السيارة
فارغ ( بالطن )</v>
      </c>
      <c r="H2223" s="31" t="str">
        <f t="shared" si="739"/>
        <v>الوزن
 قائم</v>
      </c>
      <c r="I2223" s="31" t="str">
        <f t="shared" si="739"/>
        <v>الوزن
 الصافى</v>
      </c>
      <c r="J2223" s="31" t="str">
        <f t="shared" si="739"/>
        <v>السعر</v>
      </c>
      <c r="K2223" s="31" t="str">
        <f t="shared" si="739"/>
        <v>القيمه</v>
      </c>
      <c r="L2223" s="31" t="str">
        <f t="shared" si="739"/>
        <v>متوسط 
الوزن</v>
      </c>
      <c r="M2223" s="31" t="str">
        <f t="shared" si="739"/>
        <v>العيوش</v>
      </c>
      <c r="N2223" s="31" t="str">
        <f t="shared" si="739"/>
        <v>البيان</v>
      </c>
      <c r="O2223" s="31" t="str">
        <f t="shared" si="739"/>
        <v>موز 3 - 2007 (زينه ) 
ح 1</v>
      </c>
      <c r="P2223" s="31" t="str">
        <f t="shared" si="739"/>
        <v>موز 3 - 2007 (زينه ) 
ح 2</v>
      </c>
      <c r="Q2223" s="31" t="str">
        <f t="shared" si="739"/>
        <v>موز 3 - 2007 (زينه ) 
ح 3</v>
      </c>
      <c r="R2223" s="31" t="str">
        <f t="shared" si="739"/>
        <v>موز 3 - 2007 (زينه ) 
ح 4</v>
      </c>
      <c r="S2223" s="31" t="str">
        <f t="shared" si="739"/>
        <v>موز 7 - 2008 (زينه ) 
ح 7</v>
      </c>
      <c r="T2223" s="31">
        <f t="shared" si="739"/>
        <v>0</v>
      </c>
      <c r="U2223" s="31" t="str">
        <f t="shared" si="739"/>
        <v>اجمالى</v>
      </c>
    </row>
    <row r="2224" spans="1:21" ht="15.75">
      <c r="A2224" s="1">
        <f>+A2218+1</f>
        <v>2879</v>
      </c>
      <c r="B2224" s="2"/>
      <c r="C2224" s="3" t="s">
        <v>92</v>
      </c>
      <c r="D2224" s="4"/>
      <c r="E2224" s="3"/>
      <c r="F2224" s="5">
        <v>1E-13</v>
      </c>
      <c r="G2224" s="5">
        <v>9.9999999999999998E-13</v>
      </c>
      <c r="H2224" s="5">
        <f>F2224-G2224</f>
        <v>-9E-13</v>
      </c>
      <c r="I2224" s="5">
        <f>H2224/1.2</f>
        <v>-7.5000000000000004E-13</v>
      </c>
      <c r="J2224" s="5"/>
      <c r="K2224" s="5">
        <f>+I2224*J2224/1000</f>
        <v>0</v>
      </c>
      <c r="L2224" s="6"/>
      <c r="M2224" s="5"/>
      <c r="N2224" s="6" t="s">
        <v>20</v>
      </c>
      <c r="O2224" s="6"/>
      <c r="P2224" s="6"/>
      <c r="Q2224" s="6"/>
      <c r="R2224" s="6"/>
      <c r="S2224" s="6"/>
      <c r="T2224" s="6"/>
      <c r="U2224" s="6">
        <f>SUM(O2224:T2224)</f>
        <v>0</v>
      </c>
    </row>
    <row r="2225" spans="1:21" ht="15">
      <c r="N2225" s="6" t="s">
        <v>21</v>
      </c>
      <c r="O2225" s="6">
        <f>+O2224*L2224</f>
        <v>0</v>
      </c>
      <c r="P2225" s="6">
        <f>+P2224*L2224</f>
        <v>0</v>
      </c>
      <c r="Q2225" s="6">
        <f>+Q2224*L2224</f>
        <v>0</v>
      </c>
      <c r="R2225" s="6">
        <f>+R2224*L2224</f>
        <v>0</v>
      </c>
      <c r="S2225" s="6">
        <f>+S2224*L2224</f>
        <v>0</v>
      </c>
      <c r="T2225" s="6">
        <f>+T2224*L2224</f>
        <v>0</v>
      </c>
      <c r="U2225" s="6">
        <f>SUM(O2225:T2225)</f>
        <v>0</v>
      </c>
    </row>
    <row r="2226" spans="1:21" ht="15">
      <c r="N2226" s="6" t="s">
        <v>22</v>
      </c>
      <c r="O2226" s="6">
        <f t="shared" ref="O2226:T2226" si="740">+O2225/1.2</f>
        <v>0</v>
      </c>
      <c r="P2226" s="6">
        <f t="shared" si="740"/>
        <v>0</v>
      </c>
      <c r="Q2226" s="6">
        <f t="shared" si="740"/>
        <v>0</v>
      </c>
      <c r="R2226" s="6">
        <f t="shared" si="740"/>
        <v>0</v>
      </c>
      <c r="S2226" s="6">
        <f t="shared" si="740"/>
        <v>0</v>
      </c>
      <c r="T2226" s="6">
        <f t="shared" si="740"/>
        <v>0</v>
      </c>
      <c r="U2226" s="6">
        <f>SUM(O2226:T2226)</f>
        <v>0</v>
      </c>
    </row>
    <row r="2227" spans="1:21" ht="15">
      <c r="N2227" s="6" t="s">
        <v>23</v>
      </c>
      <c r="O2227" s="6">
        <f>O2226/1000*J2224</f>
        <v>0</v>
      </c>
      <c r="P2227" s="6">
        <f>P2226/1000*J2224</f>
        <v>0</v>
      </c>
      <c r="Q2227" s="6">
        <f>Q2226/1000*J2224</f>
        <v>0</v>
      </c>
      <c r="R2227" s="6">
        <f>R2226/1000*J2224</f>
        <v>0</v>
      </c>
      <c r="S2227" s="6">
        <f>S2226/1000*J2224</f>
        <v>0</v>
      </c>
      <c r="T2227" s="6">
        <f>T2226/1000*J2224</f>
        <v>0</v>
      </c>
      <c r="U2227" s="6">
        <f>SUM(O2227:T2227)</f>
        <v>0</v>
      </c>
    </row>
    <row r="2228" spans="1:21" ht="15">
      <c r="N2228" s="6" t="s">
        <v>16</v>
      </c>
      <c r="O2228" s="6">
        <f>+O2225/H2224*M2224</f>
        <v>0</v>
      </c>
      <c r="P2228" s="6">
        <f>+P2225/H2224*M2224</f>
        <v>0</v>
      </c>
      <c r="Q2228" s="6">
        <f>+Q2225/H2224*M2224</f>
        <v>0</v>
      </c>
      <c r="R2228" s="6">
        <f>+R2225/H2224*M2224</f>
        <v>0</v>
      </c>
      <c r="S2228" s="6">
        <f>+S2225/H2224*M2224</f>
        <v>0</v>
      </c>
      <c r="T2228" s="6">
        <f>+T2225/H2224*M2224</f>
        <v>0</v>
      </c>
      <c r="U2228" s="6">
        <f>SUM(O2228:T2228)</f>
        <v>0</v>
      </c>
    </row>
    <row r="2229" spans="1:21">
      <c r="A2229" s="31" t="str">
        <f t="shared" ref="A2229:U2229" si="741">A2223</f>
        <v>رقم
الاذن</v>
      </c>
      <c r="B2229" s="31" t="str">
        <f t="shared" si="741"/>
        <v>التاريخ</v>
      </c>
      <c r="C2229" s="31" t="str">
        <f t="shared" si="741"/>
        <v>المزرعة</v>
      </c>
      <c r="D2229" s="31" t="str">
        <f t="shared" si="741"/>
        <v>اسم العميل</v>
      </c>
      <c r="E2229" s="31" t="str">
        <f t="shared" si="741"/>
        <v>عدد
السيارات</v>
      </c>
      <c r="F2229" s="31" t="str">
        <f t="shared" si="741"/>
        <v>اجمالىالحمولة
 ( بالطن )</v>
      </c>
      <c r="G2229" s="31" t="str">
        <f t="shared" si="741"/>
        <v>وزن السيارة
فارغ ( بالطن )</v>
      </c>
      <c r="H2229" s="31" t="str">
        <f t="shared" si="741"/>
        <v>الوزن
 قائم</v>
      </c>
      <c r="I2229" s="31" t="str">
        <f t="shared" si="741"/>
        <v>الوزن
 الصافى</v>
      </c>
      <c r="J2229" s="31" t="str">
        <f t="shared" si="741"/>
        <v>السعر</v>
      </c>
      <c r="K2229" s="31" t="str">
        <f t="shared" si="741"/>
        <v>القيمه</v>
      </c>
      <c r="L2229" s="31" t="str">
        <f t="shared" si="741"/>
        <v>متوسط 
الوزن</v>
      </c>
      <c r="M2229" s="31" t="str">
        <f t="shared" si="741"/>
        <v>العيوش</v>
      </c>
      <c r="N2229" s="31" t="str">
        <f t="shared" si="741"/>
        <v>البيان</v>
      </c>
      <c r="O2229" s="31" t="str">
        <f t="shared" si="741"/>
        <v>موز 3 - 2007 (زينه ) 
ح 1</v>
      </c>
      <c r="P2229" s="31" t="str">
        <f t="shared" si="741"/>
        <v>موز 3 - 2007 (زينه ) 
ح 2</v>
      </c>
      <c r="Q2229" s="31" t="str">
        <f t="shared" si="741"/>
        <v>موز 3 - 2007 (زينه ) 
ح 3</v>
      </c>
      <c r="R2229" s="31" t="str">
        <f t="shared" si="741"/>
        <v>موز 3 - 2007 (زينه ) 
ح 4</v>
      </c>
      <c r="S2229" s="31" t="str">
        <f t="shared" si="741"/>
        <v>موز 7 - 2008 (زينه ) 
ح 7</v>
      </c>
      <c r="T2229" s="31">
        <f t="shared" si="741"/>
        <v>0</v>
      </c>
      <c r="U2229" s="31" t="str">
        <f t="shared" si="741"/>
        <v>اجمالى</v>
      </c>
    </row>
    <row r="2230" spans="1:21" ht="15.75">
      <c r="A2230" s="1">
        <f>+A2224+1</f>
        <v>2880</v>
      </c>
      <c r="B2230" s="2"/>
      <c r="C2230" s="3" t="s">
        <v>92</v>
      </c>
      <c r="D2230" s="4"/>
      <c r="E2230" s="3"/>
      <c r="F2230" s="5">
        <v>1E-13</v>
      </c>
      <c r="G2230" s="5">
        <v>9.9999999999999998E-13</v>
      </c>
      <c r="H2230" s="5">
        <f>F2230-G2230</f>
        <v>-9E-13</v>
      </c>
      <c r="I2230" s="5">
        <f>H2230/1.2</f>
        <v>-7.5000000000000004E-13</v>
      </c>
      <c r="J2230" s="5"/>
      <c r="K2230" s="5">
        <f>+I2230*J2230/1000</f>
        <v>0</v>
      </c>
      <c r="L2230" s="6"/>
      <c r="M2230" s="5"/>
      <c r="N2230" s="6" t="s">
        <v>20</v>
      </c>
      <c r="O2230" s="6"/>
      <c r="P2230" s="6"/>
      <c r="Q2230" s="6"/>
      <c r="R2230" s="6"/>
      <c r="S2230" s="6"/>
      <c r="T2230" s="6"/>
      <c r="U2230" s="6">
        <f>SUM(O2230:T2230)</f>
        <v>0</v>
      </c>
    </row>
    <row r="2231" spans="1:21" ht="15">
      <c r="N2231" s="6" t="s">
        <v>21</v>
      </c>
      <c r="O2231" s="6">
        <f>+O2230*L2230</f>
        <v>0</v>
      </c>
      <c r="P2231" s="6">
        <f>+P2230*L2230</f>
        <v>0</v>
      </c>
      <c r="Q2231" s="6">
        <f>+Q2230*L2230</f>
        <v>0</v>
      </c>
      <c r="R2231" s="6">
        <f>+R2230*L2230</f>
        <v>0</v>
      </c>
      <c r="S2231" s="6">
        <f>+S2230*L2230</f>
        <v>0</v>
      </c>
      <c r="T2231" s="6">
        <f>+T2230*L2230</f>
        <v>0</v>
      </c>
      <c r="U2231" s="6">
        <f>SUM(O2231:T2231)</f>
        <v>0</v>
      </c>
    </row>
    <row r="2232" spans="1:21" ht="15">
      <c r="N2232" s="6" t="s">
        <v>22</v>
      </c>
      <c r="O2232" s="6">
        <f t="shared" ref="O2232:T2232" si="742">+O2231/1.2</f>
        <v>0</v>
      </c>
      <c r="P2232" s="6">
        <f t="shared" si="742"/>
        <v>0</v>
      </c>
      <c r="Q2232" s="6">
        <f t="shared" si="742"/>
        <v>0</v>
      </c>
      <c r="R2232" s="6">
        <f t="shared" si="742"/>
        <v>0</v>
      </c>
      <c r="S2232" s="6">
        <f t="shared" si="742"/>
        <v>0</v>
      </c>
      <c r="T2232" s="6">
        <f t="shared" si="742"/>
        <v>0</v>
      </c>
      <c r="U2232" s="6">
        <f>SUM(O2232:T2232)</f>
        <v>0</v>
      </c>
    </row>
    <row r="2233" spans="1:21" ht="15">
      <c r="N2233" s="6" t="s">
        <v>23</v>
      </c>
      <c r="O2233" s="6">
        <f>O2232/1000*J2230</f>
        <v>0</v>
      </c>
      <c r="P2233" s="6">
        <f>P2232/1000*J2230</f>
        <v>0</v>
      </c>
      <c r="Q2233" s="6">
        <f>Q2232/1000*J2230</f>
        <v>0</v>
      </c>
      <c r="R2233" s="6">
        <f>R2232/1000*J2230</f>
        <v>0</v>
      </c>
      <c r="S2233" s="6">
        <f>S2232/1000*J2230</f>
        <v>0</v>
      </c>
      <c r="T2233" s="6">
        <f>T2232/1000*J2230</f>
        <v>0</v>
      </c>
      <c r="U2233" s="6">
        <f>SUM(O2233:T2233)</f>
        <v>0</v>
      </c>
    </row>
    <row r="2234" spans="1:21" ht="15">
      <c r="N2234" s="6" t="s">
        <v>16</v>
      </c>
      <c r="O2234" s="6">
        <f>+O2231/H2230*M2230</f>
        <v>0</v>
      </c>
      <c r="P2234" s="6">
        <f>+P2231/H2230*M2230</f>
        <v>0</v>
      </c>
      <c r="Q2234" s="6">
        <f>+Q2231/H2230*M2230</f>
        <v>0</v>
      </c>
      <c r="R2234" s="6">
        <f>+R2231/H2230*M2230</f>
        <v>0</v>
      </c>
      <c r="S2234" s="6">
        <f>+S2231/H2230*M2230</f>
        <v>0</v>
      </c>
      <c r="T2234" s="6">
        <f>+T2231/H2230*M2230</f>
        <v>0</v>
      </c>
      <c r="U2234" s="6">
        <f>SUM(O2234:T2234)</f>
        <v>0</v>
      </c>
    </row>
    <row r="2235" spans="1:21">
      <c r="A2235" s="31" t="str">
        <f t="shared" ref="A2235:U2235" si="743">A2229</f>
        <v>رقم
الاذن</v>
      </c>
      <c r="B2235" s="31" t="str">
        <f t="shared" si="743"/>
        <v>التاريخ</v>
      </c>
      <c r="C2235" s="31" t="str">
        <f t="shared" si="743"/>
        <v>المزرعة</v>
      </c>
      <c r="D2235" s="31" t="str">
        <f t="shared" si="743"/>
        <v>اسم العميل</v>
      </c>
      <c r="E2235" s="31" t="str">
        <f t="shared" si="743"/>
        <v>عدد
السيارات</v>
      </c>
      <c r="F2235" s="31" t="str">
        <f t="shared" si="743"/>
        <v>اجمالىالحمولة
 ( بالطن )</v>
      </c>
      <c r="G2235" s="31" t="str">
        <f t="shared" si="743"/>
        <v>وزن السيارة
فارغ ( بالطن )</v>
      </c>
      <c r="H2235" s="31" t="str">
        <f t="shared" si="743"/>
        <v>الوزن
 قائم</v>
      </c>
      <c r="I2235" s="31" t="str">
        <f t="shared" si="743"/>
        <v>الوزن
 الصافى</v>
      </c>
      <c r="J2235" s="31" t="str">
        <f t="shared" si="743"/>
        <v>السعر</v>
      </c>
      <c r="K2235" s="31" t="str">
        <f t="shared" si="743"/>
        <v>القيمه</v>
      </c>
      <c r="L2235" s="31" t="str">
        <f t="shared" si="743"/>
        <v>متوسط 
الوزن</v>
      </c>
      <c r="M2235" s="31" t="str">
        <f t="shared" si="743"/>
        <v>العيوش</v>
      </c>
      <c r="N2235" s="31" t="str">
        <f t="shared" si="743"/>
        <v>البيان</v>
      </c>
      <c r="O2235" s="31" t="str">
        <f t="shared" si="743"/>
        <v>موز 3 - 2007 (زينه ) 
ح 1</v>
      </c>
      <c r="P2235" s="31" t="str">
        <f t="shared" si="743"/>
        <v>موز 3 - 2007 (زينه ) 
ح 2</v>
      </c>
      <c r="Q2235" s="31" t="str">
        <f t="shared" si="743"/>
        <v>موز 3 - 2007 (زينه ) 
ح 3</v>
      </c>
      <c r="R2235" s="31" t="str">
        <f t="shared" si="743"/>
        <v>موز 3 - 2007 (زينه ) 
ح 4</v>
      </c>
      <c r="S2235" s="31" t="str">
        <f t="shared" si="743"/>
        <v>موز 7 - 2008 (زينه ) 
ح 7</v>
      </c>
      <c r="T2235" s="31">
        <f t="shared" si="743"/>
        <v>0</v>
      </c>
      <c r="U2235" s="31" t="str">
        <f t="shared" si="743"/>
        <v>اجمالى</v>
      </c>
    </row>
    <row r="2236" spans="1:21" ht="15.75">
      <c r="A2236" s="1">
        <f>+A2230+1</f>
        <v>2881</v>
      </c>
      <c r="B2236" s="2"/>
      <c r="C2236" s="3" t="s">
        <v>92</v>
      </c>
      <c r="D2236" s="4"/>
      <c r="E2236" s="3"/>
      <c r="F2236" s="5">
        <v>1E-13</v>
      </c>
      <c r="G2236" s="5">
        <v>9.9999999999999998E-13</v>
      </c>
      <c r="H2236" s="5">
        <f>F2236-G2236</f>
        <v>-9E-13</v>
      </c>
      <c r="I2236" s="5">
        <f>H2236/1.2</f>
        <v>-7.5000000000000004E-13</v>
      </c>
      <c r="J2236" s="5"/>
      <c r="K2236" s="5">
        <f>+I2236*J2236/1000</f>
        <v>0</v>
      </c>
      <c r="L2236" s="6"/>
      <c r="M2236" s="5"/>
      <c r="N2236" s="6" t="s">
        <v>20</v>
      </c>
      <c r="O2236" s="6"/>
      <c r="P2236" s="6"/>
      <c r="Q2236" s="6"/>
      <c r="R2236" s="6"/>
      <c r="S2236" s="6"/>
      <c r="T2236" s="6"/>
      <c r="U2236" s="6">
        <f>SUM(O2236:T2236)</f>
        <v>0</v>
      </c>
    </row>
    <row r="2237" spans="1:21" ht="15">
      <c r="N2237" s="6" t="s">
        <v>21</v>
      </c>
      <c r="O2237" s="6">
        <f>+O2236*L2236</f>
        <v>0</v>
      </c>
      <c r="P2237" s="6">
        <f>+P2236*L2236</f>
        <v>0</v>
      </c>
      <c r="Q2237" s="6">
        <f>+Q2236*L2236</f>
        <v>0</v>
      </c>
      <c r="R2237" s="6">
        <f>+R2236*L2236</f>
        <v>0</v>
      </c>
      <c r="S2237" s="6">
        <f>+S2236*L2236</f>
        <v>0</v>
      </c>
      <c r="T2237" s="6">
        <f>+T2236*L2236</f>
        <v>0</v>
      </c>
      <c r="U2237" s="6">
        <f>SUM(O2237:T2237)</f>
        <v>0</v>
      </c>
    </row>
    <row r="2238" spans="1:21" ht="15">
      <c r="N2238" s="6" t="s">
        <v>22</v>
      </c>
      <c r="O2238" s="6">
        <f t="shared" ref="O2238:T2238" si="744">+O2237/1.2</f>
        <v>0</v>
      </c>
      <c r="P2238" s="6">
        <f t="shared" si="744"/>
        <v>0</v>
      </c>
      <c r="Q2238" s="6">
        <f t="shared" si="744"/>
        <v>0</v>
      </c>
      <c r="R2238" s="6">
        <f t="shared" si="744"/>
        <v>0</v>
      </c>
      <c r="S2238" s="6">
        <f t="shared" si="744"/>
        <v>0</v>
      </c>
      <c r="T2238" s="6">
        <f t="shared" si="744"/>
        <v>0</v>
      </c>
      <c r="U2238" s="6">
        <f>SUM(O2238:T2238)</f>
        <v>0</v>
      </c>
    </row>
    <row r="2239" spans="1:21" ht="15">
      <c r="N2239" s="6" t="s">
        <v>23</v>
      </c>
      <c r="O2239" s="6">
        <f>O2238/1000*J2236</f>
        <v>0</v>
      </c>
      <c r="P2239" s="6">
        <f>P2238/1000*J2236</f>
        <v>0</v>
      </c>
      <c r="Q2239" s="6">
        <f>Q2238/1000*J2236</f>
        <v>0</v>
      </c>
      <c r="R2239" s="6">
        <f>R2238/1000*J2236</f>
        <v>0</v>
      </c>
      <c r="S2239" s="6">
        <f>S2238/1000*J2236</f>
        <v>0</v>
      </c>
      <c r="T2239" s="6">
        <f>T2238/1000*J2236</f>
        <v>0</v>
      </c>
      <c r="U2239" s="6">
        <f>SUM(O2239:T2239)</f>
        <v>0</v>
      </c>
    </row>
    <row r="2240" spans="1:21" ht="15">
      <c r="N2240" s="6" t="s">
        <v>16</v>
      </c>
      <c r="O2240" s="6">
        <f>+O2237/H2236*M2236</f>
        <v>0</v>
      </c>
      <c r="P2240" s="6">
        <f>+P2237/H2236*M2236</f>
        <v>0</v>
      </c>
      <c r="Q2240" s="6">
        <f>+Q2237/H2236*M2236</f>
        <v>0</v>
      </c>
      <c r="R2240" s="6">
        <f>+R2237/H2236*M2236</f>
        <v>0</v>
      </c>
      <c r="S2240" s="6">
        <f>+S2237/H2236*M2236</f>
        <v>0</v>
      </c>
      <c r="T2240" s="6">
        <f>+T2237/H2236*M2236</f>
        <v>0</v>
      </c>
      <c r="U2240" s="6">
        <f>SUM(O2240:T2240)</f>
        <v>0</v>
      </c>
    </row>
    <row r="2241" spans="1:21">
      <c r="A2241" s="31" t="str">
        <f t="shared" ref="A2241:U2241" si="745">A2235</f>
        <v>رقم
الاذن</v>
      </c>
      <c r="B2241" s="31" t="str">
        <f t="shared" si="745"/>
        <v>التاريخ</v>
      </c>
      <c r="C2241" s="31" t="str">
        <f t="shared" si="745"/>
        <v>المزرعة</v>
      </c>
      <c r="D2241" s="31" t="str">
        <f t="shared" si="745"/>
        <v>اسم العميل</v>
      </c>
      <c r="E2241" s="31" t="str">
        <f t="shared" si="745"/>
        <v>عدد
السيارات</v>
      </c>
      <c r="F2241" s="31" t="str">
        <f t="shared" si="745"/>
        <v>اجمالىالحمولة
 ( بالطن )</v>
      </c>
      <c r="G2241" s="31" t="str">
        <f t="shared" si="745"/>
        <v>وزن السيارة
فارغ ( بالطن )</v>
      </c>
      <c r="H2241" s="31" t="str">
        <f t="shared" si="745"/>
        <v>الوزن
 قائم</v>
      </c>
      <c r="I2241" s="31" t="str">
        <f t="shared" si="745"/>
        <v>الوزن
 الصافى</v>
      </c>
      <c r="J2241" s="31" t="str">
        <f t="shared" si="745"/>
        <v>السعر</v>
      </c>
      <c r="K2241" s="31" t="str">
        <f t="shared" si="745"/>
        <v>القيمه</v>
      </c>
      <c r="L2241" s="31" t="str">
        <f t="shared" si="745"/>
        <v>متوسط 
الوزن</v>
      </c>
      <c r="M2241" s="31" t="str">
        <f t="shared" si="745"/>
        <v>العيوش</v>
      </c>
      <c r="N2241" s="31" t="str">
        <f t="shared" si="745"/>
        <v>البيان</v>
      </c>
      <c r="O2241" s="31" t="str">
        <f t="shared" si="745"/>
        <v>موز 3 - 2007 (زينه ) 
ح 1</v>
      </c>
      <c r="P2241" s="31" t="str">
        <f t="shared" si="745"/>
        <v>موز 3 - 2007 (زينه ) 
ح 2</v>
      </c>
      <c r="Q2241" s="31" t="str">
        <f t="shared" si="745"/>
        <v>موز 3 - 2007 (زينه ) 
ح 3</v>
      </c>
      <c r="R2241" s="31" t="str">
        <f t="shared" si="745"/>
        <v>موز 3 - 2007 (زينه ) 
ح 4</v>
      </c>
      <c r="S2241" s="31" t="str">
        <f t="shared" si="745"/>
        <v>موز 7 - 2008 (زينه ) 
ح 7</v>
      </c>
      <c r="T2241" s="31">
        <f t="shared" si="745"/>
        <v>0</v>
      </c>
      <c r="U2241" s="31" t="str">
        <f t="shared" si="745"/>
        <v>اجمالى</v>
      </c>
    </row>
    <row r="2242" spans="1:21" ht="15.75">
      <c r="A2242" s="1">
        <f>+A2236+1</f>
        <v>2882</v>
      </c>
      <c r="B2242" s="2"/>
      <c r="C2242" s="3" t="s">
        <v>92</v>
      </c>
      <c r="D2242" s="4"/>
      <c r="E2242" s="3"/>
      <c r="F2242" s="5">
        <v>1E-13</v>
      </c>
      <c r="G2242" s="5">
        <v>9.9999999999999998E-13</v>
      </c>
      <c r="H2242" s="5">
        <f>F2242-G2242</f>
        <v>-9E-13</v>
      </c>
      <c r="I2242" s="5">
        <f>H2242/1.2</f>
        <v>-7.5000000000000004E-13</v>
      </c>
      <c r="J2242" s="5"/>
      <c r="K2242" s="5">
        <f>+I2242*J2242/1000</f>
        <v>0</v>
      </c>
      <c r="L2242" s="6"/>
      <c r="M2242" s="5"/>
      <c r="N2242" s="6" t="s">
        <v>20</v>
      </c>
      <c r="O2242" s="6"/>
      <c r="P2242" s="6"/>
      <c r="Q2242" s="6"/>
      <c r="R2242" s="6"/>
      <c r="S2242" s="6"/>
      <c r="T2242" s="6"/>
      <c r="U2242" s="6">
        <f>SUM(O2242:T2242)</f>
        <v>0</v>
      </c>
    </row>
    <row r="2243" spans="1:21" ht="15">
      <c r="N2243" s="6" t="s">
        <v>21</v>
      </c>
      <c r="O2243" s="6">
        <f>+O2242*L2242</f>
        <v>0</v>
      </c>
      <c r="P2243" s="6">
        <f>+P2242*L2242</f>
        <v>0</v>
      </c>
      <c r="Q2243" s="6">
        <f>+Q2242*L2242</f>
        <v>0</v>
      </c>
      <c r="R2243" s="6">
        <f>+R2242*L2242</f>
        <v>0</v>
      </c>
      <c r="S2243" s="6">
        <f>+S2242*L2242</f>
        <v>0</v>
      </c>
      <c r="T2243" s="6">
        <f>+T2242*L2242</f>
        <v>0</v>
      </c>
      <c r="U2243" s="6">
        <f>SUM(O2243:T2243)</f>
        <v>0</v>
      </c>
    </row>
    <row r="2244" spans="1:21" ht="15">
      <c r="N2244" s="6" t="s">
        <v>22</v>
      </c>
      <c r="O2244" s="6">
        <f t="shared" ref="O2244:T2244" si="746">+O2243/1.2</f>
        <v>0</v>
      </c>
      <c r="P2244" s="6">
        <f t="shared" si="746"/>
        <v>0</v>
      </c>
      <c r="Q2244" s="6">
        <f t="shared" si="746"/>
        <v>0</v>
      </c>
      <c r="R2244" s="6">
        <f t="shared" si="746"/>
        <v>0</v>
      </c>
      <c r="S2244" s="6">
        <f t="shared" si="746"/>
        <v>0</v>
      </c>
      <c r="T2244" s="6">
        <f t="shared" si="746"/>
        <v>0</v>
      </c>
      <c r="U2244" s="6">
        <f>SUM(O2244:T2244)</f>
        <v>0</v>
      </c>
    </row>
    <row r="2245" spans="1:21" ht="15">
      <c r="N2245" s="6" t="s">
        <v>23</v>
      </c>
      <c r="O2245" s="6">
        <f>O2244/1000*J2242</f>
        <v>0</v>
      </c>
      <c r="P2245" s="6">
        <f>P2244/1000*J2242</f>
        <v>0</v>
      </c>
      <c r="Q2245" s="6">
        <f>Q2244/1000*J2242</f>
        <v>0</v>
      </c>
      <c r="R2245" s="6">
        <f>R2244/1000*J2242</f>
        <v>0</v>
      </c>
      <c r="S2245" s="6">
        <f>S2244/1000*J2242</f>
        <v>0</v>
      </c>
      <c r="T2245" s="6">
        <f>T2244/1000*J2242</f>
        <v>0</v>
      </c>
      <c r="U2245" s="6">
        <f>SUM(O2245:T2245)</f>
        <v>0</v>
      </c>
    </row>
    <row r="2246" spans="1:21" ht="15">
      <c r="N2246" s="6" t="s">
        <v>16</v>
      </c>
      <c r="O2246" s="6">
        <f>+O2243/H2242*M2242</f>
        <v>0</v>
      </c>
      <c r="P2246" s="6">
        <f>+P2243/H2242*M2242</f>
        <v>0</v>
      </c>
      <c r="Q2246" s="6">
        <f>+Q2243/H2242*M2242</f>
        <v>0</v>
      </c>
      <c r="R2246" s="6">
        <f>+R2243/H2242*M2242</f>
        <v>0</v>
      </c>
      <c r="S2246" s="6">
        <f>+S2243/H2242*M2242</f>
        <v>0</v>
      </c>
      <c r="T2246" s="6">
        <f>+T2243/H2242*M2242</f>
        <v>0</v>
      </c>
      <c r="U2246" s="6">
        <f>SUM(O2246:T2246)</f>
        <v>0</v>
      </c>
    </row>
    <row r="2247" spans="1:21">
      <c r="A2247" s="31" t="str">
        <f t="shared" ref="A2247:U2247" si="747">A2241</f>
        <v>رقم
الاذن</v>
      </c>
      <c r="B2247" s="31" t="str">
        <f t="shared" si="747"/>
        <v>التاريخ</v>
      </c>
      <c r="C2247" s="31" t="str">
        <f t="shared" si="747"/>
        <v>المزرعة</v>
      </c>
      <c r="D2247" s="31" t="str">
        <f t="shared" si="747"/>
        <v>اسم العميل</v>
      </c>
      <c r="E2247" s="31" t="str">
        <f t="shared" si="747"/>
        <v>عدد
السيارات</v>
      </c>
      <c r="F2247" s="31" t="str">
        <f t="shared" si="747"/>
        <v>اجمالىالحمولة
 ( بالطن )</v>
      </c>
      <c r="G2247" s="31" t="str">
        <f t="shared" si="747"/>
        <v>وزن السيارة
فارغ ( بالطن )</v>
      </c>
      <c r="H2247" s="31" t="str">
        <f t="shared" si="747"/>
        <v>الوزن
 قائم</v>
      </c>
      <c r="I2247" s="31" t="str">
        <f t="shared" si="747"/>
        <v>الوزن
 الصافى</v>
      </c>
      <c r="J2247" s="31" t="str">
        <f t="shared" si="747"/>
        <v>السعر</v>
      </c>
      <c r="K2247" s="31" t="str">
        <f t="shared" si="747"/>
        <v>القيمه</v>
      </c>
      <c r="L2247" s="31" t="str">
        <f t="shared" si="747"/>
        <v>متوسط 
الوزن</v>
      </c>
      <c r="M2247" s="31" t="str">
        <f t="shared" si="747"/>
        <v>العيوش</v>
      </c>
      <c r="N2247" s="31" t="str">
        <f t="shared" si="747"/>
        <v>البيان</v>
      </c>
      <c r="O2247" s="31" t="str">
        <f t="shared" si="747"/>
        <v>موز 3 - 2007 (زينه ) 
ح 1</v>
      </c>
      <c r="P2247" s="31" t="str">
        <f t="shared" si="747"/>
        <v>موز 3 - 2007 (زينه ) 
ح 2</v>
      </c>
      <c r="Q2247" s="31" t="str">
        <f t="shared" si="747"/>
        <v>موز 3 - 2007 (زينه ) 
ح 3</v>
      </c>
      <c r="R2247" s="31" t="str">
        <f t="shared" si="747"/>
        <v>موز 3 - 2007 (زينه ) 
ح 4</v>
      </c>
      <c r="S2247" s="31" t="str">
        <f t="shared" si="747"/>
        <v>موز 7 - 2008 (زينه ) 
ح 7</v>
      </c>
      <c r="T2247" s="31">
        <f t="shared" si="747"/>
        <v>0</v>
      </c>
      <c r="U2247" s="31" t="str">
        <f t="shared" si="747"/>
        <v>اجمالى</v>
      </c>
    </row>
    <row r="2248" spans="1:21" ht="15.75">
      <c r="A2248" s="1">
        <f>+A2242+1</f>
        <v>2883</v>
      </c>
      <c r="B2248" s="2"/>
      <c r="C2248" s="3" t="s">
        <v>92</v>
      </c>
      <c r="D2248" s="4"/>
      <c r="E2248" s="3"/>
      <c r="F2248" s="5">
        <v>1E-13</v>
      </c>
      <c r="G2248" s="5">
        <v>9.9999999999999998E-13</v>
      </c>
      <c r="H2248" s="5">
        <f>F2248-G2248</f>
        <v>-9E-13</v>
      </c>
      <c r="I2248" s="5">
        <f>H2248/1.2</f>
        <v>-7.5000000000000004E-13</v>
      </c>
      <c r="J2248" s="5"/>
      <c r="K2248" s="5">
        <f>+I2248*J2248/1000</f>
        <v>0</v>
      </c>
      <c r="L2248" s="6"/>
      <c r="M2248" s="5"/>
      <c r="N2248" s="6" t="s">
        <v>20</v>
      </c>
      <c r="O2248" s="6"/>
      <c r="P2248" s="6"/>
      <c r="Q2248" s="6"/>
      <c r="R2248" s="6"/>
      <c r="S2248" s="6"/>
      <c r="T2248" s="6"/>
      <c r="U2248" s="6">
        <f>SUM(O2248:T2248)</f>
        <v>0</v>
      </c>
    </row>
    <row r="2249" spans="1:21" ht="15">
      <c r="N2249" s="6" t="s">
        <v>21</v>
      </c>
      <c r="O2249" s="6">
        <f>+O2248*L2248</f>
        <v>0</v>
      </c>
      <c r="P2249" s="6">
        <f>+P2248*L2248</f>
        <v>0</v>
      </c>
      <c r="Q2249" s="6">
        <f>+Q2248*L2248</f>
        <v>0</v>
      </c>
      <c r="R2249" s="6">
        <f>+R2248*L2248</f>
        <v>0</v>
      </c>
      <c r="S2249" s="6">
        <f>+S2248*L2248</f>
        <v>0</v>
      </c>
      <c r="T2249" s="6">
        <f>+T2248*L2248</f>
        <v>0</v>
      </c>
      <c r="U2249" s="6">
        <f>SUM(O2249:T2249)</f>
        <v>0</v>
      </c>
    </row>
    <row r="2250" spans="1:21" ht="15">
      <c r="N2250" s="6" t="s">
        <v>22</v>
      </c>
      <c r="O2250" s="6">
        <f t="shared" ref="O2250:T2250" si="748">+O2249/1.2</f>
        <v>0</v>
      </c>
      <c r="P2250" s="6">
        <f t="shared" si="748"/>
        <v>0</v>
      </c>
      <c r="Q2250" s="6">
        <f t="shared" si="748"/>
        <v>0</v>
      </c>
      <c r="R2250" s="6">
        <f t="shared" si="748"/>
        <v>0</v>
      </c>
      <c r="S2250" s="6">
        <f t="shared" si="748"/>
        <v>0</v>
      </c>
      <c r="T2250" s="6">
        <f t="shared" si="748"/>
        <v>0</v>
      </c>
      <c r="U2250" s="6">
        <f>SUM(O2250:T2250)</f>
        <v>0</v>
      </c>
    </row>
    <row r="2251" spans="1:21" ht="15">
      <c r="N2251" s="6" t="s">
        <v>23</v>
      </c>
      <c r="O2251" s="6">
        <f>O2250/1000*J2248</f>
        <v>0</v>
      </c>
      <c r="P2251" s="6">
        <f>P2250/1000*J2248</f>
        <v>0</v>
      </c>
      <c r="Q2251" s="6">
        <f>Q2250/1000*J2248</f>
        <v>0</v>
      </c>
      <c r="R2251" s="6">
        <f>R2250/1000*J2248</f>
        <v>0</v>
      </c>
      <c r="S2251" s="6">
        <f>S2250/1000*J2248</f>
        <v>0</v>
      </c>
      <c r="T2251" s="6">
        <f>T2250/1000*J2248</f>
        <v>0</v>
      </c>
      <c r="U2251" s="6">
        <f>SUM(O2251:T2251)</f>
        <v>0</v>
      </c>
    </row>
    <row r="2252" spans="1:21" ht="15">
      <c r="N2252" s="6" t="s">
        <v>16</v>
      </c>
      <c r="O2252" s="6">
        <f>+O2249/H2248*M2248</f>
        <v>0</v>
      </c>
      <c r="P2252" s="6">
        <f>+P2249/H2248*M2248</f>
        <v>0</v>
      </c>
      <c r="Q2252" s="6">
        <f>+Q2249/H2248*M2248</f>
        <v>0</v>
      </c>
      <c r="R2252" s="6">
        <f>+R2249/H2248*M2248</f>
        <v>0</v>
      </c>
      <c r="S2252" s="6">
        <f>+S2249/H2248*M2248</f>
        <v>0</v>
      </c>
      <c r="T2252" s="6">
        <f>+T2249/H2248*M2248</f>
        <v>0</v>
      </c>
      <c r="U2252" s="6">
        <f>SUM(O2252:T2252)</f>
        <v>0</v>
      </c>
    </row>
    <row r="2253" spans="1:21">
      <c r="A2253" s="31" t="str">
        <f t="shared" ref="A2253:U2253" si="749">A2247</f>
        <v>رقم
الاذن</v>
      </c>
      <c r="B2253" s="31" t="str">
        <f t="shared" si="749"/>
        <v>التاريخ</v>
      </c>
      <c r="C2253" s="31" t="str">
        <f t="shared" si="749"/>
        <v>المزرعة</v>
      </c>
      <c r="D2253" s="31" t="str">
        <f t="shared" si="749"/>
        <v>اسم العميل</v>
      </c>
      <c r="E2253" s="31" t="str">
        <f t="shared" si="749"/>
        <v>عدد
السيارات</v>
      </c>
      <c r="F2253" s="31" t="str">
        <f t="shared" si="749"/>
        <v>اجمالىالحمولة
 ( بالطن )</v>
      </c>
      <c r="G2253" s="31" t="str">
        <f t="shared" si="749"/>
        <v>وزن السيارة
فارغ ( بالطن )</v>
      </c>
      <c r="H2253" s="31" t="str">
        <f t="shared" si="749"/>
        <v>الوزن
 قائم</v>
      </c>
      <c r="I2253" s="31" t="str">
        <f t="shared" si="749"/>
        <v>الوزن
 الصافى</v>
      </c>
      <c r="J2253" s="31" t="str">
        <f t="shared" si="749"/>
        <v>السعر</v>
      </c>
      <c r="K2253" s="31" t="str">
        <f t="shared" si="749"/>
        <v>القيمه</v>
      </c>
      <c r="L2253" s="31" t="str">
        <f t="shared" si="749"/>
        <v>متوسط 
الوزن</v>
      </c>
      <c r="M2253" s="31" t="str">
        <f t="shared" si="749"/>
        <v>العيوش</v>
      </c>
      <c r="N2253" s="31" t="str">
        <f t="shared" si="749"/>
        <v>البيان</v>
      </c>
      <c r="O2253" s="31" t="str">
        <f t="shared" si="749"/>
        <v>موز 3 - 2007 (زينه ) 
ح 1</v>
      </c>
      <c r="P2253" s="31" t="str">
        <f t="shared" si="749"/>
        <v>موز 3 - 2007 (زينه ) 
ح 2</v>
      </c>
      <c r="Q2253" s="31" t="str">
        <f t="shared" si="749"/>
        <v>موز 3 - 2007 (زينه ) 
ح 3</v>
      </c>
      <c r="R2253" s="31" t="str">
        <f t="shared" si="749"/>
        <v>موز 3 - 2007 (زينه ) 
ح 4</v>
      </c>
      <c r="S2253" s="31" t="str">
        <f t="shared" si="749"/>
        <v>موز 7 - 2008 (زينه ) 
ح 7</v>
      </c>
      <c r="T2253" s="31">
        <f t="shared" si="749"/>
        <v>0</v>
      </c>
      <c r="U2253" s="31" t="str">
        <f t="shared" si="749"/>
        <v>اجمالى</v>
      </c>
    </row>
    <row r="2254" spans="1:21" ht="15.75">
      <c r="A2254" s="1">
        <f>+A2248+1</f>
        <v>2884</v>
      </c>
      <c r="B2254" s="2"/>
      <c r="C2254" s="3" t="s">
        <v>92</v>
      </c>
      <c r="D2254" s="4"/>
      <c r="E2254" s="3"/>
      <c r="F2254" s="5">
        <v>1E-13</v>
      </c>
      <c r="G2254" s="5">
        <v>9.9999999999999998E-13</v>
      </c>
      <c r="H2254" s="5">
        <f>F2254-G2254</f>
        <v>-9E-13</v>
      </c>
      <c r="I2254" s="5">
        <f>H2254/1.2</f>
        <v>-7.5000000000000004E-13</v>
      </c>
      <c r="J2254" s="5"/>
      <c r="K2254" s="5">
        <f>+I2254*J2254/1000</f>
        <v>0</v>
      </c>
      <c r="L2254" s="6"/>
      <c r="M2254" s="5"/>
      <c r="N2254" s="6" t="s">
        <v>20</v>
      </c>
      <c r="O2254" s="6"/>
      <c r="P2254" s="6"/>
      <c r="Q2254" s="6"/>
      <c r="R2254" s="6"/>
      <c r="S2254" s="6"/>
      <c r="T2254" s="6"/>
      <c r="U2254" s="6">
        <f>SUM(O2254:T2254)</f>
        <v>0</v>
      </c>
    </row>
    <row r="2255" spans="1:21" ht="15">
      <c r="N2255" s="6" t="s">
        <v>21</v>
      </c>
      <c r="O2255" s="6">
        <f>+O2254*L2254</f>
        <v>0</v>
      </c>
      <c r="P2255" s="6">
        <f>+P2254*L2254</f>
        <v>0</v>
      </c>
      <c r="Q2255" s="6">
        <f>+Q2254*L2254</f>
        <v>0</v>
      </c>
      <c r="R2255" s="6">
        <f>+R2254*L2254</f>
        <v>0</v>
      </c>
      <c r="S2255" s="6">
        <f>+S2254*L2254</f>
        <v>0</v>
      </c>
      <c r="T2255" s="6">
        <f>+T2254*L2254</f>
        <v>0</v>
      </c>
      <c r="U2255" s="6">
        <f>SUM(O2255:T2255)</f>
        <v>0</v>
      </c>
    </row>
    <row r="2256" spans="1:21" ht="15">
      <c r="N2256" s="6" t="s">
        <v>22</v>
      </c>
      <c r="O2256" s="6">
        <f t="shared" ref="O2256:T2256" si="750">+O2255/1.2</f>
        <v>0</v>
      </c>
      <c r="P2256" s="6">
        <f t="shared" si="750"/>
        <v>0</v>
      </c>
      <c r="Q2256" s="6">
        <f t="shared" si="750"/>
        <v>0</v>
      </c>
      <c r="R2256" s="6">
        <f t="shared" si="750"/>
        <v>0</v>
      </c>
      <c r="S2256" s="6">
        <f t="shared" si="750"/>
        <v>0</v>
      </c>
      <c r="T2256" s="6">
        <f t="shared" si="750"/>
        <v>0</v>
      </c>
      <c r="U2256" s="6">
        <f>SUM(O2256:T2256)</f>
        <v>0</v>
      </c>
    </row>
    <row r="2257" spans="1:21" ht="15">
      <c r="N2257" s="6" t="s">
        <v>23</v>
      </c>
      <c r="O2257" s="6">
        <f>O2256/1000*J2254</f>
        <v>0</v>
      </c>
      <c r="P2257" s="6">
        <f>P2256/1000*J2254</f>
        <v>0</v>
      </c>
      <c r="Q2257" s="6">
        <f>Q2256/1000*J2254</f>
        <v>0</v>
      </c>
      <c r="R2257" s="6">
        <f>R2256/1000*J2254</f>
        <v>0</v>
      </c>
      <c r="S2257" s="6">
        <f>S2256/1000*J2254</f>
        <v>0</v>
      </c>
      <c r="T2257" s="6">
        <f>T2256/1000*J2254</f>
        <v>0</v>
      </c>
      <c r="U2257" s="6">
        <f>SUM(O2257:T2257)</f>
        <v>0</v>
      </c>
    </row>
    <row r="2258" spans="1:21" ht="15">
      <c r="N2258" s="6" t="s">
        <v>16</v>
      </c>
      <c r="O2258" s="6">
        <f>+O2255/H2254*M2254</f>
        <v>0</v>
      </c>
      <c r="P2258" s="6">
        <f>+P2255/H2254*M2254</f>
        <v>0</v>
      </c>
      <c r="Q2258" s="6">
        <f>+Q2255/H2254*M2254</f>
        <v>0</v>
      </c>
      <c r="R2258" s="6">
        <f>+R2255/H2254*M2254</f>
        <v>0</v>
      </c>
      <c r="S2258" s="6">
        <f>+S2255/H2254*M2254</f>
        <v>0</v>
      </c>
      <c r="T2258" s="6">
        <f>+T2255/H2254*M2254</f>
        <v>0</v>
      </c>
      <c r="U2258" s="6">
        <f>SUM(O2258:T2258)</f>
        <v>0</v>
      </c>
    </row>
    <row r="2259" spans="1:21">
      <c r="A2259" s="31" t="str">
        <f t="shared" ref="A2259:U2259" si="751">A2253</f>
        <v>رقم
الاذن</v>
      </c>
      <c r="B2259" s="31" t="str">
        <f t="shared" si="751"/>
        <v>التاريخ</v>
      </c>
      <c r="C2259" s="31" t="str">
        <f t="shared" si="751"/>
        <v>المزرعة</v>
      </c>
      <c r="D2259" s="31" t="str">
        <f t="shared" si="751"/>
        <v>اسم العميل</v>
      </c>
      <c r="E2259" s="31" t="str">
        <f t="shared" si="751"/>
        <v>عدد
السيارات</v>
      </c>
      <c r="F2259" s="31" t="str">
        <f t="shared" si="751"/>
        <v>اجمالىالحمولة
 ( بالطن )</v>
      </c>
      <c r="G2259" s="31" t="str">
        <f t="shared" si="751"/>
        <v>وزن السيارة
فارغ ( بالطن )</v>
      </c>
      <c r="H2259" s="31" t="str">
        <f t="shared" si="751"/>
        <v>الوزن
 قائم</v>
      </c>
      <c r="I2259" s="31" t="str">
        <f t="shared" si="751"/>
        <v>الوزن
 الصافى</v>
      </c>
      <c r="J2259" s="31" t="str">
        <f t="shared" si="751"/>
        <v>السعر</v>
      </c>
      <c r="K2259" s="31" t="str">
        <f t="shared" si="751"/>
        <v>القيمه</v>
      </c>
      <c r="L2259" s="31" t="str">
        <f t="shared" si="751"/>
        <v>متوسط 
الوزن</v>
      </c>
      <c r="M2259" s="31" t="str">
        <f t="shared" si="751"/>
        <v>العيوش</v>
      </c>
      <c r="N2259" s="31" t="str">
        <f t="shared" si="751"/>
        <v>البيان</v>
      </c>
      <c r="O2259" s="31" t="str">
        <f t="shared" si="751"/>
        <v>موز 3 - 2007 (زينه ) 
ح 1</v>
      </c>
      <c r="P2259" s="31" t="str">
        <f t="shared" si="751"/>
        <v>موز 3 - 2007 (زينه ) 
ح 2</v>
      </c>
      <c r="Q2259" s="31" t="str">
        <f t="shared" si="751"/>
        <v>موز 3 - 2007 (زينه ) 
ح 3</v>
      </c>
      <c r="R2259" s="31" t="str">
        <f t="shared" si="751"/>
        <v>موز 3 - 2007 (زينه ) 
ح 4</v>
      </c>
      <c r="S2259" s="31" t="str">
        <f t="shared" si="751"/>
        <v>موز 7 - 2008 (زينه ) 
ح 7</v>
      </c>
      <c r="T2259" s="31">
        <f t="shared" si="751"/>
        <v>0</v>
      </c>
      <c r="U2259" s="31" t="str">
        <f t="shared" si="751"/>
        <v>اجمالى</v>
      </c>
    </row>
    <row r="2260" spans="1:21" ht="15.75">
      <c r="A2260" s="1">
        <f>+A2254+1</f>
        <v>2885</v>
      </c>
      <c r="B2260" s="2"/>
      <c r="C2260" s="3" t="s">
        <v>92</v>
      </c>
      <c r="D2260" s="4"/>
      <c r="E2260" s="3"/>
      <c r="F2260" s="5">
        <v>1E-13</v>
      </c>
      <c r="G2260" s="5">
        <v>9.9999999999999998E-13</v>
      </c>
      <c r="H2260" s="5">
        <f>F2260-G2260</f>
        <v>-9E-13</v>
      </c>
      <c r="I2260" s="5">
        <f>H2260/1.2</f>
        <v>-7.5000000000000004E-13</v>
      </c>
      <c r="J2260" s="5"/>
      <c r="K2260" s="5">
        <f>+I2260*J2260/1000</f>
        <v>0</v>
      </c>
      <c r="L2260" s="6"/>
      <c r="M2260" s="5"/>
      <c r="N2260" s="6" t="s">
        <v>20</v>
      </c>
      <c r="O2260" s="6"/>
      <c r="P2260" s="6"/>
      <c r="Q2260" s="6"/>
      <c r="R2260" s="6"/>
      <c r="S2260" s="6"/>
      <c r="T2260" s="6"/>
      <c r="U2260" s="6">
        <f>SUM(O2260:T2260)</f>
        <v>0</v>
      </c>
    </row>
    <row r="2261" spans="1:21" ht="15">
      <c r="N2261" s="6" t="s">
        <v>21</v>
      </c>
      <c r="O2261" s="6">
        <f>+O2260*L2260</f>
        <v>0</v>
      </c>
      <c r="P2261" s="6">
        <f>+P2260*L2260</f>
        <v>0</v>
      </c>
      <c r="Q2261" s="6">
        <f>+Q2260*L2260</f>
        <v>0</v>
      </c>
      <c r="R2261" s="6">
        <f>+R2260*L2260</f>
        <v>0</v>
      </c>
      <c r="S2261" s="6">
        <f>+S2260*L2260</f>
        <v>0</v>
      </c>
      <c r="T2261" s="6">
        <f>+T2260*L2260</f>
        <v>0</v>
      </c>
      <c r="U2261" s="6">
        <f>SUM(O2261:T2261)</f>
        <v>0</v>
      </c>
    </row>
    <row r="2262" spans="1:21" ht="15">
      <c r="N2262" s="6" t="s">
        <v>22</v>
      </c>
      <c r="O2262" s="6">
        <f t="shared" ref="O2262:T2262" si="752">+O2261/1.2</f>
        <v>0</v>
      </c>
      <c r="P2262" s="6">
        <f t="shared" si="752"/>
        <v>0</v>
      </c>
      <c r="Q2262" s="6">
        <f t="shared" si="752"/>
        <v>0</v>
      </c>
      <c r="R2262" s="6">
        <f t="shared" si="752"/>
        <v>0</v>
      </c>
      <c r="S2262" s="6">
        <f t="shared" si="752"/>
        <v>0</v>
      </c>
      <c r="T2262" s="6">
        <f t="shared" si="752"/>
        <v>0</v>
      </c>
      <c r="U2262" s="6">
        <f>SUM(O2262:T2262)</f>
        <v>0</v>
      </c>
    </row>
    <row r="2263" spans="1:21" ht="15">
      <c r="N2263" s="6" t="s">
        <v>23</v>
      </c>
      <c r="O2263" s="6">
        <f>O2262/1000*J2260</f>
        <v>0</v>
      </c>
      <c r="P2263" s="6">
        <f>P2262/1000*J2260</f>
        <v>0</v>
      </c>
      <c r="Q2263" s="6">
        <f>Q2262/1000*J2260</f>
        <v>0</v>
      </c>
      <c r="R2263" s="6">
        <f>R2262/1000*J2260</f>
        <v>0</v>
      </c>
      <c r="S2263" s="6">
        <f>S2262/1000*J2260</f>
        <v>0</v>
      </c>
      <c r="T2263" s="6">
        <f>T2262/1000*J2260</f>
        <v>0</v>
      </c>
      <c r="U2263" s="6">
        <f>SUM(O2263:T2263)</f>
        <v>0</v>
      </c>
    </row>
    <row r="2264" spans="1:21" ht="15">
      <c r="N2264" s="6" t="s">
        <v>16</v>
      </c>
      <c r="O2264" s="6">
        <f>+O2261/H2260*M2260</f>
        <v>0</v>
      </c>
      <c r="P2264" s="6">
        <f>+P2261/H2260*M2260</f>
        <v>0</v>
      </c>
      <c r="Q2264" s="6">
        <f>+Q2261/H2260*M2260</f>
        <v>0</v>
      </c>
      <c r="R2264" s="6">
        <f>+R2261/H2260*M2260</f>
        <v>0</v>
      </c>
      <c r="S2264" s="6">
        <f>+S2261/H2260*M2260</f>
        <v>0</v>
      </c>
      <c r="T2264" s="6">
        <f>+T2261/H2260*M2260</f>
        <v>0</v>
      </c>
      <c r="U2264" s="6">
        <f>SUM(O2264:T2264)</f>
        <v>0</v>
      </c>
    </row>
    <row r="2265" spans="1:21">
      <c r="A2265" s="31" t="str">
        <f t="shared" ref="A2265:U2265" si="753">A2259</f>
        <v>رقم
الاذن</v>
      </c>
      <c r="B2265" s="31" t="str">
        <f t="shared" si="753"/>
        <v>التاريخ</v>
      </c>
      <c r="C2265" s="31" t="str">
        <f t="shared" si="753"/>
        <v>المزرعة</v>
      </c>
      <c r="D2265" s="31" t="str">
        <f t="shared" si="753"/>
        <v>اسم العميل</v>
      </c>
      <c r="E2265" s="31" t="str">
        <f t="shared" si="753"/>
        <v>عدد
السيارات</v>
      </c>
      <c r="F2265" s="31" t="str">
        <f t="shared" si="753"/>
        <v>اجمالىالحمولة
 ( بالطن )</v>
      </c>
      <c r="G2265" s="31" t="str">
        <f t="shared" si="753"/>
        <v>وزن السيارة
فارغ ( بالطن )</v>
      </c>
      <c r="H2265" s="31" t="str">
        <f t="shared" si="753"/>
        <v>الوزن
 قائم</v>
      </c>
      <c r="I2265" s="31" t="str">
        <f t="shared" si="753"/>
        <v>الوزن
 الصافى</v>
      </c>
      <c r="J2265" s="31" t="str">
        <f t="shared" si="753"/>
        <v>السعر</v>
      </c>
      <c r="K2265" s="31" t="str">
        <f t="shared" si="753"/>
        <v>القيمه</v>
      </c>
      <c r="L2265" s="31" t="str">
        <f t="shared" si="753"/>
        <v>متوسط 
الوزن</v>
      </c>
      <c r="M2265" s="31" t="str">
        <f t="shared" si="753"/>
        <v>العيوش</v>
      </c>
      <c r="N2265" s="31" t="str">
        <f t="shared" si="753"/>
        <v>البيان</v>
      </c>
      <c r="O2265" s="31" t="str">
        <f t="shared" si="753"/>
        <v>موز 3 - 2007 (زينه ) 
ح 1</v>
      </c>
      <c r="P2265" s="31" t="str">
        <f t="shared" si="753"/>
        <v>موز 3 - 2007 (زينه ) 
ح 2</v>
      </c>
      <c r="Q2265" s="31" t="str">
        <f t="shared" si="753"/>
        <v>موز 3 - 2007 (زينه ) 
ح 3</v>
      </c>
      <c r="R2265" s="31" t="str">
        <f t="shared" si="753"/>
        <v>موز 3 - 2007 (زينه ) 
ح 4</v>
      </c>
      <c r="S2265" s="31" t="str">
        <f t="shared" si="753"/>
        <v>موز 7 - 2008 (زينه ) 
ح 7</v>
      </c>
      <c r="T2265" s="31">
        <f t="shared" si="753"/>
        <v>0</v>
      </c>
      <c r="U2265" s="31" t="str">
        <f t="shared" si="753"/>
        <v>اجمالى</v>
      </c>
    </row>
    <row r="2266" spans="1:21" ht="15.75">
      <c r="A2266" s="1">
        <f>+A2260+1</f>
        <v>2886</v>
      </c>
      <c r="B2266" s="2"/>
      <c r="C2266" s="3" t="s">
        <v>92</v>
      </c>
      <c r="D2266" s="4"/>
      <c r="E2266" s="3"/>
      <c r="F2266" s="5">
        <v>1E-13</v>
      </c>
      <c r="G2266" s="5">
        <v>9.9999999999999998E-13</v>
      </c>
      <c r="H2266" s="5">
        <f>F2266-G2266</f>
        <v>-9E-13</v>
      </c>
      <c r="I2266" s="5">
        <f>H2266/1.2</f>
        <v>-7.5000000000000004E-13</v>
      </c>
      <c r="J2266" s="5"/>
      <c r="K2266" s="5">
        <f>+I2266*J2266/1000</f>
        <v>0</v>
      </c>
      <c r="L2266" s="6"/>
      <c r="M2266" s="5"/>
      <c r="N2266" s="6" t="s">
        <v>20</v>
      </c>
      <c r="O2266" s="6"/>
      <c r="P2266" s="6"/>
      <c r="Q2266" s="6"/>
      <c r="R2266" s="6"/>
      <c r="S2266" s="6"/>
      <c r="T2266" s="6"/>
      <c r="U2266" s="6">
        <f>SUM(O2266:T2266)</f>
        <v>0</v>
      </c>
    </row>
    <row r="2267" spans="1:21" ht="15">
      <c r="N2267" s="6" t="s">
        <v>21</v>
      </c>
      <c r="O2267" s="6">
        <f>+O2266*L2266</f>
        <v>0</v>
      </c>
      <c r="P2267" s="6">
        <f>+P2266*L2266</f>
        <v>0</v>
      </c>
      <c r="Q2267" s="6">
        <f>+Q2266*L2266</f>
        <v>0</v>
      </c>
      <c r="R2267" s="6">
        <f>+R2266*L2266</f>
        <v>0</v>
      </c>
      <c r="S2267" s="6">
        <f>+S2266*L2266</f>
        <v>0</v>
      </c>
      <c r="T2267" s="6">
        <f>+T2266*L2266</f>
        <v>0</v>
      </c>
      <c r="U2267" s="6">
        <f>SUM(O2267:T2267)</f>
        <v>0</v>
      </c>
    </row>
    <row r="2268" spans="1:21" ht="15">
      <c r="N2268" s="6" t="s">
        <v>22</v>
      </c>
      <c r="O2268" s="6">
        <f t="shared" ref="O2268:T2268" si="754">+O2267/1.2</f>
        <v>0</v>
      </c>
      <c r="P2268" s="6">
        <f t="shared" si="754"/>
        <v>0</v>
      </c>
      <c r="Q2268" s="6">
        <f t="shared" si="754"/>
        <v>0</v>
      </c>
      <c r="R2268" s="6">
        <f t="shared" si="754"/>
        <v>0</v>
      </c>
      <c r="S2268" s="6">
        <f t="shared" si="754"/>
        <v>0</v>
      </c>
      <c r="T2268" s="6">
        <f t="shared" si="754"/>
        <v>0</v>
      </c>
      <c r="U2268" s="6">
        <f>SUM(O2268:T2268)</f>
        <v>0</v>
      </c>
    </row>
    <row r="2269" spans="1:21" ht="15">
      <c r="N2269" s="6" t="s">
        <v>23</v>
      </c>
      <c r="O2269" s="6">
        <f>O2268/1000*J2266</f>
        <v>0</v>
      </c>
      <c r="P2269" s="6">
        <f>P2268/1000*J2266</f>
        <v>0</v>
      </c>
      <c r="Q2269" s="6">
        <f>Q2268/1000*J2266</f>
        <v>0</v>
      </c>
      <c r="R2269" s="6">
        <f>R2268/1000*J2266</f>
        <v>0</v>
      </c>
      <c r="S2269" s="6">
        <f>S2268/1000*J2266</f>
        <v>0</v>
      </c>
      <c r="T2269" s="6">
        <f>T2268/1000*J2266</f>
        <v>0</v>
      </c>
      <c r="U2269" s="6">
        <f>SUM(O2269:T2269)</f>
        <v>0</v>
      </c>
    </row>
    <row r="2270" spans="1:21" ht="15">
      <c r="N2270" s="6" t="s">
        <v>16</v>
      </c>
      <c r="O2270" s="6">
        <f>+O2267/H2266*M2266</f>
        <v>0</v>
      </c>
      <c r="P2270" s="6">
        <f>+P2267/H2266*M2266</f>
        <v>0</v>
      </c>
      <c r="Q2270" s="6">
        <f>+Q2267/H2266*M2266</f>
        <v>0</v>
      </c>
      <c r="R2270" s="6">
        <f>+R2267/H2266*M2266</f>
        <v>0</v>
      </c>
      <c r="S2270" s="6">
        <f>+S2267/H2266*M2266</f>
        <v>0</v>
      </c>
      <c r="T2270" s="6">
        <f>+T2267/H2266*M2266</f>
        <v>0</v>
      </c>
      <c r="U2270" s="6">
        <f>SUM(O2270:T2270)</f>
        <v>0</v>
      </c>
    </row>
    <row r="2271" spans="1:21">
      <c r="A2271" s="31" t="str">
        <f t="shared" ref="A2271:U2271" si="755">A2265</f>
        <v>رقم
الاذن</v>
      </c>
      <c r="B2271" s="31" t="str">
        <f t="shared" si="755"/>
        <v>التاريخ</v>
      </c>
      <c r="C2271" s="31" t="str">
        <f t="shared" si="755"/>
        <v>المزرعة</v>
      </c>
      <c r="D2271" s="31" t="str">
        <f t="shared" si="755"/>
        <v>اسم العميل</v>
      </c>
      <c r="E2271" s="31" t="str">
        <f t="shared" si="755"/>
        <v>عدد
السيارات</v>
      </c>
      <c r="F2271" s="31" t="str">
        <f t="shared" si="755"/>
        <v>اجمالىالحمولة
 ( بالطن )</v>
      </c>
      <c r="G2271" s="31" t="str">
        <f t="shared" si="755"/>
        <v>وزن السيارة
فارغ ( بالطن )</v>
      </c>
      <c r="H2271" s="31" t="str">
        <f t="shared" si="755"/>
        <v>الوزن
 قائم</v>
      </c>
      <c r="I2271" s="31" t="str">
        <f t="shared" si="755"/>
        <v>الوزن
 الصافى</v>
      </c>
      <c r="J2271" s="31" t="str">
        <f t="shared" si="755"/>
        <v>السعر</v>
      </c>
      <c r="K2271" s="31" t="str">
        <f t="shared" si="755"/>
        <v>القيمه</v>
      </c>
      <c r="L2271" s="31" t="str">
        <f t="shared" si="755"/>
        <v>متوسط 
الوزن</v>
      </c>
      <c r="M2271" s="31" t="str">
        <f t="shared" si="755"/>
        <v>العيوش</v>
      </c>
      <c r="N2271" s="31" t="str">
        <f t="shared" si="755"/>
        <v>البيان</v>
      </c>
      <c r="O2271" s="31" t="str">
        <f t="shared" si="755"/>
        <v>موز 3 - 2007 (زينه ) 
ح 1</v>
      </c>
      <c r="P2271" s="31" t="str">
        <f t="shared" si="755"/>
        <v>موز 3 - 2007 (زينه ) 
ح 2</v>
      </c>
      <c r="Q2271" s="31" t="str">
        <f t="shared" si="755"/>
        <v>موز 3 - 2007 (زينه ) 
ح 3</v>
      </c>
      <c r="R2271" s="31" t="str">
        <f t="shared" si="755"/>
        <v>موز 3 - 2007 (زينه ) 
ح 4</v>
      </c>
      <c r="S2271" s="31" t="str">
        <f t="shared" si="755"/>
        <v>موز 7 - 2008 (زينه ) 
ح 7</v>
      </c>
      <c r="T2271" s="31">
        <f t="shared" si="755"/>
        <v>0</v>
      </c>
      <c r="U2271" s="31" t="str">
        <f t="shared" si="755"/>
        <v>اجمالى</v>
      </c>
    </row>
    <row r="2272" spans="1:21" ht="15.75">
      <c r="A2272" s="1">
        <f>+A2266+1</f>
        <v>2887</v>
      </c>
      <c r="B2272" s="2"/>
      <c r="C2272" s="3" t="s">
        <v>92</v>
      </c>
      <c r="D2272" s="4"/>
      <c r="E2272" s="3"/>
      <c r="F2272" s="5">
        <v>1E-13</v>
      </c>
      <c r="G2272" s="5">
        <v>9.9999999999999998E-13</v>
      </c>
      <c r="H2272" s="5">
        <f>F2272-G2272</f>
        <v>-9E-13</v>
      </c>
      <c r="I2272" s="5">
        <f>H2272/1.2</f>
        <v>-7.5000000000000004E-13</v>
      </c>
      <c r="J2272" s="5"/>
      <c r="K2272" s="5">
        <f>+I2272*J2272/1000</f>
        <v>0</v>
      </c>
      <c r="L2272" s="6"/>
      <c r="M2272" s="5"/>
      <c r="N2272" s="6" t="s">
        <v>20</v>
      </c>
      <c r="O2272" s="6"/>
      <c r="P2272" s="6"/>
      <c r="Q2272" s="6"/>
      <c r="R2272" s="6"/>
      <c r="S2272" s="6"/>
      <c r="T2272" s="6"/>
      <c r="U2272" s="6">
        <f>SUM(O2272:T2272)</f>
        <v>0</v>
      </c>
    </row>
    <row r="2273" spans="1:21" ht="15">
      <c r="N2273" s="6" t="s">
        <v>21</v>
      </c>
      <c r="O2273" s="6">
        <f>+O2272*L2272</f>
        <v>0</v>
      </c>
      <c r="P2273" s="6">
        <f>+P2272*L2272</f>
        <v>0</v>
      </c>
      <c r="Q2273" s="6">
        <f>+Q2272*L2272</f>
        <v>0</v>
      </c>
      <c r="R2273" s="6">
        <f>+R2272*L2272</f>
        <v>0</v>
      </c>
      <c r="S2273" s="6">
        <f>+S2272*L2272</f>
        <v>0</v>
      </c>
      <c r="T2273" s="6">
        <f>+T2272*L2272</f>
        <v>0</v>
      </c>
      <c r="U2273" s="6">
        <f>SUM(O2273:T2273)</f>
        <v>0</v>
      </c>
    </row>
    <row r="2274" spans="1:21" ht="15">
      <c r="N2274" s="6" t="s">
        <v>22</v>
      </c>
      <c r="O2274" s="6">
        <f t="shared" ref="O2274:T2274" si="756">+O2273/1.2</f>
        <v>0</v>
      </c>
      <c r="P2274" s="6">
        <f t="shared" si="756"/>
        <v>0</v>
      </c>
      <c r="Q2274" s="6">
        <f t="shared" si="756"/>
        <v>0</v>
      </c>
      <c r="R2274" s="6">
        <f t="shared" si="756"/>
        <v>0</v>
      </c>
      <c r="S2274" s="6">
        <f t="shared" si="756"/>
        <v>0</v>
      </c>
      <c r="T2274" s="6">
        <f t="shared" si="756"/>
        <v>0</v>
      </c>
      <c r="U2274" s="6">
        <f>SUM(O2274:T2274)</f>
        <v>0</v>
      </c>
    </row>
    <row r="2275" spans="1:21" ht="15">
      <c r="N2275" s="6" t="s">
        <v>23</v>
      </c>
      <c r="O2275" s="6">
        <f>O2274/1000*J2272</f>
        <v>0</v>
      </c>
      <c r="P2275" s="6">
        <f>P2274/1000*J2272</f>
        <v>0</v>
      </c>
      <c r="Q2275" s="6">
        <f>Q2274/1000*J2272</f>
        <v>0</v>
      </c>
      <c r="R2275" s="6">
        <f>R2274/1000*J2272</f>
        <v>0</v>
      </c>
      <c r="S2275" s="6">
        <f>S2274/1000*J2272</f>
        <v>0</v>
      </c>
      <c r="T2275" s="6">
        <f>T2274/1000*J2272</f>
        <v>0</v>
      </c>
      <c r="U2275" s="6">
        <f>SUM(O2275:T2275)</f>
        <v>0</v>
      </c>
    </row>
    <row r="2276" spans="1:21" ht="15">
      <c r="N2276" s="6" t="s">
        <v>16</v>
      </c>
      <c r="O2276" s="6">
        <f>+O2273/H2272*M2272</f>
        <v>0</v>
      </c>
      <c r="P2276" s="6">
        <f>+P2273/H2272*M2272</f>
        <v>0</v>
      </c>
      <c r="Q2276" s="6">
        <f>+Q2273/H2272*M2272</f>
        <v>0</v>
      </c>
      <c r="R2276" s="6">
        <f>+R2273/H2272*M2272</f>
        <v>0</v>
      </c>
      <c r="S2276" s="6">
        <f>+S2273/H2272*M2272</f>
        <v>0</v>
      </c>
      <c r="T2276" s="6">
        <f>+T2273/H2272*M2272</f>
        <v>0</v>
      </c>
      <c r="U2276" s="6">
        <f>SUM(O2276:T2276)</f>
        <v>0</v>
      </c>
    </row>
    <row r="2277" spans="1:21">
      <c r="A2277" s="31" t="str">
        <f t="shared" ref="A2277:U2277" si="757">A2271</f>
        <v>رقم
الاذن</v>
      </c>
      <c r="B2277" s="31" t="str">
        <f t="shared" si="757"/>
        <v>التاريخ</v>
      </c>
      <c r="C2277" s="31" t="str">
        <f t="shared" si="757"/>
        <v>المزرعة</v>
      </c>
      <c r="D2277" s="31" t="str">
        <f t="shared" si="757"/>
        <v>اسم العميل</v>
      </c>
      <c r="E2277" s="31" t="str">
        <f t="shared" si="757"/>
        <v>عدد
السيارات</v>
      </c>
      <c r="F2277" s="31" t="str">
        <f t="shared" si="757"/>
        <v>اجمالىالحمولة
 ( بالطن )</v>
      </c>
      <c r="G2277" s="31" t="str">
        <f t="shared" si="757"/>
        <v>وزن السيارة
فارغ ( بالطن )</v>
      </c>
      <c r="H2277" s="31" t="str">
        <f t="shared" si="757"/>
        <v>الوزن
 قائم</v>
      </c>
      <c r="I2277" s="31" t="str">
        <f t="shared" si="757"/>
        <v>الوزن
 الصافى</v>
      </c>
      <c r="J2277" s="31" t="str">
        <f t="shared" si="757"/>
        <v>السعر</v>
      </c>
      <c r="K2277" s="31" t="str">
        <f t="shared" si="757"/>
        <v>القيمه</v>
      </c>
      <c r="L2277" s="31" t="str">
        <f t="shared" si="757"/>
        <v>متوسط 
الوزن</v>
      </c>
      <c r="M2277" s="31" t="str">
        <f t="shared" si="757"/>
        <v>العيوش</v>
      </c>
      <c r="N2277" s="31" t="str">
        <f t="shared" si="757"/>
        <v>البيان</v>
      </c>
      <c r="O2277" s="31" t="str">
        <f t="shared" si="757"/>
        <v>موز 3 - 2007 (زينه ) 
ح 1</v>
      </c>
      <c r="P2277" s="31" t="str">
        <f t="shared" si="757"/>
        <v>موز 3 - 2007 (زينه ) 
ح 2</v>
      </c>
      <c r="Q2277" s="31" t="str">
        <f t="shared" si="757"/>
        <v>موز 3 - 2007 (زينه ) 
ح 3</v>
      </c>
      <c r="R2277" s="31" t="str">
        <f t="shared" si="757"/>
        <v>موز 3 - 2007 (زينه ) 
ح 4</v>
      </c>
      <c r="S2277" s="31" t="str">
        <f t="shared" si="757"/>
        <v>موز 7 - 2008 (زينه ) 
ح 7</v>
      </c>
      <c r="T2277" s="31">
        <f t="shared" si="757"/>
        <v>0</v>
      </c>
      <c r="U2277" s="31" t="str">
        <f t="shared" si="757"/>
        <v>اجمالى</v>
      </c>
    </row>
    <row r="2278" spans="1:21" ht="15.75">
      <c r="A2278" s="1">
        <f>+A2272+1</f>
        <v>2888</v>
      </c>
      <c r="B2278" s="2"/>
      <c r="C2278" s="3" t="s">
        <v>92</v>
      </c>
      <c r="D2278" s="4"/>
      <c r="E2278" s="3"/>
      <c r="F2278" s="5">
        <v>1E-13</v>
      </c>
      <c r="G2278" s="5">
        <v>9.9999999999999998E-13</v>
      </c>
      <c r="H2278" s="5">
        <f>F2278-G2278</f>
        <v>-9E-13</v>
      </c>
      <c r="I2278" s="5">
        <f>H2278/1.2</f>
        <v>-7.5000000000000004E-13</v>
      </c>
      <c r="J2278" s="5"/>
      <c r="K2278" s="5">
        <f>+I2278*J2278/1000</f>
        <v>0</v>
      </c>
      <c r="L2278" s="6"/>
      <c r="M2278" s="5"/>
      <c r="N2278" s="6" t="s">
        <v>20</v>
      </c>
      <c r="O2278" s="6"/>
      <c r="P2278" s="6"/>
      <c r="Q2278" s="6"/>
      <c r="R2278" s="6"/>
      <c r="S2278" s="6"/>
      <c r="T2278" s="6"/>
      <c r="U2278" s="6">
        <f>SUM(O2278:T2278)</f>
        <v>0</v>
      </c>
    </row>
    <row r="2279" spans="1:21" ht="15">
      <c r="N2279" s="6" t="s">
        <v>21</v>
      </c>
      <c r="O2279" s="6">
        <f>+O2278*L2278</f>
        <v>0</v>
      </c>
      <c r="P2279" s="6">
        <f>+P2278*L2278</f>
        <v>0</v>
      </c>
      <c r="Q2279" s="6">
        <f>+Q2278*L2278</f>
        <v>0</v>
      </c>
      <c r="R2279" s="6">
        <f>+R2278*L2278</f>
        <v>0</v>
      </c>
      <c r="S2279" s="6">
        <f>+S2278*L2278</f>
        <v>0</v>
      </c>
      <c r="T2279" s="6">
        <f>+T2278*L2278</f>
        <v>0</v>
      </c>
      <c r="U2279" s="6">
        <f>SUM(O2279:T2279)</f>
        <v>0</v>
      </c>
    </row>
    <row r="2280" spans="1:21" ht="15">
      <c r="N2280" s="6" t="s">
        <v>22</v>
      </c>
      <c r="O2280" s="6">
        <f t="shared" ref="O2280:T2280" si="758">+O2279/1.2</f>
        <v>0</v>
      </c>
      <c r="P2280" s="6">
        <f t="shared" si="758"/>
        <v>0</v>
      </c>
      <c r="Q2280" s="6">
        <f t="shared" si="758"/>
        <v>0</v>
      </c>
      <c r="R2280" s="6">
        <f t="shared" si="758"/>
        <v>0</v>
      </c>
      <c r="S2280" s="6">
        <f t="shared" si="758"/>
        <v>0</v>
      </c>
      <c r="T2280" s="6">
        <f t="shared" si="758"/>
        <v>0</v>
      </c>
      <c r="U2280" s="6">
        <f>SUM(O2280:T2280)</f>
        <v>0</v>
      </c>
    </row>
    <row r="2281" spans="1:21" ht="15">
      <c r="N2281" s="6" t="s">
        <v>23</v>
      </c>
      <c r="O2281" s="6">
        <f>O2280/1000*J2278</f>
        <v>0</v>
      </c>
      <c r="P2281" s="6">
        <f>P2280/1000*J2278</f>
        <v>0</v>
      </c>
      <c r="Q2281" s="6">
        <f>Q2280/1000*J2278</f>
        <v>0</v>
      </c>
      <c r="R2281" s="6">
        <f>R2280/1000*J2278</f>
        <v>0</v>
      </c>
      <c r="S2281" s="6">
        <f>S2280/1000*J2278</f>
        <v>0</v>
      </c>
      <c r="T2281" s="6">
        <f>T2280/1000*J2278</f>
        <v>0</v>
      </c>
      <c r="U2281" s="6">
        <f>SUM(O2281:T2281)</f>
        <v>0</v>
      </c>
    </row>
    <row r="2282" spans="1:21" ht="15">
      <c r="N2282" s="6" t="s">
        <v>16</v>
      </c>
      <c r="O2282" s="6">
        <f>+O2279/H2278*M2278</f>
        <v>0</v>
      </c>
      <c r="P2282" s="6">
        <f>+P2279/H2278*M2278</f>
        <v>0</v>
      </c>
      <c r="Q2282" s="6">
        <f>+Q2279/H2278*M2278</f>
        <v>0</v>
      </c>
      <c r="R2282" s="6">
        <f>+R2279/H2278*M2278</f>
        <v>0</v>
      </c>
      <c r="S2282" s="6">
        <f>+S2279/H2278*M2278</f>
        <v>0</v>
      </c>
      <c r="T2282" s="6">
        <f>+T2279/H2278*M2278</f>
        <v>0</v>
      </c>
      <c r="U2282" s="6">
        <f>SUM(O2282:T2282)</f>
        <v>0</v>
      </c>
    </row>
    <row r="2283" spans="1:21">
      <c r="A2283" s="31" t="str">
        <f t="shared" ref="A2283:U2283" si="759">A2277</f>
        <v>رقم
الاذن</v>
      </c>
      <c r="B2283" s="31" t="str">
        <f t="shared" si="759"/>
        <v>التاريخ</v>
      </c>
      <c r="C2283" s="31" t="str">
        <f t="shared" si="759"/>
        <v>المزرعة</v>
      </c>
      <c r="D2283" s="31" t="str">
        <f t="shared" si="759"/>
        <v>اسم العميل</v>
      </c>
      <c r="E2283" s="31" t="str">
        <f t="shared" si="759"/>
        <v>عدد
السيارات</v>
      </c>
      <c r="F2283" s="31" t="str">
        <f t="shared" si="759"/>
        <v>اجمالىالحمولة
 ( بالطن )</v>
      </c>
      <c r="G2283" s="31" t="str">
        <f t="shared" si="759"/>
        <v>وزن السيارة
فارغ ( بالطن )</v>
      </c>
      <c r="H2283" s="31" t="str">
        <f t="shared" si="759"/>
        <v>الوزن
 قائم</v>
      </c>
      <c r="I2283" s="31" t="str">
        <f t="shared" si="759"/>
        <v>الوزن
 الصافى</v>
      </c>
      <c r="J2283" s="31" t="str">
        <f t="shared" si="759"/>
        <v>السعر</v>
      </c>
      <c r="K2283" s="31" t="str">
        <f t="shared" si="759"/>
        <v>القيمه</v>
      </c>
      <c r="L2283" s="31" t="str">
        <f t="shared" si="759"/>
        <v>متوسط 
الوزن</v>
      </c>
      <c r="M2283" s="31" t="str">
        <f t="shared" si="759"/>
        <v>العيوش</v>
      </c>
      <c r="N2283" s="31" t="str">
        <f t="shared" si="759"/>
        <v>البيان</v>
      </c>
      <c r="O2283" s="31" t="str">
        <f t="shared" si="759"/>
        <v>موز 3 - 2007 (زينه ) 
ح 1</v>
      </c>
      <c r="P2283" s="31" t="str">
        <f t="shared" si="759"/>
        <v>موز 3 - 2007 (زينه ) 
ح 2</v>
      </c>
      <c r="Q2283" s="31" t="str">
        <f t="shared" si="759"/>
        <v>موز 3 - 2007 (زينه ) 
ح 3</v>
      </c>
      <c r="R2283" s="31" t="str">
        <f t="shared" si="759"/>
        <v>موز 3 - 2007 (زينه ) 
ح 4</v>
      </c>
      <c r="S2283" s="31" t="str">
        <f t="shared" si="759"/>
        <v>موز 7 - 2008 (زينه ) 
ح 7</v>
      </c>
      <c r="T2283" s="31">
        <f t="shared" si="759"/>
        <v>0</v>
      </c>
      <c r="U2283" s="31" t="str">
        <f t="shared" si="759"/>
        <v>اجمالى</v>
      </c>
    </row>
    <row r="2284" spans="1:21" ht="15.75">
      <c r="A2284" s="1">
        <f>+A2278+1</f>
        <v>2889</v>
      </c>
      <c r="B2284" s="2"/>
      <c r="C2284" s="3" t="s">
        <v>92</v>
      </c>
      <c r="D2284" s="4"/>
      <c r="E2284" s="3"/>
      <c r="F2284" s="5">
        <v>1E-13</v>
      </c>
      <c r="G2284" s="5">
        <v>9.9999999999999998E-13</v>
      </c>
      <c r="H2284" s="5">
        <f>F2284-G2284</f>
        <v>-9E-13</v>
      </c>
      <c r="I2284" s="5">
        <f>H2284/1.2</f>
        <v>-7.5000000000000004E-13</v>
      </c>
      <c r="J2284" s="5"/>
      <c r="K2284" s="5">
        <f>+I2284*J2284/1000</f>
        <v>0</v>
      </c>
      <c r="L2284" s="6"/>
      <c r="M2284" s="5"/>
      <c r="N2284" s="6" t="s">
        <v>20</v>
      </c>
      <c r="O2284" s="6"/>
      <c r="P2284" s="6"/>
      <c r="Q2284" s="6"/>
      <c r="R2284" s="6"/>
      <c r="S2284" s="6"/>
      <c r="T2284" s="6"/>
      <c r="U2284" s="6">
        <f>SUM(O2284:T2284)</f>
        <v>0</v>
      </c>
    </row>
    <row r="2285" spans="1:21" ht="15">
      <c r="N2285" s="6" t="s">
        <v>21</v>
      </c>
      <c r="O2285" s="6">
        <f>+O2284*L2284</f>
        <v>0</v>
      </c>
      <c r="P2285" s="6">
        <f>+P2284*L2284</f>
        <v>0</v>
      </c>
      <c r="Q2285" s="6">
        <f>+Q2284*L2284</f>
        <v>0</v>
      </c>
      <c r="R2285" s="6">
        <f>+R2284*L2284</f>
        <v>0</v>
      </c>
      <c r="S2285" s="6">
        <f>+S2284*L2284</f>
        <v>0</v>
      </c>
      <c r="T2285" s="6">
        <f>+T2284*L2284</f>
        <v>0</v>
      </c>
      <c r="U2285" s="6">
        <f>SUM(O2285:T2285)</f>
        <v>0</v>
      </c>
    </row>
    <row r="2286" spans="1:21" ht="15">
      <c r="N2286" s="6" t="s">
        <v>22</v>
      </c>
      <c r="O2286" s="6">
        <f t="shared" ref="O2286:T2286" si="760">+O2285/1.2</f>
        <v>0</v>
      </c>
      <c r="P2286" s="6">
        <f t="shared" si="760"/>
        <v>0</v>
      </c>
      <c r="Q2286" s="6">
        <f t="shared" si="760"/>
        <v>0</v>
      </c>
      <c r="R2286" s="6">
        <f t="shared" si="760"/>
        <v>0</v>
      </c>
      <c r="S2286" s="6">
        <f t="shared" si="760"/>
        <v>0</v>
      </c>
      <c r="T2286" s="6">
        <f t="shared" si="760"/>
        <v>0</v>
      </c>
      <c r="U2286" s="6">
        <f>SUM(O2286:T2286)</f>
        <v>0</v>
      </c>
    </row>
    <row r="2287" spans="1:21" ht="15">
      <c r="N2287" s="6" t="s">
        <v>23</v>
      </c>
      <c r="O2287" s="6">
        <f>O2286/1000*J2284</f>
        <v>0</v>
      </c>
      <c r="P2287" s="6">
        <f>P2286/1000*J2284</f>
        <v>0</v>
      </c>
      <c r="Q2287" s="6">
        <f>Q2286/1000*J2284</f>
        <v>0</v>
      </c>
      <c r="R2287" s="6">
        <f>R2286/1000*J2284</f>
        <v>0</v>
      </c>
      <c r="S2287" s="6">
        <f>S2286/1000*J2284</f>
        <v>0</v>
      </c>
      <c r="T2287" s="6">
        <f>T2286/1000*J2284</f>
        <v>0</v>
      </c>
      <c r="U2287" s="6">
        <f>SUM(O2287:T2287)</f>
        <v>0</v>
      </c>
    </row>
    <row r="2288" spans="1:21" ht="15">
      <c r="N2288" s="6" t="s">
        <v>16</v>
      </c>
      <c r="O2288" s="6">
        <f>+O2285/H2284*M2284</f>
        <v>0</v>
      </c>
      <c r="P2288" s="6">
        <f>+P2285/H2284*M2284</f>
        <v>0</v>
      </c>
      <c r="Q2288" s="6">
        <f>+Q2285/H2284*M2284</f>
        <v>0</v>
      </c>
      <c r="R2288" s="6">
        <f>+R2285/H2284*M2284</f>
        <v>0</v>
      </c>
      <c r="S2288" s="6">
        <f>+S2285/H2284*M2284</f>
        <v>0</v>
      </c>
      <c r="T2288" s="6">
        <f>+T2285/H2284*M2284</f>
        <v>0</v>
      </c>
      <c r="U2288" s="6">
        <f>SUM(O2288:T2288)</f>
        <v>0</v>
      </c>
    </row>
    <row r="2289" spans="1:21">
      <c r="A2289" s="31" t="str">
        <f t="shared" ref="A2289:U2289" si="761">A2283</f>
        <v>رقم
الاذن</v>
      </c>
      <c r="B2289" s="31" t="str">
        <f t="shared" si="761"/>
        <v>التاريخ</v>
      </c>
      <c r="C2289" s="31" t="str">
        <f t="shared" si="761"/>
        <v>المزرعة</v>
      </c>
      <c r="D2289" s="31" t="str">
        <f t="shared" si="761"/>
        <v>اسم العميل</v>
      </c>
      <c r="E2289" s="31" t="str">
        <f t="shared" si="761"/>
        <v>عدد
السيارات</v>
      </c>
      <c r="F2289" s="31" t="str">
        <f t="shared" si="761"/>
        <v>اجمالىالحمولة
 ( بالطن )</v>
      </c>
      <c r="G2289" s="31" t="str">
        <f t="shared" si="761"/>
        <v>وزن السيارة
فارغ ( بالطن )</v>
      </c>
      <c r="H2289" s="31" t="str">
        <f t="shared" si="761"/>
        <v>الوزن
 قائم</v>
      </c>
      <c r="I2289" s="31" t="str">
        <f t="shared" si="761"/>
        <v>الوزن
 الصافى</v>
      </c>
      <c r="J2289" s="31" t="str">
        <f t="shared" si="761"/>
        <v>السعر</v>
      </c>
      <c r="K2289" s="31" t="str">
        <f t="shared" si="761"/>
        <v>القيمه</v>
      </c>
      <c r="L2289" s="31" t="str">
        <f t="shared" si="761"/>
        <v>متوسط 
الوزن</v>
      </c>
      <c r="M2289" s="31" t="str">
        <f t="shared" si="761"/>
        <v>العيوش</v>
      </c>
      <c r="N2289" s="31" t="str">
        <f t="shared" si="761"/>
        <v>البيان</v>
      </c>
      <c r="O2289" s="31" t="str">
        <f t="shared" si="761"/>
        <v>موز 3 - 2007 (زينه ) 
ح 1</v>
      </c>
      <c r="P2289" s="31" t="str">
        <f t="shared" si="761"/>
        <v>موز 3 - 2007 (زينه ) 
ح 2</v>
      </c>
      <c r="Q2289" s="31" t="str">
        <f t="shared" si="761"/>
        <v>موز 3 - 2007 (زينه ) 
ح 3</v>
      </c>
      <c r="R2289" s="31" t="str">
        <f t="shared" si="761"/>
        <v>موز 3 - 2007 (زينه ) 
ح 4</v>
      </c>
      <c r="S2289" s="31" t="str">
        <f t="shared" si="761"/>
        <v>موز 7 - 2008 (زينه ) 
ح 7</v>
      </c>
      <c r="T2289" s="31">
        <f t="shared" si="761"/>
        <v>0</v>
      </c>
      <c r="U2289" s="31" t="str">
        <f t="shared" si="761"/>
        <v>اجمالى</v>
      </c>
    </row>
    <row r="2290" spans="1:21" ht="15.75">
      <c r="A2290" s="1">
        <f>+A2284+1</f>
        <v>2890</v>
      </c>
      <c r="B2290" s="2"/>
      <c r="C2290" s="3" t="s">
        <v>92</v>
      </c>
      <c r="D2290" s="4"/>
      <c r="E2290" s="3"/>
      <c r="F2290" s="5">
        <v>1E-13</v>
      </c>
      <c r="G2290" s="5">
        <v>9.9999999999999998E-13</v>
      </c>
      <c r="H2290" s="5">
        <f>F2290-G2290</f>
        <v>-9E-13</v>
      </c>
      <c r="I2290" s="5">
        <f>H2290/1.2</f>
        <v>-7.5000000000000004E-13</v>
      </c>
      <c r="J2290" s="5"/>
      <c r="K2290" s="5">
        <f>+I2290*J2290/1000</f>
        <v>0</v>
      </c>
      <c r="L2290" s="6"/>
      <c r="M2290" s="5"/>
      <c r="N2290" s="6" t="s">
        <v>20</v>
      </c>
      <c r="O2290" s="6"/>
      <c r="P2290" s="6"/>
      <c r="Q2290" s="6"/>
      <c r="R2290" s="6"/>
      <c r="S2290" s="6"/>
      <c r="T2290" s="6"/>
      <c r="U2290" s="6">
        <f>SUM(O2290:T2290)</f>
        <v>0</v>
      </c>
    </row>
    <row r="2291" spans="1:21" ht="15">
      <c r="N2291" s="6" t="s">
        <v>21</v>
      </c>
      <c r="O2291" s="6">
        <f>+O2290*L2290</f>
        <v>0</v>
      </c>
      <c r="P2291" s="6">
        <f>+P2290*L2290</f>
        <v>0</v>
      </c>
      <c r="Q2291" s="6">
        <f>+Q2290*L2290</f>
        <v>0</v>
      </c>
      <c r="R2291" s="6">
        <f>+R2290*L2290</f>
        <v>0</v>
      </c>
      <c r="S2291" s="6">
        <f>+S2290*L2290</f>
        <v>0</v>
      </c>
      <c r="T2291" s="6">
        <f>+T2290*L2290</f>
        <v>0</v>
      </c>
      <c r="U2291" s="6">
        <f>SUM(O2291:T2291)</f>
        <v>0</v>
      </c>
    </row>
    <row r="2292" spans="1:21" ht="15">
      <c r="N2292" s="6" t="s">
        <v>22</v>
      </c>
      <c r="O2292" s="6">
        <f t="shared" ref="O2292:T2292" si="762">+O2291/1.2</f>
        <v>0</v>
      </c>
      <c r="P2292" s="6">
        <f t="shared" si="762"/>
        <v>0</v>
      </c>
      <c r="Q2292" s="6">
        <f t="shared" si="762"/>
        <v>0</v>
      </c>
      <c r="R2292" s="6">
        <f t="shared" si="762"/>
        <v>0</v>
      </c>
      <c r="S2292" s="6">
        <f t="shared" si="762"/>
        <v>0</v>
      </c>
      <c r="T2292" s="6">
        <f t="shared" si="762"/>
        <v>0</v>
      </c>
      <c r="U2292" s="6">
        <f>SUM(O2292:T2292)</f>
        <v>0</v>
      </c>
    </row>
    <row r="2293" spans="1:21" ht="15">
      <c r="N2293" s="6" t="s">
        <v>23</v>
      </c>
      <c r="O2293" s="6">
        <f>O2292/1000*J2290</f>
        <v>0</v>
      </c>
      <c r="P2293" s="6">
        <f>P2292/1000*J2290</f>
        <v>0</v>
      </c>
      <c r="Q2293" s="6">
        <f>Q2292/1000*J2290</f>
        <v>0</v>
      </c>
      <c r="R2293" s="6">
        <f>R2292/1000*J2290</f>
        <v>0</v>
      </c>
      <c r="S2293" s="6">
        <f>S2292/1000*J2290</f>
        <v>0</v>
      </c>
      <c r="T2293" s="6">
        <f>T2292/1000*J2290</f>
        <v>0</v>
      </c>
      <c r="U2293" s="6">
        <f>SUM(O2293:T2293)</f>
        <v>0</v>
      </c>
    </row>
    <row r="2294" spans="1:21" ht="15">
      <c r="N2294" s="6" t="s">
        <v>16</v>
      </c>
      <c r="O2294" s="6">
        <f>+O2291/H2290*M2290</f>
        <v>0</v>
      </c>
      <c r="P2294" s="6">
        <f>+P2291/H2290*M2290</f>
        <v>0</v>
      </c>
      <c r="Q2294" s="6">
        <f>+Q2291/H2290*M2290</f>
        <v>0</v>
      </c>
      <c r="R2294" s="6">
        <f>+R2291/H2290*M2290</f>
        <v>0</v>
      </c>
      <c r="S2294" s="6">
        <f>+S2291/H2290*M2290</f>
        <v>0</v>
      </c>
      <c r="T2294" s="6">
        <f>+T2291/H2290*M2290</f>
        <v>0</v>
      </c>
      <c r="U2294" s="6">
        <f>SUM(O2294:T2294)</f>
        <v>0</v>
      </c>
    </row>
    <row r="2295" spans="1:21">
      <c r="A2295" s="31" t="str">
        <f t="shared" ref="A2295:U2295" si="763">A2289</f>
        <v>رقم
الاذن</v>
      </c>
      <c r="B2295" s="31" t="str">
        <f t="shared" si="763"/>
        <v>التاريخ</v>
      </c>
      <c r="C2295" s="31" t="str">
        <f t="shared" si="763"/>
        <v>المزرعة</v>
      </c>
      <c r="D2295" s="31" t="str">
        <f t="shared" si="763"/>
        <v>اسم العميل</v>
      </c>
      <c r="E2295" s="31" t="str">
        <f t="shared" si="763"/>
        <v>عدد
السيارات</v>
      </c>
      <c r="F2295" s="31" t="str">
        <f t="shared" si="763"/>
        <v>اجمالىالحمولة
 ( بالطن )</v>
      </c>
      <c r="G2295" s="31" t="str">
        <f t="shared" si="763"/>
        <v>وزن السيارة
فارغ ( بالطن )</v>
      </c>
      <c r="H2295" s="31" t="str">
        <f t="shared" si="763"/>
        <v>الوزن
 قائم</v>
      </c>
      <c r="I2295" s="31" t="str">
        <f t="shared" si="763"/>
        <v>الوزن
 الصافى</v>
      </c>
      <c r="J2295" s="31" t="str">
        <f t="shared" si="763"/>
        <v>السعر</v>
      </c>
      <c r="K2295" s="31" t="str">
        <f t="shared" si="763"/>
        <v>القيمه</v>
      </c>
      <c r="L2295" s="31" t="str">
        <f t="shared" si="763"/>
        <v>متوسط 
الوزن</v>
      </c>
      <c r="M2295" s="31" t="str">
        <f t="shared" si="763"/>
        <v>العيوش</v>
      </c>
      <c r="N2295" s="31" t="str">
        <f t="shared" si="763"/>
        <v>البيان</v>
      </c>
      <c r="O2295" s="31" t="str">
        <f t="shared" si="763"/>
        <v>موز 3 - 2007 (زينه ) 
ح 1</v>
      </c>
      <c r="P2295" s="31" t="str">
        <f t="shared" si="763"/>
        <v>موز 3 - 2007 (زينه ) 
ح 2</v>
      </c>
      <c r="Q2295" s="31" t="str">
        <f t="shared" si="763"/>
        <v>موز 3 - 2007 (زينه ) 
ح 3</v>
      </c>
      <c r="R2295" s="31" t="str">
        <f t="shared" si="763"/>
        <v>موز 3 - 2007 (زينه ) 
ح 4</v>
      </c>
      <c r="S2295" s="31" t="str">
        <f t="shared" si="763"/>
        <v>موز 7 - 2008 (زينه ) 
ح 7</v>
      </c>
      <c r="T2295" s="31">
        <f t="shared" si="763"/>
        <v>0</v>
      </c>
      <c r="U2295" s="31" t="str">
        <f t="shared" si="763"/>
        <v>اجمالى</v>
      </c>
    </row>
    <row r="2296" spans="1:21" ht="15.75">
      <c r="A2296" s="1">
        <f>+A2290+1</f>
        <v>2891</v>
      </c>
      <c r="B2296" s="2"/>
      <c r="C2296" s="3" t="s">
        <v>92</v>
      </c>
      <c r="D2296" s="4"/>
      <c r="E2296" s="3"/>
      <c r="F2296" s="5">
        <v>1E-13</v>
      </c>
      <c r="G2296" s="5">
        <v>9.9999999999999998E-13</v>
      </c>
      <c r="H2296" s="5">
        <f>F2296-G2296</f>
        <v>-9E-13</v>
      </c>
      <c r="I2296" s="5">
        <f>H2296/1.2</f>
        <v>-7.5000000000000004E-13</v>
      </c>
      <c r="J2296" s="5"/>
      <c r="K2296" s="5">
        <f>+I2296*J2296/1000</f>
        <v>0</v>
      </c>
      <c r="L2296" s="6"/>
      <c r="M2296" s="5"/>
      <c r="N2296" s="6" t="s">
        <v>20</v>
      </c>
      <c r="O2296" s="6"/>
      <c r="P2296" s="6"/>
      <c r="Q2296" s="6"/>
      <c r="R2296" s="6"/>
      <c r="S2296" s="6"/>
      <c r="T2296" s="6"/>
      <c r="U2296" s="6">
        <f>SUM(O2296:T2296)</f>
        <v>0</v>
      </c>
    </row>
    <row r="2297" spans="1:21" ht="15">
      <c r="N2297" s="6" t="s">
        <v>21</v>
      </c>
      <c r="O2297" s="6">
        <f>+O2296*L2296</f>
        <v>0</v>
      </c>
      <c r="P2297" s="6">
        <f>+P2296*L2296</f>
        <v>0</v>
      </c>
      <c r="Q2297" s="6">
        <f>+Q2296*L2296</f>
        <v>0</v>
      </c>
      <c r="R2297" s="6">
        <f>+R2296*L2296</f>
        <v>0</v>
      </c>
      <c r="S2297" s="6">
        <f>+S2296*L2296</f>
        <v>0</v>
      </c>
      <c r="T2297" s="6">
        <f>+T2296*L2296</f>
        <v>0</v>
      </c>
      <c r="U2297" s="6">
        <f>SUM(O2297:T2297)</f>
        <v>0</v>
      </c>
    </row>
    <row r="2298" spans="1:21" ht="15">
      <c r="N2298" s="6" t="s">
        <v>22</v>
      </c>
      <c r="O2298" s="6">
        <f t="shared" ref="O2298:T2298" si="764">+O2297/1.2</f>
        <v>0</v>
      </c>
      <c r="P2298" s="6">
        <f t="shared" si="764"/>
        <v>0</v>
      </c>
      <c r="Q2298" s="6">
        <f t="shared" si="764"/>
        <v>0</v>
      </c>
      <c r="R2298" s="6">
        <f t="shared" si="764"/>
        <v>0</v>
      </c>
      <c r="S2298" s="6">
        <f t="shared" si="764"/>
        <v>0</v>
      </c>
      <c r="T2298" s="6">
        <f t="shared" si="764"/>
        <v>0</v>
      </c>
      <c r="U2298" s="6">
        <f>SUM(O2298:T2298)</f>
        <v>0</v>
      </c>
    </row>
    <row r="2299" spans="1:21" ht="15">
      <c r="N2299" s="6" t="s">
        <v>23</v>
      </c>
      <c r="O2299" s="6">
        <f>O2298/1000*J2296</f>
        <v>0</v>
      </c>
      <c r="P2299" s="6">
        <f>P2298/1000*J2296</f>
        <v>0</v>
      </c>
      <c r="Q2299" s="6">
        <f>Q2298/1000*J2296</f>
        <v>0</v>
      </c>
      <c r="R2299" s="6">
        <f>R2298/1000*J2296</f>
        <v>0</v>
      </c>
      <c r="S2299" s="6">
        <f>S2298/1000*J2296</f>
        <v>0</v>
      </c>
      <c r="T2299" s="6">
        <f>T2298/1000*J2296</f>
        <v>0</v>
      </c>
      <c r="U2299" s="6">
        <f>SUM(O2299:T2299)</f>
        <v>0</v>
      </c>
    </row>
    <row r="2300" spans="1:21" ht="15">
      <c r="N2300" s="6" t="s">
        <v>16</v>
      </c>
      <c r="O2300" s="6">
        <f>+O2297/H2296*M2296</f>
        <v>0</v>
      </c>
      <c r="P2300" s="6">
        <f>+P2297/H2296*M2296</f>
        <v>0</v>
      </c>
      <c r="Q2300" s="6">
        <f>+Q2297/H2296*M2296</f>
        <v>0</v>
      </c>
      <c r="R2300" s="6">
        <f>+R2297/H2296*M2296</f>
        <v>0</v>
      </c>
      <c r="S2300" s="6">
        <f>+S2297/H2296*M2296</f>
        <v>0</v>
      </c>
      <c r="T2300" s="6">
        <f>+T2297/H2296*M2296</f>
        <v>0</v>
      </c>
      <c r="U2300" s="6">
        <f>SUM(O2300:T2300)</f>
        <v>0</v>
      </c>
    </row>
    <row r="2301" spans="1:21">
      <c r="A2301" s="31" t="str">
        <f t="shared" ref="A2301:U2301" si="765">A2295</f>
        <v>رقم
الاذن</v>
      </c>
      <c r="B2301" s="31" t="str">
        <f t="shared" si="765"/>
        <v>التاريخ</v>
      </c>
      <c r="C2301" s="31" t="str">
        <f t="shared" si="765"/>
        <v>المزرعة</v>
      </c>
      <c r="D2301" s="31" t="str">
        <f t="shared" si="765"/>
        <v>اسم العميل</v>
      </c>
      <c r="E2301" s="31" t="str">
        <f t="shared" si="765"/>
        <v>عدد
السيارات</v>
      </c>
      <c r="F2301" s="31" t="str">
        <f t="shared" si="765"/>
        <v>اجمالىالحمولة
 ( بالطن )</v>
      </c>
      <c r="G2301" s="31" t="str">
        <f t="shared" si="765"/>
        <v>وزن السيارة
فارغ ( بالطن )</v>
      </c>
      <c r="H2301" s="31" t="str">
        <f t="shared" si="765"/>
        <v>الوزن
 قائم</v>
      </c>
      <c r="I2301" s="31" t="str">
        <f t="shared" si="765"/>
        <v>الوزن
 الصافى</v>
      </c>
      <c r="J2301" s="31" t="str">
        <f t="shared" si="765"/>
        <v>السعر</v>
      </c>
      <c r="K2301" s="31" t="str">
        <f t="shared" si="765"/>
        <v>القيمه</v>
      </c>
      <c r="L2301" s="31" t="str">
        <f t="shared" si="765"/>
        <v>متوسط 
الوزن</v>
      </c>
      <c r="M2301" s="31" t="str">
        <f t="shared" si="765"/>
        <v>العيوش</v>
      </c>
      <c r="N2301" s="31" t="str">
        <f t="shared" si="765"/>
        <v>البيان</v>
      </c>
      <c r="O2301" s="31" t="str">
        <f t="shared" si="765"/>
        <v>موز 3 - 2007 (زينه ) 
ح 1</v>
      </c>
      <c r="P2301" s="31" t="str">
        <f t="shared" si="765"/>
        <v>موز 3 - 2007 (زينه ) 
ح 2</v>
      </c>
      <c r="Q2301" s="31" t="str">
        <f t="shared" si="765"/>
        <v>موز 3 - 2007 (زينه ) 
ح 3</v>
      </c>
      <c r="R2301" s="31" t="str">
        <f t="shared" si="765"/>
        <v>موز 3 - 2007 (زينه ) 
ح 4</v>
      </c>
      <c r="S2301" s="31" t="str">
        <f t="shared" si="765"/>
        <v>موز 7 - 2008 (زينه ) 
ح 7</v>
      </c>
      <c r="T2301" s="31">
        <f t="shared" si="765"/>
        <v>0</v>
      </c>
      <c r="U2301" s="31" t="str">
        <f t="shared" si="765"/>
        <v>اجمالى</v>
      </c>
    </row>
    <row r="2302" spans="1:21" ht="15.75">
      <c r="A2302" s="1">
        <f>+A2296+1</f>
        <v>2892</v>
      </c>
      <c r="B2302" s="2"/>
      <c r="C2302" s="3" t="s">
        <v>92</v>
      </c>
      <c r="D2302" s="4"/>
      <c r="E2302" s="3"/>
      <c r="F2302" s="5">
        <v>1E-13</v>
      </c>
      <c r="G2302" s="5">
        <v>9.9999999999999998E-13</v>
      </c>
      <c r="H2302" s="5">
        <f>F2302-G2302</f>
        <v>-9E-13</v>
      </c>
      <c r="I2302" s="5">
        <f>H2302/1.2</f>
        <v>-7.5000000000000004E-13</v>
      </c>
      <c r="J2302" s="5"/>
      <c r="K2302" s="5">
        <f>+I2302*J2302/1000</f>
        <v>0</v>
      </c>
      <c r="L2302" s="6"/>
      <c r="M2302" s="5"/>
      <c r="N2302" s="6" t="s">
        <v>20</v>
      </c>
      <c r="O2302" s="6"/>
      <c r="P2302" s="6"/>
      <c r="Q2302" s="6"/>
      <c r="R2302" s="6"/>
      <c r="S2302" s="6"/>
      <c r="T2302" s="6"/>
      <c r="U2302" s="6">
        <f>SUM(O2302:T2302)</f>
        <v>0</v>
      </c>
    </row>
    <row r="2303" spans="1:21" ht="15">
      <c r="N2303" s="6" t="s">
        <v>21</v>
      </c>
      <c r="O2303" s="6">
        <f>+O2302*L2302</f>
        <v>0</v>
      </c>
      <c r="P2303" s="6">
        <f>+P2302*L2302</f>
        <v>0</v>
      </c>
      <c r="Q2303" s="6">
        <f>+Q2302*L2302</f>
        <v>0</v>
      </c>
      <c r="R2303" s="6">
        <f>+R2302*L2302</f>
        <v>0</v>
      </c>
      <c r="S2303" s="6">
        <f>+S2302*L2302</f>
        <v>0</v>
      </c>
      <c r="T2303" s="6">
        <f>+T2302*L2302</f>
        <v>0</v>
      </c>
      <c r="U2303" s="6">
        <f>SUM(O2303:T2303)</f>
        <v>0</v>
      </c>
    </row>
    <row r="2304" spans="1:21" ht="15">
      <c r="N2304" s="6" t="s">
        <v>22</v>
      </c>
      <c r="O2304" s="6">
        <f t="shared" ref="O2304:T2304" si="766">+O2303/1.2</f>
        <v>0</v>
      </c>
      <c r="P2304" s="6">
        <f t="shared" si="766"/>
        <v>0</v>
      </c>
      <c r="Q2304" s="6">
        <f t="shared" si="766"/>
        <v>0</v>
      </c>
      <c r="R2304" s="6">
        <f t="shared" si="766"/>
        <v>0</v>
      </c>
      <c r="S2304" s="6">
        <f t="shared" si="766"/>
        <v>0</v>
      </c>
      <c r="T2304" s="6">
        <f t="shared" si="766"/>
        <v>0</v>
      </c>
      <c r="U2304" s="6">
        <f>SUM(O2304:T2304)</f>
        <v>0</v>
      </c>
    </row>
    <row r="2305" spans="1:21" ht="15">
      <c r="N2305" s="6" t="s">
        <v>23</v>
      </c>
      <c r="O2305" s="6">
        <f>O2304/1000*J2302</f>
        <v>0</v>
      </c>
      <c r="P2305" s="6">
        <f>P2304/1000*J2302</f>
        <v>0</v>
      </c>
      <c r="Q2305" s="6">
        <f>Q2304/1000*J2302</f>
        <v>0</v>
      </c>
      <c r="R2305" s="6">
        <f>R2304/1000*J2302</f>
        <v>0</v>
      </c>
      <c r="S2305" s="6">
        <f>S2304/1000*J2302</f>
        <v>0</v>
      </c>
      <c r="T2305" s="6">
        <f>T2304/1000*J2302</f>
        <v>0</v>
      </c>
      <c r="U2305" s="6">
        <f>SUM(O2305:T2305)</f>
        <v>0</v>
      </c>
    </row>
    <row r="2306" spans="1:21" ht="15">
      <c r="N2306" s="6" t="s">
        <v>16</v>
      </c>
      <c r="O2306" s="6">
        <f>+O2303/H2302*M2302</f>
        <v>0</v>
      </c>
      <c r="P2306" s="6">
        <f>+P2303/H2302*M2302</f>
        <v>0</v>
      </c>
      <c r="Q2306" s="6">
        <f>+Q2303/H2302*M2302</f>
        <v>0</v>
      </c>
      <c r="R2306" s="6">
        <f>+R2303/H2302*M2302</f>
        <v>0</v>
      </c>
      <c r="S2306" s="6">
        <f>+S2303/H2302*M2302</f>
        <v>0</v>
      </c>
      <c r="T2306" s="6">
        <f>+T2303/H2302*M2302</f>
        <v>0</v>
      </c>
      <c r="U2306" s="6">
        <f>SUM(O2306:T2306)</f>
        <v>0</v>
      </c>
    </row>
    <row r="2307" spans="1:21">
      <c r="A2307" s="31" t="str">
        <f t="shared" ref="A2307:U2307" si="767">A2301</f>
        <v>رقم
الاذن</v>
      </c>
      <c r="B2307" s="31" t="str">
        <f t="shared" si="767"/>
        <v>التاريخ</v>
      </c>
      <c r="C2307" s="31" t="str">
        <f t="shared" si="767"/>
        <v>المزرعة</v>
      </c>
      <c r="D2307" s="31" t="str">
        <f t="shared" si="767"/>
        <v>اسم العميل</v>
      </c>
      <c r="E2307" s="31" t="str">
        <f t="shared" si="767"/>
        <v>عدد
السيارات</v>
      </c>
      <c r="F2307" s="31" t="str">
        <f t="shared" si="767"/>
        <v>اجمالىالحمولة
 ( بالطن )</v>
      </c>
      <c r="G2307" s="31" t="str">
        <f t="shared" si="767"/>
        <v>وزن السيارة
فارغ ( بالطن )</v>
      </c>
      <c r="H2307" s="31" t="str">
        <f t="shared" si="767"/>
        <v>الوزن
 قائم</v>
      </c>
      <c r="I2307" s="31" t="str">
        <f t="shared" si="767"/>
        <v>الوزن
 الصافى</v>
      </c>
      <c r="J2307" s="31" t="str">
        <f t="shared" si="767"/>
        <v>السعر</v>
      </c>
      <c r="K2307" s="31" t="str">
        <f t="shared" si="767"/>
        <v>القيمه</v>
      </c>
      <c r="L2307" s="31" t="str">
        <f t="shared" si="767"/>
        <v>متوسط 
الوزن</v>
      </c>
      <c r="M2307" s="31" t="str">
        <f t="shared" si="767"/>
        <v>العيوش</v>
      </c>
      <c r="N2307" s="31" t="str">
        <f t="shared" si="767"/>
        <v>البيان</v>
      </c>
      <c r="O2307" s="31" t="str">
        <f t="shared" si="767"/>
        <v>موز 3 - 2007 (زينه ) 
ح 1</v>
      </c>
      <c r="P2307" s="31" t="str">
        <f t="shared" si="767"/>
        <v>موز 3 - 2007 (زينه ) 
ح 2</v>
      </c>
      <c r="Q2307" s="31" t="str">
        <f t="shared" si="767"/>
        <v>موز 3 - 2007 (زينه ) 
ح 3</v>
      </c>
      <c r="R2307" s="31" t="str">
        <f t="shared" si="767"/>
        <v>موز 3 - 2007 (زينه ) 
ح 4</v>
      </c>
      <c r="S2307" s="31" t="str">
        <f t="shared" si="767"/>
        <v>موز 7 - 2008 (زينه ) 
ح 7</v>
      </c>
      <c r="T2307" s="31">
        <f t="shared" si="767"/>
        <v>0</v>
      </c>
      <c r="U2307" s="31" t="str">
        <f t="shared" si="767"/>
        <v>اجمالى</v>
      </c>
    </row>
    <row r="2308" spans="1:21" ht="15.75">
      <c r="A2308" s="1">
        <f>+A2302+1</f>
        <v>2893</v>
      </c>
      <c r="B2308" s="2"/>
      <c r="C2308" s="3" t="s">
        <v>92</v>
      </c>
      <c r="D2308" s="4"/>
      <c r="E2308" s="3"/>
      <c r="F2308" s="5">
        <v>1E-13</v>
      </c>
      <c r="G2308" s="5">
        <v>9.9999999999999998E-13</v>
      </c>
      <c r="H2308" s="5">
        <f>F2308-G2308</f>
        <v>-9E-13</v>
      </c>
      <c r="I2308" s="5">
        <f>H2308/1.2</f>
        <v>-7.5000000000000004E-13</v>
      </c>
      <c r="J2308" s="5"/>
      <c r="K2308" s="5">
        <f>+I2308*J2308/1000</f>
        <v>0</v>
      </c>
      <c r="L2308" s="6"/>
      <c r="M2308" s="5"/>
      <c r="N2308" s="6" t="s">
        <v>20</v>
      </c>
      <c r="O2308" s="6"/>
      <c r="P2308" s="6"/>
      <c r="Q2308" s="6"/>
      <c r="R2308" s="6"/>
      <c r="S2308" s="6"/>
      <c r="T2308" s="6"/>
      <c r="U2308" s="6">
        <f>SUM(O2308:T2308)</f>
        <v>0</v>
      </c>
    </row>
    <row r="2309" spans="1:21" ht="15">
      <c r="N2309" s="6" t="s">
        <v>21</v>
      </c>
      <c r="O2309" s="6">
        <f>+O2308*L2308</f>
        <v>0</v>
      </c>
      <c r="P2309" s="6">
        <f>+P2308*L2308</f>
        <v>0</v>
      </c>
      <c r="Q2309" s="6">
        <f>+Q2308*L2308</f>
        <v>0</v>
      </c>
      <c r="R2309" s="6">
        <f>+R2308*L2308</f>
        <v>0</v>
      </c>
      <c r="S2309" s="6">
        <f>+S2308*L2308</f>
        <v>0</v>
      </c>
      <c r="T2309" s="6">
        <f>+T2308*L2308</f>
        <v>0</v>
      </c>
      <c r="U2309" s="6">
        <f>SUM(O2309:T2309)</f>
        <v>0</v>
      </c>
    </row>
    <row r="2310" spans="1:21" ht="15">
      <c r="N2310" s="6" t="s">
        <v>22</v>
      </c>
      <c r="O2310" s="6">
        <f t="shared" ref="O2310:T2310" si="768">+O2309/1.2</f>
        <v>0</v>
      </c>
      <c r="P2310" s="6">
        <f t="shared" si="768"/>
        <v>0</v>
      </c>
      <c r="Q2310" s="6">
        <f t="shared" si="768"/>
        <v>0</v>
      </c>
      <c r="R2310" s="6">
        <f t="shared" si="768"/>
        <v>0</v>
      </c>
      <c r="S2310" s="6">
        <f t="shared" si="768"/>
        <v>0</v>
      </c>
      <c r="T2310" s="6">
        <f t="shared" si="768"/>
        <v>0</v>
      </c>
      <c r="U2310" s="6">
        <f>SUM(O2310:T2310)</f>
        <v>0</v>
      </c>
    </row>
    <row r="2311" spans="1:21" ht="15">
      <c r="N2311" s="6" t="s">
        <v>23</v>
      </c>
      <c r="O2311" s="6">
        <f>O2310/1000*J2308</f>
        <v>0</v>
      </c>
      <c r="P2311" s="6">
        <f>P2310/1000*J2308</f>
        <v>0</v>
      </c>
      <c r="Q2311" s="6">
        <f>Q2310/1000*J2308</f>
        <v>0</v>
      </c>
      <c r="R2311" s="6">
        <f>R2310/1000*J2308</f>
        <v>0</v>
      </c>
      <c r="S2311" s="6">
        <f>S2310/1000*J2308</f>
        <v>0</v>
      </c>
      <c r="T2311" s="6">
        <f>T2310/1000*J2308</f>
        <v>0</v>
      </c>
      <c r="U2311" s="6">
        <f>SUM(O2311:T2311)</f>
        <v>0</v>
      </c>
    </row>
    <row r="2312" spans="1:21" ht="15">
      <c r="N2312" s="6" t="s">
        <v>16</v>
      </c>
      <c r="O2312" s="6">
        <f>+O2309/H2308*M2308</f>
        <v>0</v>
      </c>
      <c r="P2312" s="6">
        <f>+P2309/H2308*M2308</f>
        <v>0</v>
      </c>
      <c r="Q2312" s="6">
        <f>+Q2309/H2308*M2308</f>
        <v>0</v>
      </c>
      <c r="R2312" s="6">
        <f>+R2309/H2308*M2308</f>
        <v>0</v>
      </c>
      <c r="S2312" s="6">
        <f>+S2309/H2308*M2308</f>
        <v>0</v>
      </c>
      <c r="T2312" s="6">
        <f>+T2309/H2308*M2308</f>
        <v>0</v>
      </c>
      <c r="U2312" s="6">
        <f>SUM(O2312:T2312)</f>
        <v>0</v>
      </c>
    </row>
    <row r="2313" spans="1:21">
      <c r="A2313" s="31" t="str">
        <f t="shared" ref="A2313:U2313" si="769">A2307</f>
        <v>رقم
الاذن</v>
      </c>
      <c r="B2313" s="31" t="str">
        <f t="shared" si="769"/>
        <v>التاريخ</v>
      </c>
      <c r="C2313" s="31" t="str">
        <f t="shared" si="769"/>
        <v>المزرعة</v>
      </c>
      <c r="D2313" s="31" t="str">
        <f t="shared" si="769"/>
        <v>اسم العميل</v>
      </c>
      <c r="E2313" s="31" t="str">
        <f t="shared" si="769"/>
        <v>عدد
السيارات</v>
      </c>
      <c r="F2313" s="31" t="str">
        <f t="shared" si="769"/>
        <v>اجمالىالحمولة
 ( بالطن )</v>
      </c>
      <c r="G2313" s="31" t="str">
        <f t="shared" si="769"/>
        <v>وزن السيارة
فارغ ( بالطن )</v>
      </c>
      <c r="H2313" s="31" t="str">
        <f t="shared" si="769"/>
        <v>الوزن
 قائم</v>
      </c>
      <c r="I2313" s="31" t="str">
        <f t="shared" si="769"/>
        <v>الوزن
 الصافى</v>
      </c>
      <c r="J2313" s="31" t="str">
        <f t="shared" si="769"/>
        <v>السعر</v>
      </c>
      <c r="K2313" s="31" t="str">
        <f t="shared" si="769"/>
        <v>القيمه</v>
      </c>
      <c r="L2313" s="31" t="str">
        <f t="shared" si="769"/>
        <v>متوسط 
الوزن</v>
      </c>
      <c r="M2313" s="31" t="str">
        <f t="shared" si="769"/>
        <v>العيوش</v>
      </c>
      <c r="N2313" s="31" t="str">
        <f t="shared" si="769"/>
        <v>البيان</v>
      </c>
      <c r="O2313" s="31" t="str">
        <f t="shared" si="769"/>
        <v>موز 3 - 2007 (زينه ) 
ح 1</v>
      </c>
      <c r="P2313" s="31" t="str">
        <f t="shared" si="769"/>
        <v>موز 3 - 2007 (زينه ) 
ح 2</v>
      </c>
      <c r="Q2313" s="31" t="str">
        <f t="shared" si="769"/>
        <v>موز 3 - 2007 (زينه ) 
ح 3</v>
      </c>
      <c r="R2313" s="31" t="str">
        <f t="shared" si="769"/>
        <v>موز 3 - 2007 (زينه ) 
ح 4</v>
      </c>
      <c r="S2313" s="31" t="str">
        <f t="shared" si="769"/>
        <v>موز 7 - 2008 (زينه ) 
ح 7</v>
      </c>
      <c r="T2313" s="31">
        <f t="shared" si="769"/>
        <v>0</v>
      </c>
      <c r="U2313" s="31" t="str">
        <f t="shared" si="769"/>
        <v>اجمالى</v>
      </c>
    </row>
    <row r="2314" spans="1:21" ht="15.75">
      <c r="A2314" s="1">
        <f>+A2308+1</f>
        <v>2894</v>
      </c>
      <c r="B2314" s="2"/>
      <c r="C2314" s="3" t="s">
        <v>92</v>
      </c>
      <c r="D2314" s="4"/>
      <c r="E2314" s="3"/>
      <c r="F2314" s="5">
        <v>1E-13</v>
      </c>
      <c r="G2314" s="5">
        <v>9.9999999999999998E-13</v>
      </c>
      <c r="H2314" s="5">
        <f>F2314-G2314</f>
        <v>-9E-13</v>
      </c>
      <c r="I2314" s="5">
        <f>H2314/1.2</f>
        <v>-7.5000000000000004E-13</v>
      </c>
      <c r="J2314" s="5"/>
      <c r="K2314" s="5">
        <f>+I2314*J2314/1000</f>
        <v>0</v>
      </c>
      <c r="L2314" s="6"/>
      <c r="M2314" s="5"/>
      <c r="N2314" s="6" t="s">
        <v>20</v>
      </c>
      <c r="O2314" s="6"/>
      <c r="P2314" s="6"/>
      <c r="Q2314" s="6"/>
      <c r="R2314" s="6"/>
      <c r="S2314" s="6"/>
      <c r="T2314" s="6"/>
      <c r="U2314" s="6">
        <f>SUM(O2314:T2314)</f>
        <v>0</v>
      </c>
    </row>
    <row r="2315" spans="1:21" ht="15">
      <c r="N2315" s="6" t="s">
        <v>21</v>
      </c>
      <c r="O2315" s="6">
        <f>+O2314*L2314</f>
        <v>0</v>
      </c>
      <c r="P2315" s="6">
        <f>+P2314*L2314</f>
        <v>0</v>
      </c>
      <c r="Q2315" s="6">
        <f>+Q2314*L2314</f>
        <v>0</v>
      </c>
      <c r="R2315" s="6">
        <f>+R2314*L2314</f>
        <v>0</v>
      </c>
      <c r="S2315" s="6">
        <f>+S2314*L2314</f>
        <v>0</v>
      </c>
      <c r="T2315" s="6">
        <f>+T2314*L2314</f>
        <v>0</v>
      </c>
      <c r="U2315" s="6">
        <f>SUM(O2315:T2315)</f>
        <v>0</v>
      </c>
    </row>
    <row r="2316" spans="1:21" ht="15">
      <c r="N2316" s="6" t="s">
        <v>22</v>
      </c>
      <c r="O2316" s="6">
        <f t="shared" ref="O2316:T2316" si="770">+O2315/1.2</f>
        <v>0</v>
      </c>
      <c r="P2316" s="6">
        <f t="shared" si="770"/>
        <v>0</v>
      </c>
      <c r="Q2316" s="6">
        <f t="shared" si="770"/>
        <v>0</v>
      </c>
      <c r="R2316" s="6">
        <f t="shared" si="770"/>
        <v>0</v>
      </c>
      <c r="S2316" s="6">
        <f t="shared" si="770"/>
        <v>0</v>
      </c>
      <c r="T2316" s="6">
        <f t="shared" si="770"/>
        <v>0</v>
      </c>
      <c r="U2316" s="6">
        <f>SUM(O2316:T2316)</f>
        <v>0</v>
      </c>
    </row>
    <row r="2317" spans="1:21" ht="15">
      <c r="N2317" s="6" t="s">
        <v>23</v>
      </c>
      <c r="O2317" s="6">
        <f>O2316/1000*J2314</f>
        <v>0</v>
      </c>
      <c r="P2317" s="6">
        <f>P2316/1000*J2314</f>
        <v>0</v>
      </c>
      <c r="Q2317" s="6">
        <f>Q2316/1000*J2314</f>
        <v>0</v>
      </c>
      <c r="R2317" s="6">
        <f>R2316/1000*J2314</f>
        <v>0</v>
      </c>
      <c r="S2317" s="6">
        <f>S2316/1000*J2314</f>
        <v>0</v>
      </c>
      <c r="T2317" s="6">
        <f>T2316/1000*J2314</f>
        <v>0</v>
      </c>
      <c r="U2317" s="6">
        <f>SUM(O2317:T2317)</f>
        <v>0</v>
      </c>
    </row>
    <row r="2318" spans="1:21" ht="15">
      <c r="N2318" s="6" t="s">
        <v>16</v>
      </c>
      <c r="O2318" s="6">
        <f>+O2315/H2314*M2314</f>
        <v>0</v>
      </c>
      <c r="P2318" s="6">
        <f>+P2315/H2314*M2314</f>
        <v>0</v>
      </c>
      <c r="Q2318" s="6">
        <f>+Q2315/H2314*M2314</f>
        <v>0</v>
      </c>
      <c r="R2318" s="6">
        <f>+R2315/H2314*M2314</f>
        <v>0</v>
      </c>
      <c r="S2318" s="6">
        <f>+S2315/H2314*M2314</f>
        <v>0</v>
      </c>
      <c r="T2318" s="6">
        <f>+T2315/H2314*M2314</f>
        <v>0</v>
      </c>
      <c r="U2318" s="6">
        <f>SUM(O2318:T2318)</f>
        <v>0</v>
      </c>
    </row>
    <row r="2319" spans="1:21">
      <c r="A2319" s="31" t="str">
        <f t="shared" ref="A2319:U2319" si="771">A2313</f>
        <v>رقم
الاذن</v>
      </c>
      <c r="B2319" s="31" t="str">
        <f t="shared" si="771"/>
        <v>التاريخ</v>
      </c>
      <c r="C2319" s="31" t="str">
        <f t="shared" si="771"/>
        <v>المزرعة</v>
      </c>
      <c r="D2319" s="31" t="str">
        <f t="shared" si="771"/>
        <v>اسم العميل</v>
      </c>
      <c r="E2319" s="31" t="str">
        <f t="shared" si="771"/>
        <v>عدد
السيارات</v>
      </c>
      <c r="F2319" s="31" t="str">
        <f t="shared" si="771"/>
        <v>اجمالىالحمولة
 ( بالطن )</v>
      </c>
      <c r="G2319" s="31" t="str">
        <f t="shared" si="771"/>
        <v>وزن السيارة
فارغ ( بالطن )</v>
      </c>
      <c r="H2319" s="31" t="str">
        <f t="shared" si="771"/>
        <v>الوزن
 قائم</v>
      </c>
      <c r="I2319" s="31" t="str">
        <f t="shared" si="771"/>
        <v>الوزن
 الصافى</v>
      </c>
      <c r="J2319" s="31" t="str">
        <f t="shared" si="771"/>
        <v>السعر</v>
      </c>
      <c r="K2319" s="31" t="str">
        <f t="shared" si="771"/>
        <v>القيمه</v>
      </c>
      <c r="L2319" s="31" t="str">
        <f t="shared" si="771"/>
        <v>متوسط 
الوزن</v>
      </c>
      <c r="M2319" s="31" t="str">
        <f t="shared" si="771"/>
        <v>العيوش</v>
      </c>
      <c r="N2319" s="31" t="str">
        <f t="shared" si="771"/>
        <v>البيان</v>
      </c>
      <c r="O2319" s="31" t="str">
        <f t="shared" si="771"/>
        <v>موز 3 - 2007 (زينه ) 
ح 1</v>
      </c>
      <c r="P2319" s="31" t="str">
        <f t="shared" si="771"/>
        <v>موز 3 - 2007 (زينه ) 
ح 2</v>
      </c>
      <c r="Q2319" s="31" t="str">
        <f t="shared" si="771"/>
        <v>موز 3 - 2007 (زينه ) 
ح 3</v>
      </c>
      <c r="R2319" s="31" t="str">
        <f t="shared" si="771"/>
        <v>موز 3 - 2007 (زينه ) 
ح 4</v>
      </c>
      <c r="S2319" s="31" t="str">
        <f t="shared" si="771"/>
        <v>موز 7 - 2008 (زينه ) 
ح 7</v>
      </c>
      <c r="T2319" s="31">
        <f t="shared" si="771"/>
        <v>0</v>
      </c>
      <c r="U2319" s="31" t="str">
        <f t="shared" si="771"/>
        <v>اجمالى</v>
      </c>
    </row>
    <row r="2320" spans="1:21" ht="15.75">
      <c r="A2320" s="1">
        <f>+A2314+1</f>
        <v>2895</v>
      </c>
      <c r="B2320" s="2"/>
      <c r="C2320" s="3" t="s">
        <v>92</v>
      </c>
      <c r="D2320" s="4"/>
      <c r="E2320" s="3"/>
      <c r="F2320" s="5">
        <v>1E-13</v>
      </c>
      <c r="G2320" s="5">
        <v>9.9999999999999998E-13</v>
      </c>
      <c r="H2320" s="5">
        <f>F2320-G2320</f>
        <v>-9E-13</v>
      </c>
      <c r="I2320" s="5">
        <f>H2320/1.2</f>
        <v>-7.5000000000000004E-13</v>
      </c>
      <c r="J2320" s="5"/>
      <c r="K2320" s="5">
        <f>+I2320*J2320/1000</f>
        <v>0</v>
      </c>
      <c r="L2320" s="6"/>
      <c r="M2320" s="5"/>
      <c r="N2320" s="6" t="s">
        <v>20</v>
      </c>
      <c r="O2320" s="6"/>
      <c r="P2320" s="6"/>
      <c r="Q2320" s="6"/>
      <c r="R2320" s="6"/>
      <c r="S2320" s="6"/>
      <c r="T2320" s="6"/>
      <c r="U2320" s="6">
        <f>SUM(O2320:T2320)</f>
        <v>0</v>
      </c>
    </row>
    <row r="2321" spans="1:21" ht="15">
      <c r="N2321" s="6" t="s">
        <v>21</v>
      </c>
      <c r="O2321" s="6">
        <f>+O2320*L2320</f>
        <v>0</v>
      </c>
      <c r="P2321" s="6">
        <f>+P2320*L2320</f>
        <v>0</v>
      </c>
      <c r="Q2321" s="6">
        <f>+Q2320*L2320</f>
        <v>0</v>
      </c>
      <c r="R2321" s="6">
        <f>+R2320*L2320</f>
        <v>0</v>
      </c>
      <c r="S2321" s="6">
        <f>+S2320*L2320</f>
        <v>0</v>
      </c>
      <c r="T2321" s="6">
        <f>+T2320*L2320</f>
        <v>0</v>
      </c>
      <c r="U2321" s="6">
        <f>SUM(O2321:T2321)</f>
        <v>0</v>
      </c>
    </row>
    <row r="2322" spans="1:21" ht="15">
      <c r="N2322" s="6" t="s">
        <v>22</v>
      </c>
      <c r="O2322" s="6">
        <f t="shared" ref="O2322:T2322" si="772">+O2321/1.2</f>
        <v>0</v>
      </c>
      <c r="P2322" s="6">
        <f t="shared" si="772"/>
        <v>0</v>
      </c>
      <c r="Q2322" s="6">
        <f t="shared" si="772"/>
        <v>0</v>
      </c>
      <c r="R2322" s="6">
        <f t="shared" si="772"/>
        <v>0</v>
      </c>
      <c r="S2322" s="6">
        <f t="shared" si="772"/>
        <v>0</v>
      </c>
      <c r="T2322" s="6">
        <f t="shared" si="772"/>
        <v>0</v>
      </c>
      <c r="U2322" s="6">
        <f>SUM(O2322:T2322)</f>
        <v>0</v>
      </c>
    </row>
    <row r="2323" spans="1:21" ht="15">
      <c r="N2323" s="6" t="s">
        <v>23</v>
      </c>
      <c r="O2323" s="6">
        <f>O2322/1000*J2320</f>
        <v>0</v>
      </c>
      <c r="P2323" s="6">
        <f>P2322/1000*J2320</f>
        <v>0</v>
      </c>
      <c r="Q2323" s="6">
        <f>Q2322/1000*J2320</f>
        <v>0</v>
      </c>
      <c r="R2323" s="6">
        <f>R2322/1000*J2320</f>
        <v>0</v>
      </c>
      <c r="S2323" s="6">
        <f>S2322/1000*J2320</f>
        <v>0</v>
      </c>
      <c r="T2323" s="6">
        <f>T2322/1000*J2320</f>
        <v>0</v>
      </c>
      <c r="U2323" s="6">
        <f>SUM(O2323:T2323)</f>
        <v>0</v>
      </c>
    </row>
    <row r="2324" spans="1:21" ht="15">
      <c r="N2324" s="6" t="s">
        <v>16</v>
      </c>
      <c r="O2324" s="6">
        <f>+O2321/H2320*M2320</f>
        <v>0</v>
      </c>
      <c r="P2324" s="6">
        <f>+P2321/H2320*M2320</f>
        <v>0</v>
      </c>
      <c r="Q2324" s="6">
        <f>+Q2321/H2320*M2320</f>
        <v>0</v>
      </c>
      <c r="R2324" s="6">
        <f>+R2321/H2320*M2320</f>
        <v>0</v>
      </c>
      <c r="S2324" s="6">
        <f>+S2321/H2320*M2320</f>
        <v>0</v>
      </c>
      <c r="T2324" s="6">
        <f>+T2321/H2320*M2320</f>
        <v>0</v>
      </c>
      <c r="U2324" s="6">
        <f>SUM(O2324:T2324)</f>
        <v>0</v>
      </c>
    </row>
    <row r="2325" spans="1:21">
      <c r="A2325" s="31" t="str">
        <f t="shared" ref="A2325:U2325" si="773">A2319</f>
        <v>رقم
الاذن</v>
      </c>
      <c r="B2325" s="31" t="str">
        <f t="shared" si="773"/>
        <v>التاريخ</v>
      </c>
      <c r="C2325" s="31" t="str">
        <f t="shared" si="773"/>
        <v>المزرعة</v>
      </c>
      <c r="D2325" s="31" t="str">
        <f t="shared" si="773"/>
        <v>اسم العميل</v>
      </c>
      <c r="E2325" s="31" t="str">
        <f t="shared" si="773"/>
        <v>عدد
السيارات</v>
      </c>
      <c r="F2325" s="31" t="str">
        <f t="shared" si="773"/>
        <v>اجمالىالحمولة
 ( بالطن )</v>
      </c>
      <c r="G2325" s="31" t="str">
        <f t="shared" si="773"/>
        <v>وزن السيارة
فارغ ( بالطن )</v>
      </c>
      <c r="H2325" s="31" t="str">
        <f t="shared" si="773"/>
        <v>الوزن
 قائم</v>
      </c>
      <c r="I2325" s="31" t="str">
        <f t="shared" si="773"/>
        <v>الوزن
 الصافى</v>
      </c>
      <c r="J2325" s="31" t="str">
        <f t="shared" si="773"/>
        <v>السعر</v>
      </c>
      <c r="K2325" s="31" t="str">
        <f t="shared" si="773"/>
        <v>القيمه</v>
      </c>
      <c r="L2325" s="31" t="str">
        <f t="shared" si="773"/>
        <v>متوسط 
الوزن</v>
      </c>
      <c r="M2325" s="31" t="str">
        <f t="shared" si="773"/>
        <v>العيوش</v>
      </c>
      <c r="N2325" s="31" t="str">
        <f t="shared" si="773"/>
        <v>البيان</v>
      </c>
      <c r="O2325" s="31" t="str">
        <f t="shared" si="773"/>
        <v>موز 3 - 2007 (زينه ) 
ح 1</v>
      </c>
      <c r="P2325" s="31" t="str">
        <f t="shared" si="773"/>
        <v>موز 3 - 2007 (زينه ) 
ح 2</v>
      </c>
      <c r="Q2325" s="31" t="str">
        <f t="shared" si="773"/>
        <v>موز 3 - 2007 (زينه ) 
ح 3</v>
      </c>
      <c r="R2325" s="31" t="str">
        <f t="shared" si="773"/>
        <v>موز 3 - 2007 (زينه ) 
ح 4</v>
      </c>
      <c r="S2325" s="31" t="str">
        <f t="shared" si="773"/>
        <v>موز 7 - 2008 (زينه ) 
ح 7</v>
      </c>
      <c r="T2325" s="31">
        <f t="shared" si="773"/>
        <v>0</v>
      </c>
      <c r="U2325" s="31" t="str">
        <f t="shared" si="773"/>
        <v>اجمالى</v>
      </c>
    </row>
    <row r="2326" spans="1:21" ht="15.75">
      <c r="A2326" s="1">
        <f>+A2320+1</f>
        <v>2896</v>
      </c>
      <c r="B2326" s="2"/>
      <c r="C2326" s="3" t="s">
        <v>92</v>
      </c>
      <c r="D2326" s="4"/>
      <c r="E2326" s="3"/>
      <c r="F2326" s="5">
        <v>1E-13</v>
      </c>
      <c r="G2326" s="5">
        <v>9.9999999999999998E-13</v>
      </c>
      <c r="H2326" s="5">
        <f>F2326-G2326</f>
        <v>-9E-13</v>
      </c>
      <c r="I2326" s="5">
        <f>H2326/1.2</f>
        <v>-7.5000000000000004E-13</v>
      </c>
      <c r="J2326" s="5"/>
      <c r="K2326" s="5">
        <f>+I2326*J2326/1000</f>
        <v>0</v>
      </c>
      <c r="L2326" s="6"/>
      <c r="M2326" s="5"/>
      <c r="N2326" s="6" t="s">
        <v>20</v>
      </c>
      <c r="O2326" s="6"/>
      <c r="P2326" s="6"/>
      <c r="Q2326" s="6"/>
      <c r="R2326" s="6"/>
      <c r="S2326" s="6"/>
      <c r="T2326" s="6"/>
      <c r="U2326" s="6">
        <f>SUM(O2326:T2326)</f>
        <v>0</v>
      </c>
    </row>
    <row r="2327" spans="1:21" ht="15">
      <c r="N2327" s="6" t="s">
        <v>21</v>
      </c>
      <c r="O2327" s="6">
        <f>+O2326*L2326</f>
        <v>0</v>
      </c>
      <c r="P2327" s="6">
        <f>+P2326*L2326</f>
        <v>0</v>
      </c>
      <c r="Q2327" s="6">
        <f>+Q2326*L2326</f>
        <v>0</v>
      </c>
      <c r="R2327" s="6">
        <f>+R2326*L2326</f>
        <v>0</v>
      </c>
      <c r="S2327" s="6">
        <f>+S2326*L2326</f>
        <v>0</v>
      </c>
      <c r="T2327" s="6">
        <f>+T2326*L2326</f>
        <v>0</v>
      </c>
      <c r="U2327" s="6">
        <f>SUM(O2327:T2327)</f>
        <v>0</v>
      </c>
    </row>
    <row r="2328" spans="1:21" ht="15">
      <c r="N2328" s="6" t="s">
        <v>22</v>
      </c>
      <c r="O2328" s="6">
        <f t="shared" ref="O2328:T2328" si="774">+O2327/1.2</f>
        <v>0</v>
      </c>
      <c r="P2328" s="6">
        <f t="shared" si="774"/>
        <v>0</v>
      </c>
      <c r="Q2328" s="6">
        <f t="shared" si="774"/>
        <v>0</v>
      </c>
      <c r="R2328" s="6">
        <f t="shared" si="774"/>
        <v>0</v>
      </c>
      <c r="S2328" s="6">
        <f t="shared" si="774"/>
        <v>0</v>
      </c>
      <c r="T2328" s="6">
        <f t="shared" si="774"/>
        <v>0</v>
      </c>
      <c r="U2328" s="6">
        <f>SUM(O2328:T2328)</f>
        <v>0</v>
      </c>
    </row>
    <row r="2329" spans="1:21" ht="15">
      <c r="N2329" s="6" t="s">
        <v>23</v>
      </c>
      <c r="O2329" s="6">
        <f>O2328/1000*J2326</f>
        <v>0</v>
      </c>
      <c r="P2329" s="6">
        <f>P2328/1000*J2326</f>
        <v>0</v>
      </c>
      <c r="Q2329" s="6">
        <f>Q2328/1000*J2326</f>
        <v>0</v>
      </c>
      <c r="R2329" s="6">
        <f>R2328/1000*J2326</f>
        <v>0</v>
      </c>
      <c r="S2329" s="6">
        <f>S2328/1000*J2326</f>
        <v>0</v>
      </c>
      <c r="T2329" s="6">
        <f>T2328/1000*J2326</f>
        <v>0</v>
      </c>
      <c r="U2329" s="6">
        <f>SUM(O2329:T2329)</f>
        <v>0</v>
      </c>
    </row>
    <row r="2330" spans="1:21" ht="15">
      <c r="N2330" s="6" t="s">
        <v>16</v>
      </c>
      <c r="O2330" s="6">
        <f>+O2327/H2326*M2326</f>
        <v>0</v>
      </c>
      <c r="P2330" s="6">
        <f>+P2327/H2326*M2326</f>
        <v>0</v>
      </c>
      <c r="Q2330" s="6">
        <f>+Q2327/H2326*M2326</f>
        <v>0</v>
      </c>
      <c r="R2330" s="6">
        <f>+R2327/H2326*M2326</f>
        <v>0</v>
      </c>
      <c r="S2330" s="6">
        <f>+S2327/H2326*M2326</f>
        <v>0</v>
      </c>
      <c r="T2330" s="6">
        <f>+T2327/H2326*M2326</f>
        <v>0</v>
      </c>
      <c r="U2330" s="6">
        <f>SUM(O2330:T2330)</f>
        <v>0</v>
      </c>
    </row>
    <row r="2331" spans="1:21">
      <c r="A2331" s="31" t="str">
        <f t="shared" ref="A2331:U2331" si="775">A2325</f>
        <v>رقم
الاذن</v>
      </c>
      <c r="B2331" s="31" t="str">
        <f t="shared" si="775"/>
        <v>التاريخ</v>
      </c>
      <c r="C2331" s="31" t="str">
        <f t="shared" si="775"/>
        <v>المزرعة</v>
      </c>
      <c r="D2331" s="31" t="str">
        <f t="shared" si="775"/>
        <v>اسم العميل</v>
      </c>
      <c r="E2331" s="31" t="str">
        <f t="shared" si="775"/>
        <v>عدد
السيارات</v>
      </c>
      <c r="F2331" s="31" t="str">
        <f t="shared" si="775"/>
        <v>اجمالىالحمولة
 ( بالطن )</v>
      </c>
      <c r="G2331" s="31" t="str">
        <f t="shared" si="775"/>
        <v>وزن السيارة
فارغ ( بالطن )</v>
      </c>
      <c r="H2331" s="31" t="str">
        <f t="shared" si="775"/>
        <v>الوزن
 قائم</v>
      </c>
      <c r="I2331" s="31" t="str">
        <f t="shared" si="775"/>
        <v>الوزن
 الصافى</v>
      </c>
      <c r="J2331" s="31" t="str">
        <f t="shared" si="775"/>
        <v>السعر</v>
      </c>
      <c r="K2331" s="31" t="str">
        <f t="shared" si="775"/>
        <v>القيمه</v>
      </c>
      <c r="L2331" s="31" t="str">
        <f t="shared" si="775"/>
        <v>متوسط 
الوزن</v>
      </c>
      <c r="M2331" s="31" t="str">
        <f t="shared" si="775"/>
        <v>العيوش</v>
      </c>
      <c r="N2331" s="31" t="str">
        <f t="shared" si="775"/>
        <v>البيان</v>
      </c>
      <c r="O2331" s="31" t="str">
        <f t="shared" si="775"/>
        <v>موز 3 - 2007 (زينه ) 
ح 1</v>
      </c>
      <c r="P2331" s="31" t="str">
        <f t="shared" si="775"/>
        <v>موز 3 - 2007 (زينه ) 
ح 2</v>
      </c>
      <c r="Q2331" s="31" t="str">
        <f t="shared" si="775"/>
        <v>موز 3 - 2007 (زينه ) 
ح 3</v>
      </c>
      <c r="R2331" s="31" t="str">
        <f t="shared" si="775"/>
        <v>موز 3 - 2007 (زينه ) 
ح 4</v>
      </c>
      <c r="S2331" s="31" t="str">
        <f t="shared" si="775"/>
        <v>موز 7 - 2008 (زينه ) 
ح 7</v>
      </c>
      <c r="T2331" s="31">
        <f t="shared" si="775"/>
        <v>0</v>
      </c>
      <c r="U2331" s="31" t="str">
        <f t="shared" si="775"/>
        <v>اجمالى</v>
      </c>
    </row>
    <row r="2332" spans="1:21" ht="15.75">
      <c r="A2332" s="1">
        <f>+A2326+1</f>
        <v>2897</v>
      </c>
      <c r="B2332" s="2"/>
      <c r="C2332" s="3" t="s">
        <v>92</v>
      </c>
      <c r="D2332" s="4"/>
      <c r="E2332" s="3"/>
      <c r="F2332" s="5">
        <v>1E-13</v>
      </c>
      <c r="G2332" s="5">
        <v>9.9999999999999998E-13</v>
      </c>
      <c r="H2332" s="5">
        <f>F2332-G2332</f>
        <v>-9E-13</v>
      </c>
      <c r="I2332" s="5">
        <f>H2332/1.2</f>
        <v>-7.5000000000000004E-13</v>
      </c>
      <c r="J2332" s="5"/>
      <c r="K2332" s="5">
        <f>+I2332*J2332/1000</f>
        <v>0</v>
      </c>
      <c r="L2332" s="6"/>
      <c r="M2332" s="5"/>
      <c r="N2332" s="6" t="s">
        <v>20</v>
      </c>
      <c r="O2332" s="6"/>
      <c r="P2332" s="6"/>
      <c r="Q2332" s="6"/>
      <c r="R2332" s="6"/>
      <c r="S2332" s="6"/>
      <c r="T2332" s="6"/>
      <c r="U2332" s="6">
        <f>SUM(O2332:T2332)</f>
        <v>0</v>
      </c>
    </row>
    <row r="2333" spans="1:21" ht="15">
      <c r="N2333" s="6" t="s">
        <v>21</v>
      </c>
      <c r="O2333" s="6">
        <f>+O2332*L2332</f>
        <v>0</v>
      </c>
      <c r="P2333" s="6">
        <f>+P2332*L2332</f>
        <v>0</v>
      </c>
      <c r="Q2333" s="6">
        <f>+Q2332*L2332</f>
        <v>0</v>
      </c>
      <c r="R2333" s="6">
        <f>+R2332*L2332</f>
        <v>0</v>
      </c>
      <c r="S2333" s="6">
        <f>+S2332*L2332</f>
        <v>0</v>
      </c>
      <c r="T2333" s="6">
        <f>+T2332*L2332</f>
        <v>0</v>
      </c>
      <c r="U2333" s="6">
        <f>SUM(O2333:T2333)</f>
        <v>0</v>
      </c>
    </row>
    <row r="2334" spans="1:21" ht="15">
      <c r="N2334" s="6" t="s">
        <v>22</v>
      </c>
      <c r="O2334" s="6">
        <f t="shared" ref="O2334:T2334" si="776">+O2333/1.2</f>
        <v>0</v>
      </c>
      <c r="P2334" s="6">
        <f t="shared" si="776"/>
        <v>0</v>
      </c>
      <c r="Q2334" s="6">
        <f t="shared" si="776"/>
        <v>0</v>
      </c>
      <c r="R2334" s="6">
        <f t="shared" si="776"/>
        <v>0</v>
      </c>
      <c r="S2334" s="6">
        <f t="shared" si="776"/>
        <v>0</v>
      </c>
      <c r="T2334" s="6">
        <f t="shared" si="776"/>
        <v>0</v>
      </c>
      <c r="U2334" s="6">
        <f>SUM(O2334:T2334)</f>
        <v>0</v>
      </c>
    </row>
    <row r="2335" spans="1:21" ht="15">
      <c r="N2335" s="6" t="s">
        <v>23</v>
      </c>
      <c r="O2335" s="6">
        <f>O2334/1000*J2332</f>
        <v>0</v>
      </c>
      <c r="P2335" s="6">
        <f>P2334/1000*J2332</f>
        <v>0</v>
      </c>
      <c r="Q2335" s="6">
        <f>Q2334/1000*J2332</f>
        <v>0</v>
      </c>
      <c r="R2335" s="6">
        <f>R2334/1000*J2332</f>
        <v>0</v>
      </c>
      <c r="S2335" s="6">
        <f>S2334/1000*J2332</f>
        <v>0</v>
      </c>
      <c r="T2335" s="6">
        <f>T2334/1000*J2332</f>
        <v>0</v>
      </c>
      <c r="U2335" s="6">
        <f>SUM(O2335:T2335)</f>
        <v>0</v>
      </c>
    </row>
    <row r="2336" spans="1:21" ht="15">
      <c r="N2336" s="6" t="s">
        <v>16</v>
      </c>
      <c r="O2336" s="6">
        <f>+O2333/H2332*M2332</f>
        <v>0</v>
      </c>
      <c r="P2336" s="6">
        <f>+P2333/H2332*M2332</f>
        <v>0</v>
      </c>
      <c r="Q2336" s="6">
        <f>+Q2333/H2332*M2332</f>
        <v>0</v>
      </c>
      <c r="R2336" s="6">
        <f>+R2333/H2332*M2332</f>
        <v>0</v>
      </c>
      <c r="S2336" s="6">
        <f>+S2333/H2332*M2332</f>
        <v>0</v>
      </c>
      <c r="T2336" s="6">
        <f>+T2333/H2332*M2332</f>
        <v>0</v>
      </c>
      <c r="U2336" s="6">
        <f>SUM(O2336:T2336)</f>
        <v>0</v>
      </c>
    </row>
    <row r="2337" spans="1:21">
      <c r="A2337" s="31" t="str">
        <f t="shared" ref="A2337:U2337" si="777">A2331</f>
        <v>رقم
الاذن</v>
      </c>
      <c r="B2337" s="31" t="str">
        <f t="shared" si="777"/>
        <v>التاريخ</v>
      </c>
      <c r="C2337" s="31" t="str">
        <f t="shared" si="777"/>
        <v>المزرعة</v>
      </c>
      <c r="D2337" s="31" t="str">
        <f t="shared" si="777"/>
        <v>اسم العميل</v>
      </c>
      <c r="E2337" s="31" t="str">
        <f t="shared" si="777"/>
        <v>عدد
السيارات</v>
      </c>
      <c r="F2337" s="31" t="str">
        <f t="shared" si="777"/>
        <v>اجمالىالحمولة
 ( بالطن )</v>
      </c>
      <c r="G2337" s="31" t="str">
        <f t="shared" si="777"/>
        <v>وزن السيارة
فارغ ( بالطن )</v>
      </c>
      <c r="H2337" s="31" t="str">
        <f t="shared" si="777"/>
        <v>الوزن
 قائم</v>
      </c>
      <c r="I2337" s="31" t="str">
        <f t="shared" si="777"/>
        <v>الوزن
 الصافى</v>
      </c>
      <c r="J2337" s="31" t="str">
        <f t="shared" si="777"/>
        <v>السعر</v>
      </c>
      <c r="K2337" s="31" t="str">
        <f t="shared" si="777"/>
        <v>القيمه</v>
      </c>
      <c r="L2337" s="31" t="str">
        <f t="shared" si="777"/>
        <v>متوسط 
الوزن</v>
      </c>
      <c r="M2337" s="31" t="str">
        <f t="shared" si="777"/>
        <v>العيوش</v>
      </c>
      <c r="N2337" s="31" t="str">
        <f t="shared" si="777"/>
        <v>البيان</v>
      </c>
      <c r="O2337" s="31" t="str">
        <f t="shared" si="777"/>
        <v>موز 3 - 2007 (زينه ) 
ح 1</v>
      </c>
      <c r="P2337" s="31" t="str">
        <f t="shared" si="777"/>
        <v>موز 3 - 2007 (زينه ) 
ح 2</v>
      </c>
      <c r="Q2337" s="31" t="str">
        <f t="shared" si="777"/>
        <v>موز 3 - 2007 (زينه ) 
ح 3</v>
      </c>
      <c r="R2337" s="31" t="str">
        <f t="shared" si="777"/>
        <v>موز 3 - 2007 (زينه ) 
ح 4</v>
      </c>
      <c r="S2337" s="31" t="str">
        <f t="shared" si="777"/>
        <v>موز 7 - 2008 (زينه ) 
ح 7</v>
      </c>
      <c r="T2337" s="31">
        <f t="shared" si="777"/>
        <v>0</v>
      </c>
      <c r="U2337" s="31" t="str">
        <f t="shared" si="777"/>
        <v>اجمالى</v>
      </c>
    </row>
    <row r="2338" spans="1:21" ht="15.75">
      <c r="A2338" s="1">
        <f>+A2332+1</f>
        <v>2898</v>
      </c>
      <c r="B2338" s="2"/>
      <c r="C2338" s="3" t="s">
        <v>92</v>
      </c>
      <c r="D2338" s="4"/>
      <c r="E2338" s="3"/>
      <c r="F2338" s="5">
        <v>1E-13</v>
      </c>
      <c r="G2338" s="5">
        <v>9.9999999999999998E-13</v>
      </c>
      <c r="H2338" s="5">
        <f>F2338-G2338</f>
        <v>-9E-13</v>
      </c>
      <c r="I2338" s="5">
        <f>H2338/1.2</f>
        <v>-7.5000000000000004E-13</v>
      </c>
      <c r="J2338" s="5"/>
      <c r="K2338" s="5">
        <f>+I2338*J2338/1000</f>
        <v>0</v>
      </c>
      <c r="L2338" s="6"/>
      <c r="M2338" s="5"/>
      <c r="N2338" s="6" t="s">
        <v>20</v>
      </c>
      <c r="O2338" s="6"/>
      <c r="P2338" s="6"/>
      <c r="Q2338" s="6"/>
      <c r="R2338" s="6"/>
      <c r="S2338" s="6"/>
      <c r="T2338" s="6"/>
      <c r="U2338" s="6">
        <f>SUM(O2338:T2338)</f>
        <v>0</v>
      </c>
    </row>
    <row r="2339" spans="1:21" ht="15">
      <c r="N2339" s="6" t="s">
        <v>21</v>
      </c>
      <c r="O2339" s="6">
        <f>+O2338*L2338</f>
        <v>0</v>
      </c>
      <c r="P2339" s="6">
        <f>+P2338*L2338</f>
        <v>0</v>
      </c>
      <c r="Q2339" s="6">
        <f>+Q2338*L2338</f>
        <v>0</v>
      </c>
      <c r="R2339" s="6">
        <f>+R2338*L2338</f>
        <v>0</v>
      </c>
      <c r="S2339" s="6">
        <f>+S2338*L2338</f>
        <v>0</v>
      </c>
      <c r="T2339" s="6">
        <f>+T2338*L2338</f>
        <v>0</v>
      </c>
      <c r="U2339" s="6">
        <f>SUM(O2339:T2339)</f>
        <v>0</v>
      </c>
    </row>
    <row r="2340" spans="1:21" ht="15">
      <c r="N2340" s="6" t="s">
        <v>22</v>
      </c>
      <c r="O2340" s="6">
        <f t="shared" ref="O2340:T2340" si="778">+O2339/1.2</f>
        <v>0</v>
      </c>
      <c r="P2340" s="6">
        <f t="shared" si="778"/>
        <v>0</v>
      </c>
      <c r="Q2340" s="6">
        <f t="shared" si="778"/>
        <v>0</v>
      </c>
      <c r="R2340" s="6">
        <f t="shared" si="778"/>
        <v>0</v>
      </c>
      <c r="S2340" s="6">
        <f t="shared" si="778"/>
        <v>0</v>
      </c>
      <c r="T2340" s="6">
        <f t="shared" si="778"/>
        <v>0</v>
      </c>
      <c r="U2340" s="6">
        <f>SUM(O2340:T2340)</f>
        <v>0</v>
      </c>
    </row>
    <row r="2341" spans="1:21" ht="15">
      <c r="N2341" s="6" t="s">
        <v>23</v>
      </c>
      <c r="O2341" s="6">
        <f>O2340/1000*J2338</f>
        <v>0</v>
      </c>
      <c r="P2341" s="6">
        <f>P2340/1000*J2338</f>
        <v>0</v>
      </c>
      <c r="Q2341" s="6">
        <f>Q2340/1000*J2338</f>
        <v>0</v>
      </c>
      <c r="R2341" s="6">
        <f>R2340/1000*J2338</f>
        <v>0</v>
      </c>
      <c r="S2341" s="6">
        <f>S2340/1000*J2338</f>
        <v>0</v>
      </c>
      <c r="T2341" s="6">
        <f>T2340/1000*J2338</f>
        <v>0</v>
      </c>
      <c r="U2341" s="6">
        <f>SUM(O2341:T2341)</f>
        <v>0</v>
      </c>
    </row>
    <row r="2342" spans="1:21" ht="15">
      <c r="N2342" s="6" t="s">
        <v>16</v>
      </c>
      <c r="O2342" s="6">
        <f>+O2339/H2338*M2338</f>
        <v>0</v>
      </c>
      <c r="P2342" s="6">
        <f>+P2339/H2338*M2338</f>
        <v>0</v>
      </c>
      <c r="Q2342" s="6">
        <f>+Q2339/H2338*M2338</f>
        <v>0</v>
      </c>
      <c r="R2342" s="6">
        <f>+R2339/H2338*M2338</f>
        <v>0</v>
      </c>
      <c r="S2342" s="6">
        <f>+S2339/H2338*M2338</f>
        <v>0</v>
      </c>
      <c r="T2342" s="6">
        <f>+T2339/H2338*M2338</f>
        <v>0</v>
      </c>
      <c r="U2342" s="6">
        <f>SUM(O2342:T2342)</f>
        <v>0</v>
      </c>
    </row>
    <row r="2343" spans="1:21">
      <c r="A2343" s="31" t="str">
        <f t="shared" ref="A2343:U2343" si="779">A2337</f>
        <v>رقم
الاذن</v>
      </c>
      <c r="B2343" s="31" t="str">
        <f t="shared" si="779"/>
        <v>التاريخ</v>
      </c>
      <c r="C2343" s="31" t="str">
        <f t="shared" si="779"/>
        <v>المزرعة</v>
      </c>
      <c r="D2343" s="31" t="str">
        <f t="shared" si="779"/>
        <v>اسم العميل</v>
      </c>
      <c r="E2343" s="31" t="str">
        <f t="shared" si="779"/>
        <v>عدد
السيارات</v>
      </c>
      <c r="F2343" s="31" t="str">
        <f t="shared" si="779"/>
        <v>اجمالىالحمولة
 ( بالطن )</v>
      </c>
      <c r="G2343" s="31" t="str">
        <f t="shared" si="779"/>
        <v>وزن السيارة
فارغ ( بالطن )</v>
      </c>
      <c r="H2343" s="31" t="str">
        <f t="shared" si="779"/>
        <v>الوزن
 قائم</v>
      </c>
      <c r="I2343" s="31" t="str">
        <f t="shared" si="779"/>
        <v>الوزن
 الصافى</v>
      </c>
      <c r="J2343" s="31" t="str">
        <f t="shared" si="779"/>
        <v>السعر</v>
      </c>
      <c r="K2343" s="31" t="str">
        <f t="shared" si="779"/>
        <v>القيمه</v>
      </c>
      <c r="L2343" s="31" t="str">
        <f t="shared" si="779"/>
        <v>متوسط 
الوزن</v>
      </c>
      <c r="M2343" s="31" t="str">
        <f t="shared" si="779"/>
        <v>العيوش</v>
      </c>
      <c r="N2343" s="31" t="str">
        <f t="shared" si="779"/>
        <v>البيان</v>
      </c>
      <c r="O2343" s="31" t="str">
        <f t="shared" si="779"/>
        <v>موز 3 - 2007 (زينه ) 
ح 1</v>
      </c>
      <c r="P2343" s="31" t="str">
        <f t="shared" si="779"/>
        <v>موز 3 - 2007 (زينه ) 
ح 2</v>
      </c>
      <c r="Q2343" s="31" t="str">
        <f t="shared" si="779"/>
        <v>موز 3 - 2007 (زينه ) 
ح 3</v>
      </c>
      <c r="R2343" s="31" t="str">
        <f t="shared" si="779"/>
        <v>موز 3 - 2007 (زينه ) 
ح 4</v>
      </c>
      <c r="S2343" s="31" t="str">
        <f t="shared" si="779"/>
        <v>موز 7 - 2008 (زينه ) 
ح 7</v>
      </c>
      <c r="T2343" s="31">
        <f t="shared" si="779"/>
        <v>0</v>
      </c>
      <c r="U2343" s="31" t="str">
        <f t="shared" si="779"/>
        <v>اجمالى</v>
      </c>
    </row>
    <row r="2344" spans="1:21" ht="15.75">
      <c r="A2344" s="1">
        <f>+A2338+1</f>
        <v>2899</v>
      </c>
      <c r="B2344" s="2"/>
      <c r="C2344" s="3" t="s">
        <v>92</v>
      </c>
      <c r="D2344" s="4"/>
      <c r="E2344" s="3"/>
      <c r="F2344" s="5">
        <v>1E-13</v>
      </c>
      <c r="G2344" s="5">
        <v>9.9999999999999998E-13</v>
      </c>
      <c r="H2344" s="5">
        <f>F2344-G2344</f>
        <v>-9E-13</v>
      </c>
      <c r="I2344" s="5">
        <f>H2344/1.2</f>
        <v>-7.5000000000000004E-13</v>
      </c>
      <c r="J2344" s="5"/>
      <c r="K2344" s="5">
        <f>+I2344*J2344/1000</f>
        <v>0</v>
      </c>
      <c r="L2344" s="6"/>
      <c r="M2344" s="5"/>
      <c r="N2344" s="6" t="s">
        <v>20</v>
      </c>
      <c r="O2344" s="6"/>
      <c r="P2344" s="6"/>
      <c r="Q2344" s="6"/>
      <c r="R2344" s="6"/>
      <c r="S2344" s="6"/>
      <c r="T2344" s="6"/>
      <c r="U2344" s="6">
        <f>SUM(O2344:T2344)</f>
        <v>0</v>
      </c>
    </row>
    <row r="2345" spans="1:21" ht="15">
      <c r="N2345" s="6" t="s">
        <v>21</v>
      </c>
      <c r="O2345" s="6">
        <f>+O2344*L2344</f>
        <v>0</v>
      </c>
      <c r="P2345" s="6">
        <f>+P2344*L2344</f>
        <v>0</v>
      </c>
      <c r="Q2345" s="6">
        <f>+Q2344*L2344</f>
        <v>0</v>
      </c>
      <c r="R2345" s="6">
        <f>+R2344*L2344</f>
        <v>0</v>
      </c>
      <c r="S2345" s="6">
        <f>+S2344*L2344</f>
        <v>0</v>
      </c>
      <c r="T2345" s="6">
        <f>+T2344*L2344</f>
        <v>0</v>
      </c>
      <c r="U2345" s="6">
        <f>SUM(O2345:T2345)</f>
        <v>0</v>
      </c>
    </row>
    <row r="2346" spans="1:21" ht="15">
      <c r="N2346" s="6" t="s">
        <v>22</v>
      </c>
      <c r="O2346" s="6">
        <f t="shared" ref="O2346:T2346" si="780">+O2345/1.2</f>
        <v>0</v>
      </c>
      <c r="P2346" s="6">
        <f t="shared" si="780"/>
        <v>0</v>
      </c>
      <c r="Q2346" s="6">
        <f t="shared" si="780"/>
        <v>0</v>
      </c>
      <c r="R2346" s="6">
        <f t="shared" si="780"/>
        <v>0</v>
      </c>
      <c r="S2346" s="6">
        <f t="shared" si="780"/>
        <v>0</v>
      </c>
      <c r="T2346" s="6">
        <f t="shared" si="780"/>
        <v>0</v>
      </c>
      <c r="U2346" s="6">
        <f>SUM(O2346:T2346)</f>
        <v>0</v>
      </c>
    </row>
    <row r="2347" spans="1:21" ht="15">
      <c r="N2347" s="6" t="s">
        <v>23</v>
      </c>
      <c r="O2347" s="6">
        <f>O2346/1000*J2344</f>
        <v>0</v>
      </c>
      <c r="P2347" s="6">
        <f>P2346/1000*J2344</f>
        <v>0</v>
      </c>
      <c r="Q2347" s="6">
        <f>Q2346/1000*J2344</f>
        <v>0</v>
      </c>
      <c r="R2347" s="6">
        <f>R2346/1000*J2344</f>
        <v>0</v>
      </c>
      <c r="S2347" s="6">
        <f>S2346/1000*J2344</f>
        <v>0</v>
      </c>
      <c r="T2347" s="6">
        <f>T2346/1000*J2344</f>
        <v>0</v>
      </c>
      <c r="U2347" s="6">
        <f>SUM(O2347:T2347)</f>
        <v>0</v>
      </c>
    </row>
    <row r="2348" spans="1:21" ht="15">
      <c r="N2348" s="6" t="s">
        <v>16</v>
      </c>
      <c r="O2348" s="6">
        <f>+O2345/H2344*M2344</f>
        <v>0</v>
      </c>
      <c r="P2348" s="6">
        <f>+P2345/H2344*M2344</f>
        <v>0</v>
      </c>
      <c r="Q2348" s="6">
        <f>+Q2345/H2344*M2344</f>
        <v>0</v>
      </c>
      <c r="R2348" s="6">
        <f>+R2345/H2344*M2344</f>
        <v>0</v>
      </c>
      <c r="S2348" s="6">
        <f>+S2345/H2344*M2344</f>
        <v>0</v>
      </c>
      <c r="T2348" s="6">
        <f>+T2345/H2344*M2344</f>
        <v>0</v>
      </c>
      <c r="U2348" s="6">
        <f>SUM(O2348:T2348)</f>
        <v>0</v>
      </c>
    </row>
    <row r="2349" spans="1:21">
      <c r="A2349" s="31" t="str">
        <f t="shared" ref="A2349:U2349" si="781">A2343</f>
        <v>رقم
الاذن</v>
      </c>
      <c r="B2349" s="31" t="str">
        <f t="shared" si="781"/>
        <v>التاريخ</v>
      </c>
      <c r="C2349" s="31" t="str">
        <f t="shared" si="781"/>
        <v>المزرعة</v>
      </c>
      <c r="D2349" s="31" t="str">
        <f t="shared" si="781"/>
        <v>اسم العميل</v>
      </c>
      <c r="E2349" s="31" t="str">
        <f t="shared" si="781"/>
        <v>عدد
السيارات</v>
      </c>
      <c r="F2349" s="31" t="str">
        <f t="shared" si="781"/>
        <v>اجمالىالحمولة
 ( بالطن )</v>
      </c>
      <c r="G2349" s="31" t="str">
        <f t="shared" si="781"/>
        <v>وزن السيارة
فارغ ( بالطن )</v>
      </c>
      <c r="H2349" s="31" t="str">
        <f t="shared" si="781"/>
        <v>الوزن
 قائم</v>
      </c>
      <c r="I2349" s="31" t="str">
        <f t="shared" si="781"/>
        <v>الوزن
 الصافى</v>
      </c>
      <c r="J2349" s="31" t="str">
        <f t="shared" si="781"/>
        <v>السعر</v>
      </c>
      <c r="K2349" s="31" t="str">
        <f t="shared" si="781"/>
        <v>القيمه</v>
      </c>
      <c r="L2349" s="31" t="str">
        <f t="shared" si="781"/>
        <v>متوسط 
الوزن</v>
      </c>
      <c r="M2349" s="31" t="str">
        <f t="shared" si="781"/>
        <v>العيوش</v>
      </c>
      <c r="N2349" s="31" t="str">
        <f t="shared" si="781"/>
        <v>البيان</v>
      </c>
      <c r="O2349" s="31" t="str">
        <f t="shared" si="781"/>
        <v>موز 3 - 2007 (زينه ) 
ح 1</v>
      </c>
      <c r="P2349" s="31" t="str">
        <f t="shared" si="781"/>
        <v>موز 3 - 2007 (زينه ) 
ح 2</v>
      </c>
      <c r="Q2349" s="31" t="str">
        <f t="shared" si="781"/>
        <v>موز 3 - 2007 (زينه ) 
ح 3</v>
      </c>
      <c r="R2349" s="31" t="str">
        <f t="shared" si="781"/>
        <v>موز 3 - 2007 (زينه ) 
ح 4</v>
      </c>
      <c r="S2349" s="31" t="str">
        <f t="shared" si="781"/>
        <v>موز 7 - 2008 (زينه ) 
ح 7</v>
      </c>
      <c r="T2349" s="31">
        <f t="shared" si="781"/>
        <v>0</v>
      </c>
      <c r="U2349" s="31" t="str">
        <f t="shared" si="781"/>
        <v>اجمالى</v>
      </c>
    </row>
    <row r="2350" spans="1:21" ht="15.75">
      <c r="A2350" s="1">
        <f>+A2344+1</f>
        <v>2900</v>
      </c>
      <c r="B2350" s="2"/>
      <c r="C2350" s="3" t="s">
        <v>92</v>
      </c>
      <c r="D2350" s="4"/>
      <c r="E2350" s="3"/>
      <c r="F2350" s="5">
        <v>1E-13</v>
      </c>
      <c r="G2350" s="5">
        <v>9.9999999999999998E-13</v>
      </c>
      <c r="H2350" s="5">
        <f>F2350-G2350</f>
        <v>-9E-13</v>
      </c>
      <c r="I2350" s="5">
        <f>H2350/1.2</f>
        <v>-7.5000000000000004E-13</v>
      </c>
      <c r="J2350" s="5"/>
      <c r="K2350" s="5">
        <f>+I2350*J2350/1000</f>
        <v>0</v>
      </c>
      <c r="L2350" s="6"/>
      <c r="M2350" s="5"/>
      <c r="N2350" s="6" t="s">
        <v>20</v>
      </c>
      <c r="O2350" s="6"/>
      <c r="P2350" s="6"/>
      <c r="Q2350" s="6"/>
      <c r="R2350" s="6"/>
      <c r="S2350" s="6"/>
      <c r="T2350" s="6"/>
      <c r="U2350" s="6">
        <f>SUM(O2350:T2350)</f>
        <v>0</v>
      </c>
    </row>
    <row r="2351" spans="1:21" ht="15">
      <c r="N2351" s="6" t="s">
        <v>21</v>
      </c>
      <c r="O2351" s="6">
        <f>+O2350*L2350</f>
        <v>0</v>
      </c>
      <c r="P2351" s="6">
        <f>+P2350*L2350</f>
        <v>0</v>
      </c>
      <c r="Q2351" s="6">
        <f>+Q2350*L2350</f>
        <v>0</v>
      </c>
      <c r="R2351" s="6">
        <f>+R2350*L2350</f>
        <v>0</v>
      </c>
      <c r="S2351" s="6">
        <f>+S2350*L2350</f>
        <v>0</v>
      </c>
      <c r="T2351" s="6">
        <f>+T2350*L2350</f>
        <v>0</v>
      </c>
      <c r="U2351" s="6">
        <f>SUM(O2351:T2351)</f>
        <v>0</v>
      </c>
    </row>
    <row r="2352" spans="1:21" ht="15">
      <c r="N2352" s="6" t="s">
        <v>22</v>
      </c>
      <c r="O2352" s="6">
        <f t="shared" ref="O2352:T2352" si="782">+O2351/1.2</f>
        <v>0</v>
      </c>
      <c r="P2352" s="6">
        <f t="shared" si="782"/>
        <v>0</v>
      </c>
      <c r="Q2352" s="6">
        <f t="shared" si="782"/>
        <v>0</v>
      </c>
      <c r="R2352" s="6">
        <f t="shared" si="782"/>
        <v>0</v>
      </c>
      <c r="S2352" s="6">
        <f t="shared" si="782"/>
        <v>0</v>
      </c>
      <c r="T2352" s="6">
        <f t="shared" si="782"/>
        <v>0</v>
      </c>
      <c r="U2352" s="6">
        <f>SUM(O2352:T2352)</f>
        <v>0</v>
      </c>
    </row>
    <row r="2353" spans="1:21" ht="15">
      <c r="N2353" s="6" t="s">
        <v>23</v>
      </c>
      <c r="O2353" s="6">
        <f>O2352/1000*J2350</f>
        <v>0</v>
      </c>
      <c r="P2353" s="6">
        <f>P2352/1000*J2350</f>
        <v>0</v>
      </c>
      <c r="Q2353" s="6">
        <f>Q2352/1000*J2350</f>
        <v>0</v>
      </c>
      <c r="R2353" s="6">
        <f>R2352/1000*J2350</f>
        <v>0</v>
      </c>
      <c r="S2353" s="6">
        <f>S2352/1000*J2350</f>
        <v>0</v>
      </c>
      <c r="T2353" s="6">
        <f>T2352/1000*J2350</f>
        <v>0</v>
      </c>
      <c r="U2353" s="6">
        <f>SUM(O2353:T2353)</f>
        <v>0</v>
      </c>
    </row>
    <row r="2354" spans="1:21" ht="15">
      <c r="N2354" s="6" t="s">
        <v>16</v>
      </c>
      <c r="O2354" s="6">
        <f>+O2351/H2350*M2350</f>
        <v>0</v>
      </c>
      <c r="P2354" s="6">
        <f>+P2351/H2350*M2350</f>
        <v>0</v>
      </c>
      <c r="Q2354" s="6">
        <f>+Q2351/H2350*M2350</f>
        <v>0</v>
      </c>
      <c r="R2354" s="6">
        <f>+R2351/H2350*M2350</f>
        <v>0</v>
      </c>
      <c r="S2354" s="6">
        <f>+S2351/H2350*M2350</f>
        <v>0</v>
      </c>
      <c r="T2354" s="6">
        <f>+T2351/H2350*M2350</f>
        <v>0</v>
      </c>
      <c r="U2354" s="6">
        <f>SUM(O2354:T2354)</f>
        <v>0</v>
      </c>
    </row>
    <row r="2355" spans="1:21">
      <c r="A2355" s="31" t="str">
        <f t="shared" ref="A2355:U2355" si="783">A2349</f>
        <v>رقم
الاذن</v>
      </c>
      <c r="B2355" s="31" t="str">
        <f t="shared" si="783"/>
        <v>التاريخ</v>
      </c>
      <c r="C2355" s="31" t="str">
        <f t="shared" si="783"/>
        <v>المزرعة</v>
      </c>
      <c r="D2355" s="31" t="str">
        <f t="shared" si="783"/>
        <v>اسم العميل</v>
      </c>
      <c r="E2355" s="31" t="str">
        <f t="shared" si="783"/>
        <v>عدد
السيارات</v>
      </c>
      <c r="F2355" s="31" t="str">
        <f t="shared" si="783"/>
        <v>اجمالىالحمولة
 ( بالطن )</v>
      </c>
      <c r="G2355" s="31" t="str">
        <f t="shared" si="783"/>
        <v>وزن السيارة
فارغ ( بالطن )</v>
      </c>
      <c r="H2355" s="31" t="str">
        <f t="shared" si="783"/>
        <v>الوزن
 قائم</v>
      </c>
      <c r="I2355" s="31" t="str">
        <f t="shared" si="783"/>
        <v>الوزن
 الصافى</v>
      </c>
      <c r="J2355" s="31" t="str">
        <f t="shared" si="783"/>
        <v>السعر</v>
      </c>
      <c r="K2355" s="31" t="str">
        <f t="shared" si="783"/>
        <v>القيمه</v>
      </c>
      <c r="L2355" s="31" t="str">
        <f t="shared" si="783"/>
        <v>متوسط 
الوزن</v>
      </c>
      <c r="M2355" s="31" t="str">
        <f t="shared" si="783"/>
        <v>العيوش</v>
      </c>
      <c r="N2355" s="31" t="str">
        <f t="shared" si="783"/>
        <v>البيان</v>
      </c>
      <c r="O2355" s="31" t="str">
        <f t="shared" si="783"/>
        <v>موز 3 - 2007 (زينه ) 
ح 1</v>
      </c>
      <c r="P2355" s="31" t="str">
        <f t="shared" si="783"/>
        <v>موز 3 - 2007 (زينه ) 
ح 2</v>
      </c>
      <c r="Q2355" s="31" t="str">
        <f t="shared" si="783"/>
        <v>موز 3 - 2007 (زينه ) 
ح 3</v>
      </c>
      <c r="R2355" s="31" t="str">
        <f t="shared" si="783"/>
        <v>موز 3 - 2007 (زينه ) 
ح 4</v>
      </c>
      <c r="S2355" s="31" t="str">
        <f t="shared" si="783"/>
        <v>موز 7 - 2008 (زينه ) 
ح 7</v>
      </c>
      <c r="T2355" s="31">
        <f t="shared" si="783"/>
        <v>0</v>
      </c>
      <c r="U2355" s="31" t="str">
        <f t="shared" si="783"/>
        <v>اجمالى</v>
      </c>
    </row>
    <row r="2356" spans="1:21" ht="15.75">
      <c r="A2356" s="1">
        <f>+A2350+1</f>
        <v>2901</v>
      </c>
      <c r="B2356" s="2"/>
      <c r="C2356" s="3" t="s">
        <v>92</v>
      </c>
      <c r="D2356" s="4"/>
      <c r="E2356" s="3"/>
      <c r="F2356" s="5">
        <v>1E-13</v>
      </c>
      <c r="G2356" s="5">
        <v>9.9999999999999998E-13</v>
      </c>
      <c r="H2356" s="5">
        <f>F2356-G2356</f>
        <v>-9E-13</v>
      </c>
      <c r="I2356" s="5">
        <f>H2356/1.2</f>
        <v>-7.5000000000000004E-13</v>
      </c>
      <c r="J2356" s="5"/>
      <c r="K2356" s="5">
        <f>+I2356*J2356/1000</f>
        <v>0</v>
      </c>
      <c r="L2356" s="6"/>
      <c r="M2356" s="5"/>
      <c r="N2356" s="6" t="s">
        <v>20</v>
      </c>
      <c r="O2356" s="6"/>
      <c r="P2356" s="6"/>
      <c r="Q2356" s="6"/>
      <c r="R2356" s="6"/>
      <c r="S2356" s="6"/>
      <c r="T2356" s="6"/>
      <c r="U2356" s="6">
        <f>SUM(O2356:T2356)</f>
        <v>0</v>
      </c>
    </row>
    <row r="2357" spans="1:21" ht="15">
      <c r="N2357" s="6" t="s">
        <v>21</v>
      </c>
      <c r="O2357" s="6">
        <f>+O2356*L2356</f>
        <v>0</v>
      </c>
      <c r="P2357" s="6">
        <f>+P2356*L2356</f>
        <v>0</v>
      </c>
      <c r="Q2357" s="6">
        <f>+Q2356*L2356</f>
        <v>0</v>
      </c>
      <c r="R2357" s="6">
        <f>+R2356*L2356</f>
        <v>0</v>
      </c>
      <c r="S2357" s="6">
        <f>+S2356*L2356</f>
        <v>0</v>
      </c>
      <c r="T2357" s="6">
        <f>+T2356*L2356</f>
        <v>0</v>
      </c>
      <c r="U2357" s="6">
        <f>SUM(O2357:T2357)</f>
        <v>0</v>
      </c>
    </row>
    <row r="2358" spans="1:21" ht="15">
      <c r="N2358" s="6" t="s">
        <v>22</v>
      </c>
      <c r="O2358" s="6">
        <f t="shared" ref="O2358:T2358" si="784">+O2357/1.2</f>
        <v>0</v>
      </c>
      <c r="P2358" s="6">
        <f t="shared" si="784"/>
        <v>0</v>
      </c>
      <c r="Q2358" s="6">
        <f t="shared" si="784"/>
        <v>0</v>
      </c>
      <c r="R2358" s="6">
        <f t="shared" si="784"/>
        <v>0</v>
      </c>
      <c r="S2358" s="6">
        <f t="shared" si="784"/>
        <v>0</v>
      </c>
      <c r="T2358" s="6">
        <f t="shared" si="784"/>
        <v>0</v>
      </c>
      <c r="U2358" s="6">
        <f>SUM(O2358:T2358)</f>
        <v>0</v>
      </c>
    </row>
    <row r="2359" spans="1:21" ht="15">
      <c r="N2359" s="6" t="s">
        <v>23</v>
      </c>
      <c r="O2359" s="6">
        <f>O2358/1000*J2356</f>
        <v>0</v>
      </c>
      <c r="P2359" s="6">
        <f>P2358/1000*J2356</f>
        <v>0</v>
      </c>
      <c r="Q2359" s="6">
        <f>Q2358/1000*J2356</f>
        <v>0</v>
      </c>
      <c r="R2359" s="6">
        <f>R2358/1000*J2356</f>
        <v>0</v>
      </c>
      <c r="S2359" s="6">
        <f>S2358/1000*J2356</f>
        <v>0</v>
      </c>
      <c r="T2359" s="6">
        <f>T2358/1000*J2356</f>
        <v>0</v>
      </c>
      <c r="U2359" s="6">
        <f>SUM(O2359:T2359)</f>
        <v>0</v>
      </c>
    </row>
    <row r="2360" spans="1:21" ht="15">
      <c r="N2360" s="6" t="s">
        <v>16</v>
      </c>
      <c r="O2360" s="6">
        <f>+O2357/H2356*M2356</f>
        <v>0</v>
      </c>
      <c r="P2360" s="6">
        <f>+P2357/H2356*M2356</f>
        <v>0</v>
      </c>
      <c r="Q2360" s="6">
        <f>+Q2357/H2356*M2356</f>
        <v>0</v>
      </c>
      <c r="R2360" s="6">
        <f>+R2357/H2356*M2356</f>
        <v>0</v>
      </c>
      <c r="S2360" s="6">
        <f>+S2357/H2356*M2356</f>
        <v>0</v>
      </c>
      <c r="T2360" s="6">
        <f>+T2357/H2356*M2356</f>
        <v>0</v>
      </c>
      <c r="U2360" s="6">
        <f>SUM(O2360:T2360)</f>
        <v>0</v>
      </c>
    </row>
    <row r="2361" spans="1:21">
      <c r="A2361" s="31" t="str">
        <f t="shared" ref="A2361:U2361" si="785">A2355</f>
        <v>رقم
الاذن</v>
      </c>
      <c r="B2361" s="31" t="str">
        <f t="shared" si="785"/>
        <v>التاريخ</v>
      </c>
      <c r="C2361" s="31" t="str">
        <f t="shared" si="785"/>
        <v>المزرعة</v>
      </c>
      <c r="D2361" s="31" t="str">
        <f t="shared" si="785"/>
        <v>اسم العميل</v>
      </c>
      <c r="E2361" s="31" t="str">
        <f t="shared" si="785"/>
        <v>عدد
السيارات</v>
      </c>
      <c r="F2361" s="31" t="str">
        <f t="shared" si="785"/>
        <v>اجمالىالحمولة
 ( بالطن )</v>
      </c>
      <c r="G2361" s="31" t="str">
        <f t="shared" si="785"/>
        <v>وزن السيارة
فارغ ( بالطن )</v>
      </c>
      <c r="H2361" s="31" t="str">
        <f t="shared" si="785"/>
        <v>الوزن
 قائم</v>
      </c>
      <c r="I2361" s="31" t="str">
        <f t="shared" si="785"/>
        <v>الوزن
 الصافى</v>
      </c>
      <c r="J2361" s="31" t="str">
        <f t="shared" si="785"/>
        <v>السعر</v>
      </c>
      <c r="K2361" s="31" t="str">
        <f t="shared" si="785"/>
        <v>القيمه</v>
      </c>
      <c r="L2361" s="31" t="str">
        <f t="shared" si="785"/>
        <v>متوسط 
الوزن</v>
      </c>
      <c r="M2361" s="31" t="str">
        <f t="shared" si="785"/>
        <v>العيوش</v>
      </c>
      <c r="N2361" s="31" t="str">
        <f t="shared" si="785"/>
        <v>البيان</v>
      </c>
      <c r="O2361" s="31" t="str">
        <f t="shared" si="785"/>
        <v>موز 3 - 2007 (زينه ) 
ح 1</v>
      </c>
      <c r="P2361" s="31" t="str">
        <f t="shared" si="785"/>
        <v>موز 3 - 2007 (زينه ) 
ح 2</v>
      </c>
      <c r="Q2361" s="31" t="str">
        <f t="shared" si="785"/>
        <v>موز 3 - 2007 (زينه ) 
ح 3</v>
      </c>
      <c r="R2361" s="31" t="str">
        <f t="shared" si="785"/>
        <v>موز 3 - 2007 (زينه ) 
ح 4</v>
      </c>
      <c r="S2361" s="31" t="str">
        <f t="shared" si="785"/>
        <v>موز 7 - 2008 (زينه ) 
ح 7</v>
      </c>
      <c r="T2361" s="31">
        <f t="shared" si="785"/>
        <v>0</v>
      </c>
      <c r="U2361" s="31" t="str">
        <f t="shared" si="785"/>
        <v>اجمالى</v>
      </c>
    </row>
    <row r="2362" spans="1:21" ht="15.75">
      <c r="A2362" s="1">
        <f>+A2356+1</f>
        <v>2902</v>
      </c>
      <c r="B2362" s="2"/>
      <c r="C2362" s="3" t="s">
        <v>92</v>
      </c>
      <c r="D2362" s="4"/>
      <c r="E2362" s="3"/>
      <c r="F2362" s="5">
        <v>1E-13</v>
      </c>
      <c r="G2362" s="5">
        <v>9.9999999999999998E-13</v>
      </c>
      <c r="H2362" s="5">
        <f>F2362-G2362</f>
        <v>-9E-13</v>
      </c>
      <c r="I2362" s="5">
        <f>H2362/1.2</f>
        <v>-7.5000000000000004E-13</v>
      </c>
      <c r="J2362" s="5"/>
      <c r="K2362" s="5">
        <f>+I2362*J2362/1000</f>
        <v>0</v>
      </c>
      <c r="L2362" s="6"/>
      <c r="M2362" s="5"/>
      <c r="N2362" s="6" t="s">
        <v>20</v>
      </c>
      <c r="O2362" s="6"/>
      <c r="P2362" s="6"/>
      <c r="Q2362" s="6"/>
      <c r="R2362" s="6"/>
      <c r="S2362" s="6"/>
      <c r="T2362" s="6"/>
      <c r="U2362" s="6">
        <f>SUM(O2362:T2362)</f>
        <v>0</v>
      </c>
    </row>
    <row r="2363" spans="1:21" ht="15">
      <c r="N2363" s="6" t="s">
        <v>21</v>
      </c>
      <c r="O2363" s="6">
        <f>+O2362*L2362</f>
        <v>0</v>
      </c>
      <c r="P2363" s="6">
        <f>+P2362*L2362</f>
        <v>0</v>
      </c>
      <c r="Q2363" s="6">
        <f>+Q2362*L2362</f>
        <v>0</v>
      </c>
      <c r="R2363" s="6">
        <f>+R2362*L2362</f>
        <v>0</v>
      </c>
      <c r="S2363" s="6">
        <f>+S2362*L2362</f>
        <v>0</v>
      </c>
      <c r="T2363" s="6">
        <f>+T2362*L2362</f>
        <v>0</v>
      </c>
      <c r="U2363" s="6">
        <f>SUM(O2363:T2363)</f>
        <v>0</v>
      </c>
    </row>
    <row r="2364" spans="1:21" ht="15">
      <c r="N2364" s="6" t="s">
        <v>22</v>
      </c>
      <c r="O2364" s="6">
        <f t="shared" ref="O2364:T2364" si="786">+O2363/1.2</f>
        <v>0</v>
      </c>
      <c r="P2364" s="6">
        <f t="shared" si="786"/>
        <v>0</v>
      </c>
      <c r="Q2364" s="6">
        <f t="shared" si="786"/>
        <v>0</v>
      </c>
      <c r="R2364" s="6">
        <f t="shared" si="786"/>
        <v>0</v>
      </c>
      <c r="S2364" s="6">
        <f t="shared" si="786"/>
        <v>0</v>
      </c>
      <c r="T2364" s="6">
        <f t="shared" si="786"/>
        <v>0</v>
      </c>
      <c r="U2364" s="6">
        <f>SUM(O2364:T2364)</f>
        <v>0</v>
      </c>
    </row>
    <row r="2365" spans="1:21" ht="15">
      <c r="N2365" s="6" t="s">
        <v>23</v>
      </c>
      <c r="O2365" s="6">
        <f>O2364/1000*J2362</f>
        <v>0</v>
      </c>
      <c r="P2365" s="6">
        <f>P2364/1000*J2362</f>
        <v>0</v>
      </c>
      <c r="Q2365" s="6">
        <f>Q2364/1000*J2362</f>
        <v>0</v>
      </c>
      <c r="R2365" s="6">
        <f>R2364/1000*J2362</f>
        <v>0</v>
      </c>
      <c r="S2365" s="6">
        <f>S2364/1000*J2362</f>
        <v>0</v>
      </c>
      <c r="T2365" s="6">
        <f>T2364/1000*J2362</f>
        <v>0</v>
      </c>
      <c r="U2365" s="6">
        <f>SUM(O2365:T2365)</f>
        <v>0</v>
      </c>
    </row>
    <row r="2366" spans="1:21" ht="15">
      <c r="N2366" s="6" t="s">
        <v>16</v>
      </c>
      <c r="O2366" s="6">
        <f>+O2363/H2362*M2362</f>
        <v>0</v>
      </c>
      <c r="P2366" s="6">
        <f>+P2363/H2362*M2362</f>
        <v>0</v>
      </c>
      <c r="Q2366" s="6">
        <f>+Q2363/H2362*M2362</f>
        <v>0</v>
      </c>
      <c r="R2366" s="6">
        <f>+R2363/H2362*M2362</f>
        <v>0</v>
      </c>
      <c r="S2366" s="6">
        <f>+S2363/H2362*M2362</f>
        <v>0</v>
      </c>
      <c r="T2366" s="6">
        <f>+T2363/H2362*M2362</f>
        <v>0</v>
      </c>
      <c r="U2366" s="6">
        <f>SUM(O2366:T2366)</f>
        <v>0</v>
      </c>
    </row>
    <row r="2367" spans="1:21">
      <c r="A2367" s="31" t="str">
        <f t="shared" ref="A2367:U2367" si="787">A2361</f>
        <v>رقم
الاذن</v>
      </c>
      <c r="B2367" s="31" t="str">
        <f t="shared" si="787"/>
        <v>التاريخ</v>
      </c>
      <c r="C2367" s="31" t="str">
        <f t="shared" si="787"/>
        <v>المزرعة</v>
      </c>
      <c r="D2367" s="31" t="str">
        <f t="shared" si="787"/>
        <v>اسم العميل</v>
      </c>
      <c r="E2367" s="31" t="str">
        <f t="shared" si="787"/>
        <v>عدد
السيارات</v>
      </c>
      <c r="F2367" s="31" t="str">
        <f t="shared" si="787"/>
        <v>اجمالىالحمولة
 ( بالطن )</v>
      </c>
      <c r="G2367" s="31" t="str">
        <f t="shared" si="787"/>
        <v>وزن السيارة
فارغ ( بالطن )</v>
      </c>
      <c r="H2367" s="31" t="str">
        <f t="shared" si="787"/>
        <v>الوزن
 قائم</v>
      </c>
      <c r="I2367" s="31" t="str">
        <f t="shared" si="787"/>
        <v>الوزن
 الصافى</v>
      </c>
      <c r="J2367" s="31" t="str">
        <f t="shared" si="787"/>
        <v>السعر</v>
      </c>
      <c r="K2367" s="31" t="str">
        <f t="shared" si="787"/>
        <v>القيمه</v>
      </c>
      <c r="L2367" s="31" t="str">
        <f t="shared" si="787"/>
        <v>متوسط 
الوزن</v>
      </c>
      <c r="M2367" s="31" t="str">
        <f t="shared" si="787"/>
        <v>العيوش</v>
      </c>
      <c r="N2367" s="31" t="str">
        <f t="shared" si="787"/>
        <v>البيان</v>
      </c>
      <c r="O2367" s="31" t="str">
        <f t="shared" si="787"/>
        <v>موز 3 - 2007 (زينه ) 
ح 1</v>
      </c>
      <c r="P2367" s="31" t="str">
        <f t="shared" si="787"/>
        <v>موز 3 - 2007 (زينه ) 
ح 2</v>
      </c>
      <c r="Q2367" s="31" t="str">
        <f t="shared" si="787"/>
        <v>موز 3 - 2007 (زينه ) 
ح 3</v>
      </c>
      <c r="R2367" s="31" t="str">
        <f t="shared" si="787"/>
        <v>موز 3 - 2007 (زينه ) 
ح 4</v>
      </c>
      <c r="S2367" s="31" t="str">
        <f t="shared" si="787"/>
        <v>موز 7 - 2008 (زينه ) 
ح 7</v>
      </c>
      <c r="T2367" s="31">
        <f t="shared" si="787"/>
        <v>0</v>
      </c>
      <c r="U2367" s="31" t="str">
        <f t="shared" si="787"/>
        <v>اجمالى</v>
      </c>
    </row>
    <row r="2368" spans="1:21" ht="15.75">
      <c r="A2368" s="1">
        <f>+A2362+1</f>
        <v>2903</v>
      </c>
      <c r="B2368" s="2"/>
      <c r="C2368" s="3" t="s">
        <v>92</v>
      </c>
      <c r="D2368" s="4"/>
      <c r="E2368" s="3"/>
      <c r="F2368" s="5">
        <v>1E-13</v>
      </c>
      <c r="G2368" s="5">
        <v>9.9999999999999998E-13</v>
      </c>
      <c r="H2368" s="5">
        <f>F2368-G2368</f>
        <v>-9E-13</v>
      </c>
      <c r="I2368" s="5">
        <f>H2368/1.2</f>
        <v>-7.5000000000000004E-13</v>
      </c>
      <c r="J2368" s="5"/>
      <c r="K2368" s="5">
        <f>+I2368*J2368/1000</f>
        <v>0</v>
      </c>
      <c r="L2368" s="6"/>
      <c r="M2368" s="5"/>
      <c r="N2368" s="6" t="s">
        <v>20</v>
      </c>
      <c r="O2368" s="6"/>
      <c r="P2368" s="6"/>
      <c r="Q2368" s="6"/>
      <c r="R2368" s="6"/>
      <c r="S2368" s="6"/>
      <c r="T2368" s="6"/>
      <c r="U2368" s="6">
        <f>SUM(O2368:T2368)</f>
        <v>0</v>
      </c>
    </row>
    <row r="2369" spans="1:21" ht="15">
      <c r="N2369" s="6" t="s">
        <v>21</v>
      </c>
      <c r="O2369" s="6">
        <f>+O2368*L2368</f>
        <v>0</v>
      </c>
      <c r="P2369" s="6">
        <f>+P2368*L2368</f>
        <v>0</v>
      </c>
      <c r="Q2369" s="6">
        <f>+Q2368*L2368</f>
        <v>0</v>
      </c>
      <c r="R2369" s="6">
        <f>+R2368*L2368</f>
        <v>0</v>
      </c>
      <c r="S2369" s="6">
        <f>+S2368*L2368</f>
        <v>0</v>
      </c>
      <c r="T2369" s="6">
        <f>+T2368*L2368</f>
        <v>0</v>
      </c>
      <c r="U2369" s="6">
        <f>SUM(O2369:T2369)</f>
        <v>0</v>
      </c>
    </row>
    <row r="2370" spans="1:21" ht="15">
      <c r="N2370" s="6" t="s">
        <v>22</v>
      </c>
      <c r="O2370" s="6">
        <f t="shared" ref="O2370:T2370" si="788">+O2369/1.2</f>
        <v>0</v>
      </c>
      <c r="P2370" s="6">
        <f t="shared" si="788"/>
        <v>0</v>
      </c>
      <c r="Q2370" s="6">
        <f t="shared" si="788"/>
        <v>0</v>
      </c>
      <c r="R2370" s="6">
        <f t="shared" si="788"/>
        <v>0</v>
      </c>
      <c r="S2370" s="6">
        <f t="shared" si="788"/>
        <v>0</v>
      </c>
      <c r="T2370" s="6">
        <f t="shared" si="788"/>
        <v>0</v>
      </c>
      <c r="U2370" s="6">
        <f>SUM(O2370:T2370)</f>
        <v>0</v>
      </c>
    </row>
    <row r="2371" spans="1:21" ht="15">
      <c r="N2371" s="6" t="s">
        <v>23</v>
      </c>
      <c r="O2371" s="6">
        <f>O2370/1000*J2368</f>
        <v>0</v>
      </c>
      <c r="P2371" s="6">
        <f>P2370/1000*J2368</f>
        <v>0</v>
      </c>
      <c r="Q2371" s="6">
        <f>Q2370/1000*J2368</f>
        <v>0</v>
      </c>
      <c r="R2371" s="6">
        <f>R2370/1000*J2368</f>
        <v>0</v>
      </c>
      <c r="S2371" s="6">
        <f>S2370/1000*J2368</f>
        <v>0</v>
      </c>
      <c r="T2371" s="6">
        <f>T2370/1000*J2368</f>
        <v>0</v>
      </c>
      <c r="U2371" s="6">
        <f>SUM(O2371:T2371)</f>
        <v>0</v>
      </c>
    </row>
    <row r="2372" spans="1:21" ht="15">
      <c r="N2372" s="6" t="s">
        <v>16</v>
      </c>
      <c r="O2372" s="6">
        <f>+O2369/H2368*M2368</f>
        <v>0</v>
      </c>
      <c r="P2372" s="6">
        <f>+P2369/H2368*M2368</f>
        <v>0</v>
      </c>
      <c r="Q2372" s="6">
        <f>+Q2369/H2368*M2368</f>
        <v>0</v>
      </c>
      <c r="R2372" s="6">
        <f>+R2369/H2368*M2368</f>
        <v>0</v>
      </c>
      <c r="S2372" s="6">
        <f>+S2369/H2368*M2368</f>
        <v>0</v>
      </c>
      <c r="T2372" s="6">
        <f>+T2369/H2368*M2368</f>
        <v>0</v>
      </c>
      <c r="U2372" s="6">
        <f>SUM(O2372:T2372)</f>
        <v>0</v>
      </c>
    </row>
    <row r="2373" spans="1:21">
      <c r="A2373" s="31" t="str">
        <f t="shared" ref="A2373:U2373" si="789">A2367</f>
        <v>رقم
الاذن</v>
      </c>
      <c r="B2373" s="31" t="str">
        <f t="shared" si="789"/>
        <v>التاريخ</v>
      </c>
      <c r="C2373" s="31" t="str">
        <f t="shared" si="789"/>
        <v>المزرعة</v>
      </c>
      <c r="D2373" s="31" t="str">
        <f t="shared" si="789"/>
        <v>اسم العميل</v>
      </c>
      <c r="E2373" s="31" t="str">
        <f t="shared" si="789"/>
        <v>عدد
السيارات</v>
      </c>
      <c r="F2373" s="31" t="str">
        <f t="shared" si="789"/>
        <v>اجمالىالحمولة
 ( بالطن )</v>
      </c>
      <c r="G2373" s="31" t="str">
        <f t="shared" si="789"/>
        <v>وزن السيارة
فارغ ( بالطن )</v>
      </c>
      <c r="H2373" s="31" t="str">
        <f t="shared" si="789"/>
        <v>الوزن
 قائم</v>
      </c>
      <c r="I2373" s="31" t="str">
        <f t="shared" si="789"/>
        <v>الوزن
 الصافى</v>
      </c>
      <c r="J2373" s="31" t="str">
        <f t="shared" si="789"/>
        <v>السعر</v>
      </c>
      <c r="K2373" s="31" t="str">
        <f t="shared" si="789"/>
        <v>القيمه</v>
      </c>
      <c r="L2373" s="31" t="str">
        <f t="shared" si="789"/>
        <v>متوسط 
الوزن</v>
      </c>
      <c r="M2373" s="31" t="str">
        <f t="shared" si="789"/>
        <v>العيوش</v>
      </c>
      <c r="N2373" s="31" t="str">
        <f t="shared" si="789"/>
        <v>البيان</v>
      </c>
      <c r="O2373" s="31" t="str">
        <f t="shared" si="789"/>
        <v>موز 3 - 2007 (زينه ) 
ح 1</v>
      </c>
      <c r="P2373" s="31" t="str">
        <f t="shared" si="789"/>
        <v>موز 3 - 2007 (زينه ) 
ح 2</v>
      </c>
      <c r="Q2373" s="31" t="str">
        <f t="shared" si="789"/>
        <v>موز 3 - 2007 (زينه ) 
ح 3</v>
      </c>
      <c r="R2373" s="31" t="str">
        <f t="shared" si="789"/>
        <v>موز 3 - 2007 (زينه ) 
ح 4</v>
      </c>
      <c r="S2373" s="31" t="str">
        <f t="shared" si="789"/>
        <v>موز 7 - 2008 (زينه ) 
ح 7</v>
      </c>
      <c r="T2373" s="31">
        <f t="shared" si="789"/>
        <v>0</v>
      </c>
      <c r="U2373" s="31" t="str">
        <f t="shared" si="789"/>
        <v>اجمالى</v>
      </c>
    </row>
    <row r="2374" spans="1:21" ht="15.75">
      <c r="A2374" s="1">
        <f>+A2368+1</f>
        <v>2904</v>
      </c>
      <c r="B2374" s="2"/>
      <c r="C2374" s="3" t="s">
        <v>92</v>
      </c>
      <c r="D2374" s="4"/>
      <c r="E2374" s="3"/>
      <c r="F2374" s="5">
        <v>1E-13</v>
      </c>
      <c r="G2374" s="5">
        <v>9.9999999999999998E-13</v>
      </c>
      <c r="H2374" s="5">
        <f>F2374-G2374</f>
        <v>-9E-13</v>
      </c>
      <c r="I2374" s="5">
        <f>H2374/1.2</f>
        <v>-7.5000000000000004E-13</v>
      </c>
      <c r="J2374" s="5"/>
      <c r="K2374" s="5">
        <f>+I2374*J2374/1000</f>
        <v>0</v>
      </c>
      <c r="L2374" s="6"/>
      <c r="M2374" s="5"/>
      <c r="N2374" s="6" t="s">
        <v>20</v>
      </c>
      <c r="O2374" s="6"/>
      <c r="P2374" s="6"/>
      <c r="Q2374" s="6"/>
      <c r="R2374" s="6"/>
      <c r="S2374" s="6"/>
      <c r="T2374" s="6"/>
      <c r="U2374" s="6">
        <f>SUM(O2374:T2374)</f>
        <v>0</v>
      </c>
    </row>
    <row r="2375" spans="1:21" ht="15">
      <c r="N2375" s="6" t="s">
        <v>21</v>
      </c>
      <c r="O2375" s="6">
        <f>+O2374*L2374</f>
        <v>0</v>
      </c>
      <c r="P2375" s="6">
        <f>+P2374*L2374</f>
        <v>0</v>
      </c>
      <c r="Q2375" s="6">
        <f>+Q2374*L2374</f>
        <v>0</v>
      </c>
      <c r="R2375" s="6">
        <f>+R2374*L2374</f>
        <v>0</v>
      </c>
      <c r="S2375" s="6">
        <f>+S2374*L2374</f>
        <v>0</v>
      </c>
      <c r="T2375" s="6">
        <f>+T2374*L2374</f>
        <v>0</v>
      </c>
      <c r="U2375" s="6">
        <f>SUM(O2375:T2375)</f>
        <v>0</v>
      </c>
    </row>
    <row r="2376" spans="1:21" ht="15">
      <c r="N2376" s="6" t="s">
        <v>22</v>
      </c>
      <c r="O2376" s="6">
        <f t="shared" ref="O2376:T2376" si="790">+O2375/1.2</f>
        <v>0</v>
      </c>
      <c r="P2376" s="6">
        <f t="shared" si="790"/>
        <v>0</v>
      </c>
      <c r="Q2376" s="6">
        <f t="shared" si="790"/>
        <v>0</v>
      </c>
      <c r="R2376" s="6">
        <f t="shared" si="790"/>
        <v>0</v>
      </c>
      <c r="S2376" s="6">
        <f t="shared" si="790"/>
        <v>0</v>
      </c>
      <c r="T2376" s="6">
        <f t="shared" si="790"/>
        <v>0</v>
      </c>
      <c r="U2376" s="6">
        <f>SUM(O2376:T2376)</f>
        <v>0</v>
      </c>
    </row>
    <row r="2377" spans="1:21" ht="15">
      <c r="N2377" s="6" t="s">
        <v>23</v>
      </c>
      <c r="O2377" s="6">
        <f>O2376/1000*J2374</f>
        <v>0</v>
      </c>
      <c r="P2377" s="6">
        <f>P2376/1000*J2374</f>
        <v>0</v>
      </c>
      <c r="Q2377" s="6">
        <f>Q2376/1000*J2374</f>
        <v>0</v>
      </c>
      <c r="R2377" s="6">
        <f>R2376/1000*J2374</f>
        <v>0</v>
      </c>
      <c r="S2377" s="6">
        <f>S2376/1000*J2374</f>
        <v>0</v>
      </c>
      <c r="T2377" s="6">
        <f>T2376/1000*J2374</f>
        <v>0</v>
      </c>
      <c r="U2377" s="6">
        <f>SUM(O2377:T2377)</f>
        <v>0</v>
      </c>
    </row>
    <row r="2378" spans="1:21" ht="15">
      <c r="N2378" s="6" t="s">
        <v>16</v>
      </c>
      <c r="O2378" s="6">
        <f>+O2375/H2374*M2374</f>
        <v>0</v>
      </c>
      <c r="P2378" s="6">
        <f>+P2375/H2374*M2374</f>
        <v>0</v>
      </c>
      <c r="Q2378" s="6">
        <f>+Q2375/H2374*M2374</f>
        <v>0</v>
      </c>
      <c r="R2378" s="6">
        <f>+R2375/H2374*M2374</f>
        <v>0</v>
      </c>
      <c r="S2378" s="6">
        <f>+S2375/H2374*M2374</f>
        <v>0</v>
      </c>
      <c r="T2378" s="6">
        <f>+T2375/H2374*M2374</f>
        <v>0</v>
      </c>
      <c r="U2378" s="6">
        <f>SUM(O2378:T2378)</f>
        <v>0</v>
      </c>
    </row>
    <row r="2379" spans="1:21">
      <c r="A2379" s="31" t="str">
        <f t="shared" ref="A2379:U2379" si="791">A2373</f>
        <v>رقم
الاذن</v>
      </c>
      <c r="B2379" s="31" t="str">
        <f t="shared" si="791"/>
        <v>التاريخ</v>
      </c>
      <c r="C2379" s="31" t="str">
        <f t="shared" si="791"/>
        <v>المزرعة</v>
      </c>
      <c r="D2379" s="31" t="str">
        <f t="shared" si="791"/>
        <v>اسم العميل</v>
      </c>
      <c r="E2379" s="31" t="str">
        <f t="shared" si="791"/>
        <v>عدد
السيارات</v>
      </c>
      <c r="F2379" s="31" t="str">
        <f t="shared" si="791"/>
        <v>اجمالىالحمولة
 ( بالطن )</v>
      </c>
      <c r="G2379" s="31" t="str">
        <f t="shared" si="791"/>
        <v>وزن السيارة
فارغ ( بالطن )</v>
      </c>
      <c r="H2379" s="31" t="str">
        <f t="shared" si="791"/>
        <v>الوزن
 قائم</v>
      </c>
      <c r="I2379" s="31" t="str">
        <f t="shared" si="791"/>
        <v>الوزن
 الصافى</v>
      </c>
      <c r="J2379" s="31" t="str">
        <f t="shared" si="791"/>
        <v>السعر</v>
      </c>
      <c r="K2379" s="31" t="str">
        <f t="shared" si="791"/>
        <v>القيمه</v>
      </c>
      <c r="L2379" s="31" t="str">
        <f t="shared" si="791"/>
        <v>متوسط 
الوزن</v>
      </c>
      <c r="M2379" s="31" t="str">
        <f t="shared" si="791"/>
        <v>العيوش</v>
      </c>
      <c r="N2379" s="31" t="str">
        <f t="shared" si="791"/>
        <v>البيان</v>
      </c>
      <c r="O2379" s="31" t="str">
        <f t="shared" si="791"/>
        <v>موز 3 - 2007 (زينه ) 
ح 1</v>
      </c>
      <c r="P2379" s="31" t="str">
        <f t="shared" si="791"/>
        <v>موز 3 - 2007 (زينه ) 
ح 2</v>
      </c>
      <c r="Q2379" s="31" t="str">
        <f t="shared" si="791"/>
        <v>موز 3 - 2007 (زينه ) 
ح 3</v>
      </c>
      <c r="R2379" s="31" t="str">
        <f t="shared" si="791"/>
        <v>موز 3 - 2007 (زينه ) 
ح 4</v>
      </c>
      <c r="S2379" s="31" t="str">
        <f t="shared" si="791"/>
        <v>موز 7 - 2008 (زينه ) 
ح 7</v>
      </c>
      <c r="T2379" s="31">
        <f t="shared" si="791"/>
        <v>0</v>
      </c>
      <c r="U2379" s="31" t="str">
        <f t="shared" si="791"/>
        <v>اجمالى</v>
      </c>
    </row>
    <row r="2380" spans="1:21" ht="15.75">
      <c r="A2380" s="1">
        <f>+A2374+1</f>
        <v>2905</v>
      </c>
      <c r="B2380" s="2"/>
      <c r="C2380" s="3" t="s">
        <v>92</v>
      </c>
      <c r="D2380" s="4"/>
      <c r="E2380" s="3"/>
      <c r="F2380" s="5">
        <v>1E-13</v>
      </c>
      <c r="G2380" s="5">
        <v>9.9999999999999998E-13</v>
      </c>
      <c r="H2380" s="5">
        <f>F2380-G2380</f>
        <v>-9E-13</v>
      </c>
      <c r="I2380" s="5">
        <f>H2380/1.2</f>
        <v>-7.5000000000000004E-13</v>
      </c>
      <c r="J2380" s="5"/>
      <c r="K2380" s="5">
        <f>+I2380*J2380/1000</f>
        <v>0</v>
      </c>
      <c r="L2380" s="6"/>
      <c r="M2380" s="5"/>
      <c r="N2380" s="6" t="s">
        <v>20</v>
      </c>
      <c r="O2380" s="6"/>
      <c r="P2380" s="6"/>
      <c r="Q2380" s="6"/>
      <c r="R2380" s="6"/>
      <c r="S2380" s="6"/>
      <c r="T2380" s="6"/>
      <c r="U2380" s="6">
        <f>SUM(O2380:T2380)</f>
        <v>0</v>
      </c>
    </row>
    <row r="2381" spans="1:21" ht="15">
      <c r="N2381" s="6" t="s">
        <v>21</v>
      </c>
      <c r="O2381" s="6">
        <f>+O2380*L2380</f>
        <v>0</v>
      </c>
      <c r="P2381" s="6">
        <f>+P2380*L2380</f>
        <v>0</v>
      </c>
      <c r="Q2381" s="6">
        <f>+Q2380*L2380</f>
        <v>0</v>
      </c>
      <c r="R2381" s="6">
        <f>+R2380*L2380</f>
        <v>0</v>
      </c>
      <c r="S2381" s="6">
        <f>+S2380*L2380</f>
        <v>0</v>
      </c>
      <c r="T2381" s="6">
        <f>+T2380*L2380</f>
        <v>0</v>
      </c>
      <c r="U2381" s="6">
        <f>SUM(O2381:T2381)</f>
        <v>0</v>
      </c>
    </row>
    <row r="2382" spans="1:21" ht="15">
      <c r="N2382" s="6" t="s">
        <v>22</v>
      </c>
      <c r="O2382" s="6">
        <f t="shared" ref="O2382:T2382" si="792">+O2381/1.2</f>
        <v>0</v>
      </c>
      <c r="P2382" s="6">
        <f t="shared" si="792"/>
        <v>0</v>
      </c>
      <c r="Q2382" s="6">
        <f t="shared" si="792"/>
        <v>0</v>
      </c>
      <c r="R2382" s="6">
        <f t="shared" si="792"/>
        <v>0</v>
      </c>
      <c r="S2382" s="6">
        <f t="shared" si="792"/>
        <v>0</v>
      </c>
      <c r="T2382" s="6">
        <f t="shared" si="792"/>
        <v>0</v>
      </c>
      <c r="U2382" s="6">
        <f>SUM(O2382:T2382)</f>
        <v>0</v>
      </c>
    </row>
    <row r="2383" spans="1:21" ht="15">
      <c r="N2383" s="6" t="s">
        <v>23</v>
      </c>
      <c r="O2383" s="6">
        <f>O2382/1000*J2380</f>
        <v>0</v>
      </c>
      <c r="P2383" s="6">
        <f>P2382/1000*J2380</f>
        <v>0</v>
      </c>
      <c r="Q2383" s="6">
        <f>Q2382/1000*J2380</f>
        <v>0</v>
      </c>
      <c r="R2383" s="6">
        <f>R2382/1000*J2380</f>
        <v>0</v>
      </c>
      <c r="S2383" s="6">
        <f>S2382/1000*J2380</f>
        <v>0</v>
      </c>
      <c r="T2383" s="6">
        <f>T2382/1000*J2380</f>
        <v>0</v>
      </c>
      <c r="U2383" s="6">
        <f>SUM(O2383:T2383)</f>
        <v>0</v>
      </c>
    </row>
    <row r="2384" spans="1:21" ht="15">
      <c r="N2384" s="6" t="s">
        <v>16</v>
      </c>
      <c r="O2384" s="6">
        <f>+O2381/H2380*M2380</f>
        <v>0</v>
      </c>
      <c r="P2384" s="6">
        <f>+P2381/H2380*M2380</f>
        <v>0</v>
      </c>
      <c r="Q2384" s="6">
        <f>+Q2381/H2380*M2380</f>
        <v>0</v>
      </c>
      <c r="R2384" s="6">
        <f>+R2381/H2380*M2380</f>
        <v>0</v>
      </c>
      <c r="S2384" s="6">
        <f>+S2381/H2380*M2380</f>
        <v>0</v>
      </c>
      <c r="T2384" s="6">
        <f>+T2381/H2380*M2380</f>
        <v>0</v>
      </c>
      <c r="U2384" s="6">
        <f>SUM(O2384:T2384)</f>
        <v>0</v>
      </c>
    </row>
    <row r="2385" spans="1:21">
      <c r="A2385" s="31" t="str">
        <f t="shared" ref="A2385:U2385" si="793">A2379</f>
        <v>رقم
الاذن</v>
      </c>
      <c r="B2385" s="31" t="str">
        <f t="shared" si="793"/>
        <v>التاريخ</v>
      </c>
      <c r="C2385" s="31" t="str">
        <f t="shared" si="793"/>
        <v>المزرعة</v>
      </c>
      <c r="D2385" s="31" t="str">
        <f t="shared" si="793"/>
        <v>اسم العميل</v>
      </c>
      <c r="E2385" s="31" t="str">
        <f t="shared" si="793"/>
        <v>عدد
السيارات</v>
      </c>
      <c r="F2385" s="31" t="str">
        <f t="shared" si="793"/>
        <v>اجمالىالحمولة
 ( بالطن )</v>
      </c>
      <c r="G2385" s="31" t="str">
        <f t="shared" si="793"/>
        <v>وزن السيارة
فارغ ( بالطن )</v>
      </c>
      <c r="H2385" s="31" t="str">
        <f t="shared" si="793"/>
        <v>الوزن
 قائم</v>
      </c>
      <c r="I2385" s="31" t="str">
        <f t="shared" si="793"/>
        <v>الوزن
 الصافى</v>
      </c>
      <c r="J2385" s="31" t="str">
        <f t="shared" si="793"/>
        <v>السعر</v>
      </c>
      <c r="K2385" s="31" t="str">
        <f t="shared" si="793"/>
        <v>القيمه</v>
      </c>
      <c r="L2385" s="31" t="str">
        <f t="shared" si="793"/>
        <v>متوسط 
الوزن</v>
      </c>
      <c r="M2385" s="31" t="str">
        <f t="shared" si="793"/>
        <v>العيوش</v>
      </c>
      <c r="N2385" s="31" t="str">
        <f t="shared" si="793"/>
        <v>البيان</v>
      </c>
      <c r="O2385" s="31" t="str">
        <f t="shared" si="793"/>
        <v>موز 3 - 2007 (زينه ) 
ح 1</v>
      </c>
      <c r="P2385" s="31" t="str">
        <f t="shared" si="793"/>
        <v>موز 3 - 2007 (زينه ) 
ح 2</v>
      </c>
      <c r="Q2385" s="31" t="str">
        <f t="shared" si="793"/>
        <v>موز 3 - 2007 (زينه ) 
ح 3</v>
      </c>
      <c r="R2385" s="31" t="str">
        <f t="shared" si="793"/>
        <v>موز 3 - 2007 (زينه ) 
ح 4</v>
      </c>
      <c r="S2385" s="31" t="str">
        <f t="shared" si="793"/>
        <v>موز 7 - 2008 (زينه ) 
ح 7</v>
      </c>
      <c r="T2385" s="31">
        <f t="shared" si="793"/>
        <v>0</v>
      </c>
      <c r="U2385" s="31" t="str">
        <f t="shared" si="793"/>
        <v>اجمالى</v>
      </c>
    </row>
    <row r="2386" spans="1:21" ht="15.75">
      <c r="A2386" s="1">
        <f>+A2380+1</f>
        <v>2906</v>
      </c>
      <c r="B2386" s="2"/>
      <c r="C2386" s="3" t="s">
        <v>92</v>
      </c>
      <c r="D2386" s="4"/>
      <c r="E2386" s="3"/>
      <c r="F2386" s="5">
        <v>1E-13</v>
      </c>
      <c r="G2386" s="5">
        <v>9.9999999999999998E-13</v>
      </c>
      <c r="H2386" s="5">
        <f>F2386-G2386</f>
        <v>-9E-13</v>
      </c>
      <c r="I2386" s="5">
        <f>H2386/1.2</f>
        <v>-7.5000000000000004E-13</v>
      </c>
      <c r="J2386" s="5"/>
      <c r="K2386" s="5">
        <f>+I2386*J2386/1000</f>
        <v>0</v>
      </c>
      <c r="L2386" s="6"/>
      <c r="M2386" s="5"/>
      <c r="N2386" s="6" t="s">
        <v>20</v>
      </c>
      <c r="O2386" s="6"/>
      <c r="P2386" s="6"/>
      <c r="Q2386" s="6"/>
      <c r="R2386" s="6"/>
      <c r="S2386" s="6"/>
      <c r="T2386" s="6"/>
      <c r="U2386" s="6">
        <f>SUM(O2386:T2386)</f>
        <v>0</v>
      </c>
    </row>
    <row r="2387" spans="1:21" ht="15">
      <c r="N2387" s="6" t="s">
        <v>21</v>
      </c>
      <c r="O2387" s="6">
        <f>+O2386*L2386</f>
        <v>0</v>
      </c>
      <c r="P2387" s="6">
        <f>+P2386*L2386</f>
        <v>0</v>
      </c>
      <c r="Q2387" s="6">
        <f>+Q2386*L2386</f>
        <v>0</v>
      </c>
      <c r="R2387" s="6">
        <f>+R2386*L2386</f>
        <v>0</v>
      </c>
      <c r="S2387" s="6">
        <f>+S2386*L2386</f>
        <v>0</v>
      </c>
      <c r="T2387" s="6">
        <f>+T2386*L2386</f>
        <v>0</v>
      </c>
      <c r="U2387" s="6">
        <f>SUM(O2387:T2387)</f>
        <v>0</v>
      </c>
    </row>
    <row r="2388" spans="1:21" ht="15">
      <c r="N2388" s="6" t="s">
        <v>22</v>
      </c>
      <c r="O2388" s="6">
        <f t="shared" ref="O2388:T2388" si="794">+O2387/1.2</f>
        <v>0</v>
      </c>
      <c r="P2388" s="6">
        <f t="shared" si="794"/>
        <v>0</v>
      </c>
      <c r="Q2388" s="6">
        <f t="shared" si="794"/>
        <v>0</v>
      </c>
      <c r="R2388" s="6">
        <f t="shared" si="794"/>
        <v>0</v>
      </c>
      <c r="S2388" s="6">
        <f t="shared" si="794"/>
        <v>0</v>
      </c>
      <c r="T2388" s="6">
        <f t="shared" si="794"/>
        <v>0</v>
      </c>
      <c r="U2388" s="6">
        <f>SUM(O2388:T2388)</f>
        <v>0</v>
      </c>
    </row>
    <row r="2389" spans="1:21" ht="15">
      <c r="N2389" s="6" t="s">
        <v>23</v>
      </c>
      <c r="O2389" s="6">
        <f>O2388/1000*J2386</f>
        <v>0</v>
      </c>
      <c r="P2389" s="6">
        <f>P2388/1000*J2386</f>
        <v>0</v>
      </c>
      <c r="Q2389" s="6">
        <f>Q2388/1000*J2386</f>
        <v>0</v>
      </c>
      <c r="R2389" s="6">
        <f>R2388/1000*J2386</f>
        <v>0</v>
      </c>
      <c r="S2389" s="6">
        <f>S2388/1000*J2386</f>
        <v>0</v>
      </c>
      <c r="T2389" s="6">
        <f>T2388/1000*J2386</f>
        <v>0</v>
      </c>
      <c r="U2389" s="6">
        <f>SUM(O2389:T2389)</f>
        <v>0</v>
      </c>
    </row>
    <row r="2390" spans="1:21" ht="15">
      <c r="N2390" s="6" t="s">
        <v>16</v>
      </c>
      <c r="O2390" s="6">
        <f>+O2387/H2386*M2386</f>
        <v>0</v>
      </c>
      <c r="P2390" s="6">
        <f>+P2387/H2386*M2386</f>
        <v>0</v>
      </c>
      <c r="Q2390" s="6">
        <f>+Q2387/H2386*M2386</f>
        <v>0</v>
      </c>
      <c r="R2390" s="6">
        <f>+R2387/H2386*M2386</f>
        <v>0</v>
      </c>
      <c r="S2390" s="6">
        <f>+S2387/H2386*M2386</f>
        <v>0</v>
      </c>
      <c r="T2390" s="6">
        <f>+T2387/H2386*M2386</f>
        <v>0</v>
      </c>
      <c r="U2390" s="6">
        <f>SUM(O2390:T2390)</f>
        <v>0</v>
      </c>
    </row>
    <row r="2391" spans="1:21">
      <c r="A2391" s="31" t="str">
        <f t="shared" ref="A2391:U2391" si="795">A2385</f>
        <v>رقم
الاذن</v>
      </c>
      <c r="B2391" s="31" t="str">
        <f t="shared" si="795"/>
        <v>التاريخ</v>
      </c>
      <c r="C2391" s="31" t="str">
        <f t="shared" si="795"/>
        <v>المزرعة</v>
      </c>
      <c r="D2391" s="31" t="str">
        <f t="shared" si="795"/>
        <v>اسم العميل</v>
      </c>
      <c r="E2391" s="31" t="str">
        <f t="shared" si="795"/>
        <v>عدد
السيارات</v>
      </c>
      <c r="F2391" s="31" t="str">
        <f t="shared" si="795"/>
        <v>اجمالىالحمولة
 ( بالطن )</v>
      </c>
      <c r="G2391" s="31" t="str">
        <f t="shared" si="795"/>
        <v>وزن السيارة
فارغ ( بالطن )</v>
      </c>
      <c r="H2391" s="31" t="str">
        <f t="shared" si="795"/>
        <v>الوزن
 قائم</v>
      </c>
      <c r="I2391" s="31" t="str">
        <f t="shared" si="795"/>
        <v>الوزن
 الصافى</v>
      </c>
      <c r="J2391" s="31" t="str">
        <f t="shared" si="795"/>
        <v>السعر</v>
      </c>
      <c r="K2391" s="31" t="str">
        <f t="shared" si="795"/>
        <v>القيمه</v>
      </c>
      <c r="L2391" s="31" t="str">
        <f t="shared" si="795"/>
        <v>متوسط 
الوزن</v>
      </c>
      <c r="M2391" s="31" t="str">
        <f t="shared" si="795"/>
        <v>العيوش</v>
      </c>
      <c r="N2391" s="31" t="str">
        <f t="shared" si="795"/>
        <v>البيان</v>
      </c>
      <c r="O2391" s="31" t="str">
        <f t="shared" si="795"/>
        <v>موز 3 - 2007 (زينه ) 
ح 1</v>
      </c>
      <c r="P2391" s="31" t="str">
        <f t="shared" si="795"/>
        <v>موز 3 - 2007 (زينه ) 
ح 2</v>
      </c>
      <c r="Q2391" s="31" t="str">
        <f t="shared" si="795"/>
        <v>موز 3 - 2007 (زينه ) 
ح 3</v>
      </c>
      <c r="R2391" s="31" t="str">
        <f t="shared" si="795"/>
        <v>موز 3 - 2007 (زينه ) 
ح 4</v>
      </c>
      <c r="S2391" s="31" t="str">
        <f t="shared" si="795"/>
        <v>موز 7 - 2008 (زينه ) 
ح 7</v>
      </c>
      <c r="T2391" s="31">
        <f t="shared" si="795"/>
        <v>0</v>
      </c>
      <c r="U2391" s="31" t="str">
        <f t="shared" si="795"/>
        <v>اجمالى</v>
      </c>
    </row>
    <row r="2392" spans="1:21" ht="15.75">
      <c r="A2392" s="1">
        <f>+A2386+1</f>
        <v>2907</v>
      </c>
      <c r="B2392" s="2"/>
      <c r="C2392" s="3" t="s">
        <v>92</v>
      </c>
      <c r="D2392" s="4"/>
      <c r="E2392" s="3"/>
      <c r="F2392" s="5">
        <v>1E-13</v>
      </c>
      <c r="G2392" s="5">
        <v>9.9999999999999998E-13</v>
      </c>
      <c r="H2392" s="5">
        <f>F2392-G2392</f>
        <v>-9E-13</v>
      </c>
      <c r="I2392" s="5">
        <f>H2392/1.2</f>
        <v>-7.5000000000000004E-13</v>
      </c>
      <c r="J2392" s="5"/>
      <c r="K2392" s="5">
        <f>+I2392*J2392/1000</f>
        <v>0</v>
      </c>
      <c r="L2392" s="6"/>
      <c r="M2392" s="5"/>
      <c r="N2392" s="6" t="s">
        <v>20</v>
      </c>
      <c r="O2392" s="6"/>
      <c r="P2392" s="6"/>
      <c r="Q2392" s="6"/>
      <c r="R2392" s="6"/>
      <c r="S2392" s="6"/>
      <c r="T2392" s="6"/>
      <c r="U2392" s="6">
        <f>SUM(O2392:T2392)</f>
        <v>0</v>
      </c>
    </row>
    <row r="2393" spans="1:21" ht="15">
      <c r="N2393" s="6" t="s">
        <v>21</v>
      </c>
      <c r="O2393" s="6">
        <f>+O2392*L2392</f>
        <v>0</v>
      </c>
      <c r="P2393" s="6">
        <f>+P2392*L2392</f>
        <v>0</v>
      </c>
      <c r="Q2393" s="6">
        <f>+Q2392*L2392</f>
        <v>0</v>
      </c>
      <c r="R2393" s="6">
        <f>+R2392*L2392</f>
        <v>0</v>
      </c>
      <c r="S2393" s="6">
        <f>+S2392*L2392</f>
        <v>0</v>
      </c>
      <c r="T2393" s="6">
        <f>+T2392*L2392</f>
        <v>0</v>
      </c>
      <c r="U2393" s="6">
        <f>SUM(O2393:T2393)</f>
        <v>0</v>
      </c>
    </row>
    <row r="2394" spans="1:21" ht="15">
      <c r="N2394" s="6" t="s">
        <v>22</v>
      </c>
      <c r="O2394" s="6">
        <f t="shared" ref="O2394:T2394" si="796">+O2393/1.2</f>
        <v>0</v>
      </c>
      <c r="P2394" s="6">
        <f t="shared" si="796"/>
        <v>0</v>
      </c>
      <c r="Q2394" s="6">
        <f t="shared" si="796"/>
        <v>0</v>
      </c>
      <c r="R2394" s="6">
        <f t="shared" si="796"/>
        <v>0</v>
      </c>
      <c r="S2394" s="6">
        <f t="shared" si="796"/>
        <v>0</v>
      </c>
      <c r="T2394" s="6">
        <f t="shared" si="796"/>
        <v>0</v>
      </c>
      <c r="U2394" s="6">
        <f>SUM(O2394:T2394)</f>
        <v>0</v>
      </c>
    </row>
    <row r="2395" spans="1:21" ht="15">
      <c r="N2395" s="6" t="s">
        <v>23</v>
      </c>
      <c r="O2395" s="6">
        <f>O2394/1000*J2392</f>
        <v>0</v>
      </c>
      <c r="P2395" s="6">
        <f>P2394/1000*J2392</f>
        <v>0</v>
      </c>
      <c r="Q2395" s="6">
        <f>Q2394/1000*J2392</f>
        <v>0</v>
      </c>
      <c r="R2395" s="6">
        <f>R2394/1000*J2392</f>
        <v>0</v>
      </c>
      <c r="S2395" s="6">
        <f>S2394/1000*J2392</f>
        <v>0</v>
      </c>
      <c r="T2395" s="6">
        <f>T2394/1000*J2392</f>
        <v>0</v>
      </c>
      <c r="U2395" s="6">
        <f>SUM(O2395:T2395)</f>
        <v>0</v>
      </c>
    </row>
    <row r="2396" spans="1:21" ht="15">
      <c r="N2396" s="6" t="s">
        <v>16</v>
      </c>
      <c r="O2396" s="6">
        <f>+O2393/H2392*M2392</f>
        <v>0</v>
      </c>
      <c r="P2396" s="6">
        <f>+P2393/H2392*M2392</f>
        <v>0</v>
      </c>
      <c r="Q2396" s="6">
        <f>+Q2393/H2392*M2392</f>
        <v>0</v>
      </c>
      <c r="R2396" s="6">
        <f>+R2393/H2392*M2392</f>
        <v>0</v>
      </c>
      <c r="S2396" s="6">
        <f>+S2393/H2392*M2392</f>
        <v>0</v>
      </c>
      <c r="T2396" s="6">
        <f>+T2393/H2392*M2392</f>
        <v>0</v>
      </c>
      <c r="U2396" s="6">
        <f>SUM(O2396:T2396)</f>
        <v>0</v>
      </c>
    </row>
    <row r="2397" spans="1:21">
      <c r="A2397" s="31" t="str">
        <f t="shared" ref="A2397:U2397" si="797">A2391</f>
        <v>رقم
الاذن</v>
      </c>
      <c r="B2397" s="31" t="str">
        <f t="shared" si="797"/>
        <v>التاريخ</v>
      </c>
      <c r="C2397" s="31" t="str">
        <f t="shared" si="797"/>
        <v>المزرعة</v>
      </c>
      <c r="D2397" s="31" t="str">
        <f t="shared" si="797"/>
        <v>اسم العميل</v>
      </c>
      <c r="E2397" s="31" t="str">
        <f t="shared" si="797"/>
        <v>عدد
السيارات</v>
      </c>
      <c r="F2397" s="31" t="str">
        <f t="shared" si="797"/>
        <v>اجمالىالحمولة
 ( بالطن )</v>
      </c>
      <c r="G2397" s="31" t="str">
        <f t="shared" si="797"/>
        <v>وزن السيارة
فارغ ( بالطن )</v>
      </c>
      <c r="H2397" s="31" t="str">
        <f t="shared" si="797"/>
        <v>الوزن
 قائم</v>
      </c>
      <c r="I2397" s="31" t="str">
        <f t="shared" si="797"/>
        <v>الوزن
 الصافى</v>
      </c>
      <c r="J2397" s="31" t="str">
        <f t="shared" si="797"/>
        <v>السعر</v>
      </c>
      <c r="K2397" s="31" t="str">
        <f t="shared" si="797"/>
        <v>القيمه</v>
      </c>
      <c r="L2397" s="31" t="str">
        <f t="shared" si="797"/>
        <v>متوسط 
الوزن</v>
      </c>
      <c r="M2397" s="31" t="str">
        <f t="shared" si="797"/>
        <v>العيوش</v>
      </c>
      <c r="N2397" s="31" t="str">
        <f t="shared" si="797"/>
        <v>البيان</v>
      </c>
      <c r="O2397" s="31" t="str">
        <f t="shared" si="797"/>
        <v>موز 3 - 2007 (زينه ) 
ح 1</v>
      </c>
      <c r="P2397" s="31" t="str">
        <f t="shared" si="797"/>
        <v>موز 3 - 2007 (زينه ) 
ح 2</v>
      </c>
      <c r="Q2397" s="31" t="str">
        <f t="shared" si="797"/>
        <v>موز 3 - 2007 (زينه ) 
ح 3</v>
      </c>
      <c r="R2397" s="31" t="str">
        <f t="shared" si="797"/>
        <v>موز 3 - 2007 (زينه ) 
ح 4</v>
      </c>
      <c r="S2397" s="31" t="str">
        <f t="shared" si="797"/>
        <v>موز 7 - 2008 (زينه ) 
ح 7</v>
      </c>
      <c r="T2397" s="31">
        <f t="shared" si="797"/>
        <v>0</v>
      </c>
      <c r="U2397" s="31" t="str">
        <f t="shared" si="797"/>
        <v>اجمالى</v>
      </c>
    </row>
    <row r="2398" spans="1:21" ht="15.75">
      <c r="A2398" s="1">
        <f>+A2392+1</f>
        <v>2908</v>
      </c>
      <c r="B2398" s="2"/>
      <c r="C2398" s="3" t="s">
        <v>92</v>
      </c>
      <c r="D2398" s="4"/>
      <c r="E2398" s="3"/>
      <c r="F2398" s="5">
        <v>1E-13</v>
      </c>
      <c r="G2398" s="5">
        <v>9.9999999999999998E-13</v>
      </c>
      <c r="H2398" s="5">
        <f>F2398-G2398</f>
        <v>-9E-13</v>
      </c>
      <c r="I2398" s="5">
        <f>H2398/1.2</f>
        <v>-7.5000000000000004E-13</v>
      </c>
      <c r="J2398" s="5"/>
      <c r="K2398" s="5">
        <f>+I2398*J2398/1000</f>
        <v>0</v>
      </c>
      <c r="L2398" s="6"/>
      <c r="M2398" s="5"/>
      <c r="N2398" s="6" t="s">
        <v>20</v>
      </c>
      <c r="O2398" s="6"/>
      <c r="P2398" s="6"/>
      <c r="Q2398" s="6"/>
      <c r="R2398" s="6"/>
      <c r="S2398" s="6"/>
      <c r="T2398" s="6"/>
      <c r="U2398" s="6">
        <f>SUM(O2398:T2398)</f>
        <v>0</v>
      </c>
    </row>
    <row r="2399" spans="1:21" ht="15">
      <c r="N2399" s="6" t="s">
        <v>21</v>
      </c>
      <c r="O2399" s="6">
        <f>+O2398*L2398</f>
        <v>0</v>
      </c>
      <c r="P2399" s="6">
        <f>+P2398*L2398</f>
        <v>0</v>
      </c>
      <c r="Q2399" s="6">
        <f>+Q2398*L2398</f>
        <v>0</v>
      </c>
      <c r="R2399" s="6">
        <f>+R2398*L2398</f>
        <v>0</v>
      </c>
      <c r="S2399" s="6">
        <f>+S2398*L2398</f>
        <v>0</v>
      </c>
      <c r="T2399" s="6">
        <f>+T2398*L2398</f>
        <v>0</v>
      </c>
      <c r="U2399" s="6">
        <f>SUM(O2399:T2399)</f>
        <v>0</v>
      </c>
    </row>
    <row r="2400" spans="1:21" ht="15">
      <c r="N2400" s="6" t="s">
        <v>22</v>
      </c>
      <c r="O2400" s="6">
        <f t="shared" ref="O2400:T2400" si="798">+O2399/1.2</f>
        <v>0</v>
      </c>
      <c r="P2400" s="6">
        <f t="shared" si="798"/>
        <v>0</v>
      </c>
      <c r="Q2400" s="6">
        <f t="shared" si="798"/>
        <v>0</v>
      </c>
      <c r="R2400" s="6">
        <f t="shared" si="798"/>
        <v>0</v>
      </c>
      <c r="S2400" s="6">
        <f t="shared" si="798"/>
        <v>0</v>
      </c>
      <c r="T2400" s="6">
        <f t="shared" si="798"/>
        <v>0</v>
      </c>
      <c r="U2400" s="6">
        <f>SUM(O2400:T2400)</f>
        <v>0</v>
      </c>
    </row>
    <row r="2401" spans="1:21" ht="15">
      <c r="N2401" s="6" t="s">
        <v>23</v>
      </c>
      <c r="O2401" s="6">
        <f>O2400/1000*J2398</f>
        <v>0</v>
      </c>
      <c r="P2401" s="6">
        <f>P2400/1000*J2398</f>
        <v>0</v>
      </c>
      <c r="Q2401" s="6">
        <f>Q2400/1000*J2398</f>
        <v>0</v>
      </c>
      <c r="R2401" s="6">
        <f>R2400/1000*J2398</f>
        <v>0</v>
      </c>
      <c r="S2401" s="6">
        <f>S2400/1000*J2398</f>
        <v>0</v>
      </c>
      <c r="T2401" s="6">
        <f>T2400/1000*J2398</f>
        <v>0</v>
      </c>
      <c r="U2401" s="6">
        <f>SUM(O2401:T2401)</f>
        <v>0</v>
      </c>
    </row>
    <row r="2402" spans="1:21" ht="15">
      <c r="N2402" s="6" t="s">
        <v>16</v>
      </c>
      <c r="O2402" s="6">
        <f>+O2399/H2398*M2398</f>
        <v>0</v>
      </c>
      <c r="P2402" s="6">
        <f>+P2399/H2398*M2398</f>
        <v>0</v>
      </c>
      <c r="Q2402" s="6">
        <f>+Q2399/H2398*M2398</f>
        <v>0</v>
      </c>
      <c r="R2402" s="6">
        <f>+R2399/H2398*M2398</f>
        <v>0</v>
      </c>
      <c r="S2402" s="6">
        <f>+S2399/H2398*M2398</f>
        <v>0</v>
      </c>
      <c r="T2402" s="6">
        <f>+T2399/H2398*M2398</f>
        <v>0</v>
      </c>
      <c r="U2402" s="6">
        <f>SUM(O2402:T2402)</f>
        <v>0</v>
      </c>
    </row>
    <row r="2403" spans="1:21">
      <c r="A2403" s="31" t="str">
        <f t="shared" ref="A2403:U2403" si="799">A2397</f>
        <v>رقم
الاذن</v>
      </c>
      <c r="B2403" s="31" t="str">
        <f t="shared" si="799"/>
        <v>التاريخ</v>
      </c>
      <c r="C2403" s="31" t="str">
        <f t="shared" si="799"/>
        <v>المزرعة</v>
      </c>
      <c r="D2403" s="31" t="str">
        <f t="shared" si="799"/>
        <v>اسم العميل</v>
      </c>
      <c r="E2403" s="31" t="str">
        <f t="shared" si="799"/>
        <v>عدد
السيارات</v>
      </c>
      <c r="F2403" s="31" t="str">
        <f t="shared" si="799"/>
        <v>اجمالىالحمولة
 ( بالطن )</v>
      </c>
      <c r="G2403" s="31" t="str">
        <f t="shared" si="799"/>
        <v>وزن السيارة
فارغ ( بالطن )</v>
      </c>
      <c r="H2403" s="31" t="str">
        <f t="shared" si="799"/>
        <v>الوزن
 قائم</v>
      </c>
      <c r="I2403" s="31" t="str">
        <f t="shared" si="799"/>
        <v>الوزن
 الصافى</v>
      </c>
      <c r="J2403" s="31" t="str">
        <f t="shared" si="799"/>
        <v>السعر</v>
      </c>
      <c r="K2403" s="31" t="str">
        <f t="shared" si="799"/>
        <v>القيمه</v>
      </c>
      <c r="L2403" s="31" t="str">
        <f t="shared" si="799"/>
        <v>متوسط 
الوزن</v>
      </c>
      <c r="M2403" s="31" t="str">
        <f t="shared" si="799"/>
        <v>العيوش</v>
      </c>
      <c r="N2403" s="31" t="str">
        <f t="shared" si="799"/>
        <v>البيان</v>
      </c>
      <c r="O2403" s="31" t="str">
        <f t="shared" si="799"/>
        <v>موز 3 - 2007 (زينه ) 
ح 1</v>
      </c>
      <c r="P2403" s="31" t="str">
        <f t="shared" si="799"/>
        <v>موز 3 - 2007 (زينه ) 
ح 2</v>
      </c>
      <c r="Q2403" s="31" t="str">
        <f t="shared" si="799"/>
        <v>موز 3 - 2007 (زينه ) 
ح 3</v>
      </c>
      <c r="R2403" s="31" t="str">
        <f t="shared" si="799"/>
        <v>موز 3 - 2007 (زينه ) 
ح 4</v>
      </c>
      <c r="S2403" s="31" t="str">
        <f t="shared" si="799"/>
        <v>موز 7 - 2008 (زينه ) 
ح 7</v>
      </c>
      <c r="T2403" s="31">
        <f t="shared" si="799"/>
        <v>0</v>
      </c>
      <c r="U2403" s="31" t="str">
        <f t="shared" si="799"/>
        <v>اجمالى</v>
      </c>
    </row>
    <row r="2404" spans="1:21" ht="15.75">
      <c r="A2404" s="1">
        <f>+A2398+1</f>
        <v>2909</v>
      </c>
      <c r="B2404" s="2"/>
      <c r="C2404" s="3" t="s">
        <v>92</v>
      </c>
      <c r="D2404" s="4"/>
      <c r="E2404" s="3"/>
      <c r="F2404" s="5">
        <v>1E-13</v>
      </c>
      <c r="G2404" s="5">
        <v>9.9999999999999998E-13</v>
      </c>
      <c r="H2404" s="5">
        <f>F2404-G2404</f>
        <v>-9E-13</v>
      </c>
      <c r="I2404" s="5">
        <f>H2404/1.2</f>
        <v>-7.5000000000000004E-13</v>
      </c>
      <c r="J2404" s="5"/>
      <c r="K2404" s="5">
        <f>+I2404*J2404/1000</f>
        <v>0</v>
      </c>
      <c r="L2404" s="6"/>
      <c r="M2404" s="5"/>
      <c r="N2404" s="6" t="s">
        <v>20</v>
      </c>
      <c r="O2404" s="6"/>
      <c r="P2404" s="6"/>
      <c r="Q2404" s="6"/>
      <c r="R2404" s="6"/>
      <c r="S2404" s="6"/>
      <c r="T2404" s="6"/>
      <c r="U2404" s="6">
        <f>SUM(O2404:T2404)</f>
        <v>0</v>
      </c>
    </row>
    <row r="2405" spans="1:21" ht="15">
      <c r="N2405" s="6" t="s">
        <v>21</v>
      </c>
      <c r="O2405" s="6">
        <f>+O2404*L2404</f>
        <v>0</v>
      </c>
      <c r="P2405" s="6">
        <f>+P2404*L2404</f>
        <v>0</v>
      </c>
      <c r="Q2405" s="6">
        <f>+Q2404*L2404</f>
        <v>0</v>
      </c>
      <c r="R2405" s="6">
        <f>+R2404*L2404</f>
        <v>0</v>
      </c>
      <c r="S2405" s="6">
        <f>+S2404*L2404</f>
        <v>0</v>
      </c>
      <c r="T2405" s="6">
        <f>+T2404*L2404</f>
        <v>0</v>
      </c>
      <c r="U2405" s="6">
        <f>SUM(O2405:T2405)</f>
        <v>0</v>
      </c>
    </row>
    <row r="2406" spans="1:21" ht="15">
      <c r="N2406" s="6" t="s">
        <v>22</v>
      </c>
      <c r="O2406" s="6">
        <f t="shared" ref="O2406:T2406" si="800">+O2405/1.2</f>
        <v>0</v>
      </c>
      <c r="P2406" s="6">
        <f t="shared" si="800"/>
        <v>0</v>
      </c>
      <c r="Q2406" s="6">
        <f t="shared" si="800"/>
        <v>0</v>
      </c>
      <c r="R2406" s="6">
        <f t="shared" si="800"/>
        <v>0</v>
      </c>
      <c r="S2406" s="6">
        <f t="shared" si="800"/>
        <v>0</v>
      </c>
      <c r="T2406" s="6">
        <f t="shared" si="800"/>
        <v>0</v>
      </c>
      <c r="U2406" s="6">
        <f>SUM(O2406:T2406)</f>
        <v>0</v>
      </c>
    </row>
    <row r="2407" spans="1:21" ht="15">
      <c r="N2407" s="6" t="s">
        <v>23</v>
      </c>
      <c r="O2407" s="6">
        <f>O2406/1000*J2404</f>
        <v>0</v>
      </c>
      <c r="P2407" s="6">
        <f>P2406/1000*J2404</f>
        <v>0</v>
      </c>
      <c r="Q2407" s="6">
        <f>Q2406/1000*J2404</f>
        <v>0</v>
      </c>
      <c r="R2407" s="6">
        <f>R2406/1000*J2404</f>
        <v>0</v>
      </c>
      <c r="S2407" s="6">
        <f>S2406/1000*J2404</f>
        <v>0</v>
      </c>
      <c r="T2407" s="6">
        <f>T2406/1000*J2404</f>
        <v>0</v>
      </c>
      <c r="U2407" s="6">
        <f>SUM(O2407:T2407)</f>
        <v>0</v>
      </c>
    </row>
    <row r="2408" spans="1:21" ht="15">
      <c r="N2408" s="6" t="s">
        <v>16</v>
      </c>
      <c r="O2408" s="6">
        <f>+O2405/H2404*M2404</f>
        <v>0</v>
      </c>
      <c r="P2408" s="6">
        <f>+P2405/H2404*M2404</f>
        <v>0</v>
      </c>
      <c r="Q2408" s="6">
        <f>+Q2405/H2404*M2404</f>
        <v>0</v>
      </c>
      <c r="R2408" s="6">
        <f>+R2405/H2404*M2404</f>
        <v>0</v>
      </c>
      <c r="S2408" s="6">
        <f>+S2405/H2404*M2404</f>
        <v>0</v>
      </c>
      <c r="T2408" s="6">
        <f>+T2405/H2404*M2404</f>
        <v>0</v>
      </c>
      <c r="U2408" s="6">
        <f>SUM(O2408:T2408)</f>
        <v>0</v>
      </c>
    </row>
    <row r="2409" spans="1:21">
      <c r="A2409" s="31" t="str">
        <f t="shared" ref="A2409:U2409" si="801">A2403</f>
        <v>رقم
الاذن</v>
      </c>
      <c r="B2409" s="31" t="str">
        <f t="shared" si="801"/>
        <v>التاريخ</v>
      </c>
      <c r="C2409" s="31" t="str">
        <f t="shared" si="801"/>
        <v>المزرعة</v>
      </c>
      <c r="D2409" s="31" t="str">
        <f t="shared" si="801"/>
        <v>اسم العميل</v>
      </c>
      <c r="E2409" s="31" t="str">
        <f t="shared" si="801"/>
        <v>عدد
السيارات</v>
      </c>
      <c r="F2409" s="31" t="str">
        <f t="shared" si="801"/>
        <v>اجمالىالحمولة
 ( بالطن )</v>
      </c>
      <c r="G2409" s="31" t="str">
        <f t="shared" si="801"/>
        <v>وزن السيارة
فارغ ( بالطن )</v>
      </c>
      <c r="H2409" s="31" t="str">
        <f t="shared" si="801"/>
        <v>الوزن
 قائم</v>
      </c>
      <c r="I2409" s="31" t="str">
        <f t="shared" si="801"/>
        <v>الوزن
 الصافى</v>
      </c>
      <c r="J2409" s="31" t="str">
        <f t="shared" si="801"/>
        <v>السعر</v>
      </c>
      <c r="K2409" s="31" t="str">
        <f t="shared" si="801"/>
        <v>القيمه</v>
      </c>
      <c r="L2409" s="31" t="str">
        <f t="shared" si="801"/>
        <v>متوسط 
الوزن</v>
      </c>
      <c r="M2409" s="31" t="str">
        <f t="shared" si="801"/>
        <v>العيوش</v>
      </c>
      <c r="N2409" s="31" t="str">
        <f t="shared" si="801"/>
        <v>البيان</v>
      </c>
      <c r="O2409" s="31" t="str">
        <f t="shared" si="801"/>
        <v>موز 3 - 2007 (زينه ) 
ح 1</v>
      </c>
      <c r="P2409" s="31" t="str">
        <f t="shared" si="801"/>
        <v>موز 3 - 2007 (زينه ) 
ح 2</v>
      </c>
      <c r="Q2409" s="31" t="str">
        <f t="shared" si="801"/>
        <v>موز 3 - 2007 (زينه ) 
ح 3</v>
      </c>
      <c r="R2409" s="31" t="str">
        <f t="shared" si="801"/>
        <v>موز 3 - 2007 (زينه ) 
ح 4</v>
      </c>
      <c r="S2409" s="31" t="str">
        <f t="shared" si="801"/>
        <v>موز 7 - 2008 (زينه ) 
ح 7</v>
      </c>
      <c r="T2409" s="31">
        <f t="shared" si="801"/>
        <v>0</v>
      </c>
      <c r="U2409" s="31" t="str">
        <f t="shared" si="801"/>
        <v>اجمالى</v>
      </c>
    </row>
    <row r="2410" spans="1:21" ht="15.75">
      <c r="A2410" s="1">
        <f>+A2404+1</f>
        <v>2910</v>
      </c>
      <c r="B2410" s="2"/>
      <c r="C2410" s="3" t="s">
        <v>92</v>
      </c>
      <c r="D2410" s="4"/>
      <c r="E2410" s="3"/>
      <c r="F2410" s="5">
        <v>1E-13</v>
      </c>
      <c r="G2410" s="5">
        <v>9.9999999999999998E-13</v>
      </c>
      <c r="H2410" s="5">
        <f>F2410-G2410</f>
        <v>-9E-13</v>
      </c>
      <c r="I2410" s="5">
        <f>H2410/1.2</f>
        <v>-7.5000000000000004E-13</v>
      </c>
      <c r="J2410" s="5"/>
      <c r="K2410" s="5">
        <f>+I2410*J2410/1000</f>
        <v>0</v>
      </c>
      <c r="L2410" s="6"/>
      <c r="M2410" s="5"/>
      <c r="N2410" s="6" t="s">
        <v>20</v>
      </c>
      <c r="O2410" s="6"/>
      <c r="P2410" s="6"/>
      <c r="Q2410" s="6"/>
      <c r="R2410" s="6"/>
      <c r="S2410" s="6"/>
      <c r="T2410" s="6"/>
      <c r="U2410" s="6">
        <f>SUM(O2410:T2410)</f>
        <v>0</v>
      </c>
    </row>
    <row r="2411" spans="1:21" ht="15">
      <c r="N2411" s="6" t="s">
        <v>21</v>
      </c>
      <c r="O2411" s="6">
        <f>+O2410*L2410</f>
        <v>0</v>
      </c>
      <c r="P2411" s="6">
        <f>+P2410*L2410</f>
        <v>0</v>
      </c>
      <c r="Q2411" s="6">
        <f>+Q2410*L2410</f>
        <v>0</v>
      </c>
      <c r="R2411" s="6">
        <f>+R2410*L2410</f>
        <v>0</v>
      </c>
      <c r="S2411" s="6">
        <f>+S2410*L2410</f>
        <v>0</v>
      </c>
      <c r="T2411" s="6">
        <f>+T2410*L2410</f>
        <v>0</v>
      </c>
      <c r="U2411" s="6">
        <f>SUM(O2411:T2411)</f>
        <v>0</v>
      </c>
    </row>
    <row r="2412" spans="1:21" ht="15">
      <c r="N2412" s="6" t="s">
        <v>22</v>
      </c>
      <c r="O2412" s="6">
        <f t="shared" ref="O2412:T2412" si="802">+O2411/1.2</f>
        <v>0</v>
      </c>
      <c r="P2412" s="6">
        <f t="shared" si="802"/>
        <v>0</v>
      </c>
      <c r="Q2412" s="6">
        <f t="shared" si="802"/>
        <v>0</v>
      </c>
      <c r="R2412" s="6">
        <f t="shared" si="802"/>
        <v>0</v>
      </c>
      <c r="S2412" s="6">
        <f t="shared" si="802"/>
        <v>0</v>
      </c>
      <c r="T2412" s="6">
        <f t="shared" si="802"/>
        <v>0</v>
      </c>
      <c r="U2412" s="6">
        <f>SUM(O2412:T2412)</f>
        <v>0</v>
      </c>
    </row>
    <row r="2413" spans="1:21" ht="15">
      <c r="N2413" s="6" t="s">
        <v>23</v>
      </c>
      <c r="O2413" s="6">
        <f>O2412/1000*J2410</f>
        <v>0</v>
      </c>
      <c r="P2413" s="6">
        <f>P2412/1000*J2410</f>
        <v>0</v>
      </c>
      <c r="Q2413" s="6">
        <f>Q2412/1000*J2410</f>
        <v>0</v>
      </c>
      <c r="R2413" s="6">
        <f>R2412/1000*J2410</f>
        <v>0</v>
      </c>
      <c r="S2413" s="6">
        <f>S2412/1000*J2410</f>
        <v>0</v>
      </c>
      <c r="T2413" s="6">
        <f>T2412/1000*J2410</f>
        <v>0</v>
      </c>
      <c r="U2413" s="6">
        <f>SUM(O2413:T2413)</f>
        <v>0</v>
      </c>
    </row>
    <row r="2414" spans="1:21" ht="15">
      <c r="N2414" s="6" t="s">
        <v>16</v>
      </c>
      <c r="O2414" s="6">
        <f>+O2411/H2410*M2410</f>
        <v>0</v>
      </c>
      <c r="P2414" s="6">
        <f>+P2411/H2410*M2410</f>
        <v>0</v>
      </c>
      <c r="Q2414" s="6">
        <f>+Q2411/H2410*M2410</f>
        <v>0</v>
      </c>
      <c r="R2414" s="6">
        <f>+R2411/H2410*M2410</f>
        <v>0</v>
      </c>
      <c r="S2414" s="6">
        <f>+S2411/H2410*M2410</f>
        <v>0</v>
      </c>
      <c r="T2414" s="6">
        <f>+T2411/H2410*M2410</f>
        <v>0</v>
      </c>
      <c r="U2414" s="6">
        <f>SUM(O2414:T2414)</f>
        <v>0</v>
      </c>
    </row>
    <row r="2415" spans="1:21">
      <c r="A2415" s="31" t="str">
        <f t="shared" ref="A2415:U2415" si="803">A2409</f>
        <v>رقم
الاذن</v>
      </c>
      <c r="B2415" s="31" t="str">
        <f t="shared" si="803"/>
        <v>التاريخ</v>
      </c>
      <c r="C2415" s="31" t="str">
        <f t="shared" si="803"/>
        <v>المزرعة</v>
      </c>
      <c r="D2415" s="31" t="str">
        <f t="shared" si="803"/>
        <v>اسم العميل</v>
      </c>
      <c r="E2415" s="31" t="str">
        <f t="shared" si="803"/>
        <v>عدد
السيارات</v>
      </c>
      <c r="F2415" s="31" t="str">
        <f t="shared" si="803"/>
        <v>اجمالىالحمولة
 ( بالطن )</v>
      </c>
      <c r="G2415" s="31" t="str">
        <f t="shared" si="803"/>
        <v>وزن السيارة
فارغ ( بالطن )</v>
      </c>
      <c r="H2415" s="31" t="str">
        <f t="shared" si="803"/>
        <v>الوزن
 قائم</v>
      </c>
      <c r="I2415" s="31" t="str">
        <f t="shared" si="803"/>
        <v>الوزن
 الصافى</v>
      </c>
      <c r="J2415" s="31" t="str">
        <f t="shared" si="803"/>
        <v>السعر</v>
      </c>
      <c r="K2415" s="31" t="str">
        <f t="shared" si="803"/>
        <v>القيمه</v>
      </c>
      <c r="L2415" s="31" t="str">
        <f t="shared" si="803"/>
        <v>متوسط 
الوزن</v>
      </c>
      <c r="M2415" s="31" t="str">
        <f t="shared" si="803"/>
        <v>العيوش</v>
      </c>
      <c r="N2415" s="31" t="str">
        <f t="shared" si="803"/>
        <v>البيان</v>
      </c>
      <c r="O2415" s="31" t="str">
        <f t="shared" si="803"/>
        <v>موز 3 - 2007 (زينه ) 
ح 1</v>
      </c>
      <c r="P2415" s="31" t="str">
        <f t="shared" si="803"/>
        <v>موز 3 - 2007 (زينه ) 
ح 2</v>
      </c>
      <c r="Q2415" s="31" t="str">
        <f t="shared" si="803"/>
        <v>موز 3 - 2007 (زينه ) 
ح 3</v>
      </c>
      <c r="R2415" s="31" t="str">
        <f t="shared" si="803"/>
        <v>موز 3 - 2007 (زينه ) 
ح 4</v>
      </c>
      <c r="S2415" s="31" t="str">
        <f t="shared" si="803"/>
        <v>موز 7 - 2008 (زينه ) 
ح 7</v>
      </c>
      <c r="T2415" s="31">
        <f t="shared" si="803"/>
        <v>0</v>
      </c>
      <c r="U2415" s="31" t="str">
        <f t="shared" si="803"/>
        <v>اجمالى</v>
      </c>
    </row>
    <row r="2416" spans="1:21" ht="15.75">
      <c r="A2416" s="1">
        <f>+A2410+1</f>
        <v>2911</v>
      </c>
      <c r="B2416" s="2"/>
      <c r="C2416" s="3" t="s">
        <v>92</v>
      </c>
      <c r="D2416" s="4"/>
      <c r="E2416" s="3"/>
      <c r="F2416" s="5">
        <v>1E-13</v>
      </c>
      <c r="G2416" s="5">
        <v>9.9999999999999998E-13</v>
      </c>
      <c r="H2416" s="5">
        <f>F2416-G2416</f>
        <v>-9E-13</v>
      </c>
      <c r="I2416" s="5">
        <f>H2416/1.2</f>
        <v>-7.5000000000000004E-13</v>
      </c>
      <c r="J2416" s="5"/>
      <c r="K2416" s="5">
        <f>+I2416*J2416/1000</f>
        <v>0</v>
      </c>
      <c r="L2416" s="6"/>
      <c r="M2416" s="5"/>
      <c r="N2416" s="6" t="s">
        <v>20</v>
      </c>
      <c r="O2416" s="6"/>
      <c r="P2416" s="6"/>
      <c r="Q2416" s="6"/>
      <c r="R2416" s="6"/>
      <c r="S2416" s="6"/>
      <c r="T2416" s="6"/>
      <c r="U2416" s="6">
        <f>SUM(O2416:T2416)</f>
        <v>0</v>
      </c>
    </row>
    <row r="2417" spans="1:21" ht="15">
      <c r="N2417" s="6" t="s">
        <v>21</v>
      </c>
      <c r="O2417" s="6">
        <f>+O2416*L2416</f>
        <v>0</v>
      </c>
      <c r="P2417" s="6">
        <f>+P2416*L2416</f>
        <v>0</v>
      </c>
      <c r="Q2417" s="6">
        <f>+Q2416*L2416</f>
        <v>0</v>
      </c>
      <c r="R2417" s="6">
        <f>+R2416*L2416</f>
        <v>0</v>
      </c>
      <c r="S2417" s="6">
        <f>+S2416*L2416</f>
        <v>0</v>
      </c>
      <c r="T2417" s="6">
        <f>+T2416*L2416</f>
        <v>0</v>
      </c>
      <c r="U2417" s="6">
        <f>SUM(O2417:T2417)</f>
        <v>0</v>
      </c>
    </row>
    <row r="2418" spans="1:21" ht="15">
      <c r="N2418" s="6" t="s">
        <v>22</v>
      </c>
      <c r="O2418" s="6">
        <f t="shared" ref="O2418:T2418" si="804">+O2417/1.2</f>
        <v>0</v>
      </c>
      <c r="P2418" s="6">
        <f t="shared" si="804"/>
        <v>0</v>
      </c>
      <c r="Q2418" s="6">
        <f t="shared" si="804"/>
        <v>0</v>
      </c>
      <c r="R2418" s="6">
        <f t="shared" si="804"/>
        <v>0</v>
      </c>
      <c r="S2418" s="6">
        <f t="shared" si="804"/>
        <v>0</v>
      </c>
      <c r="T2418" s="6">
        <f t="shared" si="804"/>
        <v>0</v>
      </c>
      <c r="U2418" s="6">
        <f>SUM(O2418:T2418)</f>
        <v>0</v>
      </c>
    </row>
    <row r="2419" spans="1:21" ht="15">
      <c r="N2419" s="6" t="s">
        <v>23</v>
      </c>
      <c r="O2419" s="6">
        <f>O2418/1000*J2416</f>
        <v>0</v>
      </c>
      <c r="P2419" s="6">
        <f>P2418/1000*J2416</f>
        <v>0</v>
      </c>
      <c r="Q2419" s="6">
        <f>Q2418/1000*J2416</f>
        <v>0</v>
      </c>
      <c r="R2419" s="6">
        <f>R2418/1000*J2416</f>
        <v>0</v>
      </c>
      <c r="S2419" s="6">
        <f>S2418/1000*J2416</f>
        <v>0</v>
      </c>
      <c r="T2419" s="6">
        <f>T2418/1000*J2416</f>
        <v>0</v>
      </c>
      <c r="U2419" s="6">
        <f>SUM(O2419:T2419)</f>
        <v>0</v>
      </c>
    </row>
    <row r="2420" spans="1:21" ht="15">
      <c r="N2420" s="6" t="s">
        <v>16</v>
      </c>
      <c r="O2420" s="6">
        <f>+O2417/H2416*M2416</f>
        <v>0</v>
      </c>
      <c r="P2420" s="6">
        <f>+P2417/H2416*M2416</f>
        <v>0</v>
      </c>
      <c r="Q2420" s="6">
        <f>+Q2417/H2416*M2416</f>
        <v>0</v>
      </c>
      <c r="R2420" s="6">
        <f>+R2417/H2416*M2416</f>
        <v>0</v>
      </c>
      <c r="S2420" s="6">
        <f>+S2417/H2416*M2416</f>
        <v>0</v>
      </c>
      <c r="T2420" s="6">
        <f>+T2417/H2416*M2416</f>
        <v>0</v>
      </c>
      <c r="U2420" s="6">
        <f>SUM(O2420:T2420)</f>
        <v>0</v>
      </c>
    </row>
    <row r="2421" spans="1:21">
      <c r="A2421" s="31" t="str">
        <f t="shared" ref="A2421:U2421" si="805">A2415</f>
        <v>رقم
الاذن</v>
      </c>
      <c r="B2421" s="31" t="str">
        <f t="shared" si="805"/>
        <v>التاريخ</v>
      </c>
      <c r="C2421" s="31" t="str">
        <f t="shared" si="805"/>
        <v>المزرعة</v>
      </c>
      <c r="D2421" s="31" t="str">
        <f t="shared" si="805"/>
        <v>اسم العميل</v>
      </c>
      <c r="E2421" s="31" t="str">
        <f t="shared" si="805"/>
        <v>عدد
السيارات</v>
      </c>
      <c r="F2421" s="31" t="str">
        <f t="shared" si="805"/>
        <v>اجمالىالحمولة
 ( بالطن )</v>
      </c>
      <c r="G2421" s="31" t="str">
        <f t="shared" si="805"/>
        <v>وزن السيارة
فارغ ( بالطن )</v>
      </c>
      <c r="H2421" s="31" t="str">
        <f t="shared" si="805"/>
        <v>الوزن
 قائم</v>
      </c>
      <c r="I2421" s="31" t="str">
        <f t="shared" si="805"/>
        <v>الوزن
 الصافى</v>
      </c>
      <c r="J2421" s="31" t="str">
        <f t="shared" si="805"/>
        <v>السعر</v>
      </c>
      <c r="K2421" s="31" t="str">
        <f t="shared" si="805"/>
        <v>القيمه</v>
      </c>
      <c r="L2421" s="31" t="str">
        <f t="shared" si="805"/>
        <v>متوسط 
الوزن</v>
      </c>
      <c r="M2421" s="31" t="str">
        <f t="shared" si="805"/>
        <v>العيوش</v>
      </c>
      <c r="N2421" s="31" t="str">
        <f t="shared" si="805"/>
        <v>البيان</v>
      </c>
      <c r="O2421" s="31" t="str">
        <f t="shared" si="805"/>
        <v>موز 3 - 2007 (زينه ) 
ح 1</v>
      </c>
      <c r="P2421" s="31" t="str">
        <f t="shared" si="805"/>
        <v>موز 3 - 2007 (زينه ) 
ح 2</v>
      </c>
      <c r="Q2421" s="31" t="str">
        <f t="shared" si="805"/>
        <v>موز 3 - 2007 (زينه ) 
ح 3</v>
      </c>
      <c r="R2421" s="31" t="str">
        <f t="shared" si="805"/>
        <v>موز 3 - 2007 (زينه ) 
ح 4</v>
      </c>
      <c r="S2421" s="31" t="str">
        <f t="shared" si="805"/>
        <v>موز 7 - 2008 (زينه ) 
ح 7</v>
      </c>
      <c r="T2421" s="31">
        <f t="shared" si="805"/>
        <v>0</v>
      </c>
      <c r="U2421" s="31" t="str">
        <f t="shared" si="805"/>
        <v>اجمالى</v>
      </c>
    </row>
    <row r="2422" spans="1:21" ht="15.75">
      <c r="A2422" s="1">
        <f>+A2416+1</f>
        <v>2912</v>
      </c>
      <c r="B2422" s="2"/>
      <c r="C2422" s="3" t="s">
        <v>92</v>
      </c>
      <c r="D2422" s="4"/>
      <c r="E2422" s="3"/>
      <c r="F2422" s="5">
        <v>1E-13</v>
      </c>
      <c r="G2422" s="5">
        <v>9.9999999999999998E-13</v>
      </c>
      <c r="H2422" s="5">
        <f>F2422-G2422</f>
        <v>-9E-13</v>
      </c>
      <c r="I2422" s="5">
        <f>H2422/1.2</f>
        <v>-7.5000000000000004E-13</v>
      </c>
      <c r="J2422" s="5"/>
      <c r="K2422" s="5">
        <f>+I2422*J2422/1000</f>
        <v>0</v>
      </c>
      <c r="L2422" s="6"/>
      <c r="M2422" s="5"/>
      <c r="N2422" s="6" t="s">
        <v>20</v>
      </c>
      <c r="O2422" s="6"/>
      <c r="P2422" s="6"/>
      <c r="Q2422" s="6"/>
      <c r="R2422" s="6"/>
      <c r="S2422" s="6"/>
      <c r="T2422" s="6"/>
      <c r="U2422" s="6">
        <f>SUM(O2422:T2422)</f>
        <v>0</v>
      </c>
    </row>
    <row r="2423" spans="1:21" ht="15">
      <c r="N2423" s="6" t="s">
        <v>21</v>
      </c>
      <c r="O2423" s="6">
        <f>+O2422*L2422</f>
        <v>0</v>
      </c>
      <c r="P2423" s="6">
        <f>+P2422*L2422</f>
        <v>0</v>
      </c>
      <c r="Q2423" s="6">
        <f>+Q2422*L2422</f>
        <v>0</v>
      </c>
      <c r="R2423" s="6">
        <f>+R2422*L2422</f>
        <v>0</v>
      </c>
      <c r="S2423" s="6">
        <f>+S2422*L2422</f>
        <v>0</v>
      </c>
      <c r="T2423" s="6">
        <f>+T2422*L2422</f>
        <v>0</v>
      </c>
      <c r="U2423" s="6">
        <f>SUM(O2423:T2423)</f>
        <v>0</v>
      </c>
    </row>
    <row r="2424" spans="1:21" ht="15">
      <c r="N2424" s="6" t="s">
        <v>22</v>
      </c>
      <c r="O2424" s="6">
        <f t="shared" ref="O2424:T2424" si="806">+O2423/1.2</f>
        <v>0</v>
      </c>
      <c r="P2424" s="6">
        <f t="shared" si="806"/>
        <v>0</v>
      </c>
      <c r="Q2424" s="6">
        <f t="shared" si="806"/>
        <v>0</v>
      </c>
      <c r="R2424" s="6">
        <f t="shared" si="806"/>
        <v>0</v>
      </c>
      <c r="S2424" s="6">
        <f t="shared" si="806"/>
        <v>0</v>
      </c>
      <c r="T2424" s="6">
        <f t="shared" si="806"/>
        <v>0</v>
      </c>
      <c r="U2424" s="6">
        <f>SUM(O2424:T2424)</f>
        <v>0</v>
      </c>
    </row>
    <row r="2425" spans="1:21" ht="15">
      <c r="N2425" s="6" t="s">
        <v>23</v>
      </c>
      <c r="O2425" s="6">
        <f>O2424/1000*J2422</f>
        <v>0</v>
      </c>
      <c r="P2425" s="6">
        <f>P2424/1000*J2422</f>
        <v>0</v>
      </c>
      <c r="Q2425" s="6">
        <f>Q2424/1000*J2422</f>
        <v>0</v>
      </c>
      <c r="R2425" s="6">
        <f>R2424/1000*J2422</f>
        <v>0</v>
      </c>
      <c r="S2425" s="6">
        <f>S2424/1000*J2422</f>
        <v>0</v>
      </c>
      <c r="T2425" s="6">
        <f>T2424/1000*J2422</f>
        <v>0</v>
      </c>
      <c r="U2425" s="6">
        <f>SUM(O2425:T2425)</f>
        <v>0</v>
      </c>
    </row>
    <row r="2426" spans="1:21" ht="15">
      <c r="N2426" s="6" t="s">
        <v>16</v>
      </c>
      <c r="O2426" s="6">
        <f>+O2423/H2422*M2422</f>
        <v>0</v>
      </c>
      <c r="P2426" s="6">
        <f>+P2423/H2422*M2422</f>
        <v>0</v>
      </c>
      <c r="Q2426" s="6">
        <f>+Q2423/H2422*M2422</f>
        <v>0</v>
      </c>
      <c r="R2426" s="6">
        <f>+R2423/H2422*M2422</f>
        <v>0</v>
      </c>
      <c r="S2426" s="6">
        <f>+S2423/H2422*M2422</f>
        <v>0</v>
      </c>
      <c r="T2426" s="6">
        <f>+T2423/H2422*M2422</f>
        <v>0</v>
      </c>
      <c r="U2426" s="6">
        <f>SUM(O2426:T2426)</f>
        <v>0</v>
      </c>
    </row>
    <row r="2427" spans="1:21">
      <c r="A2427" s="31" t="str">
        <f t="shared" ref="A2427:U2427" si="807">A2421</f>
        <v>رقم
الاذن</v>
      </c>
      <c r="B2427" s="31" t="str">
        <f t="shared" si="807"/>
        <v>التاريخ</v>
      </c>
      <c r="C2427" s="31" t="str">
        <f t="shared" si="807"/>
        <v>المزرعة</v>
      </c>
      <c r="D2427" s="31" t="str">
        <f t="shared" si="807"/>
        <v>اسم العميل</v>
      </c>
      <c r="E2427" s="31" t="str">
        <f t="shared" si="807"/>
        <v>عدد
السيارات</v>
      </c>
      <c r="F2427" s="31" t="str">
        <f t="shared" si="807"/>
        <v>اجمالىالحمولة
 ( بالطن )</v>
      </c>
      <c r="G2427" s="31" t="str">
        <f t="shared" si="807"/>
        <v>وزن السيارة
فارغ ( بالطن )</v>
      </c>
      <c r="H2427" s="31" t="str">
        <f t="shared" si="807"/>
        <v>الوزن
 قائم</v>
      </c>
      <c r="I2427" s="31" t="str">
        <f t="shared" si="807"/>
        <v>الوزن
 الصافى</v>
      </c>
      <c r="J2427" s="31" t="str">
        <f t="shared" si="807"/>
        <v>السعر</v>
      </c>
      <c r="K2427" s="31" t="str">
        <f t="shared" si="807"/>
        <v>القيمه</v>
      </c>
      <c r="L2427" s="31" t="str">
        <f t="shared" si="807"/>
        <v>متوسط 
الوزن</v>
      </c>
      <c r="M2427" s="31" t="str">
        <f t="shared" si="807"/>
        <v>العيوش</v>
      </c>
      <c r="N2427" s="31" t="str">
        <f t="shared" si="807"/>
        <v>البيان</v>
      </c>
      <c r="O2427" s="31" t="str">
        <f t="shared" si="807"/>
        <v>موز 3 - 2007 (زينه ) 
ح 1</v>
      </c>
      <c r="P2427" s="31" t="str">
        <f t="shared" si="807"/>
        <v>موز 3 - 2007 (زينه ) 
ح 2</v>
      </c>
      <c r="Q2427" s="31" t="str">
        <f t="shared" si="807"/>
        <v>موز 3 - 2007 (زينه ) 
ح 3</v>
      </c>
      <c r="R2427" s="31" t="str">
        <f t="shared" si="807"/>
        <v>موز 3 - 2007 (زينه ) 
ح 4</v>
      </c>
      <c r="S2427" s="31" t="str">
        <f t="shared" si="807"/>
        <v>موز 7 - 2008 (زينه ) 
ح 7</v>
      </c>
      <c r="T2427" s="31">
        <f t="shared" si="807"/>
        <v>0</v>
      </c>
      <c r="U2427" s="31" t="str">
        <f t="shared" si="807"/>
        <v>اجمالى</v>
      </c>
    </row>
    <row r="2428" spans="1:21" ht="15.75">
      <c r="A2428" s="1">
        <f>+A2422+1</f>
        <v>2913</v>
      </c>
      <c r="B2428" s="2"/>
      <c r="C2428" s="3" t="s">
        <v>92</v>
      </c>
      <c r="D2428" s="4"/>
      <c r="E2428" s="3"/>
      <c r="F2428" s="5">
        <v>1E-13</v>
      </c>
      <c r="G2428" s="5">
        <v>9.9999999999999998E-13</v>
      </c>
      <c r="H2428" s="5">
        <f>F2428-G2428</f>
        <v>-9E-13</v>
      </c>
      <c r="I2428" s="5">
        <f>H2428/1.2</f>
        <v>-7.5000000000000004E-13</v>
      </c>
      <c r="J2428" s="5"/>
      <c r="K2428" s="5">
        <f>+I2428*J2428/1000</f>
        <v>0</v>
      </c>
      <c r="L2428" s="6"/>
      <c r="M2428" s="5"/>
      <c r="N2428" s="6" t="s">
        <v>20</v>
      </c>
      <c r="O2428" s="6"/>
      <c r="P2428" s="6"/>
      <c r="Q2428" s="6"/>
      <c r="R2428" s="6"/>
      <c r="S2428" s="6"/>
      <c r="T2428" s="6"/>
      <c r="U2428" s="6">
        <f>SUM(O2428:T2428)</f>
        <v>0</v>
      </c>
    </row>
    <row r="2429" spans="1:21" ht="15">
      <c r="N2429" s="6" t="s">
        <v>21</v>
      </c>
      <c r="O2429" s="6">
        <f>+O2428*L2428</f>
        <v>0</v>
      </c>
      <c r="P2429" s="6">
        <f>+P2428*L2428</f>
        <v>0</v>
      </c>
      <c r="Q2429" s="6">
        <f>+Q2428*L2428</f>
        <v>0</v>
      </c>
      <c r="R2429" s="6">
        <f>+R2428*L2428</f>
        <v>0</v>
      </c>
      <c r="S2429" s="6">
        <f>+S2428*L2428</f>
        <v>0</v>
      </c>
      <c r="T2429" s="6">
        <f>+T2428*L2428</f>
        <v>0</v>
      </c>
      <c r="U2429" s="6">
        <f>SUM(O2429:T2429)</f>
        <v>0</v>
      </c>
    </row>
    <row r="2430" spans="1:21" ht="15">
      <c r="N2430" s="6" t="s">
        <v>22</v>
      </c>
      <c r="O2430" s="6">
        <f t="shared" ref="O2430:T2430" si="808">+O2429/1.2</f>
        <v>0</v>
      </c>
      <c r="P2430" s="6">
        <f t="shared" si="808"/>
        <v>0</v>
      </c>
      <c r="Q2430" s="6">
        <f t="shared" si="808"/>
        <v>0</v>
      </c>
      <c r="R2430" s="6">
        <f t="shared" si="808"/>
        <v>0</v>
      </c>
      <c r="S2430" s="6">
        <f t="shared" si="808"/>
        <v>0</v>
      </c>
      <c r="T2430" s="6">
        <f t="shared" si="808"/>
        <v>0</v>
      </c>
      <c r="U2430" s="6">
        <f>SUM(O2430:T2430)</f>
        <v>0</v>
      </c>
    </row>
    <row r="2431" spans="1:21" ht="15">
      <c r="N2431" s="6" t="s">
        <v>23</v>
      </c>
      <c r="O2431" s="6">
        <f>O2430/1000*J2428</f>
        <v>0</v>
      </c>
      <c r="P2431" s="6">
        <f>P2430/1000*J2428</f>
        <v>0</v>
      </c>
      <c r="Q2431" s="6">
        <f>Q2430/1000*J2428</f>
        <v>0</v>
      </c>
      <c r="R2431" s="6">
        <f>R2430/1000*J2428</f>
        <v>0</v>
      </c>
      <c r="S2431" s="6">
        <f>S2430/1000*J2428</f>
        <v>0</v>
      </c>
      <c r="T2431" s="6">
        <f>T2430/1000*J2428</f>
        <v>0</v>
      </c>
      <c r="U2431" s="6">
        <f>SUM(O2431:T2431)</f>
        <v>0</v>
      </c>
    </row>
    <row r="2432" spans="1:21" ht="15">
      <c r="N2432" s="6" t="s">
        <v>16</v>
      </c>
      <c r="O2432" s="6">
        <f>+O2429/H2428*M2428</f>
        <v>0</v>
      </c>
      <c r="P2432" s="6">
        <f>+P2429/H2428*M2428</f>
        <v>0</v>
      </c>
      <c r="Q2432" s="6">
        <f>+Q2429/H2428*M2428</f>
        <v>0</v>
      </c>
      <c r="R2432" s="6">
        <f>+R2429/H2428*M2428</f>
        <v>0</v>
      </c>
      <c r="S2432" s="6">
        <f>+S2429/H2428*M2428</f>
        <v>0</v>
      </c>
      <c r="T2432" s="6">
        <f>+T2429/H2428*M2428</f>
        <v>0</v>
      </c>
      <c r="U2432" s="6">
        <f>SUM(O2432:T2432)</f>
        <v>0</v>
      </c>
    </row>
    <row r="2433" spans="1:21">
      <c r="A2433" s="31" t="str">
        <f t="shared" ref="A2433:U2433" si="809">A2427</f>
        <v>رقم
الاذن</v>
      </c>
      <c r="B2433" s="31" t="str">
        <f t="shared" si="809"/>
        <v>التاريخ</v>
      </c>
      <c r="C2433" s="31" t="str">
        <f t="shared" si="809"/>
        <v>المزرعة</v>
      </c>
      <c r="D2433" s="31" t="str">
        <f t="shared" si="809"/>
        <v>اسم العميل</v>
      </c>
      <c r="E2433" s="31" t="str">
        <f t="shared" si="809"/>
        <v>عدد
السيارات</v>
      </c>
      <c r="F2433" s="31" t="str">
        <f t="shared" si="809"/>
        <v>اجمالىالحمولة
 ( بالطن )</v>
      </c>
      <c r="G2433" s="31" t="str">
        <f t="shared" si="809"/>
        <v>وزن السيارة
فارغ ( بالطن )</v>
      </c>
      <c r="H2433" s="31" t="str">
        <f t="shared" si="809"/>
        <v>الوزن
 قائم</v>
      </c>
      <c r="I2433" s="31" t="str">
        <f t="shared" si="809"/>
        <v>الوزن
 الصافى</v>
      </c>
      <c r="J2433" s="31" t="str">
        <f t="shared" si="809"/>
        <v>السعر</v>
      </c>
      <c r="K2433" s="31" t="str">
        <f t="shared" si="809"/>
        <v>القيمه</v>
      </c>
      <c r="L2433" s="31" t="str">
        <f t="shared" si="809"/>
        <v>متوسط 
الوزن</v>
      </c>
      <c r="M2433" s="31" t="str">
        <f t="shared" si="809"/>
        <v>العيوش</v>
      </c>
      <c r="N2433" s="31" t="str">
        <f t="shared" si="809"/>
        <v>البيان</v>
      </c>
      <c r="O2433" s="31" t="str">
        <f t="shared" si="809"/>
        <v>موز 3 - 2007 (زينه ) 
ح 1</v>
      </c>
      <c r="P2433" s="31" t="str">
        <f t="shared" si="809"/>
        <v>موز 3 - 2007 (زينه ) 
ح 2</v>
      </c>
      <c r="Q2433" s="31" t="str">
        <f t="shared" si="809"/>
        <v>موز 3 - 2007 (زينه ) 
ح 3</v>
      </c>
      <c r="R2433" s="31" t="str">
        <f t="shared" si="809"/>
        <v>موز 3 - 2007 (زينه ) 
ح 4</v>
      </c>
      <c r="S2433" s="31" t="str">
        <f t="shared" si="809"/>
        <v>موز 7 - 2008 (زينه ) 
ح 7</v>
      </c>
      <c r="T2433" s="31">
        <f t="shared" si="809"/>
        <v>0</v>
      </c>
      <c r="U2433" s="31" t="str">
        <f t="shared" si="809"/>
        <v>اجمالى</v>
      </c>
    </row>
    <row r="2434" spans="1:21" ht="15.75">
      <c r="A2434" s="1">
        <f>+A2428+1</f>
        <v>2914</v>
      </c>
      <c r="B2434" s="2"/>
      <c r="C2434" s="3" t="s">
        <v>92</v>
      </c>
      <c r="D2434" s="4"/>
      <c r="E2434" s="3"/>
      <c r="F2434" s="5">
        <v>1E-13</v>
      </c>
      <c r="G2434" s="5">
        <v>9.9999999999999998E-13</v>
      </c>
      <c r="H2434" s="5">
        <f>F2434-G2434</f>
        <v>-9E-13</v>
      </c>
      <c r="I2434" s="5">
        <f>H2434/1.2</f>
        <v>-7.5000000000000004E-13</v>
      </c>
      <c r="J2434" s="5"/>
      <c r="K2434" s="5">
        <f>+I2434*J2434/1000</f>
        <v>0</v>
      </c>
      <c r="L2434" s="6"/>
      <c r="M2434" s="5"/>
      <c r="N2434" s="6" t="s">
        <v>20</v>
      </c>
      <c r="O2434" s="6"/>
      <c r="P2434" s="6"/>
      <c r="Q2434" s="6"/>
      <c r="R2434" s="6"/>
      <c r="S2434" s="6"/>
      <c r="T2434" s="6"/>
      <c r="U2434" s="6">
        <f>SUM(O2434:T2434)</f>
        <v>0</v>
      </c>
    </row>
    <row r="2435" spans="1:21" ht="15">
      <c r="N2435" s="6" t="s">
        <v>21</v>
      </c>
      <c r="O2435" s="6">
        <f>+O2434*L2434</f>
        <v>0</v>
      </c>
      <c r="P2435" s="6">
        <f>+P2434*L2434</f>
        <v>0</v>
      </c>
      <c r="Q2435" s="6">
        <f>+Q2434*L2434</f>
        <v>0</v>
      </c>
      <c r="R2435" s="6">
        <f>+R2434*L2434</f>
        <v>0</v>
      </c>
      <c r="S2435" s="6">
        <f>+S2434*L2434</f>
        <v>0</v>
      </c>
      <c r="T2435" s="6">
        <f>+T2434*L2434</f>
        <v>0</v>
      </c>
      <c r="U2435" s="6">
        <f>SUM(O2435:T2435)</f>
        <v>0</v>
      </c>
    </row>
    <row r="2436" spans="1:21" ht="15">
      <c r="N2436" s="6" t="s">
        <v>22</v>
      </c>
      <c r="O2436" s="6">
        <f t="shared" ref="O2436:T2436" si="810">+O2435/1.2</f>
        <v>0</v>
      </c>
      <c r="P2436" s="6">
        <f t="shared" si="810"/>
        <v>0</v>
      </c>
      <c r="Q2436" s="6">
        <f t="shared" si="810"/>
        <v>0</v>
      </c>
      <c r="R2436" s="6">
        <f t="shared" si="810"/>
        <v>0</v>
      </c>
      <c r="S2436" s="6">
        <f t="shared" si="810"/>
        <v>0</v>
      </c>
      <c r="T2436" s="6">
        <f t="shared" si="810"/>
        <v>0</v>
      </c>
      <c r="U2436" s="6">
        <f>SUM(O2436:T2436)</f>
        <v>0</v>
      </c>
    </row>
    <row r="2437" spans="1:21" ht="15">
      <c r="N2437" s="6" t="s">
        <v>23</v>
      </c>
      <c r="O2437" s="6">
        <f>O2436/1000*J2434</f>
        <v>0</v>
      </c>
      <c r="P2437" s="6">
        <f>P2436/1000*J2434</f>
        <v>0</v>
      </c>
      <c r="Q2437" s="6">
        <f>Q2436/1000*J2434</f>
        <v>0</v>
      </c>
      <c r="R2437" s="6">
        <f>R2436/1000*J2434</f>
        <v>0</v>
      </c>
      <c r="S2437" s="6">
        <f>S2436/1000*J2434</f>
        <v>0</v>
      </c>
      <c r="T2437" s="6">
        <f>T2436/1000*J2434</f>
        <v>0</v>
      </c>
      <c r="U2437" s="6">
        <f>SUM(O2437:T2437)</f>
        <v>0</v>
      </c>
    </row>
    <row r="2438" spans="1:21" ht="15">
      <c r="N2438" s="6" t="s">
        <v>16</v>
      </c>
      <c r="O2438" s="6">
        <f>+O2435/H2434*M2434</f>
        <v>0</v>
      </c>
      <c r="P2438" s="6">
        <f>+P2435/H2434*M2434</f>
        <v>0</v>
      </c>
      <c r="Q2438" s="6">
        <f>+Q2435/H2434*M2434</f>
        <v>0</v>
      </c>
      <c r="R2438" s="6">
        <f>+R2435/H2434*M2434</f>
        <v>0</v>
      </c>
      <c r="S2438" s="6">
        <f>+S2435/H2434*M2434</f>
        <v>0</v>
      </c>
      <c r="T2438" s="6">
        <f>+T2435/H2434*M2434</f>
        <v>0</v>
      </c>
      <c r="U2438" s="6">
        <f>SUM(O2438:T2438)</f>
        <v>0</v>
      </c>
    </row>
    <row r="2439" spans="1:21">
      <c r="A2439" s="31" t="str">
        <f t="shared" ref="A2439:U2439" si="811">A2433</f>
        <v>رقم
الاذن</v>
      </c>
      <c r="B2439" s="31" t="str">
        <f t="shared" si="811"/>
        <v>التاريخ</v>
      </c>
      <c r="C2439" s="31" t="str">
        <f t="shared" si="811"/>
        <v>المزرعة</v>
      </c>
      <c r="D2439" s="31" t="str">
        <f t="shared" si="811"/>
        <v>اسم العميل</v>
      </c>
      <c r="E2439" s="31" t="str">
        <f t="shared" si="811"/>
        <v>عدد
السيارات</v>
      </c>
      <c r="F2439" s="31" t="str">
        <f t="shared" si="811"/>
        <v>اجمالىالحمولة
 ( بالطن )</v>
      </c>
      <c r="G2439" s="31" t="str">
        <f t="shared" si="811"/>
        <v>وزن السيارة
فارغ ( بالطن )</v>
      </c>
      <c r="H2439" s="31" t="str">
        <f t="shared" si="811"/>
        <v>الوزن
 قائم</v>
      </c>
      <c r="I2439" s="31" t="str">
        <f t="shared" si="811"/>
        <v>الوزن
 الصافى</v>
      </c>
      <c r="J2439" s="31" t="str">
        <f t="shared" si="811"/>
        <v>السعر</v>
      </c>
      <c r="K2439" s="31" t="str">
        <f t="shared" si="811"/>
        <v>القيمه</v>
      </c>
      <c r="L2439" s="31" t="str">
        <f t="shared" si="811"/>
        <v>متوسط 
الوزن</v>
      </c>
      <c r="M2439" s="31" t="str">
        <f t="shared" si="811"/>
        <v>العيوش</v>
      </c>
      <c r="N2439" s="31" t="str">
        <f t="shared" si="811"/>
        <v>البيان</v>
      </c>
      <c r="O2439" s="31" t="str">
        <f t="shared" si="811"/>
        <v>موز 3 - 2007 (زينه ) 
ح 1</v>
      </c>
      <c r="P2439" s="31" t="str">
        <f t="shared" si="811"/>
        <v>موز 3 - 2007 (زينه ) 
ح 2</v>
      </c>
      <c r="Q2439" s="31" t="str">
        <f t="shared" si="811"/>
        <v>موز 3 - 2007 (زينه ) 
ح 3</v>
      </c>
      <c r="R2439" s="31" t="str">
        <f t="shared" si="811"/>
        <v>موز 3 - 2007 (زينه ) 
ح 4</v>
      </c>
      <c r="S2439" s="31" t="str">
        <f t="shared" si="811"/>
        <v>موز 7 - 2008 (زينه ) 
ح 7</v>
      </c>
      <c r="T2439" s="31">
        <f t="shared" si="811"/>
        <v>0</v>
      </c>
      <c r="U2439" s="31" t="str">
        <f t="shared" si="811"/>
        <v>اجمالى</v>
      </c>
    </row>
    <row r="2440" spans="1:21" ht="15.75">
      <c r="A2440" s="1">
        <f>+A2434+1</f>
        <v>2915</v>
      </c>
      <c r="B2440" s="2"/>
      <c r="C2440" s="3" t="s">
        <v>92</v>
      </c>
      <c r="D2440" s="4"/>
      <c r="E2440" s="3"/>
      <c r="F2440" s="5">
        <v>1E-13</v>
      </c>
      <c r="G2440" s="5">
        <v>9.9999999999999998E-13</v>
      </c>
      <c r="H2440" s="5">
        <f>F2440-G2440</f>
        <v>-9E-13</v>
      </c>
      <c r="I2440" s="5">
        <f>H2440/1.2</f>
        <v>-7.5000000000000004E-13</v>
      </c>
      <c r="J2440" s="5"/>
      <c r="K2440" s="5">
        <f>+I2440*J2440/1000</f>
        <v>0</v>
      </c>
      <c r="L2440" s="6"/>
      <c r="M2440" s="5"/>
      <c r="N2440" s="6" t="s">
        <v>20</v>
      </c>
      <c r="O2440" s="6"/>
      <c r="P2440" s="6"/>
      <c r="Q2440" s="6"/>
      <c r="R2440" s="6"/>
      <c r="S2440" s="6"/>
      <c r="T2440" s="6"/>
      <c r="U2440" s="6">
        <f>SUM(O2440:T2440)</f>
        <v>0</v>
      </c>
    </row>
    <row r="2441" spans="1:21" ht="15">
      <c r="N2441" s="6" t="s">
        <v>21</v>
      </c>
      <c r="O2441" s="6">
        <f>+O2440*L2440</f>
        <v>0</v>
      </c>
      <c r="P2441" s="6">
        <f>+P2440*L2440</f>
        <v>0</v>
      </c>
      <c r="Q2441" s="6">
        <f>+Q2440*L2440</f>
        <v>0</v>
      </c>
      <c r="R2441" s="6">
        <f>+R2440*L2440</f>
        <v>0</v>
      </c>
      <c r="S2441" s="6">
        <f>+S2440*L2440</f>
        <v>0</v>
      </c>
      <c r="T2441" s="6">
        <f>+T2440*L2440</f>
        <v>0</v>
      </c>
      <c r="U2441" s="6">
        <f>SUM(O2441:T2441)</f>
        <v>0</v>
      </c>
    </row>
    <row r="2442" spans="1:21" ht="15">
      <c r="N2442" s="6" t="s">
        <v>22</v>
      </c>
      <c r="O2442" s="6">
        <f t="shared" ref="O2442:T2442" si="812">+O2441/1.2</f>
        <v>0</v>
      </c>
      <c r="P2442" s="6">
        <f t="shared" si="812"/>
        <v>0</v>
      </c>
      <c r="Q2442" s="6">
        <f t="shared" si="812"/>
        <v>0</v>
      </c>
      <c r="R2442" s="6">
        <f t="shared" si="812"/>
        <v>0</v>
      </c>
      <c r="S2442" s="6">
        <f t="shared" si="812"/>
        <v>0</v>
      </c>
      <c r="T2442" s="6">
        <f t="shared" si="812"/>
        <v>0</v>
      </c>
      <c r="U2442" s="6">
        <f>SUM(O2442:T2442)</f>
        <v>0</v>
      </c>
    </row>
    <row r="2443" spans="1:21" ht="15">
      <c r="N2443" s="6" t="s">
        <v>23</v>
      </c>
      <c r="O2443" s="6">
        <f>O2442/1000*J2440</f>
        <v>0</v>
      </c>
      <c r="P2443" s="6">
        <f>P2442/1000*J2440</f>
        <v>0</v>
      </c>
      <c r="Q2443" s="6">
        <f>Q2442/1000*J2440</f>
        <v>0</v>
      </c>
      <c r="R2443" s="6">
        <f>R2442/1000*J2440</f>
        <v>0</v>
      </c>
      <c r="S2443" s="6">
        <f>S2442/1000*J2440</f>
        <v>0</v>
      </c>
      <c r="T2443" s="6">
        <f>T2442/1000*J2440</f>
        <v>0</v>
      </c>
      <c r="U2443" s="6">
        <f>SUM(O2443:T2443)</f>
        <v>0</v>
      </c>
    </row>
    <row r="2444" spans="1:21" ht="15">
      <c r="N2444" s="6" t="s">
        <v>16</v>
      </c>
      <c r="O2444" s="6">
        <f>+O2441/H2440*M2440</f>
        <v>0</v>
      </c>
      <c r="P2444" s="6">
        <f>+P2441/H2440*M2440</f>
        <v>0</v>
      </c>
      <c r="Q2444" s="6">
        <f>+Q2441/H2440*M2440</f>
        <v>0</v>
      </c>
      <c r="R2444" s="6">
        <f>+R2441/H2440*M2440</f>
        <v>0</v>
      </c>
      <c r="S2444" s="6">
        <f>+S2441/H2440*M2440</f>
        <v>0</v>
      </c>
      <c r="T2444" s="6">
        <f>+T2441/H2440*M2440</f>
        <v>0</v>
      </c>
      <c r="U2444" s="6">
        <f>SUM(O2444:T2444)</f>
        <v>0</v>
      </c>
    </row>
    <row r="2445" spans="1:21">
      <c r="A2445" s="31" t="str">
        <f t="shared" ref="A2445:U2445" si="813">A2439</f>
        <v>رقم
الاذن</v>
      </c>
      <c r="B2445" s="31" t="str">
        <f t="shared" si="813"/>
        <v>التاريخ</v>
      </c>
      <c r="C2445" s="31" t="str">
        <f t="shared" si="813"/>
        <v>المزرعة</v>
      </c>
      <c r="D2445" s="31" t="str">
        <f t="shared" si="813"/>
        <v>اسم العميل</v>
      </c>
      <c r="E2445" s="31" t="str">
        <f t="shared" si="813"/>
        <v>عدد
السيارات</v>
      </c>
      <c r="F2445" s="31" t="str">
        <f t="shared" si="813"/>
        <v>اجمالىالحمولة
 ( بالطن )</v>
      </c>
      <c r="G2445" s="31" t="str">
        <f t="shared" si="813"/>
        <v>وزن السيارة
فارغ ( بالطن )</v>
      </c>
      <c r="H2445" s="31" t="str">
        <f t="shared" si="813"/>
        <v>الوزن
 قائم</v>
      </c>
      <c r="I2445" s="31" t="str">
        <f t="shared" si="813"/>
        <v>الوزن
 الصافى</v>
      </c>
      <c r="J2445" s="31" t="str">
        <f t="shared" si="813"/>
        <v>السعر</v>
      </c>
      <c r="K2445" s="31" t="str">
        <f t="shared" si="813"/>
        <v>القيمه</v>
      </c>
      <c r="L2445" s="31" t="str">
        <f t="shared" si="813"/>
        <v>متوسط 
الوزن</v>
      </c>
      <c r="M2445" s="31" t="str">
        <f t="shared" si="813"/>
        <v>العيوش</v>
      </c>
      <c r="N2445" s="31" t="str">
        <f t="shared" si="813"/>
        <v>البيان</v>
      </c>
      <c r="O2445" s="31" t="str">
        <f t="shared" si="813"/>
        <v>موز 3 - 2007 (زينه ) 
ح 1</v>
      </c>
      <c r="P2445" s="31" t="str">
        <f t="shared" si="813"/>
        <v>موز 3 - 2007 (زينه ) 
ح 2</v>
      </c>
      <c r="Q2445" s="31" t="str">
        <f t="shared" si="813"/>
        <v>موز 3 - 2007 (زينه ) 
ح 3</v>
      </c>
      <c r="R2445" s="31" t="str">
        <f t="shared" si="813"/>
        <v>موز 3 - 2007 (زينه ) 
ح 4</v>
      </c>
      <c r="S2445" s="31" t="str">
        <f t="shared" si="813"/>
        <v>موز 7 - 2008 (زينه ) 
ح 7</v>
      </c>
      <c r="T2445" s="31">
        <f t="shared" si="813"/>
        <v>0</v>
      </c>
      <c r="U2445" s="31" t="str">
        <f t="shared" si="813"/>
        <v>اجمالى</v>
      </c>
    </row>
    <row r="2446" spans="1:21" ht="15.75">
      <c r="A2446" s="1">
        <f>+A2440+1</f>
        <v>2916</v>
      </c>
      <c r="B2446" s="2"/>
      <c r="C2446" s="3" t="s">
        <v>92</v>
      </c>
      <c r="D2446" s="4"/>
      <c r="E2446" s="3"/>
      <c r="F2446" s="5">
        <v>1E-13</v>
      </c>
      <c r="G2446" s="5">
        <v>9.9999999999999998E-13</v>
      </c>
      <c r="H2446" s="5">
        <f>F2446-G2446</f>
        <v>-9E-13</v>
      </c>
      <c r="I2446" s="5">
        <f>H2446/1.2</f>
        <v>-7.5000000000000004E-13</v>
      </c>
      <c r="J2446" s="5"/>
      <c r="K2446" s="5">
        <f>+I2446*J2446/1000</f>
        <v>0</v>
      </c>
      <c r="L2446" s="6"/>
      <c r="M2446" s="5"/>
      <c r="N2446" s="6" t="s">
        <v>20</v>
      </c>
      <c r="O2446" s="6"/>
      <c r="P2446" s="6"/>
      <c r="Q2446" s="6"/>
      <c r="R2446" s="6"/>
      <c r="S2446" s="6"/>
      <c r="T2446" s="6"/>
      <c r="U2446" s="6">
        <f>SUM(O2446:T2446)</f>
        <v>0</v>
      </c>
    </row>
    <row r="2447" spans="1:21" ht="15">
      <c r="N2447" s="6" t="s">
        <v>21</v>
      </c>
      <c r="O2447" s="6">
        <f>+O2446*L2446</f>
        <v>0</v>
      </c>
      <c r="P2447" s="6">
        <f>+P2446*L2446</f>
        <v>0</v>
      </c>
      <c r="Q2447" s="6">
        <f>+Q2446*L2446</f>
        <v>0</v>
      </c>
      <c r="R2447" s="6">
        <f>+R2446*L2446</f>
        <v>0</v>
      </c>
      <c r="S2447" s="6">
        <f>+S2446*L2446</f>
        <v>0</v>
      </c>
      <c r="T2447" s="6">
        <f>+T2446*L2446</f>
        <v>0</v>
      </c>
      <c r="U2447" s="6">
        <f>SUM(O2447:T2447)</f>
        <v>0</v>
      </c>
    </row>
    <row r="2448" spans="1:21" ht="15">
      <c r="N2448" s="6" t="s">
        <v>22</v>
      </c>
      <c r="O2448" s="6">
        <f t="shared" ref="O2448:T2448" si="814">+O2447/1.2</f>
        <v>0</v>
      </c>
      <c r="P2448" s="6">
        <f t="shared" si="814"/>
        <v>0</v>
      </c>
      <c r="Q2448" s="6">
        <f t="shared" si="814"/>
        <v>0</v>
      </c>
      <c r="R2448" s="6">
        <f t="shared" si="814"/>
        <v>0</v>
      </c>
      <c r="S2448" s="6">
        <f t="shared" si="814"/>
        <v>0</v>
      </c>
      <c r="T2448" s="6">
        <f t="shared" si="814"/>
        <v>0</v>
      </c>
      <c r="U2448" s="6">
        <f>SUM(O2448:T2448)</f>
        <v>0</v>
      </c>
    </row>
    <row r="2449" spans="1:21" ht="15">
      <c r="N2449" s="6" t="s">
        <v>23</v>
      </c>
      <c r="O2449" s="6">
        <f>O2448/1000*J2446</f>
        <v>0</v>
      </c>
      <c r="P2449" s="6">
        <f>P2448/1000*J2446</f>
        <v>0</v>
      </c>
      <c r="Q2449" s="6">
        <f>Q2448/1000*J2446</f>
        <v>0</v>
      </c>
      <c r="R2449" s="6">
        <f>R2448/1000*J2446</f>
        <v>0</v>
      </c>
      <c r="S2449" s="6">
        <f>S2448/1000*J2446</f>
        <v>0</v>
      </c>
      <c r="T2449" s="6">
        <f>T2448/1000*J2446</f>
        <v>0</v>
      </c>
      <c r="U2449" s="6">
        <f>SUM(O2449:T2449)</f>
        <v>0</v>
      </c>
    </row>
    <row r="2450" spans="1:21" ht="15">
      <c r="N2450" s="6" t="s">
        <v>16</v>
      </c>
      <c r="O2450" s="6">
        <f>+O2447/H2446*M2446</f>
        <v>0</v>
      </c>
      <c r="P2450" s="6">
        <f>+P2447/H2446*M2446</f>
        <v>0</v>
      </c>
      <c r="Q2450" s="6">
        <f>+Q2447/H2446*M2446</f>
        <v>0</v>
      </c>
      <c r="R2450" s="6">
        <f>+R2447/H2446*M2446</f>
        <v>0</v>
      </c>
      <c r="S2450" s="6">
        <f>+S2447/H2446*M2446</f>
        <v>0</v>
      </c>
      <c r="T2450" s="6">
        <f>+T2447/H2446*M2446</f>
        <v>0</v>
      </c>
      <c r="U2450" s="6">
        <f>SUM(O2450:T2450)</f>
        <v>0</v>
      </c>
    </row>
    <row r="2451" spans="1:21">
      <c r="A2451" s="31" t="str">
        <f t="shared" ref="A2451:U2451" si="815">A2445</f>
        <v>رقم
الاذن</v>
      </c>
      <c r="B2451" s="31" t="str">
        <f t="shared" si="815"/>
        <v>التاريخ</v>
      </c>
      <c r="C2451" s="31" t="str">
        <f t="shared" si="815"/>
        <v>المزرعة</v>
      </c>
      <c r="D2451" s="31" t="str">
        <f t="shared" si="815"/>
        <v>اسم العميل</v>
      </c>
      <c r="E2451" s="31" t="str">
        <f t="shared" si="815"/>
        <v>عدد
السيارات</v>
      </c>
      <c r="F2451" s="31" t="str">
        <f t="shared" si="815"/>
        <v>اجمالىالحمولة
 ( بالطن )</v>
      </c>
      <c r="G2451" s="31" t="str">
        <f t="shared" si="815"/>
        <v>وزن السيارة
فارغ ( بالطن )</v>
      </c>
      <c r="H2451" s="31" t="str">
        <f t="shared" si="815"/>
        <v>الوزن
 قائم</v>
      </c>
      <c r="I2451" s="31" t="str">
        <f t="shared" si="815"/>
        <v>الوزن
 الصافى</v>
      </c>
      <c r="J2451" s="31" t="str">
        <f t="shared" si="815"/>
        <v>السعر</v>
      </c>
      <c r="K2451" s="31" t="str">
        <f t="shared" si="815"/>
        <v>القيمه</v>
      </c>
      <c r="L2451" s="31" t="str">
        <f t="shared" si="815"/>
        <v>متوسط 
الوزن</v>
      </c>
      <c r="M2451" s="31" t="str">
        <f t="shared" si="815"/>
        <v>العيوش</v>
      </c>
      <c r="N2451" s="31" t="str">
        <f t="shared" si="815"/>
        <v>البيان</v>
      </c>
      <c r="O2451" s="31" t="str">
        <f t="shared" si="815"/>
        <v>موز 3 - 2007 (زينه ) 
ح 1</v>
      </c>
      <c r="P2451" s="31" t="str">
        <f t="shared" si="815"/>
        <v>موز 3 - 2007 (زينه ) 
ح 2</v>
      </c>
      <c r="Q2451" s="31" t="str">
        <f t="shared" si="815"/>
        <v>موز 3 - 2007 (زينه ) 
ح 3</v>
      </c>
      <c r="R2451" s="31" t="str">
        <f t="shared" si="815"/>
        <v>موز 3 - 2007 (زينه ) 
ح 4</v>
      </c>
      <c r="S2451" s="31" t="str">
        <f t="shared" si="815"/>
        <v>موز 7 - 2008 (زينه ) 
ح 7</v>
      </c>
      <c r="T2451" s="31">
        <f t="shared" si="815"/>
        <v>0</v>
      </c>
      <c r="U2451" s="31" t="str">
        <f t="shared" si="815"/>
        <v>اجمالى</v>
      </c>
    </row>
    <row r="2452" spans="1:21" ht="15.75">
      <c r="A2452" s="1">
        <f>+A2446+1</f>
        <v>2917</v>
      </c>
      <c r="B2452" s="2"/>
      <c r="C2452" s="3" t="s">
        <v>92</v>
      </c>
      <c r="D2452" s="4"/>
      <c r="E2452" s="3"/>
      <c r="F2452" s="5">
        <v>1E-13</v>
      </c>
      <c r="G2452" s="5">
        <v>9.9999999999999998E-13</v>
      </c>
      <c r="H2452" s="5">
        <f>F2452-G2452</f>
        <v>-9E-13</v>
      </c>
      <c r="I2452" s="5">
        <f>H2452/1.2</f>
        <v>-7.5000000000000004E-13</v>
      </c>
      <c r="J2452" s="5"/>
      <c r="K2452" s="5">
        <f>+I2452*J2452/1000</f>
        <v>0</v>
      </c>
      <c r="L2452" s="6"/>
      <c r="M2452" s="5"/>
      <c r="N2452" s="6" t="s">
        <v>20</v>
      </c>
      <c r="O2452" s="6"/>
      <c r="P2452" s="6"/>
      <c r="Q2452" s="6"/>
      <c r="R2452" s="6"/>
      <c r="S2452" s="6"/>
      <c r="T2452" s="6"/>
      <c r="U2452" s="6">
        <f>SUM(O2452:T2452)</f>
        <v>0</v>
      </c>
    </row>
    <row r="2453" spans="1:21" ht="15">
      <c r="N2453" s="6" t="s">
        <v>21</v>
      </c>
      <c r="O2453" s="6">
        <f>+O2452*L2452</f>
        <v>0</v>
      </c>
      <c r="P2453" s="6">
        <f>+P2452*L2452</f>
        <v>0</v>
      </c>
      <c r="Q2453" s="6">
        <f>+Q2452*L2452</f>
        <v>0</v>
      </c>
      <c r="R2453" s="6">
        <f>+R2452*L2452</f>
        <v>0</v>
      </c>
      <c r="S2453" s="6">
        <f>+S2452*L2452</f>
        <v>0</v>
      </c>
      <c r="T2453" s="6">
        <f>+T2452*L2452</f>
        <v>0</v>
      </c>
      <c r="U2453" s="6">
        <f>SUM(O2453:T2453)</f>
        <v>0</v>
      </c>
    </row>
    <row r="2454" spans="1:21" ht="15">
      <c r="N2454" s="6" t="s">
        <v>22</v>
      </c>
      <c r="O2454" s="6">
        <f t="shared" ref="O2454:T2454" si="816">+O2453/1.2</f>
        <v>0</v>
      </c>
      <c r="P2454" s="6">
        <f t="shared" si="816"/>
        <v>0</v>
      </c>
      <c r="Q2454" s="6">
        <f t="shared" si="816"/>
        <v>0</v>
      </c>
      <c r="R2454" s="6">
        <f t="shared" si="816"/>
        <v>0</v>
      </c>
      <c r="S2454" s="6">
        <f t="shared" si="816"/>
        <v>0</v>
      </c>
      <c r="T2454" s="6">
        <f t="shared" si="816"/>
        <v>0</v>
      </c>
      <c r="U2454" s="6">
        <f>SUM(O2454:T2454)</f>
        <v>0</v>
      </c>
    </row>
    <row r="2455" spans="1:21" ht="15">
      <c r="N2455" s="6" t="s">
        <v>23</v>
      </c>
      <c r="O2455" s="6">
        <f>O2454/1000*J2452</f>
        <v>0</v>
      </c>
      <c r="P2455" s="6">
        <f>P2454/1000*J2452</f>
        <v>0</v>
      </c>
      <c r="Q2455" s="6">
        <f>Q2454/1000*J2452</f>
        <v>0</v>
      </c>
      <c r="R2455" s="6">
        <f>R2454/1000*J2452</f>
        <v>0</v>
      </c>
      <c r="S2455" s="6">
        <f>S2454/1000*J2452</f>
        <v>0</v>
      </c>
      <c r="T2455" s="6">
        <f>T2454/1000*J2452</f>
        <v>0</v>
      </c>
      <c r="U2455" s="6">
        <f>SUM(O2455:T2455)</f>
        <v>0</v>
      </c>
    </row>
    <row r="2456" spans="1:21" ht="15">
      <c r="N2456" s="6" t="s">
        <v>16</v>
      </c>
      <c r="O2456" s="6">
        <f>+O2453/H2452*M2452</f>
        <v>0</v>
      </c>
      <c r="P2456" s="6">
        <f>+P2453/H2452*M2452</f>
        <v>0</v>
      </c>
      <c r="Q2456" s="6">
        <f>+Q2453/H2452*M2452</f>
        <v>0</v>
      </c>
      <c r="R2456" s="6">
        <f>+R2453/H2452*M2452</f>
        <v>0</v>
      </c>
      <c r="S2456" s="6">
        <f>+S2453/H2452*M2452</f>
        <v>0</v>
      </c>
      <c r="T2456" s="6">
        <f>+T2453/H2452*M2452</f>
        <v>0</v>
      </c>
      <c r="U2456" s="6">
        <f>SUM(O2456:T2456)</f>
        <v>0</v>
      </c>
    </row>
    <row r="2457" spans="1:21">
      <c r="A2457" s="31" t="str">
        <f t="shared" ref="A2457:U2457" si="817">A2451</f>
        <v>رقم
الاذن</v>
      </c>
      <c r="B2457" s="31" t="str">
        <f t="shared" si="817"/>
        <v>التاريخ</v>
      </c>
      <c r="C2457" s="31" t="str">
        <f t="shared" si="817"/>
        <v>المزرعة</v>
      </c>
      <c r="D2457" s="31" t="str">
        <f t="shared" si="817"/>
        <v>اسم العميل</v>
      </c>
      <c r="E2457" s="31" t="str">
        <f t="shared" si="817"/>
        <v>عدد
السيارات</v>
      </c>
      <c r="F2457" s="31" t="str">
        <f t="shared" si="817"/>
        <v>اجمالىالحمولة
 ( بالطن )</v>
      </c>
      <c r="G2457" s="31" t="str">
        <f t="shared" si="817"/>
        <v>وزن السيارة
فارغ ( بالطن )</v>
      </c>
      <c r="H2457" s="31" t="str">
        <f t="shared" si="817"/>
        <v>الوزن
 قائم</v>
      </c>
      <c r="I2457" s="31" t="str">
        <f t="shared" si="817"/>
        <v>الوزن
 الصافى</v>
      </c>
      <c r="J2457" s="31" t="str">
        <f t="shared" si="817"/>
        <v>السعر</v>
      </c>
      <c r="K2457" s="31" t="str">
        <f t="shared" si="817"/>
        <v>القيمه</v>
      </c>
      <c r="L2457" s="31" t="str">
        <f t="shared" si="817"/>
        <v>متوسط 
الوزن</v>
      </c>
      <c r="M2457" s="31" t="str">
        <f t="shared" si="817"/>
        <v>العيوش</v>
      </c>
      <c r="N2457" s="31" t="str">
        <f t="shared" si="817"/>
        <v>البيان</v>
      </c>
      <c r="O2457" s="31" t="str">
        <f t="shared" si="817"/>
        <v>موز 3 - 2007 (زينه ) 
ح 1</v>
      </c>
      <c r="P2457" s="31" t="str">
        <f t="shared" si="817"/>
        <v>موز 3 - 2007 (زينه ) 
ح 2</v>
      </c>
      <c r="Q2457" s="31" t="str">
        <f t="shared" si="817"/>
        <v>موز 3 - 2007 (زينه ) 
ح 3</v>
      </c>
      <c r="R2457" s="31" t="str">
        <f t="shared" si="817"/>
        <v>موز 3 - 2007 (زينه ) 
ح 4</v>
      </c>
      <c r="S2457" s="31" t="str">
        <f t="shared" si="817"/>
        <v>موز 7 - 2008 (زينه ) 
ح 7</v>
      </c>
      <c r="T2457" s="31">
        <f t="shared" si="817"/>
        <v>0</v>
      </c>
      <c r="U2457" s="31" t="str">
        <f t="shared" si="817"/>
        <v>اجمالى</v>
      </c>
    </row>
    <row r="2458" spans="1:21" ht="15.75">
      <c r="A2458" s="1">
        <f>+A2452+1</f>
        <v>2918</v>
      </c>
      <c r="B2458" s="2"/>
      <c r="C2458" s="3" t="s">
        <v>92</v>
      </c>
      <c r="D2458" s="4"/>
      <c r="E2458" s="3"/>
      <c r="F2458" s="5">
        <v>1E-13</v>
      </c>
      <c r="G2458" s="5">
        <v>9.9999999999999998E-13</v>
      </c>
      <c r="H2458" s="5">
        <f>F2458-G2458</f>
        <v>-9E-13</v>
      </c>
      <c r="I2458" s="5">
        <f>H2458/1.2</f>
        <v>-7.5000000000000004E-13</v>
      </c>
      <c r="J2458" s="5"/>
      <c r="K2458" s="5">
        <f>+I2458*J2458/1000</f>
        <v>0</v>
      </c>
      <c r="L2458" s="6"/>
      <c r="M2458" s="5"/>
      <c r="N2458" s="6" t="s">
        <v>20</v>
      </c>
      <c r="O2458" s="6"/>
      <c r="P2458" s="6"/>
      <c r="Q2458" s="6"/>
      <c r="R2458" s="6"/>
      <c r="S2458" s="6"/>
      <c r="T2458" s="6"/>
      <c r="U2458" s="6">
        <f>SUM(O2458:T2458)</f>
        <v>0</v>
      </c>
    </row>
    <row r="2459" spans="1:21" ht="15">
      <c r="N2459" s="6" t="s">
        <v>21</v>
      </c>
      <c r="O2459" s="6">
        <f>+O2458*L2458</f>
        <v>0</v>
      </c>
      <c r="P2459" s="6">
        <f>+P2458*L2458</f>
        <v>0</v>
      </c>
      <c r="Q2459" s="6">
        <f>+Q2458*L2458</f>
        <v>0</v>
      </c>
      <c r="R2459" s="6">
        <f>+R2458*L2458</f>
        <v>0</v>
      </c>
      <c r="S2459" s="6">
        <f>+S2458*L2458</f>
        <v>0</v>
      </c>
      <c r="T2459" s="6">
        <f>+T2458*L2458</f>
        <v>0</v>
      </c>
      <c r="U2459" s="6">
        <f>SUM(O2459:T2459)</f>
        <v>0</v>
      </c>
    </row>
    <row r="2460" spans="1:21" ht="15">
      <c r="N2460" s="6" t="s">
        <v>22</v>
      </c>
      <c r="O2460" s="6">
        <f t="shared" ref="O2460:T2460" si="818">+O2459/1.2</f>
        <v>0</v>
      </c>
      <c r="P2460" s="6">
        <f t="shared" si="818"/>
        <v>0</v>
      </c>
      <c r="Q2460" s="6">
        <f t="shared" si="818"/>
        <v>0</v>
      </c>
      <c r="R2460" s="6">
        <f t="shared" si="818"/>
        <v>0</v>
      </c>
      <c r="S2460" s="6">
        <f t="shared" si="818"/>
        <v>0</v>
      </c>
      <c r="T2460" s="6">
        <f t="shared" si="818"/>
        <v>0</v>
      </c>
      <c r="U2460" s="6">
        <f>SUM(O2460:T2460)</f>
        <v>0</v>
      </c>
    </row>
    <row r="2461" spans="1:21" ht="15">
      <c r="N2461" s="6" t="s">
        <v>23</v>
      </c>
      <c r="O2461" s="6">
        <f>O2460/1000*J2458</f>
        <v>0</v>
      </c>
      <c r="P2461" s="6">
        <f>P2460/1000*J2458</f>
        <v>0</v>
      </c>
      <c r="Q2461" s="6">
        <f>Q2460/1000*J2458</f>
        <v>0</v>
      </c>
      <c r="R2461" s="6">
        <f>R2460/1000*J2458</f>
        <v>0</v>
      </c>
      <c r="S2461" s="6">
        <f>S2460/1000*J2458</f>
        <v>0</v>
      </c>
      <c r="T2461" s="6">
        <f>T2460/1000*J2458</f>
        <v>0</v>
      </c>
      <c r="U2461" s="6">
        <f>SUM(O2461:T2461)</f>
        <v>0</v>
      </c>
    </row>
    <row r="2462" spans="1:21" ht="15">
      <c r="N2462" s="6" t="s">
        <v>16</v>
      </c>
      <c r="O2462" s="6">
        <f>+O2459/H2458*M2458</f>
        <v>0</v>
      </c>
      <c r="P2462" s="6">
        <f>+P2459/H2458*M2458</f>
        <v>0</v>
      </c>
      <c r="Q2462" s="6">
        <f>+Q2459/H2458*M2458</f>
        <v>0</v>
      </c>
      <c r="R2462" s="6">
        <f>+R2459/H2458*M2458</f>
        <v>0</v>
      </c>
      <c r="S2462" s="6">
        <f>+S2459/H2458*M2458</f>
        <v>0</v>
      </c>
      <c r="T2462" s="6">
        <f>+T2459/H2458*M2458</f>
        <v>0</v>
      </c>
      <c r="U2462" s="6">
        <f>SUM(O2462:T2462)</f>
        <v>0</v>
      </c>
    </row>
    <row r="2463" spans="1:21">
      <c r="A2463" s="31" t="str">
        <f t="shared" ref="A2463:U2463" si="819">A2457</f>
        <v>رقم
الاذن</v>
      </c>
      <c r="B2463" s="31" t="str">
        <f t="shared" si="819"/>
        <v>التاريخ</v>
      </c>
      <c r="C2463" s="31" t="str">
        <f t="shared" si="819"/>
        <v>المزرعة</v>
      </c>
      <c r="D2463" s="31" t="str">
        <f t="shared" si="819"/>
        <v>اسم العميل</v>
      </c>
      <c r="E2463" s="31" t="str">
        <f t="shared" si="819"/>
        <v>عدد
السيارات</v>
      </c>
      <c r="F2463" s="31" t="str">
        <f t="shared" si="819"/>
        <v>اجمالىالحمولة
 ( بالطن )</v>
      </c>
      <c r="G2463" s="31" t="str">
        <f t="shared" si="819"/>
        <v>وزن السيارة
فارغ ( بالطن )</v>
      </c>
      <c r="H2463" s="31" t="str">
        <f t="shared" si="819"/>
        <v>الوزن
 قائم</v>
      </c>
      <c r="I2463" s="31" t="str">
        <f t="shared" si="819"/>
        <v>الوزن
 الصافى</v>
      </c>
      <c r="J2463" s="31" t="str">
        <f t="shared" si="819"/>
        <v>السعر</v>
      </c>
      <c r="K2463" s="31" t="str">
        <f t="shared" si="819"/>
        <v>القيمه</v>
      </c>
      <c r="L2463" s="31" t="str">
        <f t="shared" si="819"/>
        <v>متوسط 
الوزن</v>
      </c>
      <c r="M2463" s="31" t="str">
        <f t="shared" si="819"/>
        <v>العيوش</v>
      </c>
      <c r="N2463" s="31" t="str">
        <f t="shared" si="819"/>
        <v>البيان</v>
      </c>
      <c r="O2463" s="31" t="str">
        <f t="shared" si="819"/>
        <v>موز 3 - 2007 (زينه ) 
ح 1</v>
      </c>
      <c r="P2463" s="31" t="str">
        <f t="shared" si="819"/>
        <v>موز 3 - 2007 (زينه ) 
ح 2</v>
      </c>
      <c r="Q2463" s="31" t="str">
        <f t="shared" si="819"/>
        <v>موز 3 - 2007 (زينه ) 
ح 3</v>
      </c>
      <c r="R2463" s="31" t="str">
        <f t="shared" si="819"/>
        <v>موز 3 - 2007 (زينه ) 
ح 4</v>
      </c>
      <c r="S2463" s="31" t="str">
        <f t="shared" si="819"/>
        <v>موز 7 - 2008 (زينه ) 
ح 7</v>
      </c>
      <c r="T2463" s="31">
        <f t="shared" si="819"/>
        <v>0</v>
      </c>
      <c r="U2463" s="31" t="str">
        <f t="shared" si="819"/>
        <v>اجمالى</v>
      </c>
    </row>
    <row r="2464" spans="1:21" ht="15.75">
      <c r="A2464" s="1">
        <f>+A2458+1</f>
        <v>2919</v>
      </c>
      <c r="B2464" s="2"/>
      <c r="C2464" s="3" t="s">
        <v>92</v>
      </c>
      <c r="D2464" s="4"/>
      <c r="E2464" s="3"/>
      <c r="F2464" s="5">
        <v>1E-13</v>
      </c>
      <c r="G2464" s="5">
        <v>9.9999999999999998E-13</v>
      </c>
      <c r="H2464" s="5">
        <f>F2464-G2464</f>
        <v>-9E-13</v>
      </c>
      <c r="I2464" s="5">
        <f>H2464/1.2</f>
        <v>-7.5000000000000004E-13</v>
      </c>
      <c r="J2464" s="5"/>
      <c r="K2464" s="5">
        <f>+I2464*J2464/1000</f>
        <v>0</v>
      </c>
      <c r="L2464" s="6"/>
      <c r="M2464" s="5"/>
      <c r="N2464" s="6" t="s">
        <v>20</v>
      </c>
      <c r="O2464" s="6"/>
      <c r="P2464" s="6"/>
      <c r="Q2464" s="6"/>
      <c r="R2464" s="6"/>
      <c r="S2464" s="6"/>
      <c r="T2464" s="6"/>
      <c r="U2464" s="6">
        <f>SUM(O2464:T2464)</f>
        <v>0</v>
      </c>
    </row>
    <row r="2465" spans="1:21" ht="15">
      <c r="N2465" s="6" t="s">
        <v>21</v>
      </c>
      <c r="O2465" s="6">
        <f>+O2464*L2464</f>
        <v>0</v>
      </c>
      <c r="P2465" s="6">
        <f>+P2464*L2464</f>
        <v>0</v>
      </c>
      <c r="Q2465" s="6">
        <f>+Q2464*L2464</f>
        <v>0</v>
      </c>
      <c r="R2465" s="6">
        <f>+R2464*L2464</f>
        <v>0</v>
      </c>
      <c r="S2465" s="6">
        <f>+S2464*L2464</f>
        <v>0</v>
      </c>
      <c r="T2465" s="6">
        <f>+T2464*L2464</f>
        <v>0</v>
      </c>
      <c r="U2465" s="6">
        <f>SUM(O2465:T2465)</f>
        <v>0</v>
      </c>
    </row>
    <row r="2466" spans="1:21" ht="15">
      <c r="N2466" s="6" t="s">
        <v>22</v>
      </c>
      <c r="O2466" s="6">
        <f t="shared" ref="O2466:T2466" si="820">+O2465/1.2</f>
        <v>0</v>
      </c>
      <c r="P2466" s="6">
        <f t="shared" si="820"/>
        <v>0</v>
      </c>
      <c r="Q2466" s="6">
        <f t="shared" si="820"/>
        <v>0</v>
      </c>
      <c r="R2466" s="6">
        <f t="shared" si="820"/>
        <v>0</v>
      </c>
      <c r="S2466" s="6">
        <f t="shared" si="820"/>
        <v>0</v>
      </c>
      <c r="T2466" s="6">
        <f t="shared" si="820"/>
        <v>0</v>
      </c>
      <c r="U2466" s="6">
        <f>SUM(O2466:T2466)</f>
        <v>0</v>
      </c>
    </row>
    <row r="2467" spans="1:21" ht="15">
      <c r="N2467" s="6" t="s">
        <v>23</v>
      </c>
      <c r="O2467" s="6">
        <f>O2466/1000*J2464</f>
        <v>0</v>
      </c>
      <c r="P2467" s="6">
        <f>P2466/1000*J2464</f>
        <v>0</v>
      </c>
      <c r="Q2467" s="6">
        <f>Q2466/1000*J2464</f>
        <v>0</v>
      </c>
      <c r="R2467" s="6">
        <f>R2466/1000*J2464</f>
        <v>0</v>
      </c>
      <c r="S2467" s="6">
        <f>S2466/1000*J2464</f>
        <v>0</v>
      </c>
      <c r="T2467" s="6">
        <f>T2466/1000*J2464</f>
        <v>0</v>
      </c>
      <c r="U2467" s="6">
        <f>SUM(O2467:T2467)</f>
        <v>0</v>
      </c>
    </row>
    <row r="2468" spans="1:21" ht="15">
      <c r="N2468" s="6" t="s">
        <v>16</v>
      </c>
      <c r="O2468" s="6">
        <f>+O2465/H2464*M2464</f>
        <v>0</v>
      </c>
      <c r="P2468" s="6">
        <f>+P2465/H2464*M2464</f>
        <v>0</v>
      </c>
      <c r="Q2468" s="6">
        <f>+Q2465/H2464*M2464</f>
        <v>0</v>
      </c>
      <c r="R2468" s="6">
        <f>+R2465/H2464*M2464</f>
        <v>0</v>
      </c>
      <c r="S2468" s="6">
        <f>+S2465/H2464*M2464</f>
        <v>0</v>
      </c>
      <c r="T2468" s="6">
        <f>+T2465/H2464*M2464</f>
        <v>0</v>
      </c>
      <c r="U2468" s="6">
        <f>SUM(O2468:T2468)</f>
        <v>0</v>
      </c>
    </row>
    <row r="2469" spans="1:21">
      <c r="A2469" s="31" t="str">
        <f t="shared" ref="A2469:U2469" si="821">A2463</f>
        <v>رقم
الاذن</v>
      </c>
      <c r="B2469" s="31" t="str">
        <f t="shared" si="821"/>
        <v>التاريخ</v>
      </c>
      <c r="C2469" s="31" t="str">
        <f t="shared" si="821"/>
        <v>المزرعة</v>
      </c>
      <c r="D2469" s="31" t="str">
        <f t="shared" si="821"/>
        <v>اسم العميل</v>
      </c>
      <c r="E2469" s="31" t="str">
        <f t="shared" si="821"/>
        <v>عدد
السيارات</v>
      </c>
      <c r="F2469" s="31" t="str">
        <f t="shared" si="821"/>
        <v>اجمالىالحمولة
 ( بالطن )</v>
      </c>
      <c r="G2469" s="31" t="str">
        <f t="shared" si="821"/>
        <v>وزن السيارة
فارغ ( بالطن )</v>
      </c>
      <c r="H2469" s="31" t="str">
        <f t="shared" si="821"/>
        <v>الوزن
 قائم</v>
      </c>
      <c r="I2469" s="31" t="str">
        <f t="shared" si="821"/>
        <v>الوزن
 الصافى</v>
      </c>
      <c r="J2469" s="31" t="str">
        <f t="shared" si="821"/>
        <v>السعر</v>
      </c>
      <c r="K2469" s="31" t="str">
        <f t="shared" si="821"/>
        <v>القيمه</v>
      </c>
      <c r="L2469" s="31" t="str">
        <f t="shared" si="821"/>
        <v>متوسط 
الوزن</v>
      </c>
      <c r="M2469" s="31" t="str">
        <f t="shared" si="821"/>
        <v>العيوش</v>
      </c>
      <c r="N2469" s="31" t="str">
        <f t="shared" si="821"/>
        <v>البيان</v>
      </c>
      <c r="O2469" s="31" t="str">
        <f t="shared" si="821"/>
        <v>موز 3 - 2007 (زينه ) 
ح 1</v>
      </c>
      <c r="P2469" s="31" t="str">
        <f t="shared" si="821"/>
        <v>موز 3 - 2007 (زينه ) 
ح 2</v>
      </c>
      <c r="Q2469" s="31" t="str">
        <f t="shared" si="821"/>
        <v>موز 3 - 2007 (زينه ) 
ح 3</v>
      </c>
      <c r="R2469" s="31" t="str">
        <f t="shared" si="821"/>
        <v>موز 3 - 2007 (زينه ) 
ح 4</v>
      </c>
      <c r="S2469" s="31" t="str">
        <f t="shared" si="821"/>
        <v>موز 7 - 2008 (زينه ) 
ح 7</v>
      </c>
      <c r="T2469" s="31">
        <f t="shared" si="821"/>
        <v>0</v>
      </c>
      <c r="U2469" s="31" t="str">
        <f t="shared" si="821"/>
        <v>اجمالى</v>
      </c>
    </row>
    <row r="2470" spans="1:21" ht="15.75">
      <c r="A2470" s="1">
        <f>+A2464+1</f>
        <v>2920</v>
      </c>
      <c r="B2470" s="2"/>
      <c r="C2470" s="3" t="s">
        <v>92</v>
      </c>
      <c r="D2470" s="4"/>
      <c r="E2470" s="3"/>
      <c r="F2470" s="5">
        <v>1E-13</v>
      </c>
      <c r="G2470" s="5">
        <v>9.9999999999999998E-13</v>
      </c>
      <c r="H2470" s="5">
        <f>F2470-G2470</f>
        <v>-9E-13</v>
      </c>
      <c r="I2470" s="5">
        <f>H2470/1.2</f>
        <v>-7.5000000000000004E-13</v>
      </c>
      <c r="J2470" s="5"/>
      <c r="K2470" s="5">
        <f>+I2470*J2470/1000</f>
        <v>0</v>
      </c>
      <c r="L2470" s="6"/>
      <c r="M2470" s="5"/>
      <c r="N2470" s="6" t="s">
        <v>20</v>
      </c>
      <c r="O2470" s="6"/>
      <c r="P2470" s="6"/>
      <c r="Q2470" s="6"/>
      <c r="R2470" s="6"/>
      <c r="S2470" s="6"/>
      <c r="T2470" s="6"/>
      <c r="U2470" s="6">
        <f>SUM(O2470:T2470)</f>
        <v>0</v>
      </c>
    </row>
    <row r="2471" spans="1:21" ht="15">
      <c r="N2471" s="6" t="s">
        <v>21</v>
      </c>
      <c r="O2471" s="6">
        <f>+O2470*L2470</f>
        <v>0</v>
      </c>
      <c r="P2471" s="6">
        <f>+P2470*L2470</f>
        <v>0</v>
      </c>
      <c r="Q2471" s="6">
        <f>+Q2470*L2470</f>
        <v>0</v>
      </c>
      <c r="R2471" s="6">
        <f>+R2470*L2470</f>
        <v>0</v>
      </c>
      <c r="S2471" s="6">
        <f>+S2470*L2470</f>
        <v>0</v>
      </c>
      <c r="T2471" s="6">
        <f>+T2470*L2470</f>
        <v>0</v>
      </c>
      <c r="U2471" s="6">
        <f>SUM(O2471:T2471)</f>
        <v>0</v>
      </c>
    </row>
    <row r="2472" spans="1:21" ht="15">
      <c r="N2472" s="6" t="s">
        <v>22</v>
      </c>
      <c r="O2472" s="6">
        <f t="shared" ref="O2472:T2472" si="822">+O2471/1.2</f>
        <v>0</v>
      </c>
      <c r="P2472" s="6">
        <f t="shared" si="822"/>
        <v>0</v>
      </c>
      <c r="Q2472" s="6">
        <f t="shared" si="822"/>
        <v>0</v>
      </c>
      <c r="R2472" s="6">
        <f t="shared" si="822"/>
        <v>0</v>
      </c>
      <c r="S2472" s="6">
        <f t="shared" si="822"/>
        <v>0</v>
      </c>
      <c r="T2472" s="6">
        <f t="shared" si="822"/>
        <v>0</v>
      </c>
      <c r="U2472" s="6">
        <f>SUM(O2472:T2472)</f>
        <v>0</v>
      </c>
    </row>
    <row r="2473" spans="1:21" ht="15">
      <c r="N2473" s="6" t="s">
        <v>23</v>
      </c>
      <c r="O2473" s="6">
        <f>O2472/1000*J2470</f>
        <v>0</v>
      </c>
      <c r="P2473" s="6">
        <f>P2472/1000*J2470</f>
        <v>0</v>
      </c>
      <c r="Q2473" s="6">
        <f>Q2472/1000*J2470</f>
        <v>0</v>
      </c>
      <c r="R2473" s="6">
        <f>R2472/1000*J2470</f>
        <v>0</v>
      </c>
      <c r="S2473" s="6">
        <f>S2472/1000*J2470</f>
        <v>0</v>
      </c>
      <c r="T2473" s="6">
        <f>T2472/1000*J2470</f>
        <v>0</v>
      </c>
      <c r="U2473" s="6">
        <f>SUM(O2473:T2473)</f>
        <v>0</v>
      </c>
    </row>
    <row r="2474" spans="1:21" ht="15">
      <c r="N2474" s="6" t="s">
        <v>16</v>
      </c>
      <c r="O2474" s="6">
        <f>+O2471/H2470*M2470</f>
        <v>0</v>
      </c>
      <c r="P2474" s="6">
        <f>+P2471/H2470*M2470</f>
        <v>0</v>
      </c>
      <c r="Q2474" s="6">
        <f>+Q2471/H2470*M2470</f>
        <v>0</v>
      </c>
      <c r="R2474" s="6">
        <f>+R2471/H2470*M2470</f>
        <v>0</v>
      </c>
      <c r="S2474" s="6">
        <f>+S2471/H2470*M2470</f>
        <v>0</v>
      </c>
      <c r="T2474" s="6">
        <f>+T2471/H2470*M2470</f>
        <v>0</v>
      </c>
      <c r="U2474" s="6">
        <f>SUM(O2474:T2474)</f>
        <v>0</v>
      </c>
    </row>
    <row r="2475" spans="1:21">
      <c r="A2475" s="31" t="str">
        <f t="shared" ref="A2475:U2475" si="823">A2469</f>
        <v>رقم
الاذن</v>
      </c>
      <c r="B2475" s="31" t="str">
        <f t="shared" si="823"/>
        <v>التاريخ</v>
      </c>
      <c r="C2475" s="31" t="str">
        <f t="shared" si="823"/>
        <v>المزرعة</v>
      </c>
      <c r="D2475" s="31" t="str">
        <f t="shared" si="823"/>
        <v>اسم العميل</v>
      </c>
      <c r="E2475" s="31" t="str">
        <f t="shared" si="823"/>
        <v>عدد
السيارات</v>
      </c>
      <c r="F2475" s="31" t="str">
        <f t="shared" si="823"/>
        <v>اجمالىالحمولة
 ( بالطن )</v>
      </c>
      <c r="G2475" s="31" t="str">
        <f t="shared" si="823"/>
        <v>وزن السيارة
فارغ ( بالطن )</v>
      </c>
      <c r="H2475" s="31" t="str">
        <f t="shared" si="823"/>
        <v>الوزن
 قائم</v>
      </c>
      <c r="I2475" s="31" t="str">
        <f t="shared" si="823"/>
        <v>الوزن
 الصافى</v>
      </c>
      <c r="J2475" s="31" t="str">
        <f t="shared" si="823"/>
        <v>السعر</v>
      </c>
      <c r="K2475" s="31" t="str">
        <f t="shared" si="823"/>
        <v>القيمه</v>
      </c>
      <c r="L2475" s="31" t="str">
        <f t="shared" si="823"/>
        <v>متوسط 
الوزن</v>
      </c>
      <c r="M2475" s="31" t="str">
        <f t="shared" si="823"/>
        <v>العيوش</v>
      </c>
      <c r="N2475" s="31" t="str">
        <f t="shared" si="823"/>
        <v>البيان</v>
      </c>
      <c r="O2475" s="31" t="str">
        <f t="shared" si="823"/>
        <v>موز 3 - 2007 (زينه ) 
ح 1</v>
      </c>
      <c r="P2475" s="31" t="str">
        <f t="shared" si="823"/>
        <v>موز 3 - 2007 (زينه ) 
ح 2</v>
      </c>
      <c r="Q2475" s="31" t="str">
        <f t="shared" si="823"/>
        <v>موز 3 - 2007 (زينه ) 
ح 3</v>
      </c>
      <c r="R2475" s="31" t="str">
        <f t="shared" si="823"/>
        <v>موز 3 - 2007 (زينه ) 
ح 4</v>
      </c>
      <c r="S2475" s="31" t="str">
        <f t="shared" si="823"/>
        <v>موز 7 - 2008 (زينه ) 
ح 7</v>
      </c>
      <c r="T2475" s="31">
        <f t="shared" si="823"/>
        <v>0</v>
      </c>
      <c r="U2475" s="31" t="str">
        <f t="shared" si="823"/>
        <v>اجمالى</v>
      </c>
    </row>
    <row r="2476" spans="1:21" ht="15.75">
      <c r="A2476" s="1">
        <f>+A2470+1</f>
        <v>2921</v>
      </c>
      <c r="B2476" s="2"/>
      <c r="C2476" s="3" t="s">
        <v>92</v>
      </c>
      <c r="D2476" s="4"/>
      <c r="E2476" s="3"/>
      <c r="F2476" s="5">
        <v>1E-13</v>
      </c>
      <c r="G2476" s="5">
        <v>9.9999999999999998E-13</v>
      </c>
      <c r="H2476" s="5">
        <f>F2476-G2476</f>
        <v>-9E-13</v>
      </c>
      <c r="I2476" s="5">
        <f>H2476/1.2</f>
        <v>-7.5000000000000004E-13</v>
      </c>
      <c r="J2476" s="5"/>
      <c r="K2476" s="5">
        <f>+I2476*J2476/1000</f>
        <v>0</v>
      </c>
      <c r="L2476" s="6"/>
      <c r="M2476" s="5"/>
      <c r="N2476" s="6" t="s">
        <v>20</v>
      </c>
      <c r="O2476" s="6"/>
      <c r="P2476" s="6"/>
      <c r="Q2476" s="6"/>
      <c r="R2476" s="6"/>
      <c r="S2476" s="6"/>
      <c r="T2476" s="6"/>
      <c r="U2476" s="6">
        <f>SUM(O2476:T2476)</f>
        <v>0</v>
      </c>
    </row>
    <row r="2477" spans="1:21" ht="15">
      <c r="N2477" s="6" t="s">
        <v>21</v>
      </c>
      <c r="O2477" s="6">
        <f>+O2476*L2476</f>
        <v>0</v>
      </c>
      <c r="P2477" s="6">
        <f>+P2476*L2476</f>
        <v>0</v>
      </c>
      <c r="Q2477" s="6">
        <f>+Q2476*L2476</f>
        <v>0</v>
      </c>
      <c r="R2477" s="6">
        <f>+R2476*L2476</f>
        <v>0</v>
      </c>
      <c r="S2477" s="6">
        <f>+S2476*L2476</f>
        <v>0</v>
      </c>
      <c r="T2477" s="6">
        <f>+T2476*L2476</f>
        <v>0</v>
      </c>
      <c r="U2477" s="6">
        <f>SUM(O2477:T2477)</f>
        <v>0</v>
      </c>
    </row>
    <row r="2478" spans="1:21" ht="15">
      <c r="N2478" s="6" t="s">
        <v>22</v>
      </c>
      <c r="O2478" s="6">
        <f t="shared" ref="O2478:T2478" si="824">+O2477/1.2</f>
        <v>0</v>
      </c>
      <c r="P2478" s="6">
        <f t="shared" si="824"/>
        <v>0</v>
      </c>
      <c r="Q2478" s="6">
        <f t="shared" si="824"/>
        <v>0</v>
      </c>
      <c r="R2478" s="6">
        <f t="shared" si="824"/>
        <v>0</v>
      </c>
      <c r="S2478" s="6">
        <f t="shared" si="824"/>
        <v>0</v>
      </c>
      <c r="T2478" s="6">
        <f t="shared" si="824"/>
        <v>0</v>
      </c>
      <c r="U2478" s="6">
        <f>SUM(O2478:T2478)</f>
        <v>0</v>
      </c>
    </row>
    <row r="2479" spans="1:21" ht="15">
      <c r="N2479" s="6" t="s">
        <v>23</v>
      </c>
      <c r="O2479" s="6">
        <f>O2478/1000*J2476</f>
        <v>0</v>
      </c>
      <c r="P2479" s="6">
        <f>P2478/1000*J2476</f>
        <v>0</v>
      </c>
      <c r="Q2479" s="6">
        <f>Q2478/1000*J2476</f>
        <v>0</v>
      </c>
      <c r="R2479" s="6">
        <f>R2478/1000*J2476</f>
        <v>0</v>
      </c>
      <c r="S2479" s="6">
        <f>S2478/1000*J2476</f>
        <v>0</v>
      </c>
      <c r="T2479" s="6">
        <f>T2478/1000*J2476</f>
        <v>0</v>
      </c>
      <c r="U2479" s="6">
        <f>SUM(O2479:T2479)</f>
        <v>0</v>
      </c>
    </row>
    <row r="2480" spans="1:21" ht="15">
      <c r="N2480" s="6" t="s">
        <v>16</v>
      </c>
      <c r="O2480" s="6">
        <f>+O2477/H2476*M2476</f>
        <v>0</v>
      </c>
      <c r="P2480" s="6">
        <f>+P2477/H2476*M2476</f>
        <v>0</v>
      </c>
      <c r="Q2480" s="6">
        <f>+Q2477/H2476*M2476</f>
        <v>0</v>
      </c>
      <c r="R2480" s="6">
        <f>+R2477/H2476*M2476</f>
        <v>0</v>
      </c>
      <c r="S2480" s="6">
        <f>+S2477/H2476*M2476</f>
        <v>0</v>
      </c>
      <c r="T2480" s="6">
        <f>+T2477/H2476*M2476</f>
        <v>0</v>
      </c>
      <c r="U2480" s="6">
        <f>SUM(O2480:T2480)</f>
        <v>0</v>
      </c>
    </row>
    <row r="2481" spans="1:21">
      <c r="A2481" s="31" t="str">
        <f t="shared" ref="A2481:U2481" si="825">A2475</f>
        <v>رقم
الاذن</v>
      </c>
      <c r="B2481" s="31" t="str">
        <f t="shared" si="825"/>
        <v>التاريخ</v>
      </c>
      <c r="C2481" s="31" t="str">
        <f t="shared" si="825"/>
        <v>المزرعة</v>
      </c>
      <c r="D2481" s="31" t="str">
        <f t="shared" si="825"/>
        <v>اسم العميل</v>
      </c>
      <c r="E2481" s="31" t="str">
        <f t="shared" si="825"/>
        <v>عدد
السيارات</v>
      </c>
      <c r="F2481" s="31" t="str">
        <f t="shared" si="825"/>
        <v>اجمالىالحمولة
 ( بالطن )</v>
      </c>
      <c r="G2481" s="31" t="str">
        <f t="shared" si="825"/>
        <v>وزن السيارة
فارغ ( بالطن )</v>
      </c>
      <c r="H2481" s="31" t="str">
        <f t="shared" si="825"/>
        <v>الوزن
 قائم</v>
      </c>
      <c r="I2481" s="31" t="str">
        <f t="shared" si="825"/>
        <v>الوزن
 الصافى</v>
      </c>
      <c r="J2481" s="31" t="str">
        <f t="shared" si="825"/>
        <v>السعر</v>
      </c>
      <c r="K2481" s="31" t="str">
        <f t="shared" si="825"/>
        <v>القيمه</v>
      </c>
      <c r="L2481" s="31" t="str">
        <f t="shared" si="825"/>
        <v>متوسط 
الوزن</v>
      </c>
      <c r="M2481" s="31" t="str">
        <f t="shared" si="825"/>
        <v>العيوش</v>
      </c>
      <c r="N2481" s="31" t="str">
        <f t="shared" si="825"/>
        <v>البيان</v>
      </c>
      <c r="O2481" s="31" t="str">
        <f t="shared" si="825"/>
        <v>موز 3 - 2007 (زينه ) 
ح 1</v>
      </c>
      <c r="P2481" s="31" t="str">
        <f t="shared" si="825"/>
        <v>موز 3 - 2007 (زينه ) 
ح 2</v>
      </c>
      <c r="Q2481" s="31" t="str">
        <f t="shared" si="825"/>
        <v>موز 3 - 2007 (زينه ) 
ح 3</v>
      </c>
      <c r="R2481" s="31" t="str">
        <f t="shared" si="825"/>
        <v>موز 3 - 2007 (زينه ) 
ح 4</v>
      </c>
      <c r="S2481" s="31" t="str">
        <f t="shared" si="825"/>
        <v>موز 7 - 2008 (زينه ) 
ح 7</v>
      </c>
      <c r="T2481" s="31">
        <f t="shared" si="825"/>
        <v>0</v>
      </c>
      <c r="U2481" s="31" t="str">
        <f t="shared" si="825"/>
        <v>اجمالى</v>
      </c>
    </row>
    <row r="2482" spans="1:21" ht="15.75">
      <c r="A2482" s="1">
        <f>+A2476+1</f>
        <v>2922</v>
      </c>
      <c r="B2482" s="2"/>
      <c r="C2482" s="3" t="s">
        <v>92</v>
      </c>
      <c r="D2482" s="4"/>
      <c r="E2482" s="3"/>
      <c r="F2482" s="5">
        <v>1E-13</v>
      </c>
      <c r="G2482" s="5">
        <v>9.9999999999999998E-13</v>
      </c>
      <c r="H2482" s="5">
        <f>F2482-G2482</f>
        <v>-9E-13</v>
      </c>
      <c r="I2482" s="5">
        <f>H2482/1.2</f>
        <v>-7.5000000000000004E-13</v>
      </c>
      <c r="J2482" s="5"/>
      <c r="K2482" s="5">
        <f>+I2482*J2482/1000</f>
        <v>0</v>
      </c>
      <c r="L2482" s="6"/>
      <c r="M2482" s="5"/>
      <c r="N2482" s="6" t="s">
        <v>20</v>
      </c>
      <c r="O2482" s="6"/>
      <c r="P2482" s="6"/>
      <c r="Q2482" s="6"/>
      <c r="R2482" s="6"/>
      <c r="S2482" s="6"/>
      <c r="T2482" s="6"/>
      <c r="U2482" s="6">
        <f>SUM(O2482:T2482)</f>
        <v>0</v>
      </c>
    </row>
    <row r="2483" spans="1:21" ht="15">
      <c r="N2483" s="6" t="s">
        <v>21</v>
      </c>
      <c r="O2483" s="6">
        <f>+O2482*L2482</f>
        <v>0</v>
      </c>
      <c r="P2483" s="6">
        <f>+P2482*L2482</f>
        <v>0</v>
      </c>
      <c r="Q2483" s="6">
        <f>+Q2482*L2482</f>
        <v>0</v>
      </c>
      <c r="R2483" s="6">
        <f>+R2482*L2482</f>
        <v>0</v>
      </c>
      <c r="S2483" s="6">
        <f>+S2482*L2482</f>
        <v>0</v>
      </c>
      <c r="T2483" s="6">
        <f>+T2482*L2482</f>
        <v>0</v>
      </c>
      <c r="U2483" s="6">
        <f>SUM(O2483:T2483)</f>
        <v>0</v>
      </c>
    </row>
    <row r="2484" spans="1:21" ht="15">
      <c r="N2484" s="6" t="s">
        <v>22</v>
      </c>
      <c r="O2484" s="6">
        <f t="shared" ref="O2484:T2484" si="826">+O2483/1.2</f>
        <v>0</v>
      </c>
      <c r="P2484" s="6">
        <f t="shared" si="826"/>
        <v>0</v>
      </c>
      <c r="Q2484" s="6">
        <f t="shared" si="826"/>
        <v>0</v>
      </c>
      <c r="R2484" s="6">
        <f t="shared" si="826"/>
        <v>0</v>
      </c>
      <c r="S2484" s="6">
        <f t="shared" si="826"/>
        <v>0</v>
      </c>
      <c r="T2484" s="6">
        <f t="shared" si="826"/>
        <v>0</v>
      </c>
      <c r="U2484" s="6">
        <f>SUM(O2484:T2484)</f>
        <v>0</v>
      </c>
    </row>
    <row r="2485" spans="1:21" ht="15">
      <c r="N2485" s="6" t="s">
        <v>23</v>
      </c>
      <c r="O2485" s="6">
        <f>O2484/1000*J2482</f>
        <v>0</v>
      </c>
      <c r="P2485" s="6">
        <f>P2484/1000*J2482</f>
        <v>0</v>
      </c>
      <c r="Q2485" s="6">
        <f>Q2484/1000*J2482</f>
        <v>0</v>
      </c>
      <c r="R2485" s="6">
        <f>R2484/1000*J2482</f>
        <v>0</v>
      </c>
      <c r="S2485" s="6">
        <f>S2484/1000*J2482</f>
        <v>0</v>
      </c>
      <c r="T2485" s="6">
        <f>T2484/1000*J2482</f>
        <v>0</v>
      </c>
      <c r="U2485" s="6">
        <f>SUM(O2485:T2485)</f>
        <v>0</v>
      </c>
    </row>
    <row r="2486" spans="1:21" ht="15">
      <c r="N2486" s="6" t="s">
        <v>16</v>
      </c>
      <c r="O2486" s="6">
        <f>+O2483/H2482*M2482</f>
        <v>0</v>
      </c>
      <c r="P2486" s="6">
        <f>+P2483/H2482*M2482</f>
        <v>0</v>
      </c>
      <c r="Q2486" s="6">
        <f>+Q2483/H2482*M2482</f>
        <v>0</v>
      </c>
      <c r="R2486" s="6">
        <f>+R2483/H2482*M2482</f>
        <v>0</v>
      </c>
      <c r="S2486" s="6">
        <f>+S2483/H2482*M2482</f>
        <v>0</v>
      </c>
      <c r="T2486" s="6">
        <f>+T2483/H2482*M2482</f>
        <v>0</v>
      </c>
      <c r="U2486" s="6">
        <f>SUM(O2486:T2486)</f>
        <v>0</v>
      </c>
    </row>
    <row r="2487" spans="1:21">
      <c r="A2487" s="31" t="str">
        <f t="shared" ref="A2487:U2487" si="827">A2481</f>
        <v>رقم
الاذن</v>
      </c>
      <c r="B2487" s="31" t="str">
        <f t="shared" si="827"/>
        <v>التاريخ</v>
      </c>
      <c r="C2487" s="31" t="str">
        <f t="shared" si="827"/>
        <v>المزرعة</v>
      </c>
      <c r="D2487" s="31" t="str">
        <f t="shared" si="827"/>
        <v>اسم العميل</v>
      </c>
      <c r="E2487" s="31" t="str">
        <f t="shared" si="827"/>
        <v>عدد
السيارات</v>
      </c>
      <c r="F2487" s="31" t="str">
        <f t="shared" si="827"/>
        <v>اجمالىالحمولة
 ( بالطن )</v>
      </c>
      <c r="G2487" s="31" t="str">
        <f t="shared" si="827"/>
        <v>وزن السيارة
فارغ ( بالطن )</v>
      </c>
      <c r="H2487" s="31" t="str">
        <f t="shared" si="827"/>
        <v>الوزن
 قائم</v>
      </c>
      <c r="I2487" s="31" t="str">
        <f t="shared" si="827"/>
        <v>الوزن
 الصافى</v>
      </c>
      <c r="J2487" s="31" t="str">
        <f t="shared" si="827"/>
        <v>السعر</v>
      </c>
      <c r="K2487" s="31" t="str">
        <f t="shared" si="827"/>
        <v>القيمه</v>
      </c>
      <c r="L2487" s="31" t="str">
        <f t="shared" si="827"/>
        <v>متوسط 
الوزن</v>
      </c>
      <c r="M2487" s="31" t="str">
        <f t="shared" si="827"/>
        <v>العيوش</v>
      </c>
      <c r="N2487" s="31" t="str">
        <f t="shared" si="827"/>
        <v>البيان</v>
      </c>
      <c r="O2487" s="31" t="str">
        <f t="shared" si="827"/>
        <v>موز 3 - 2007 (زينه ) 
ح 1</v>
      </c>
      <c r="P2487" s="31" t="str">
        <f t="shared" si="827"/>
        <v>موز 3 - 2007 (زينه ) 
ح 2</v>
      </c>
      <c r="Q2487" s="31" t="str">
        <f t="shared" si="827"/>
        <v>موز 3 - 2007 (زينه ) 
ح 3</v>
      </c>
      <c r="R2487" s="31" t="str">
        <f t="shared" si="827"/>
        <v>موز 3 - 2007 (زينه ) 
ح 4</v>
      </c>
      <c r="S2487" s="31" t="str">
        <f t="shared" si="827"/>
        <v>موز 7 - 2008 (زينه ) 
ح 7</v>
      </c>
      <c r="T2487" s="31">
        <f t="shared" si="827"/>
        <v>0</v>
      </c>
      <c r="U2487" s="31" t="str">
        <f t="shared" si="827"/>
        <v>اجمالى</v>
      </c>
    </row>
    <row r="2488" spans="1:21" ht="15.75">
      <c r="A2488" s="1">
        <f>+A2482+1</f>
        <v>2923</v>
      </c>
      <c r="B2488" s="2"/>
      <c r="C2488" s="3" t="s">
        <v>92</v>
      </c>
      <c r="D2488" s="4"/>
      <c r="E2488" s="3"/>
      <c r="F2488" s="5">
        <v>1E-13</v>
      </c>
      <c r="G2488" s="5">
        <v>9.9999999999999998E-13</v>
      </c>
      <c r="H2488" s="5">
        <f>F2488-G2488</f>
        <v>-9E-13</v>
      </c>
      <c r="I2488" s="5">
        <f>H2488/1.2</f>
        <v>-7.5000000000000004E-13</v>
      </c>
      <c r="J2488" s="5"/>
      <c r="K2488" s="5">
        <f>+I2488*J2488/1000</f>
        <v>0</v>
      </c>
      <c r="L2488" s="6"/>
      <c r="M2488" s="5"/>
      <c r="N2488" s="6" t="s">
        <v>20</v>
      </c>
      <c r="O2488" s="6"/>
      <c r="P2488" s="6"/>
      <c r="Q2488" s="6"/>
      <c r="R2488" s="6"/>
      <c r="S2488" s="6"/>
      <c r="T2488" s="6"/>
      <c r="U2488" s="6">
        <f>SUM(O2488:T2488)</f>
        <v>0</v>
      </c>
    </row>
    <row r="2489" spans="1:21" ht="15">
      <c r="N2489" s="6" t="s">
        <v>21</v>
      </c>
      <c r="O2489" s="6">
        <f>+O2488*L2488</f>
        <v>0</v>
      </c>
      <c r="P2489" s="6">
        <f>+P2488*L2488</f>
        <v>0</v>
      </c>
      <c r="Q2489" s="6">
        <f>+Q2488*L2488</f>
        <v>0</v>
      </c>
      <c r="R2489" s="6">
        <f>+R2488*L2488</f>
        <v>0</v>
      </c>
      <c r="S2489" s="6">
        <f>+S2488*L2488</f>
        <v>0</v>
      </c>
      <c r="T2489" s="6">
        <f>+T2488*L2488</f>
        <v>0</v>
      </c>
      <c r="U2489" s="6">
        <f>SUM(O2489:T2489)</f>
        <v>0</v>
      </c>
    </row>
    <row r="2490" spans="1:21" ht="15">
      <c r="N2490" s="6" t="s">
        <v>22</v>
      </c>
      <c r="O2490" s="6">
        <f t="shared" ref="O2490:T2490" si="828">+O2489/1.2</f>
        <v>0</v>
      </c>
      <c r="P2490" s="6">
        <f t="shared" si="828"/>
        <v>0</v>
      </c>
      <c r="Q2490" s="6">
        <f t="shared" si="828"/>
        <v>0</v>
      </c>
      <c r="R2490" s="6">
        <f t="shared" si="828"/>
        <v>0</v>
      </c>
      <c r="S2490" s="6">
        <f t="shared" si="828"/>
        <v>0</v>
      </c>
      <c r="T2490" s="6">
        <f t="shared" si="828"/>
        <v>0</v>
      </c>
      <c r="U2490" s="6">
        <f>SUM(O2490:T2490)</f>
        <v>0</v>
      </c>
    </row>
    <row r="2491" spans="1:21" ht="15">
      <c r="N2491" s="6" t="s">
        <v>23</v>
      </c>
      <c r="O2491" s="6">
        <f>O2490/1000*J2488</f>
        <v>0</v>
      </c>
      <c r="P2491" s="6">
        <f>P2490/1000*J2488</f>
        <v>0</v>
      </c>
      <c r="Q2491" s="6">
        <f>Q2490/1000*J2488</f>
        <v>0</v>
      </c>
      <c r="R2491" s="6">
        <f>R2490/1000*J2488</f>
        <v>0</v>
      </c>
      <c r="S2491" s="6">
        <f>S2490/1000*J2488</f>
        <v>0</v>
      </c>
      <c r="T2491" s="6">
        <f>T2490/1000*J2488</f>
        <v>0</v>
      </c>
      <c r="U2491" s="6">
        <f>SUM(O2491:T2491)</f>
        <v>0</v>
      </c>
    </row>
    <row r="2492" spans="1:21" ht="15">
      <c r="N2492" s="6" t="s">
        <v>16</v>
      </c>
      <c r="O2492" s="6">
        <f>+O2489/H2488*M2488</f>
        <v>0</v>
      </c>
      <c r="P2492" s="6">
        <f>+P2489/H2488*M2488</f>
        <v>0</v>
      </c>
      <c r="Q2492" s="6">
        <f>+Q2489/H2488*M2488</f>
        <v>0</v>
      </c>
      <c r="R2492" s="6">
        <f>+R2489/H2488*M2488</f>
        <v>0</v>
      </c>
      <c r="S2492" s="6">
        <f>+S2489/H2488*M2488</f>
        <v>0</v>
      </c>
      <c r="T2492" s="6">
        <f>+T2489/H2488*M2488</f>
        <v>0</v>
      </c>
      <c r="U2492" s="6">
        <f>SUM(O2492:T2492)</f>
        <v>0</v>
      </c>
    </row>
    <row r="2493" spans="1:21">
      <c r="A2493" s="31" t="str">
        <f t="shared" ref="A2493:U2493" si="829">A2487</f>
        <v>رقم
الاذن</v>
      </c>
      <c r="B2493" s="31" t="str">
        <f t="shared" si="829"/>
        <v>التاريخ</v>
      </c>
      <c r="C2493" s="31" t="str">
        <f t="shared" si="829"/>
        <v>المزرعة</v>
      </c>
      <c r="D2493" s="31" t="str">
        <f t="shared" si="829"/>
        <v>اسم العميل</v>
      </c>
      <c r="E2493" s="31" t="str">
        <f t="shared" si="829"/>
        <v>عدد
السيارات</v>
      </c>
      <c r="F2493" s="31" t="str">
        <f t="shared" si="829"/>
        <v>اجمالىالحمولة
 ( بالطن )</v>
      </c>
      <c r="G2493" s="31" t="str">
        <f t="shared" si="829"/>
        <v>وزن السيارة
فارغ ( بالطن )</v>
      </c>
      <c r="H2493" s="31" t="str">
        <f t="shared" si="829"/>
        <v>الوزن
 قائم</v>
      </c>
      <c r="I2493" s="31" t="str">
        <f t="shared" si="829"/>
        <v>الوزن
 الصافى</v>
      </c>
      <c r="J2493" s="31" t="str">
        <f t="shared" si="829"/>
        <v>السعر</v>
      </c>
      <c r="K2493" s="31" t="str">
        <f t="shared" si="829"/>
        <v>القيمه</v>
      </c>
      <c r="L2493" s="31" t="str">
        <f t="shared" si="829"/>
        <v>متوسط 
الوزن</v>
      </c>
      <c r="M2493" s="31" t="str">
        <f t="shared" si="829"/>
        <v>العيوش</v>
      </c>
      <c r="N2493" s="31" t="str">
        <f t="shared" si="829"/>
        <v>البيان</v>
      </c>
      <c r="O2493" s="31" t="str">
        <f t="shared" si="829"/>
        <v>موز 3 - 2007 (زينه ) 
ح 1</v>
      </c>
      <c r="P2493" s="31" t="str">
        <f t="shared" si="829"/>
        <v>موز 3 - 2007 (زينه ) 
ح 2</v>
      </c>
      <c r="Q2493" s="31" t="str">
        <f t="shared" si="829"/>
        <v>موز 3 - 2007 (زينه ) 
ح 3</v>
      </c>
      <c r="R2493" s="31" t="str">
        <f t="shared" si="829"/>
        <v>موز 3 - 2007 (زينه ) 
ح 4</v>
      </c>
      <c r="S2493" s="31" t="str">
        <f t="shared" si="829"/>
        <v>موز 7 - 2008 (زينه ) 
ح 7</v>
      </c>
      <c r="T2493" s="31">
        <f t="shared" si="829"/>
        <v>0</v>
      </c>
      <c r="U2493" s="31" t="str">
        <f t="shared" si="829"/>
        <v>اجمالى</v>
      </c>
    </row>
    <row r="2494" spans="1:21" ht="15.75">
      <c r="A2494" s="1">
        <f>+A2488+1</f>
        <v>2924</v>
      </c>
      <c r="B2494" s="2"/>
      <c r="C2494" s="3" t="s">
        <v>92</v>
      </c>
      <c r="D2494" s="4"/>
      <c r="E2494" s="3"/>
      <c r="F2494" s="5">
        <v>1E-13</v>
      </c>
      <c r="G2494" s="5">
        <v>9.9999999999999998E-13</v>
      </c>
      <c r="H2494" s="5">
        <f>F2494-G2494</f>
        <v>-9E-13</v>
      </c>
      <c r="I2494" s="5">
        <f>H2494/1.2</f>
        <v>-7.5000000000000004E-13</v>
      </c>
      <c r="J2494" s="5"/>
      <c r="K2494" s="5">
        <f>+I2494*J2494/1000</f>
        <v>0</v>
      </c>
      <c r="L2494" s="6"/>
      <c r="M2494" s="5"/>
      <c r="N2494" s="6" t="s">
        <v>20</v>
      </c>
      <c r="O2494" s="6"/>
      <c r="P2494" s="6"/>
      <c r="Q2494" s="6"/>
      <c r="R2494" s="6"/>
      <c r="S2494" s="6"/>
      <c r="T2494" s="6"/>
      <c r="U2494" s="6">
        <f>SUM(O2494:T2494)</f>
        <v>0</v>
      </c>
    </row>
    <row r="2495" spans="1:21" ht="15">
      <c r="N2495" s="6" t="s">
        <v>21</v>
      </c>
      <c r="O2495" s="6">
        <f>+O2494*L2494</f>
        <v>0</v>
      </c>
      <c r="P2495" s="6">
        <f>+P2494*L2494</f>
        <v>0</v>
      </c>
      <c r="Q2495" s="6">
        <f>+Q2494*L2494</f>
        <v>0</v>
      </c>
      <c r="R2495" s="6">
        <f>+R2494*L2494</f>
        <v>0</v>
      </c>
      <c r="S2495" s="6">
        <f>+S2494*L2494</f>
        <v>0</v>
      </c>
      <c r="T2495" s="6">
        <f>+T2494*L2494</f>
        <v>0</v>
      </c>
      <c r="U2495" s="6">
        <f>SUM(O2495:T2495)</f>
        <v>0</v>
      </c>
    </row>
    <row r="2496" spans="1:21" ht="15">
      <c r="N2496" s="6" t="s">
        <v>22</v>
      </c>
      <c r="O2496" s="6">
        <f t="shared" ref="O2496:T2496" si="830">+O2495/1.2</f>
        <v>0</v>
      </c>
      <c r="P2496" s="6">
        <f t="shared" si="830"/>
        <v>0</v>
      </c>
      <c r="Q2496" s="6">
        <f t="shared" si="830"/>
        <v>0</v>
      </c>
      <c r="R2496" s="6">
        <f t="shared" si="830"/>
        <v>0</v>
      </c>
      <c r="S2496" s="6">
        <f t="shared" si="830"/>
        <v>0</v>
      </c>
      <c r="T2496" s="6">
        <f t="shared" si="830"/>
        <v>0</v>
      </c>
      <c r="U2496" s="6">
        <f>SUM(O2496:T2496)</f>
        <v>0</v>
      </c>
    </row>
    <row r="2497" spans="1:21" ht="15">
      <c r="N2497" s="6" t="s">
        <v>23</v>
      </c>
      <c r="O2497" s="6">
        <f>O2496/1000*J2494</f>
        <v>0</v>
      </c>
      <c r="P2497" s="6">
        <f>P2496/1000*J2494</f>
        <v>0</v>
      </c>
      <c r="Q2497" s="6">
        <f>Q2496/1000*J2494</f>
        <v>0</v>
      </c>
      <c r="R2497" s="6">
        <f>R2496/1000*J2494</f>
        <v>0</v>
      </c>
      <c r="S2497" s="6">
        <f>S2496/1000*J2494</f>
        <v>0</v>
      </c>
      <c r="T2497" s="6">
        <f>T2496/1000*J2494</f>
        <v>0</v>
      </c>
      <c r="U2497" s="6">
        <f>SUM(O2497:T2497)</f>
        <v>0</v>
      </c>
    </row>
    <row r="2498" spans="1:21" ht="15">
      <c r="N2498" s="6" t="s">
        <v>16</v>
      </c>
      <c r="O2498" s="6">
        <f>+O2495/H2494*M2494</f>
        <v>0</v>
      </c>
      <c r="P2498" s="6">
        <f>+P2495/H2494*M2494</f>
        <v>0</v>
      </c>
      <c r="Q2498" s="6">
        <f>+Q2495/H2494*M2494</f>
        <v>0</v>
      </c>
      <c r="R2498" s="6">
        <f>+R2495/H2494*M2494</f>
        <v>0</v>
      </c>
      <c r="S2498" s="6">
        <f>+S2495/H2494*M2494</f>
        <v>0</v>
      </c>
      <c r="T2498" s="6">
        <f>+T2495/H2494*M2494</f>
        <v>0</v>
      </c>
      <c r="U2498" s="6">
        <f>SUM(O2498:T2498)</f>
        <v>0</v>
      </c>
    </row>
    <row r="2499" spans="1:21">
      <c r="A2499" s="31" t="str">
        <f t="shared" ref="A2499:U2499" si="831">A2493</f>
        <v>رقم
الاذن</v>
      </c>
      <c r="B2499" s="31" t="str">
        <f t="shared" si="831"/>
        <v>التاريخ</v>
      </c>
      <c r="C2499" s="31" t="str">
        <f t="shared" si="831"/>
        <v>المزرعة</v>
      </c>
      <c r="D2499" s="31" t="str">
        <f t="shared" si="831"/>
        <v>اسم العميل</v>
      </c>
      <c r="E2499" s="31" t="str">
        <f t="shared" si="831"/>
        <v>عدد
السيارات</v>
      </c>
      <c r="F2499" s="31" t="str">
        <f t="shared" si="831"/>
        <v>اجمالىالحمولة
 ( بالطن )</v>
      </c>
      <c r="G2499" s="31" t="str">
        <f t="shared" si="831"/>
        <v>وزن السيارة
فارغ ( بالطن )</v>
      </c>
      <c r="H2499" s="31" t="str">
        <f t="shared" si="831"/>
        <v>الوزن
 قائم</v>
      </c>
      <c r="I2499" s="31" t="str">
        <f t="shared" si="831"/>
        <v>الوزن
 الصافى</v>
      </c>
      <c r="J2499" s="31" t="str">
        <f t="shared" si="831"/>
        <v>السعر</v>
      </c>
      <c r="K2499" s="31" t="str">
        <f t="shared" si="831"/>
        <v>القيمه</v>
      </c>
      <c r="L2499" s="31" t="str">
        <f t="shared" si="831"/>
        <v>متوسط 
الوزن</v>
      </c>
      <c r="M2499" s="31" t="str">
        <f t="shared" si="831"/>
        <v>العيوش</v>
      </c>
      <c r="N2499" s="31" t="str">
        <f t="shared" si="831"/>
        <v>البيان</v>
      </c>
      <c r="O2499" s="31" t="str">
        <f t="shared" si="831"/>
        <v>موز 3 - 2007 (زينه ) 
ح 1</v>
      </c>
      <c r="P2499" s="31" t="str">
        <f t="shared" si="831"/>
        <v>موز 3 - 2007 (زينه ) 
ح 2</v>
      </c>
      <c r="Q2499" s="31" t="str">
        <f t="shared" si="831"/>
        <v>موز 3 - 2007 (زينه ) 
ح 3</v>
      </c>
      <c r="R2499" s="31" t="str">
        <f t="shared" si="831"/>
        <v>موز 3 - 2007 (زينه ) 
ح 4</v>
      </c>
      <c r="S2499" s="31" t="str">
        <f t="shared" si="831"/>
        <v>موز 7 - 2008 (زينه ) 
ح 7</v>
      </c>
      <c r="T2499" s="31">
        <f t="shared" si="831"/>
        <v>0</v>
      </c>
      <c r="U2499" s="31" t="str">
        <f t="shared" si="831"/>
        <v>اجمالى</v>
      </c>
    </row>
    <row r="2500" spans="1:21" ht="15.75">
      <c r="A2500" s="1">
        <f>+A2494+1</f>
        <v>2925</v>
      </c>
      <c r="B2500" s="2"/>
      <c r="C2500" s="3" t="s">
        <v>92</v>
      </c>
      <c r="D2500" s="4"/>
      <c r="E2500" s="3"/>
      <c r="F2500" s="5">
        <v>1E-13</v>
      </c>
      <c r="G2500" s="5">
        <v>9.9999999999999998E-13</v>
      </c>
      <c r="H2500" s="5">
        <f>F2500-G2500</f>
        <v>-9E-13</v>
      </c>
      <c r="I2500" s="5">
        <f>H2500/1.2</f>
        <v>-7.5000000000000004E-13</v>
      </c>
      <c r="J2500" s="5"/>
      <c r="K2500" s="5">
        <f>+I2500*J2500/1000</f>
        <v>0</v>
      </c>
      <c r="L2500" s="6"/>
      <c r="M2500" s="5"/>
      <c r="N2500" s="6" t="s">
        <v>20</v>
      </c>
      <c r="O2500" s="6"/>
      <c r="P2500" s="6"/>
      <c r="Q2500" s="6"/>
      <c r="R2500" s="6"/>
      <c r="S2500" s="6"/>
      <c r="T2500" s="6"/>
      <c r="U2500" s="6">
        <f>SUM(O2500:T2500)</f>
        <v>0</v>
      </c>
    </row>
    <row r="2501" spans="1:21" ht="15">
      <c r="N2501" s="6" t="s">
        <v>21</v>
      </c>
      <c r="O2501" s="6">
        <f>+O2500*L2500</f>
        <v>0</v>
      </c>
      <c r="P2501" s="6">
        <f>+P2500*L2500</f>
        <v>0</v>
      </c>
      <c r="Q2501" s="6">
        <f>+Q2500*L2500</f>
        <v>0</v>
      </c>
      <c r="R2501" s="6">
        <f>+R2500*L2500</f>
        <v>0</v>
      </c>
      <c r="S2501" s="6">
        <f>+S2500*L2500</f>
        <v>0</v>
      </c>
      <c r="T2501" s="6">
        <f>+T2500*L2500</f>
        <v>0</v>
      </c>
      <c r="U2501" s="6">
        <f>SUM(O2501:T2501)</f>
        <v>0</v>
      </c>
    </row>
    <row r="2502" spans="1:21" ht="15">
      <c r="N2502" s="6" t="s">
        <v>22</v>
      </c>
      <c r="O2502" s="6">
        <f t="shared" ref="O2502:T2502" si="832">+O2501/1.2</f>
        <v>0</v>
      </c>
      <c r="P2502" s="6">
        <f t="shared" si="832"/>
        <v>0</v>
      </c>
      <c r="Q2502" s="6">
        <f t="shared" si="832"/>
        <v>0</v>
      </c>
      <c r="R2502" s="6">
        <f t="shared" si="832"/>
        <v>0</v>
      </c>
      <c r="S2502" s="6">
        <f t="shared" si="832"/>
        <v>0</v>
      </c>
      <c r="T2502" s="6">
        <f t="shared" si="832"/>
        <v>0</v>
      </c>
      <c r="U2502" s="6">
        <f>SUM(O2502:T2502)</f>
        <v>0</v>
      </c>
    </row>
    <row r="2503" spans="1:21" ht="15">
      <c r="N2503" s="6" t="s">
        <v>23</v>
      </c>
      <c r="O2503" s="6">
        <f>O2502/1000*J2500</f>
        <v>0</v>
      </c>
      <c r="P2503" s="6">
        <f>P2502/1000*J2500</f>
        <v>0</v>
      </c>
      <c r="Q2503" s="6">
        <f>Q2502/1000*J2500</f>
        <v>0</v>
      </c>
      <c r="R2503" s="6">
        <f>R2502/1000*J2500</f>
        <v>0</v>
      </c>
      <c r="S2503" s="6">
        <f>S2502/1000*J2500</f>
        <v>0</v>
      </c>
      <c r="T2503" s="6">
        <f>T2502/1000*J2500</f>
        <v>0</v>
      </c>
      <c r="U2503" s="6">
        <f>SUM(O2503:T2503)</f>
        <v>0</v>
      </c>
    </row>
    <row r="2504" spans="1:21" ht="15">
      <c r="N2504" s="6" t="s">
        <v>16</v>
      </c>
      <c r="O2504" s="6">
        <f>+O2501/H2500*M2500</f>
        <v>0</v>
      </c>
      <c r="P2504" s="6">
        <f>+P2501/H2500*M2500</f>
        <v>0</v>
      </c>
      <c r="Q2504" s="6">
        <f>+Q2501/H2500*M2500</f>
        <v>0</v>
      </c>
      <c r="R2504" s="6">
        <f>+R2501/H2500*M2500</f>
        <v>0</v>
      </c>
      <c r="S2504" s="6">
        <f>+S2501/H2500*M2500</f>
        <v>0</v>
      </c>
      <c r="T2504" s="6">
        <f>+T2501/H2500*M2500</f>
        <v>0</v>
      </c>
      <c r="U2504" s="6">
        <f>SUM(O2504:T2504)</f>
        <v>0</v>
      </c>
    </row>
    <row r="2505" spans="1:21">
      <c r="A2505" s="31" t="str">
        <f t="shared" ref="A2505:U2505" si="833">A2499</f>
        <v>رقم
الاذن</v>
      </c>
      <c r="B2505" s="31" t="str">
        <f t="shared" si="833"/>
        <v>التاريخ</v>
      </c>
      <c r="C2505" s="31" t="str">
        <f t="shared" si="833"/>
        <v>المزرعة</v>
      </c>
      <c r="D2505" s="31" t="str">
        <f t="shared" si="833"/>
        <v>اسم العميل</v>
      </c>
      <c r="E2505" s="31" t="str">
        <f t="shared" si="833"/>
        <v>عدد
السيارات</v>
      </c>
      <c r="F2505" s="31" t="str">
        <f t="shared" si="833"/>
        <v>اجمالىالحمولة
 ( بالطن )</v>
      </c>
      <c r="G2505" s="31" t="str">
        <f t="shared" si="833"/>
        <v>وزن السيارة
فارغ ( بالطن )</v>
      </c>
      <c r="H2505" s="31" t="str">
        <f t="shared" si="833"/>
        <v>الوزن
 قائم</v>
      </c>
      <c r="I2505" s="31" t="str">
        <f t="shared" si="833"/>
        <v>الوزن
 الصافى</v>
      </c>
      <c r="J2505" s="31" t="str">
        <f t="shared" si="833"/>
        <v>السعر</v>
      </c>
      <c r="K2505" s="31" t="str">
        <f t="shared" si="833"/>
        <v>القيمه</v>
      </c>
      <c r="L2505" s="31" t="str">
        <f t="shared" si="833"/>
        <v>متوسط 
الوزن</v>
      </c>
      <c r="M2505" s="31" t="str">
        <f t="shared" si="833"/>
        <v>العيوش</v>
      </c>
      <c r="N2505" s="31" t="str">
        <f t="shared" si="833"/>
        <v>البيان</v>
      </c>
      <c r="O2505" s="31" t="str">
        <f t="shared" si="833"/>
        <v>موز 3 - 2007 (زينه ) 
ح 1</v>
      </c>
      <c r="P2505" s="31" t="str">
        <f t="shared" si="833"/>
        <v>موز 3 - 2007 (زينه ) 
ح 2</v>
      </c>
      <c r="Q2505" s="31" t="str">
        <f t="shared" si="833"/>
        <v>موز 3 - 2007 (زينه ) 
ح 3</v>
      </c>
      <c r="R2505" s="31" t="str">
        <f t="shared" si="833"/>
        <v>موز 3 - 2007 (زينه ) 
ح 4</v>
      </c>
      <c r="S2505" s="31" t="str">
        <f t="shared" si="833"/>
        <v>موز 7 - 2008 (زينه ) 
ح 7</v>
      </c>
      <c r="T2505" s="31">
        <f t="shared" si="833"/>
        <v>0</v>
      </c>
      <c r="U2505" s="31" t="str">
        <f t="shared" si="833"/>
        <v>اجمالى</v>
      </c>
    </row>
    <row r="2506" spans="1:21" ht="15.75">
      <c r="A2506" s="1">
        <f>+A2500+1</f>
        <v>2926</v>
      </c>
      <c r="B2506" s="2"/>
      <c r="C2506" s="3" t="s">
        <v>92</v>
      </c>
      <c r="D2506" s="4"/>
      <c r="E2506" s="3"/>
      <c r="F2506" s="5">
        <v>1E-13</v>
      </c>
      <c r="G2506" s="5">
        <v>9.9999999999999998E-13</v>
      </c>
      <c r="H2506" s="5">
        <f>F2506-G2506</f>
        <v>-9E-13</v>
      </c>
      <c r="I2506" s="5">
        <f>H2506/1.2</f>
        <v>-7.5000000000000004E-13</v>
      </c>
      <c r="J2506" s="5"/>
      <c r="K2506" s="5">
        <f>+I2506*J2506/1000</f>
        <v>0</v>
      </c>
      <c r="L2506" s="6"/>
      <c r="M2506" s="5"/>
      <c r="N2506" s="6" t="s">
        <v>20</v>
      </c>
      <c r="O2506" s="6"/>
      <c r="P2506" s="6"/>
      <c r="Q2506" s="6"/>
      <c r="R2506" s="6"/>
      <c r="S2506" s="6"/>
      <c r="T2506" s="6"/>
      <c r="U2506" s="6">
        <f>SUM(O2506:T2506)</f>
        <v>0</v>
      </c>
    </row>
    <row r="2507" spans="1:21" ht="15">
      <c r="N2507" s="6" t="s">
        <v>21</v>
      </c>
      <c r="O2507" s="6">
        <f>+O2506*L2506</f>
        <v>0</v>
      </c>
      <c r="P2507" s="6">
        <f>+P2506*L2506</f>
        <v>0</v>
      </c>
      <c r="Q2507" s="6">
        <f>+Q2506*L2506</f>
        <v>0</v>
      </c>
      <c r="R2507" s="6">
        <f>+R2506*L2506</f>
        <v>0</v>
      </c>
      <c r="S2507" s="6">
        <f>+S2506*L2506</f>
        <v>0</v>
      </c>
      <c r="T2507" s="6">
        <f>+T2506*L2506</f>
        <v>0</v>
      </c>
      <c r="U2507" s="6">
        <f>SUM(O2507:T2507)</f>
        <v>0</v>
      </c>
    </row>
    <row r="2508" spans="1:21" ht="15">
      <c r="N2508" s="6" t="s">
        <v>22</v>
      </c>
      <c r="O2508" s="6">
        <f t="shared" ref="O2508:T2508" si="834">+O2507/1.2</f>
        <v>0</v>
      </c>
      <c r="P2508" s="6">
        <f t="shared" si="834"/>
        <v>0</v>
      </c>
      <c r="Q2508" s="6">
        <f t="shared" si="834"/>
        <v>0</v>
      </c>
      <c r="R2508" s="6">
        <f t="shared" si="834"/>
        <v>0</v>
      </c>
      <c r="S2508" s="6">
        <f t="shared" si="834"/>
        <v>0</v>
      </c>
      <c r="T2508" s="6">
        <f t="shared" si="834"/>
        <v>0</v>
      </c>
      <c r="U2508" s="6">
        <f>SUM(O2508:T2508)</f>
        <v>0</v>
      </c>
    </row>
    <row r="2509" spans="1:21" ht="15">
      <c r="N2509" s="6" t="s">
        <v>23</v>
      </c>
      <c r="O2509" s="6">
        <f>O2508/1000*J2506</f>
        <v>0</v>
      </c>
      <c r="P2509" s="6">
        <f>P2508/1000*J2506</f>
        <v>0</v>
      </c>
      <c r="Q2509" s="6">
        <f>Q2508/1000*J2506</f>
        <v>0</v>
      </c>
      <c r="R2509" s="6">
        <f>R2508/1000*J2506</f>
        <v>0</v>
      </c>
      <c r="S2509" s="6">
        <f>S2508/1000*J2506</f>
        <v>0</v>
      </c>
      <c r="T2509" s="6">
        <f>T2508/1000*J2506</f>
        <v>0</v>
      </c>
      <c r="U2509" s="6">
        <f>SUM(O2509:T2509)</f>
        <v>0</v>
      </c>
    </row>
    <row r="2510" spans="1:21" ht="15">
      <c r="N2510" s="6" t="s">
        <v>16</v>
      </c>
      <c r="O2510" s="6">
        <f>+O2507/H2506*M2506</f>
        <v>0</v>
      </c>
      <c r="P2510" s="6">
        <f>+P2507/H2506*M2506</f>
        <v>0</v>
      </c>
      <c r="Q2510" s="6">
        <f>+Q2507/H2506*M2506</f>
        <v>0</v>
      </c>
      <c r="R2510" s="6">
        <f>+R2507/H2506*M2506</f>
        <v>0</v>
      </c>
      <c r="S2510" s="6">
        <f>+S2507/H2506*M2506</f>
        <v>0</v>
      </c>
      <c r="T2510" s="6">
        <f>+T2507/H2506*M2506</f>
        <v>0</v>
      </c>
      <c r="U2510" s="6">
        <f>SUM(O2510:T2510)</f>
        <v>0</v>
      </c>
    </row>
    <row r="2511" spans="1:21">
      <c r="A2511" s="31" t="str">
        <f t="shared" ref="A2511:U2511" si="835">A2505</f>
        <v>رقم
الاذن</v>
      </c>
      <c r="B2511" s="31" t="str">
        <f t="shared" si="835"/>
        <v>التاريخ</v>
      </c>
      <c r="C2511" s="31" t="str">
        <f t="shared" si="835"/>
        <v>المزرعة</v>
      </c>
      <c r="D2511" s="31" t="str">
        <f t="shared" si="835"/>
        <v>اسم العميل</v>
      </c>
      <c r="E2511" s="31" t="str">
        <f t="shared" si="835"/>
        <v>عدد
السيارات</v>
      </c>
      <c r="F2511" s="31" t="str">
        <f t="shared" si="835"/>
        <v>اجمالىالحمولة
 ( بالطن )</v>
      </c>
      <c r="G2511" s="31" t="str">
        <f t="shared" si="835"/>
        <v>وزن السيارة
فارغ ( بالطن )</v>
      </c>
      <c r="H2511" s="31" t="str">
        <f t="shared" si="835"/>
        <v>الوزن
 قائم</v>
      </c>
      <c r="I2511" s="31" t="str">
        <f t="shared" si="835"/>
        <v>الوزن
 الصافى</v>
      </c>
      <c r="J2511" s="31" t="str">
        <f t="shared" si="835"/>
        <v>السعر</v>
      </c>
      <c r="K2511" s="31" t="str">
        <f t="shared" si="835"/>
        <v>القيمه</v>
      </c>
      <c r="L2511" s="31" t="str">
        <f t="shared" si="835"/>
        <v>متوسط 
الوزن</v>
      </c>
      <c r="M2511" s="31" t="str">
        <f t="shared" si="835"/>
        <v>العيوش</v>
      </c>
      <c r="N2511" s="31" t="str">
        <f t="shared" si="835"/>
        <v>البيان</v>
      </c>
      <c r="O2511" s="31" t="str">
        <f t="shared" si="835"/>
        <v>موز 3 - 2007 (زينه ) 
ح 1</v>
      </c>
      <c r="P2511" s="31" t="str">
        <f t="shared" si="835"/>
        <v>موز 3 - 2007 (زينه ) 
ح 2</v>
      </c>
      <c r="Q2511" s="31" t="str">
        <f t="shared" si="835"/>
        <v>موز 3 - 2007 (زينه ) 
ح 3</v>
      </c>
      <c r="R2511" s="31" t="str">
        <f t="shared" si="835"/>
        <v>موز 3 - 2007 (زينه ) 
ح 4</v>
      </c>
      <c r="S2511" s="31" t="str">
        <f t="shared" si="835"/>
        <v>موز 7 - 2008 (زينه ) 
ح 7</v>
      </c>
      <c r="T2511" s="31">
        <f t="shared" si="835"/>
        <v>0</v>
      </c>
      <c r="U2511" s="31" t="str">
        <f t="shared" si="835"/>
        <v>اجمالى</v>
      </c>
    </row>
    <row r="2512" spans="1:21" ht="15.75">
      <c r="A2512" s="1">
        <f>+A2506+1</f>
        <v>2927</v>
      </c>
      <c r="B2512" s="2"/>
      <c r="C2512" s="3" t="s">
        <v>92</v>
      </c>
      <c r="D2512" s="4"/>
      <c r="E2512" s="3"/>
      <c r="F2512" s="5">
        <v>1E-13</v>
      </c>
      <c r="G2512" s="5">
        <v>9.9999999999999998E-13</v>
      </c>
      <c r="H2512" s="5">
        <f>F2512-G2512</f>
        <v>-9E-13</v>
      </c>
      <c r="I2512" s="5">
        <f>H2512/1.2</f>
        <v>-7.5000000000000004E-13</v>
      </c>
      <c r="J2512" s="5"/>
      <c r="K2512" s="5">
        <f>+I2512*J2512/1000</f>
        <v>0</v>
      </c>
      <c r="L2512" s="6"/>
      <c r="M2512" s="5"/>
      <c r="N2512" s="6" t="s">
        <v>20</v>
      </c>
      <c r="O2512" s="6"/>
      <c r="P2512" s="6"/>
      <c r="Q2512" s="6"/>
      <c r="R2512" s="6"/>
      <c r="S2512" s="6"/>
      <c r="T2512" s="6"/>
      <c r="U2512" s="6">
        <f>SUM(O2512:T2512)</f>
        <v>0</v>
      </c>
    </row>
    <row r="2513" spans="1:21" ht="15">
      <c r="N2513" s="6" t="s">
        <v>21</v>
      </c>
      <c r="O2513" s="6">
        <f>+O2512*L2512</f>
        <v>0</v>
      </c>
      <c r="P2513" s="6">
        <f>+P2512*L2512</f>
        <v>0</v>
      </c>
      <c r="Q2513" s="6">
        <f>+Q2512*L2512</f>
        <v>0</v>
      </c>
      <c r="R2513" s="6">
        <f>+R2512*L2512</f>
        <v>0</v>
      </c>
      <c r="S2513" s="6">
        <f>+S2512*L2512</f>
        <v>0</v>
      </c>
      <c r="T2513" s="6">
        <f>+T2512*L2512</f>
        <v>0</v>
      </c>
      <c r="U2513" s="6">
        <f>SUM(O2513:T2513)</f>
        <v>0</v>
      </c>
    </row>
    <row r="2514" spans="1:21" ht="15">
      <c r="N2514" s="6" t="s">
        <v>22</v>
      </c>
      <c r="O2514" s="6">
        <f t="shared" ref="O2514:T2514" si="836">+O2513/1.2</f>
        <v>0</v>
      </c>
      <c r="P2514" s="6">
        <f t="shared" si="836"/>
        <v>0</v>
      </c>
      <c r="Q2514" s="6">
        <f t="shared" si="836"/>
        <v>0</v>
      </c>
      <c r="R2514" s="6">
        <f t="shared" si="836"/>
        <v>0</v>
      </c>
      <c r="S2514" s="6">
        <f t="shared" si="836"/>
        <v>0</v>
      </c>
      <c r="T2514" s="6">
        <f t="shared" si="836"/>
        <v>0</v>
      </c>
      <c r="U2514" s="6">
        <f>SUM(O2514:T2514)</f>
        <v>0</v>
      </c>
    </row>
    <row r="2515" spans="1:21" ht="15">
      <c r="N2515" s="6" t="s">
        <v>23</v>
      </c>
      <c r="O2515" s="6">
        <f>O2514/1000*J2512</f>
        <v>0</v>
      </c>
      <c r="P2515" s="6">
        <f>P2514/1000*J2512</f>
        <v>0</v>
      </c>
      <c r="Q2515" s="6">
        <f>Q2514/1000*J2512</f>
        <v>0</v>
      </c>
      <c r="R2515" s="6">
        <f>R2514/1000*J2512</f>
        <v>0</v>
      </c>
      <c r="S2515" s="6">
        <f>S2514/1000*J2512</f>
        <v>0</v>
      </c>
      <c r="T2515" s="6">
        <f>T2514/1000*J2512</f>
        <v>0</v>
      </c>
      <c r="U2515" s="6">
        <f>SUM(O2515:T2515)</f>
        <v>0</v>
      </c>
    </row>
    <row r="2516" spans="1:21" ht="15">
      <c r="N2516" s="6" t="s">
        <v>16</v>
      </c>
      <c r="O2516" s="6">
        <f>+O2513/H2512*M2512</f>
        <v>0</v>
      </c>
      <c r="P2516" s="6">
        <f>+P2513/H2512*M2512</f>
        <v>0</v>
      </c>
      <c r="Q2516" s="6">
        <f>+Q2513/H2512*M2512</f>
        <v>0</v>
      </c>
      <c r="R2516" s="6">
        <f>+R2513/H2512*M2512</f>
        <v>0</v>
      </c>
      <c r="S2516" s="6">
        <f>+S2513/H2512*M2512</f>
        <v>0</v>
      </c>
      <c r="T2516" s="6">
        <f>+T2513/H2512*M2512</f>
        <v>0</v>
      </c>
      <c r="U2516" s="6">
        <f>SUM(O2516:T2516)</f>
        <v>0</v>
      </c>
    </row>
    <row r="2517" spans="1:21">
      <c r="A2517" s="31" t="str">
        <f t="shared" ref="A2517:U2517" si="837">A2511</f>
        <v>رقم
الاذن</v>
      </c>
      <c r="B2517" s="31" t="str">
        <f t="shared" si="837"/>
        <v>التاريخ</v>
      </c>
      <c r="C2517" s="31" t="str">
        <f t="shared" si="837"/>
        <v>المزرعة</v>
      </c>
      <c r="D2517" s="31" t="str">
        <f t="shared" si="837"/>
        <v>اسم العميل</v>
      </c>
      <c r="E2517" s="31" t="str">
        <f t="shared" si="837"/>
        <v>عدد
السيارات</v>
      </c>
      <c r="F2517" s="31" t="str">
        <f t="shared" si="837"/>
        <v>اجمالىالحمولة
 ( بالطن )</v>
      </c>
      <c r="G2517" s="31" t="str">
        <f t="shared" si="837"/>
        <v>وزن السيارة
فارغ ( بالطن )</v>
      </c>
      <c r="H2517" s="31" t="str">
        <f t="shared" si="837"/>
        <v>الوزن
 قائم</v>
      </c>
      <c r="I2517" s="31" t="str">
        <f t="shared" si="837"/>
        <v>الوزن
 الصافى</v>
      </c>
      <c r="J2517" s="31" t="str">
        <f t="shared" si="837"/>
        <v>السعر</v>
      </c>
      <c r="K2517" s="31" t="str">
        <f t="shared" si="837"/>
        <v>القيمه</v>
      </c>
      <c r="L2517" s="31" t="str">
        <f t="shared" si="837"/>
        <v>متوسط 
الوزن</v>
      </c>
      <c r="M2517" s="31" t="str">
        <f t="shared" si="837"/>
        <v>العيوش</v>
      </c>
      <c r="N2517" s="31" t="str">
        <f t="shared" si="837"/>
        <v>البيان</v>
      </c>
      <c r="O2517" s="31" t="str">
        <f t="shared" si="837"/>
        <v>موز 3 - 2007 (زينه ) 
ح 1</v>
      </c>
      <c r="P2517" s="31" t="str">
        <f t="shared" si="837"/>
        <v>موز 3 - 2007 (زينه ) 
ح 2</v>
      </c>
      <c r="Q2517" s="31" t="str">
        <f t="shared" si="837"/>
        <v>موز 3 - 2007 (زينه ) 
ح 3</v>
      </c>
      <c r="R2517" s="31" t="str">
        <f t="shared" si="837"/>
        <v>موز 3 - 2007 (زينه ) 
ح 4</v>
      </c>
      <c r="S2517" s="31" t="str">
        <f t="shared" si="837"/>
        <v>موز 7 - 2008 (زينه ) 
ح 7</v>
      </c>
      <c r="T2517" s="31">
        <f t="shared" si="837"/>
        <v>0</v>
      </c>
      <c r="U2517" s="31" t="str">
        <f t="shared" si="837"/>
        <v>اجمالى</v>
      </c>
    </row>
    <row r="2518" spans="1:21" ht="15.75">
      <c r="A2518" s="1">
        <f>+A2512+1</f>
        <v>2928</v>
      </c>
      <c r="B2518" s="2"/>
      <c r="C2518" s="3" t="s">
        <v>92</v>
      </c>
      <c r="D2518" s="4"/>
      <c r="E2518" s="3"/>
      <c r="F2518" s="5">
        <v>1E-13</v>
      </c>
      <c r="G2518" s="5">
        <v>9.9999999999999998E-13</v>
      </c>
      <c r="H2518" s="5">
        <f>F2518-G2518</f>
        <v>-9E-13</v>
      </c>
      <c r="I2518" s="5">
        <f>H2518/1.2</f>
        <v>-7.5000000000000004E-13</v>
      </c>
      <c r="J2518" s="5"/>
      <c r="K2518" s="5">
        <f>+I2518*J2518/1000</f>
        <v>0</v>
      </c>
      <c r="L2518" s="6"/>
      <c r="M2518" s="5"/>
      <c r="N2518" s="6" t="s">
        <v>20</v>
      </c>
      <c r="O2518" s="6"/>
      <c r="P2518" s="6"/>
      <c r="Q2518" s="6"/>
      <c r="R2518" s="6"/>
      <c r="S2518" s="6"/>
      <c r="T2518" s="6"/>
      <c r="U2518" s="6">
        <f>SUM(O2518:T2518)</f>
        <v>0</v>
      </c>
    </row>
    <row r="2519" spans="1:21" ht="15">
      <c r="N2519" s="6" t="s">
        <v>21</v>
      </c>
      <c r="O2519" s="6">
        <f>+O2518*L2518</f>
        <v>0</v>
      </c>
      <c r="P2519" s="6">
        <f>+P2518*L2518</f>
        <v>0</v>
      </c>
      <c r="Q2519" s="6">
        <f>+Q2518*L2518</f>
        <v>0</v>
      </c>
      <c r="R2519" s="6">
        <f>+R2518*L2518</f>
        <v>0</v>
      </c>
      <c r="S2519" s="6">
        <f>+S2518*L2518</f>
        <v>0</v>
      </c>
      <c r="T2519" s="6">
        <f>+T2518*L2518</f>
        <v>0</v>
      </c>
      <c r="U2519" s="6">
        <f>SUM(O2519:T2519)</f>
        <v>0</v>
      </c>
    </row>
    <row r="2520" spans="1:21" ht="15">
      <c r="N2520" s="6" t="s">
        <v>22</v>
      </c>
      <c r="O2520" s="6">
        <f t="shared" ref="O2520:T2520" si="838">+O2519/1.2</f>
        <v>0</v>
      </c>
      <c r="P2520" s="6">
        <f t="shared" si="838"/>
        <v>0</v>
      </c>
      <c r="Q2520" s="6">
        <f t="shared" si="838"/>
        <v>0</v>
      </c>
      <c r="R2520" s="6">
        <f t="shared" si="838"/>
        <v>0</v>
      </c>
      <c r="S2520" s="6">
        <f t="shared" si="838"/>
        <v>0</v>
      </c>
      <c r="T2520" s="6">
        <f t="shared" si="838"/>
        <v>0</v>
      </c>
      <c r="U2520" s="6">
        <f>SUM(O2520:T2520)</f>
        <v>0</v>
      </c>
    </row>
    <row r="2521" spans="1:21" ht="15">
      <c r="N2521" s="6" t="s">
        <v>23</v>
      </c>
      <c r="O2521" s="6">
        <f>O2520/1000*J2518</f>
        <v>0</v>
      </c>
      <c r="P2521" s="6">
        <f>P2520/1000*J2518</f>
        <v>0</v>
      </c>
      <c r="Q2521" s="6">
        <f>Q2520/1000*J2518</f>
        <v>0</v>
      </c>
      <c r="R2521" s="6">
        <f>R2520/1000*J2518</f>
        <v>0</v>
      </c>
      <c r="S2521" s="6">
        <f>S2520/1000*J2518</f>
        <v>0</v>
      </c>
      <c r="T2521" s="6">
        <f>T2520/1000*J2518</f>
        <v>0</v>
      </c>
      <c r="U2521" s="6">
        <f>SUM(O2521:T2521)</f>
        <v>0</v>
      </c>
    </row>
    <row r="2522" spans="1:21" ht="15">
      <c r="N2522" s="6" t="s">
        <v>16</v>
      </c>
      <c r="O2522" s="6">
        <f>+O2519/H2518*M2518</f>
        <v>0</v>
      </c>
      <c r="P2522" s="6">
        <f>+P2519/H2518*M2518</f>
        <v>0</v>
      </c>
      <c r="Q2522" s="6">
        <f>+Q2519/H2518*M2518</f>
        <v>0</v>
      </c>
      <c r="R2522" s="6">
        <f>+R2519/H2518*M2518</f>
        <v>0</v>
      </c>
      <c r="S2522" s="6">
        <f>+S2519/H2518*M2518</f>
        <v>0</v>
      </c>
      <c r="T2522" s="6">
        <f>+T2519/H2518*M2518</f>
        <v>0</v>
      </c>
      <c r="U2522" s="6">
        <f>SUM(O2522:T2522)</f>
        <v>0</v>
      </c>
    </row>
    <row r="2523" spans="1:21">
      <c r="A2523" s="31" t="str">
        <f t="shared" ref="A2523:U2523" si="839">A2517</f>
        <v>رقم
الاذن</v>
      </c>
      <c r="B2523" s="31" t="str">
        <f t="shared" si="839"/>
        <v>التاريخ</v>
      </c>
      <c r="C2523" s="31" t="str">
        <f t="shared" si="839"/>
        <v>المزرعة</v>
      </c>
      <c r="D2523" s="31" t="str">
        <f t="shared" si="839"/>
        <v>اسم العميل</v>
      </c>
      <c r="E2523" s="31" t="str">
        <f t="shared" si="839"/>
        <v>عدد
السيارات</v>
      </c>
      <c r="F2523" s="31" t="str">
        <f t="shared" si="839"/>
        <v>اجمالىالحمولة
 ( بالطن )</v>
      </c>
      <c r="G2523" s="31" t="str">
        <f t="shared" si="839"/>
        <v>وزن السيارة
فارغ ( بالطن )</v>
      </c>
      <c r="H2523" s="31" t="str">
        <f t="shared" si="839"/>
        <v>الوزن
 قائم</v>
      </c>
      <c r="I2523" s="31" t="str">
        <f t="shared" si="839"/>
        <v>الوزن
 الصافى</v>
      </c>
      <c r="J2523" s="31" t="str">
        <f t="shared" si="839"/>
        <v>السعر</v>
      </c>
      <c r="K2523" s="31" t="str">
        <f t="shared" si="839"/>
        <v>القيمه</v>
      </c>
      <c r="L2523" s="31" t="str">
        <f t="shared" si="839"/>
        <v>متوسط 
الوزن</v>
      </c>
      <c r="M2523" s="31" t="str">
        <f t="shared" si="839"/>
        <v>العيوش</v>
      </c>
      <c r="N2523" s="31" t="str">
        <f t="shared" si="839"/>
        <v>البيان</v>
      </c>
      <c r="O2523" s="31" t="str">
        <f t="shared" si="839"/>
        <v>موز 3 - 2007 (زينه ) 
ح 1</v>
      </c>
      <c r="P2523" s="31" t="str">
        <f t="shared" si="839"/>
        <v>موز 3 - 2007 (زينه ) 
ح 2</v>
      </c>
      <c r="Q2523" s="31" t="str">
        <f t="shared" si="839"/>
        <v>موز 3 - 2007 (زينه ) 
ح 3</v>
      </c>
      <c r="R2523" s="31" t="str">
        <f t="shared" si="839"/>
        <v>موز 3 - 2007 (زينه ) 
ح 4</v>
      </c>
      <c r="S2523" s="31" t="str">
        <f t="shared" si="839"/>
        <v>موز 7 - 2008 (زينه ) 
ح 7</v>
      </c>
      <c r="T2523" s="31">
        <f t="shared" si="839"/>
        <v>0</v>
      </c>
      <c r="U2523" s="31" t="str">
        <f t="shared" si="839"/>
        <v>اجمالى</v>
      </c>
    </row>
    <row r="2524" spans="1:21" ht="15.75">
      <c r="A2524" s="1">
        <f>+A2518+1</f>
        <v>2929</v>
      </c>
      <c r="B2524" s="2"/>
      <c r="C2524" s="3" t="s">
        <v>92</v>
      </c>
      <c r="D2524" s="4"/>
      <c r="E2524" s="3"/>
      <c r="F2524" s="5">
        <v>1E-13</v>
      </c>
      <c r="G2524" s="5">
        <v>9.9999999999999998E-13</v>
      </c>
      <c r="H2524" s="5">
        <f>F2524-G2524</f>
        <v>-9E-13</v>
      </c>
      <c r="I2524" s="5">
        <f>H2524/1.2</f>
        <v>-7.5000000000000004E-13</v>
      </c>
      <c r="J2524" s="5"/>
      <c r="K2524" s="5">
        <f>+I2524*J2524/1000</f>
        <v>0</v>
      </c>
      <c r="L2524" s="6"/>
      <c r="M2524" s="5"/>
      <c r="N2524" s="6" t="s">
        <v>20</v>
      </c>
      <c r="O2524" s="6"/>
      <c r="P2524" s="6"/>
      <c r="Q2524" s="6"/>
      <c r="R2524" s="6"/>
      <c r="S2524" s="6"/>
      <c r="T2524" s="6"/>
      <c r="U2524" s="6">
        <f>SUM(O2524:T2524)</f>
        <v>0</v>
      </c>
    </row>
    <row r="2525" spans="1:21" ht="15">
      <c r="N2525" s="6" t="s">
        <v>21</v>
      </c>
      <c r="O2525" s="6">
        <f>+O2524*L2524</f>
        <v>0</v>
      </c>
      <c r="P2525" s="6">
        <f>+P2524*L2524</f>
        <v>0</v>
      </c>
      <c r="Q2525" s="6">
        <f>+Q2524*L2524</f>
        <v>0</v>
      </c>
      <c r="R2525" s="6">
        <f>+R2524*L2524</f>
        <v>0</v>
      </c>
      <c r="S2525" s="6">
        <f>+S2524*L2524</f>
        <v>0</v>
      </c>
      <c r="T2525" s="6">
        <f>+T2524*L2524</f>
        <v>0</v>
      </c>
      <c r="U2525" s="6">
        <f>SUM(O2525:T2525)</f>
        <v>0</v>
      </c>
    </row>
    <row r="2526" spans="1:21" ht="15">
      <c r="N2526" s="6" t="s">
        <v>22</v>
      </c>
      <c r="O2526" s="6">
        <f t="shared" ref="O2526:T2526" si="840">+O2525/1.2</f>
        <v>0</v>
      </c>
      <c r="P2526" s="6">
        <f t="shared" si="840"/>
        <v>0</v>
      </c>
      <c r="Q2526" s="6">
        <f t="shared" si="840"/>
        <v>0</v>
      </c>
      <c r="R2526" s="6">
        <f t="shared" si="840"/>
        <v>0</v>
      </c>
      <c r="S2526" s="6">
        <f t="shared" si="840"/>
        <v>0</v>
      </c>
      <c r="T2526" s="6">
        <f t="shared" si="840"/>
        <v>0</v>
      </c>
      <c r="U2526" s="6">
        <f>SUM(O2526:T2526)</f>
        <v>0</v>
      </c>
    </row>
    <row r="2527" spans="1:21" ht="15">
      <c r="N2527" s="6" t="s">
        <v>23</v>
      </c>
      <c r="O2527" s="6">
        <f>O2526/1000*J2524</f>
        <v>0</v>
      </c>
      <c r="P2527" s="6">
        <f>P2526/1000*J2524</f>
        <v>0</v>
      </c>
      <c r="Q2527" s="6">
        <f>Q2526/1000*J2524</f>
        <v>0</v>
      </c>
      <c r="R2527" s="6">
        <f>R2526/1000*J2524</f>
        <v>0</v>
      </c>
      <c r="S2527" s="6">
        <f>S2526/1000*J2524</f>
        <v>0</v>
      </c>
      <c r="T2527" s="6">
        <f>T2526/1000*J2524</f>
        <v>0</v>
      </c>
      <c r="U2527" s="6">
        <f>SUM(O2527:T2527)</f>
        <v>0</v>
      </c>
    </row>
    <row r="2528" spans="1:21" ht="15">
      <c r="N2528" s="6" t="s">
        <v>16</v>
      </c>
      <c r="O2528" s="6">
        <f>+O2525/H2524*M2524</f>
        <v>0</v>
      </c>
      <c r="P2528" s="6">
        <f>+P2525/H2524*M2524</f>
        <v>0</v>
      </c>
      <c r="Q2528" s="6">
        <f>+Q2525/H2524*M2524</f>
        <v>0</v>
      </c>
      <c r="R2528" s="6">
        <f>+R2525/H2524*M2524</f>
        <v>0</v>
      </c>
      <c r="S2528" s="6">
        <f>+S2525/H2524*M2524</f>
        <v>0</v>
      </c>
      <c r="T2528" s="6">
        <f>+T2525/H2524*M2524</f>
        <v>0</v>
      </c>
      <c r="U2528" s="6">
        <f>SUM(O2528:T2528)</f>
        <v>0</v>
      </c>
    </row>
    <row r="2529" spans="1:21">
      <c r="A2529" s="31" t="str">
        <f t="shared" ref="A2529:U2529" si="841">A2523</f>
        <v>رقم
الاذن</v>
      </c>
      <c r="B2529" s="31" t="str">
        <f t="shared" si="841"/>
        <v>التاريخ</v>
      </c>
      <c r="C2529" s="31" t="str">
        <f t="shared" si="841"/>
        <v>المزرعة</v>
      </c>
      <c r="D2529" s="31" t="str">
        <f t="shared" si="841"/>
        <v>اسم العميل</v>
      </c>
      <c r="E2529" s="31" t="str">
        <f t="shared" si="841"/>
        <v>عدد
السيارات</v>
      </c>
      <c r="F2529" s="31" t="str">
        <f t="shared" si="841"/>
        <v>اجمالىالحمولة
 ( بالطن )</v>
      </c>
      <c r="G2529" s="31" t="str">
        <f t="shared" si="841"/>
        <v>وزن السيارة
فارغ ( بالطن )</v>
      </c>
      <c r="H2529" s="31" t="str">
        <f t="shared" si="841"/>
        <v>الوزن
 قائم</v>
      </c>
      <c r="I2529" s="31" t="str">
        <f t="shared" si="841"/>
        <v>الوزن
 الصافى</v>
      </c>
      <c r="J2529" s="31" t="str">
        <f t="shared" si="841"/>
        <v>السعر</v>
      </c>
      <c r="K2529" s="31" t="str">
        <f t="shared" si="841"/>
        <v>القيمه</v>
      </c>
      <c r="L2529" s="31" t="str">
        <f t="shared" si="841"/>
        <v>متوسط 
الوزن</v>
      </c>
      <c r="M2529" s="31" t="str">
        <f t="shared" si="841"/>
        <v>العيوش</v>
      </c>
      <c r="N2529" s="31" t="str">
        <f t="shared" si="841"/>
        <v>البيان</v>
      </c>
      <c r="O2529" s="31" t="str">
        <f t="shared" si="841"/>
        <v>موز 3 - 2007 (زينه ) 
ح 1</v>
      </c>
      <c r="P2529" s="31" t="str">
        <f t="shared" si="841"/>
        <v>موز 3 - 2007 (زينه ) 
ح 2</v>
      </c>
      <c r="Q2529" s="31" t="str">
        <f t="shared" si="841"/>
        <v>موز 3 - 2007 (زينه ) 
ح 3</v>
      </c>
      <c r="R2529" s="31" t="str">
        <f t="shared" si="841"/>
        <v>موز 3 - 2007 (زينه ) 
ح 4</v>
      </c>
      <c r="S2529" s="31" t="str">
        <f t="shared" si="841"/>
        <v>موز 7 - 2008 (زينه ) 
ح 7</v>
      </c>
      <c r="T2529" s="31">
        <f t="shared" si="841"/>
        <v>0</v>
      </c>
      <c r="U2529" s="31" t="str">
        <f t="shared" si="841"/>
        <v>اجمالى</v>
      </c>
    </row>
    <row r="2530" spans="1:21" ht="15.75">
      <c r="A2530" s="1">
        <f>+A2524+1</f>
        <v>2930</v>
      </c>
      <c r="B2530" s="2"/>
      <c r="C2530" s="3" t="s">
        <v>92</v>
      </c>
      <c r="D2530" s="4"/>
      <c r="E2530" s="3"/>
      <c r="F2530" s="5">
        <v>1E-13</v>
      </c>
      <c r="G2530" s="5">
        <v>9.9999999999999998E-13</v>
      </c>
      <c r="H2530" s="5">
        <f>F2530-G2530</f>
        <v>-9E-13</v>
      </c>
      <c r="I2530" s="5">
        <f>H2530/1.2</f>
        <v>-7.5000000000000004E-13</v>
      </c>
      <c r="J2530" s="5"/>
      <c r="K2530" s="5">
        <f>+I2530*J2530/1000</f>
        <v>0</v>
      </c>
      <c r="L2530" s="6"/>
      <c r="M2530" s="5"/>
      <c r="N2530" s="6" t="s">
        <v>20</v>
      </c>
      <c r="O2530" s="6"/>
      <c r="P2530" s="6"/>
      <c r="Q2530" s="6"/>
      <c r="R2530" s="6"/>
      <c r="S2530" s="6"/>
      <c r="T2530" s="6"/>
      <c r="U2530" s="6">
        <f>SUM(O2530:T2530)</f>
        <v>0</v>
      </c>
    </row>
    <row r="2531" spans="1:21" ht="15">
      <c r="N2531" s="6" t="s">
        <v>21</v>
      </c>
      <c r="O2531" s="6">
        <f>+O2530*L2530</f>
        <v>0</v>
      </c>
      <c r="P2531" s="6">
        <f>+P2530*L2530</f>
        <v>0</v>
      </c>
      <c r="Q2531" s="6">
        <f>+Q2530*L2530</f>
        <v>0</v>
      </c>
      <c r="R2531" s="6">
        <f>+R2530*L2530</f>
        <v>0</v>
      </c>
      <c r="S2531" s="6">
        <f>+S2530*L2530</f>
        <v>0</v>
      </c>
      <c r="T2531" s="6">
        <f>+T2530*L2530</f>
        <v>0</v>
      </c>
      <c r="U2531" s="6">
        <f>SUM(O2531:T2531)</f>
        <v>0</v>
      </c>
    </row>
    <row r="2532" spans="1:21" ht="15">
      <c r="N2532" s="6" t="s">
        <v>22</v>
      </c>
      <c r="O2532" s="6">
        <f t="shared" ref="O2532:T2532" si="842">+O2531/1.2</f>
        <v>0</v>
      </c>
      <c r="P2532" s="6">
        <f t="shared" si="842"/>
        <v>0</v>
      </c>
      <c r="Q2532" s="6">
        <f t="shared" si="842"/>
        <v>0</v>
      </c>
      <c r="R2532" s="6">
        <f t="shared" si="842"/>
        <v>0</v>
      </c>
      <c r="S2532" s="6">
        <f t="shared" si="842"/>
        <v>0</v>
      </c>
      <c r="T2532" s="6">
        <f t="shared" si="842"/>
        <v>0</v>
      </c>
      <c r="U2532" s="6">
        <f>SUM(O2532:T2532)</f>
        <v>0</v>
      </c>
    </row>
    <row r="2533" spans="1:21" ht="15">
      <c r="N2533" s="6" t="s">
        <v>23</v>
      </c>
      <c r="O2533" s="6">
        <f>O2532/1000*J2530</f>
        <v>0</v>
      </c>
      <c r="P2533" s="6">
        <f>P2532/1000*J2530</f>
        <v>0</v>
      </c>
      <c r="Q2533" s="6">
        <f>Q2532/1000*J2530</f>
        <v>0</v>
      </c>
      <c r="R2533" s="6">
        <f>R2532/1000*J2530</f>
        <v>0</v>
      </c>
      <c r="S2533" s="6">
        <f>S2532/1000*J2530</f>
        <v>0</v>
      </c>
      <c r="T2533" s="6">
        <f>T2532/1000*J2530</f>
        <v>0</v>
      </c>
      <c r="U2533" s="6">
        <f>SUM(O2533:T2533)</f>
        <v>0</v>
      </c>
    </row>
    <row r="2534" spans="1:21" ht="15">
      <c r="N2534" s="6" t="s">
        <v>16</v>
      </c>
      <c r="O2534" s="6">
        <f>+O2531/H2530*M2530</f>
        <v>0</v>
      </c>
      <c r="P2534" s="6">
        <f>+P2531/H2530*M2530</f>
        <v>0</v>
      </c>
      <c r="Q2534" s="6">
        <f>+Q2531/H2530*M2530</f>
        <v>0</v>
      </c>
      <c r="R2534" s="6">
        <f>+R2531/H2530*M2530</f>
        <v>0</v>
      </c>
      <c r="S2534" s="6">
        <f>+S2531/H2530*M2530</f>
        <v>0</v>
      </c>
      <c r="T2534" s="6">
        <f>+T2531/H2530*M2530</f>
        <v>0</v>
      </c>
      <c r="U2534" s="6">
        <f>SUM(O2534:T2534)</f>
        <v>0</v>
      </c>
    </row>
    <row r="2535" spans="1:21">
      <c r="A2535" s="31" t="str">
        <f t="shared" ref="A2535:U2535" si="843">A2529</f>
        <v>رقم
الاذن</v>
      </c>
      <c r="B2535" s="31" t="str">
        <f t="shared" si="843"/>
        <v>التاريخ</v>
      </c>
      <c r="C2535" s="31" t="str">
        <f t="shared" si="843"/>
        <v>المزرعة</v>
      </c>
      <c r="D2535" s="31" t="str">
        <f t="shared" si="843"/>
        <v>اسم العميل</v>
      </c>
      <c r="E2535" s="31" t="str">
        <f t="shared" si="843"/>
        <v>عدد
السيارات</v>
      </c>
      <c r="F2535" s="31" t="str">
        <f t="shared" si="843"/>
        <v>اجمالىالحمولة
 ( بالطن )</v>
      </c>
      <c r="G2535" s="31" t="str">
        <f t="shared" si="843"/>
        <v>وزن السيارة
فارغ ( بالطن )</v>
      </c>
      <c r="H2535" s="31" t="str">
        <f t="shared" si="843"/>
        <v>الوزن
 قائم</v>
      </c>
      <c r="I2535" s="31" t="str">
        <f t="shared" si="843"/>
        <v>الوزن
 الصافى</v>
      </c>
      <c r="J2535" s="31" t="str">
        <f t="shared" si="843"/>
        <v>السعر</v>
      </c>
      <c r="K2535" s="31" t="str">
        <f t="shared" si="843"/>
        <v>القيمه</v>
      </c>
      <c r="L2535" s="31" t="str">
        <f t="shared" si="843"/>
        <v>متوسط 
الوزن</v>
      </c>
      <c r="M2535" s="31" t="str">
        <f t="shared" si="843"/>
        <v>العيوش</v>
      </c>
      <c r="N2535" s="31" t="str">
        <f t="shared" si="843"/>
        <v>البيان</v>
      </c>
      <c r="O2535" s="31" t="str">
        <f t="shared" si="843"/>
        <v>موز 3 - 2007 (زينه ) 
ح 1</v>
      </c>
      <c r="P2535" s="31" t="str">
        <f t="shared" si="843"/>
        <v>موز 3 - 2007 (زينه ) 
ح 2</v>
      </c>
      <c r="Q2535" s="31" t="str">
        <f t="shared" si="843"/>
        <v>موز 3 - 2007 (زينه ) 
ح 3</v>
      </c>
      <c r="R2535" s="31" t="str">
        <f t="shared" si="843"/>
        <v>موز 3 - 2007 (زينه ) 
ح 4</v>
      </c>
      <c r="S2535" s="31" t="str">
        <f t="shared" si="843"/>
        <v>موز 7 - 2008 (زينه ) 
ح 7</v>
      </c>
      <c r="T2535" s="31">
        <f t="shared" si="843"/>
        <v>0</v>
      </c>
      <c r="U2535" s="31" t="str">
        <f t="shared" si="843"/>
        <v>اجمالى</v>
      </c>
    </row>
    <row r="2536" spans="1:21" ht="15.75">
      <c r="A2536" s="1">
        <f>+A2530+1</f>
        <v>2931</v>
      </c>
      <c r="B2536" s="2"/>
      <c r="C2536" s="3" t="s">
        <v>92</v>
      </c>
      <c r="D2536" s="4"/>
      <c r="E2536" s="3"/>
      <c r="F2536" s="5">
        <v>1E-13</v>
      </c>
      <c r="G2536" s="5">
        <v>9.9999999999999998E-13</v>
      </c>
      <c r="H2536" s="5">
        <f>F2536-G2536</f>
        <v>-9E-13</v>
      </c>
      <c r="I2536" s="5">
        <f>H2536/1.2</f>
        <v>-7.5000000000000004E-13</v>
      </c>
      <c r="J2536" s="5"/>
      <c r="K2536" s="5">
        <f>+I2536*J2536/1000</f>
        <v>0</v>
      </c>
      <c r="L2536" s="6"/>
      <c r="M2536" s="5"/>
      <c r="N2536" s="6" t="s">
        <v>20</v>
      </c>
      <c r="O2536" s="6"/>
      <c r="P2536" s="6"/>
      <c r="Q2536" s="6"/>
      <c r="R2536" s="6"/>
      <c r="S2536" s="6"/>
      <c r="T2536" s="6"/>
      <c r="U2536" s="6">
        <f>SUM(O2536:T2536)</f>
        <v>0</v>
      </c>
    </row>
    <row r="2537" spans="1:21" ht="15">
      <c r="N2537" s="6" t="s">
        <v>21</v>
      </c>
      <c r="O2537" s="6">
        <f>+O2536*L2536</f>
        <v>0</v>
      </c>
      <c r="P2537" s="6">
        <f>+P2536*L2536</f>
        <v>0</v>
      </c>
      <c r="Q2537" s="6">
        <f>+Q2536*L2536</f>
        <v>0</v>
      </c>
      <c r="R2537" s="6">
        <f>+R2536*L2536</f>
        <v>0</v>
      </c>
      <c r="S2537" s="6">
        <f>+S2536*L2536</f>
        <v>0</v>
      </c>
      <c r="T2537" s="6">
        <f>+T2536*L2536</f>
        <v>0</v>
      </c>
      <c r="U2537" s="6">
        <f>SUM(O2537:T2537)</f>
        <v>0</v>
      </c>
    </row>
    <row r="2538" spans="1:21" ht="15">
      <c r="N2538" s="6" t="s">
        <v>22</v>
      </c>
      <c r="O2538" s="6">
        <f t="shared" ref="O2538:T2538" si="844">+O2537/1.2</f>
        <v>0</v>
      </c>
      <c r="P2538" s="6">
        <f t="shared" si="844"/>
        <v>0</v>
      </c>
      <c r="Q2538" s="6">
        <f t="shared" si="844"/>
        <v>0</v>
      </c>
      <c r="R2538" s="6">
        <f t="shared" si="844"/>
        <v>0</v>
      </c>
      <c r="S2538" s="6">
        <f t="shared" si="844"/>
        <v>0</v>
      </c>
      <c r="T2538" s="6">
        <f t="shared" si="844"/>
        <v>0</v>
      </c>
      <c r="U2538" s="6">
        <f>SUM(O2538:T2538)</f>
        <v>0</v>
      </c>
    </row>
    <row r="2539" spans="1:21" ht="15">
      <c r="N2539" s="6" t="s">
        <v>23</v>
      </c>
      <c r="O2539" s="6">
        <f>O2538/1000*J2536</f>
        <v>0</v>
      </c>
      <c r="P2539" s="6">
        <f>P2538/1000*J2536</f>
        <v>0</v>
      </c>
      <c r="Q2539" s="6">
        <f>Q2538/1000*J2536</f>
        <v>0</v>
      </c>
      <c r="R2539" s="6">
        <f>R2538/1000*J2536</f>
        <v>0</v>
      </c>
      <c r="S2539" s="6">
        <f>S2538/1000*J2536</f>
        <v>0</v>
      </c>
      <c r="T2539" s="6">
        <f>T2538/1000*J2536</f>
        <v>0</v>
      </c>
      <c r="U2539" s="6">
        <f>SUM(O2539:T2539)</f>
        <v>0</v>
      </c>
    </row>
    <row r="2540" spans="1:21" ht="15">
      <c r="N2540" s="6" t="s">
        <v>16</v>
      </c>
      <c r="O2540" s="6">
        <f>+O2537/H2536*M2536</f>
        <v>0</v>
      </c>
      <c r="P2540" s="6">
        <f>+P2537/H2536*M2536</f>
        <v>0</v>
      </c>
      <c r="Q2540" s="6">
        <f>+Q2537/H2536*M2536</f>
        <v>0</v>
      </c>
      <c r="R2540" s="6">
        <f>+R2537/H2536*M2536</f>
        <v>0</v>
      </c>
      <c r="S2540" s="6">
        <f>+S2537/H2536*M2536</f>
        <v>0</v>
      </c>
      <c r="T2540" s="6">
        <f>+T2537/H2536*M2536</f>
        <v>0</v>
      </c>
      <c r="U2540" s="6">
        <f>SUM(O2540:T2540)</f>
        <v>0</v>
      </c>
    </row>
    <row r="2541" spans="1:21">
      <c r="A2541" s="31" t="str">
        <f t="shared" ref="A2541:U2541" si="845">A2535</f>
        <v>رقم
الاذن</v>
      </c>
      <c r="B2541" s="31" t="str">
        <f t="shared" si="845"/>
        <v>التاريخ</v>
      </c>
      <c r="C2541" s="31" t="str">
        <f t="shared" si="845"/>
        <v>المزرعة</v>
      </c>
      <c r="D2541" s="31" t="str">
        <f t="shared" si="845"/>
        <v>اسم العميل</v>
      </c>
      <c r="E2541" s="31" t="str">
        <f t="shared" si="845"/>
        <v>عدد
السيارات</v>
      </c>
      <c r="F2541" s="31" t="str">
        <f t="shared" si="845"/>
        <v>اجمالىالحمولة
 ( بالطن )</v>
      </c>
      <c r="G2541" s="31" t="str">
        <f t="shared" si="845"/>
        <v>وزن السيارة
فارغ ( بالطن )</v>
      </c>
      <c r="H2541" s="31" t="str">
        <f t="shared" si="845"/>
        <v>الوزن
 قائم</v>
      </c>
      <c r="I2541" s="31" t="str">
        <f t="shared" si="845"/>
        <v>الوزن
 الصافى</v>
      </c>
      <c r="J2541" s="31" t="str">
        <f t="shared" si="845"/>
        <v>السعر</v>
      </c>
      <c r="K2541" s="31" t="str">
        <f t="shared" si="845"/>
        <v>القيمه</v>
      </c>
      <c r="L2541" s="31" t="str">
        <f t="shared" si="845"/>
        <v>متوسط 
الوزن</v>
      </c>
      <c r="M2541" s="31" t="str">
        <f t="shared" si="845"/>
        <v>العيوش</v>
      </c>
      <c r="N2541" s="31" t="str">
        <f t="shared" si="845"/>
        <v>البيان</v>
      </c>
      <c r="O2541" s="31" t="str">
        <f t="shared" si="845"/>
        <v>موز 3 - 2007 (زينه ) 
ح 1</v>
      </c>
      <c r="P2541" s="31" t="str">
        <f t="shared" si="845"/>
        <v>موز 3 - 2007 (زينه ) 
ح 2</v>
      </c>
      <c r="Q2541" s="31" t="str">
        <f t="shared" si="845"/>
        <v>موز 3 - 2007 (زينه ) 
ح 3</v>
      </c>
      <c r="R2541" s="31" t="str">
        <f t="shared" si="845"/>
        <v>موز 3 - 2007 (زينه ) 
ح 4</v>
      </c>
      <c r="S2541" s="31" t="str">
        <f t="shared" si="845"/>
        <v>موز 7 - 2008 (زينه ) 
ح 7</v>
      </c>
      <c r="T2541" s="31">
        <f t="shared" si="845"/>
        <v>0</v>
      </c>
      <c r="U2541" s="31" t="str">
        <f t="shared" si="845"/>
        <v>اجمالى</v>
      </c>
    </row>
    <row r="2542" spans="1:21" ht="15.75">
      <c r="A2542" s="1">
        <f>+A2536+1</f>
        <v>2932</v>
      </c>
      <c r="B2542" s="2"/>
      <c r="C2542" s="3" t="s">
        <v>92</v>
      </c>
      <c r="D2542" s="4"/>
      <c r="E2542" s="3"/>
      <c r="F2542" s="5">
        <v>1E-13</v>
      </c>
      <c r="G2542" s="5">
        <v>9.9999999999999998E-13</v>
      </c>
      <c r="H2542" s="5">
        <f>F2542-G2542</f>
        <v>-9E-13</v>
      </c>
      <c r="I2542" s="5">
        <f>H2542/1.2</f>
        <v>-7.5000000000000004E-13</v>
      </c>
      <c r="J2542" s="5"/>
      <c r="K2542" s="5">
        <f>+I2542*J2542/1000</f>
        <v>0</v>
      </c>
      <c r="L2542" s="6"/>
      <c r="M2542" s="5"/>
      <c r="N2542" s="6" t="s">
        <v>20</v>
      </c>
      <c r="O2542" s="6"/>
      <c r="P2542" s="6"/>
      <c r="Q2542" s="6"/>
      <c r="R2542" s="6"/>
      <c r="S2542" s="6"/>
      <c r="T2542" s="6"/>
      <c r="U2542" s="6">
        <f>SUM(O2542:T2542)</f>
        <v>0</v>
      </c>
    </row>
    <row r="2543" spans="1:21" ht="15">
      <c r="N2543" s="6" t="s">
        <v>21</v>
      </c>
      <c r="O2543" s="6">
        <f>+O2542*L2542</f>
        <v>0</v>
      </c>
      <c r="P2543" s="6">
        <f>+P2542*L2542</f>
        <v>0</v>
      </c>
      <c r="Q2543" s="6">
        <f>+Q2542*L2542</f>
        <v>0</v>
      </c>
      <c r="R2543" s="6">
        <f>+R2542*L2542</f>
        <v>0</v>
      </c>
      <c r="S2543" s="6">
        <f>+S2542*L2542</f>
        <v>0</v>
      </c>
      <c r="T2543" s="6">
        <f>+T2542*L2542</f>
        <v>0</v>
      </c>
      <c r="U2543" s="6">
        <f>SUM(O2543:T2543)</f>
        <v>0</v>
      </c>
    </row>
    <row r="2544" spans="1:21" ht="15">
      <c r="N2544" s="6" t="s">
        <v>22</v>
      </c>
      <c r="O2544" s="6">
        <f t="shared" ref="O2544:T2544" si="846">+O2543/1.2</f>
        <v>0</v>
      </c>
      <c r="P2544" s="6">
        <f t="shared" si="846"/>
        <v>0</v>
      </c>
      <c r="Q2544" s="6">
        <f t="shared" si="846"/>
        <v>0</v>
      </c>
      <c r="R2544" s="6">
        <f t="shared" si="846"/>
        <v>0</v>
      </c>
      <c r="S2544" s="6">
        <f t="shared" si="846"/>
        <v>0</v>
      </c>
      <c r="T2544" s="6">
        <f t="shared" si="846"/>
        <v>0</v>
      </c>
      <c r="U2544" s="6">
        <f>SUM(O2544:T2544)</f>
        <v>0</v>
      </c>
    </row>
    <row r="2545" spans="1:21" ht="15">
      <c r="N2545" s="6" t="s">
        <v>23</v>
      </c>
      <c r="O2545" s="6">
        <f>O2544/1000*J2542</f>
        <v>0</v>
      </c>
      <c r="P2545" s="6">
        <f>P2544/1000*J2542</f>
        <v>0</v>
      </c>
      <c r="Q2545" s="6">
        <f>Q2544/1000*J2542</f>
        <v>0</v>
      </c>
      <c r="R2545" s="6">
        <f>R2544/1000*J2542</f>
        <v>0</v>
      </c>
      <c r="S2545" s="6">
        <f>S2544/1000*J2542</f>
        <v>0</v>
      </c>
      <c r="T2545" s="6">
        <f>T2544/1000*J2542</f>
        <v>0</v>
      </c>
      <c r="U2545" s="6">
        <f>SUM(O2545:T2545)</f>
        <v>0</v>
      </c>
    </row>
    <row r="2546" spans="1:21" ht="15">
      <c r="N2546" s="6" t="s">
        <v>16</v>
      </c>
      <c r="O2546" s="6">
        <f>+O2543/H2542*M2542</f>
        <v>0</v>
      </c>
      <c r="P2546" s="6">
        <f>+P2543/H2542*M2542</f>
        <v>0</v>
      </c>
      <c r="Q2546" s="6">
        <f>+Q2543/H2542*M2542</f>
        <v>0</v>
      </c>
      <c r="R2546" s="6">
        <f>+R2543/H2542*M2542</f>
        <v>0</v>
      </c>
      <c r="S2546" s="6">
        <f>+S2543/H2542*M2542</f>
        <v>0</v>
      </c>
      <c r="T2546" s="6">
        <f>+T2543/H2542*M2542</f>
        <v>0</v>
      </c>
      <c r="U2546" s="6">
        <f>SUM(O2546:T2546)</f>
        <v>0</v>
      </c>
    </row>
    <row r="2547" spans="1:21">
      <c r="A2547" s="31" t="str">
        <f t="shared" ref="A2547:U2547" si="847">A2541</f>
        <v>رقم
الاذن</v>
      </c>
      <c r="B2547" s="31" t="str">
        <f t="shared" si="847"/>
        <v>التاريخ</v>
      </c>
      <c r="C2547" s="31" t="str">
        <f t="shared" si="847"/>
        <v>المزرعة</v>
      </c>
      <c r="D2547" s="31" t="str">
        <f t="shared" si="847"/>
        <v>اسم العميل</v>
      </c>
      <c r="E2547" s="31" t="str">
        <f t="shared" si="847"/>
        <v>عدد
السيارات</v>
      </c>
      <c r="F2547" s="31" t="str">
        <f t="shared" si="847"/>
        <v>اجمالىالحمولة
 ( بالطن )</v>
      </c>
      <c r="G2547" s="31" t="str">
        <f t="shared" si="847"/>
        <v>وزن السيارة
فارغ ( بالطن )</v>
      </c>
      <c r="H2547" s="31" t="str">
        <f t="shared" si="847"/>
        <v>الوزن
 قائم</v>
      </c>
      <c r="I2547" s="31" t="str">
        <f t="shared" si="847"/>
        <v>الوزن
 الصافى</v>
      </c>
      <c r="J2547" s="31" t="str">
        <f t="shared" si="847"/>
        <v>السعر</v>
      </c>
      <c r="K2547" s="31" t="str">
        <f t="shared" si="847"/>
        <v>القيمه</v>
      </c>
      <c r="L2547" s="31" t="str">
        <f t="shared" si="847"/>
        <v>متوسط 
الوزن</v>
      </c>
      <c r="M2547" s="31" t="str">
        <f t="shared" si="847"/>
        <v>العيوش</v>
      </c>
      <c r="N2547" s="31" t="str">
        <f t="shared" si="847"/>
        <v>البيان</v>
      </c>
      <c r="O2547" s="31" t="str">
        <f t="shared" si="847"/>
        <v>موز 3 - 2007 (زينه ) 
ح 1</v>
      </c>
      <c r="P2547" s="31" t="str">
        <f t="shared" si="847"/>
        <v>موز 3 - 2007 (زينه ) 
ح 2</v>
      </c>
      <c r="Q2547" s="31" t="str">
        <f t="shared" si="847"/>
        <v>موز 3 - 2007 (زينه ) 
ح 3</v>
      </c>
      <c r="R2547" s="31" t="str">
        <f t="shared" si="847"/>
        <v>موز 3 - 2007 (زينه ) 
ح 4</v>
      </c>
      <c r="S2547" s="31" t="str">
        <f t="shared" si="847"/>
        <v>موز 7 - 2008 (زينه ) 
ح 7</v>
      </c>
      <c r="T2547" s="31">
        <f t="shared" si="847"/>
        <v>0</v>
      </c>
      <c r="U2547" s="31" t="str">
        <f t="shared" si="847"/>
        <v>اجمالى</v>
      </c>
    </row>
    <row r="2548" spans="1:21" ht="15.75">
      <c r="A2548" s="1">
        <f>+A2542+1</f>
        <v>2933</v>
      </c>
      <c r="B2548" s="2"/>
      <c r="C2548" s="3" t="s">
        <v>92</v>
      </c>
      <c r="D2548" s="4"/>
      <c r="E2548" s="3"/>
      <c r="F2548" s="5">
        <v>1E-13</v>
      </c>
      <c r="G2548" s="5">
        <v>9.9999999999999998E-13</v>
      </c>
      <c r="H2548" s="5">
        <f>F2548-G2548</f>
        <v>-9E-13</v>
      </c>
      <c r="I2548" s="5">
        <f>H2548/1.2</f>
        <v>-7.5000000000000004E-13</v>
      </c>
      <c r="J2548" s="5"/>
      <c r="K2548" s="5">
        <f>+I2548*J2548/1000</f>
        <v>0</v>
      </c>
      <c r="L2548" s="6"/>
      <c r="M2548" s="5"/>
      <c r="N2548" s="6" t="s">
        <v>20</v>
      </c>
      <c r="O2548" s="6"/>
      <c r="P2548" s="6"/>
      <c r="Q2548" s="6"/>
      <c r="R2548" s="6"/>
      <c r="S2548" s="6"/>
      <c r="T2548" s="6"/>
      <c r="U2548" s="6">
        <f>SUM(O2548:T2548)</f>
        <v>0</v>
      </c>
    </row>
    <row r="2549" spans="1:21" ht="15">
      <c r="N2549" s="6" t="s">
        <v>21</v>
      </c>
      <c r="O2549" s="6">
        <f>+O2548*L2548</f>
        <v>0</v>
      </c>
      <c r="P2549" s="6">
        <f>+P2548*L2548</f>
        <v>0</v>
      </c>
      <c r="Q2549" s="6">
        <f>+Q2548*L2548</f>
        <v>0</v>
      </c>
      <c r="R2549" s="6">
        <f>+R2548*L2548</f>
        <v>0</v>
      </c>
      <c r="S2549" s="6">
        <f>+S2548*L2548</f>
        <v>0</v>
      </c>
      <c r="T2549" s="6">
        <f>+T2548*L2548</f>
        <v>0</v>
      </c>
      <c r="U2549" s="6">
        <f>SUM(O2549:T2549)</f>
        <v>0</v>
      </c>
    </row>
    <row r="2550" spans="1:21" ht="15">
      <c r="N2550" s="6" t="s">
        <v>22</v>
      </c>
      <c r="O2550" s="6">
        <f t="shared" ref="O2550:T2550" si="848">+O2549/1.2</f>
        <v>0</v>
      </c>
      <c r="P2550" s="6">
        <f t="shared" si="848"/>
        <v>0</v>
      </c>
      <c r="Q2550" s="6">
        <f t="shared" si="848"/>
        <v>0</v>
      </c>
      <c r="R2550" s="6">
        <f t="shared" si="848"/>
        <v>0</v>
      </c>
      <c r="S2550" s="6">
        <f t="shared" si="848"/>
        <v>0</v>
      </c>
      <c r="T2550" s="6">
        <f t="shared" si="848"/>
        <v>0</v>
      </c>
      <c r="U2550" s="6">
        <f>SUM(O2550:T2550)</f>
        <v>0</v>
      </c>
    </row>
    <row r="2551" spans="1:21" ht="15">
      <c r="N2551" s="6" t="s">
        <v>23</v>
      </c>
      <c r="O2551" s="6">
        <f>O2550/1000*J2548</f>
        <v>0</v>
      </c>
      <c r="P2551" s="6">
        <f>P2550/1000*J2548</f>
        <v>0</v>
      </c>
      <c r="Q2551" s="6">
        <f>Q2550/1000*J2548</f>
        <v>0</v>
      </c>
      <c r="R2551" s="6">
        <f>R2550/1000*J2548</f>
        <v>0</v>
      </c>
      <c r="S2551" s="6">
        <f>S2550/1000*J2548</f>
        <v>0</v>
      </c>
      <c r="T2551" s="6">
        <f>T2550/1000*J2548</f>
        <v>0</v>
      </c>
      <c r="U2551" s="6">
        <f>SUM(O2551:T2551)</f>
        <v>0</v>
      </c>
    </row>
    <row r="2552" spans="1:21" ht="15">
      <c r="N2552" s="6" t="s">
        <v>16</v>
      </c>
      <c r="O2552" s="6">
        <f>+O2549/H2548*M2548</f>
        <v>0</v>
      </c>
      <c r="P2552" s="6">
        <f>+P2549/H2548*M2548</f>
        <v>0</v>
      </c>
      <c r="Q2552" s="6">
        <f>+Q2549/H2548*M2548</f>
        <v>0</v>
      </c>
      <c r="R2552" s="6">
        <f>+R2549/H2548*M2548</f>
        <v>0</v>
      </c>
      <c r="S2552" s="6">
        <f>+S2549/H2548*M2548</f>
        <v>0</v>
      </c>
      <c r="T2552" s="6">
        <f>+T2549/H2548*M2548</f>
        <v>0</v>
      </c>
      <c r="U2552" s="6">
        <f>SUM(O2552:T2552)</f>
        <v>0</v>
      </c>
    </row>
    <row r="2553" spans="1:21">
      <c r="A2553" s="31" t="str">
        <f t="shared" ref="A2553:U2553" si="849">A2547</f>
        <v>رقم
الاذن</v>
      </c>
      <c r="B2553" s="31" t="str">
        <f t="shared" si="849"/>
        <v>التاريخ</v>
      </c>
      <c r="C2553" s="31" t="str">
        <f t="shared" si="849"/>
        <v>المزرعة</v>
      </c>
      <c r="D2553" s="31" t="str">
        <f t="shared" si="849"/>
        <v>اسم العميل</v>
      </c>
      <c r="E2553" s="31" t="str">
        <f t="shared" si="849"/>
        <v>عدد
السيارات</v>
      </c>
      <c r="F2553" s="31" t="str">
        <f t="shared" si="849"/>
        <v>اجمالىالحمولة
 ( بالطن )</v>
      </c>
      <c r="G2553" s="31" t="str">
        <f t="shared" si="849"/>
        <v>وزن السيارة
فارغ ( بالطن )</v>
      </c>
      <c r="H2553" s="31" t="str">
        <f t="shared" si="849"/>
        <v>الوزن
 قائم</v>
      </c>
      <c r="I2553" s="31" t="str">
        <f t="shared" si="849"/>
        <v>الوزن
 الصافى</v>
      </c>
      <c r="J2553" s="31" t="str">
        <f t="shared" si="849"/>
        <v>السعر</v>
      </c>
      <c r="K2553" s="31" t="str">
        <f t="shared" si="849"/>
        <v>القيمه</v>
      </c>
      <c r="L2553" s="31" t="str">
        <f t="shared" si="849"/>
        <v>متوسط 
الوزن</v>
      </c>
      <c r="M2553" s="31" t="str">
        <f t="shared" si="849"/>
        <v>العيوش</v>
      </c>
      <c r="N2553" s="31" t="str">
        <f t="shared" si="849"/>
        <v>البيان</v>
      </c>
      <c r="O2553" s="31" t="str">
        <f t="shared" si="849"/>
        <v>موز 3 - 2007 (زينه ) 
ح 1</v>
      </c>
      <c r="P2553" s="31" t="str">
        <f t="shared" si="849"/>
        <v>موز 3 - 2007 (زينه ) 
ح 2</v>
      </c>
      <c r="Q2553" s="31" t="str">
        <f t="shared" si="849"/>
        <v>موز 3 - 2007 (زينه ) 
ح 3</v>
      </c>
      <c r="R2553" s="31" t="str">
        <f t="shared" si="849"/>
        <v>موز 3 - 2007 (زينه ) 
ح 4</v>
      </c>
      <c r="S2553" s="31" t="str">
        <f t="shared" si="849"/>
        <v>موز 7 - 2008 (زينه ) 
ح 7</v>
      </c>
      <c r="T2553" s="31">
        <f t="shared" si="849"/>
        <v>0</v>
      </c>
      <c r="U2553" s="31" t="str">
        <f t="shared" si="849"/>
        <v>اجمالى</v>
      </c>
    </row>
    <row r="2554" spans="1:21" ht="15.75">
      <c r="A2554" s="1">
        <f>+A2548+1</f>
        <v>2934</v>
      </c>
      <c r="B2554" s="2"/>
      <c r="C2554" s="3" t="s">
        <v>92</v>
      </c>
      <c r="D2554" s="4"/>
      <c r="E2554" s="3"/>
      <c r="F2554" s="5">
        <v>1E-13</v>
      </c>
      <c r="G2554" s="5">
        <v>9.9999999999999998E-13</v>
      </c>
      <c r="H2554" s="5">
        <f>F2554-G2554</f>
        <v>-9E-13</v>
      </c>
      <c r="I2554" s="5">
        <f>H2554/1.2</f>
        <v>-7.5000000000000004E-13</v>
      </c>
      <c r="J2554" s="5"/>
      <c r="K2554" s="5">
        <f>+I2554*J2554/1000</f>
        <v>0</v>
      </c>
      <c r="L2554" s="6"/>
      <c r="M2554" s="5"/>
      <c r="N2554" s="6" t="s">
        <v>20</v>
      </c>
      <c r="O2554" s="6"/>
      <c r="P2554" s="6"/>
      <c r="Q2554" s="6"/>
      <c r="R2554" s="6"/>
      <c r="S2554" s="6"/>
      <c r="T2554" s="6"/>
      <c r="U2554" s="6">
        <f>SUM(O2554:T2554)</f>
        <v>0</v>
      </c>
    </row>
    <row r="2555" spans="1:21" ht="15">
      <c r="N2555" s="6" t="s">
        <v>21</v>
      </c>
      <c r="O2555" s="6">
        <f>+O2554*L2554</f>
        <v>0</v>
      </c>
      <c r="P2555" s="6">
        <f>+P2554*L2554</f>
        <v>0</v>
      </c>
      <c r="Q2555" s="6">
        <f>+Q2554*L2554</f>
        <v>0</v>
      </c>
      <c r="R2555" s="6">
        <f>+R2554*L2554</f>
        <v>0</v>
      </c>
      <c r="S2555" s="6">
        <f>+S2554*L2554</f>
        <v>0</v>
      </c>
      <c r="T2555" s="6">
        <f>+T2554*L2554</f>
        <v>0</v>
      </c>
      <c r="U2555" s="6">
        <f>SUM(O2555:T2555)</f>
        <v>0</v>
      </c>
    </row>
    <row r="2556" spans="1:21" ht="15">
      <c r="N2556" s="6" t="s">
        <v>22</v>
      </c>
      <c r="O2556" s="6">
        <f t="shared" ref="O2556:T2556" si="850">+O2555/1.2</f>
        <v>0</v>
      </c>
      <c r="P2556" s="6">
        <f t="shared" si="850"/>
        <v>0</v>
      </c>
      <c r="Q2556" s="6">
        <f t="shared" si="850"/>
        <v>0</v>
      </c>
      <c r="R2556" s="6">
        <f t="shared" si="850"/>
        <v>0</v>
      </c>
      <c r="S2556" s="6">
        <f t="shared" si="850"/>
        <v>0</v>
      </c>
      <c r="T2556" s="6">
        <f t="shared" si="850"/>
        <v>0</v>
      </c>
      <c r="U2556" s="6">
        <f>SUM(O2556:T2556)</f>
        <v>0</v>
      </c>
    </row>
    <row r="2557" spans="1:21" ht="15">
      <c r="N2557" s="6" t="s">
        <v>23</v>
      </c>
      <c r="O2557" s="6">
        <f>O2556/1000*J2554</f>
        <v>0</v>
      </c>
      <c r="P2557" s="6">
        <f>P2556/1000*J2554</f>
        <v>0</v>
      </c>
      <c r="Q2557" s="6">
        <f>Q2556/1000*J2554</f>
        <v>0</v>
      </c>
      <c r="R2557" s="6">
        <f>R2556/1000*J2554</f>
        <v>0</v>
      </c>
      <c r="S2557" s="6">
        <f>S2556/1000*J2554</f>
        <v>0</v>
      </c>
      <c r="T2557" s="6">
        <f>T2556/1000*J2554</f>
        <v>0</v>
      </c>
      <c r="U2557" s="6">
        <f>SUM(O2557:T2557)</f>
        <v>0</v>
      </c>
    </row>
    <row r="2558" spans="1:21" ht="15">
      <c r="N2558" s="6" t="s">
        <v>16</v>
      </c>
      <c r="O2558" s="6">
        <f>+O2555/H2554*M2554</f>
        <v>0</v>
      </c>
      <c r="P2558" s="6">
        <f>+P2555/H2554*M2554</f>
        <v>0</v>
      </c>
      <c r="Q2558" s="6">
        <f>+Q2555/H2554*M2554</f>
        <v>0</v>
      </c>
      <c r="R2558" s="6">
        <f>+R2555/H2554*M2554</f>
        <v>0</v>
      </c>
      <c r="S2558" s="6">
        <f>+S2555/H2554*M2554</f>
        <v>0</v>
      </c>
      <c r="T2558" s="6">
        <f>+T2555/H2554*M2554</f>
        <v>0</v>
      </c>
      <c r="U2558" s="6">
        <f>SUM(O2558:T2558)</f>
        <v>0</v>
      </c>
    </row>
    <row r="2559" spans="1:21">
      <c r="A2559" s="31" t="str">
        <f t="shared" ref="A2559:U2559" si="851">A2553</f>
        <v>رقم
الاذن</v>
      </c>
      <c r="B2559" s="31" t="str">
        <f t="shared" si="851"/>
        <v>التاريخ</v>
      </c>
      <c r="C2559" s="31" t="str">
        <f t="shared" si="851"/>
        <v>المزرعة</v>
      </c>
      <c r="D2559" s="31" t="str">
        <f t="shared" si="851"/>
        <v>اسم العميل</v>
      </c>
      <c r="E2559" s="31" t="str">
        <f t="shared" si="851"/>
        <v>عدد
السيارات</v>
      </c>
      <c r="F2559" s="31" t="str">
        <f t="shared" si="851"/>
        <v>اجمالىالحمولة
 ( بالطن )</v>
      </c>
      <c r="G2559" s="31" t="str">
        <f t="shared" si="851"/>
        <v>وزن السيارة
فارغ ( بالطن )</v>
      </c>
      <c r="H2559" s="31" t="str">
        <f t="shared" si="851"/>
        <v>الوزن
 قائم</v>
      </c>
      <c r="I2559" s="31" t="str">
        <f t="shared" si="851"/>
        <v>الوزن
 الصافى</v>
      </c>
      <c r="J2559" s="31" t="str">
        <f t="shared" si="851"/>
        <v>السعر</v>
      </c>
      <c r="K2559" s="31" t="str">
        <f t="shared" si="851"/>
        <v>القيمه</v>
      </c>
      <c r="L2559" s="31" t="str">
        <f t="shared" si="851"/>
        <v>متوسط 
الوزن</v>
      </c>
      <c r="M2559" s="31" t="str">
        <f t="shared" si="851"/>
        <v>العيوش</v>
      </c>
      <c r="N2559" s="31" t="str">
        <f t="shared" si="851"/>
        <v>البيان</v>
      </c>
      <c r="O2559" s="31" t="str">
        <f t="shared" si="851"/>
        <v>موز 3 - 2007 (زينه ) 
ح 1</v>
      </c>
      <c r="P2559" s="31" t="str">
        <f t="shared" si="851"/>
        <v>موز 3 - 2007 (زينه ) 
ح 2</v>
      </c>
      <c r="Q2559" s="31" t="str">
        <f t="shared" si="851"/>
        <v>موز 3 - 2007 (زينه ) 
ح 3</v>
      </c>
      <c r="R2559" s="31" t="str">
        <f t="shared" si="851"/>
        <v>موز 3 - 2007 (زينه ) 
ح 4</v>
      </c>
      <c r="S2559" s="31" t="str">
        <f t="shared" si="851"/>
        <v>موز 7 - 2008 (زينه ) 
ح 7</v>
      </c>
      <c r="T2559" s="31">
        <f t="shared" si="851"/>
        <v>0</v>
      </c>
      <c r="U2559" s="31" t="str">
        <f t="shared" si="851"/>
        <v>اجمالى</v>
      </c>
    </row>
    <row r="2560" spans="1:21" ht="15.75">
      <c r="A2560" s="1">
        <f>+A2554+1</f>
        <v>2935</v>
      </c>
      <c r="B2560" s="2"/>
      <c r="C2560" s="3" t="s">
        <v>92</v>
      </c>
      <c r="D2560" s="4"/>
      <c r="E2560" s="3"/>
      <c r="F2560" s="5">
        <v>1E-13</v>
      </c>
      <c r="G2560" s="5">
        <v>9.9999999999999998E-13</v>
      </c>
      <c r="H2560" s="5">
        <f>F2560-G2560</f>
        <v>-9E-13</v>
      </c>
      <c r="I2560" s="5">
        <f>H2560/1.2</f>
        <v>-7.5000000000000004E-13</v>
      </c>
      <c r="J2560" s="5"/>
      <c r="K2560" s="5">
        <f>+I2560*J2560/1000</f>
        <v>0</v>
      </c>
      <c r="L2560" s="6"/>
      <c r="M2560" s="5"/>
      <c r="N2560" s="6" t="s">
        <v>20</v>
      </c>
      <c r="O2560" s="6"/>
      <c r="P2560" s="6"/>
      <c r="Q2560" s="6"/>
      <c r="R2560" s="6"/>
      <c r="S2560" s="6"/>
      <c r="T2560" s="6"/>
      <c r="U2560" s="6">
        <f>SUM(O2560:T2560)</f>
        <v>0</v>
      </c>
    </row>
    <row r="2561" spans="1:21" ht="15">
      <c r="N2561" s="6" t="s">
        <v>21</v>
      </c>
      <c r="O2561" s="6">
        <f>+O2560*L2560</f>
        <v>0</v>
      </c>
      <c r="P2561" s="6">
        <f>+P2560*L2560</f>
        <v>0</v>
      </c>
      <c r="Q2561" s="6">
        <f>+Q2560*L2560</f>
        <v>0</v>
      </c>
      <c r="R2561" s="6">
        <f>+R2560*L2560</f>
        <v>0</v>
      </c>
      <c r="S2561" s="6">
        <f>+S2560*L2560</f>
        <v>0</v>
      </c>
      <c r="T2561" s="6">
        <f>+T2560*L2560</f>
        <v>0</v>
      </c>
      <c r="U2561" s="6">
        <f>SUM(O2561:T2561)</f>
        <v>0</v>
      </c>
    </row>
    <row r="2562" spans="1:21" ht="15">
      <c r="N2562" s="6" t="s">
        <v>22</v>
      </c>
      <c r="O2562" s="6">
        <f t="shared" ref="O2562:T2562" si="852">+O2561/1.2</f>
        <v>0</v>
      </c>
      <c r="P2562" s="6">
        <f t="shared" si="852"/>
        <v>0</v>
      </c>
      <c r="Q2562" s="6">
        <f t="shared" si="852"/>
        <v>0</v>
      </c>
      <c r="R2562" s="6">
        <f t="shared" si="852"/>
        <v>0</v>
      </c>
      <c r="S2562" s="6">
        <f t="shared" si="852"/>
        <v>0</v>
      </c>
      <c r="T2562" s="6">
        <f t="shared" si="852"/>
        <v>0</v>
      </c>
      <c r="U2562" s="6">
        <f>SUM(O2562:T2562)</f>
        <v>0</v>
      </c>
    </row>
    <row r="2563" spans="1:21" ht="15">
      <c r="N2563" s="6" t="s">
        <v>23</v>
      </c>
      <c r="O2563" s="6">
        <f>O2562/1000*J2560</f>
        <v>0</v>
      </c>
      <c r="P2563" s="6">
        <f>P2562/1000*J2560</f>
        <v>0</v>
      </c>
      <c r="Q2563" s="6">
        <f>Q2562/1000*J2560</f>
        <v>0</v>
      </c>
      <c r="R2563" s="6">
        <f>R2562/1000*J2560</f>
        <v>0</v>
      </c>
      <c r="S2563" s="6">
        <f>S2562/1000*J2560</f>
        <v>0</v>
      </c>
      <c r="T2563" s="6">
        <f>T2562/1000*J2560</f>
        <v>0</v>
      </c>
      <c r="U2563" s="6">
        <f>SUM(O2563:T2563)</f>
        <v>0</v>
      </c>
    </row>
    <row r="2564" spans="1:21" ht="15">
      <c r="N2564" s="6" t="s">
        <v>16</v>
      </c>
      <c r="O2564" s="6">
        <f>+O2561/H2560*M2560</f>
        <v>0</v>
      </c>
      <c r="P2564" s="6">
        <f>+P2561/H2560*M2560</f>
        <v>0</v>
      </c>
      <c r="Q2564" s="6">
        <f>+Q2561/H2560*M2560</f>
        <v>0</v>
      </c>
      <c r="R2564" s="6">
        <f>+R2561/H2560*M2560</f>
        <v>0</v>
      </c>
      <c r="S2564" s="6">
        <f>+S2561/H2560*M2560</f>
        <v>0</v>
      </c>
      <c r="T2564" s="6">
        <f>+T2561/H2560*M2560</f>
        <v>0</v>
      </c>
      <c r="U2564" s="6">
        <f>SUM(O2564:T2564)</f>
        <v>0</v>
      </c>
    </row>
    <row r="2565" spans="1:21">
      <c r="A2565" s="31" t="str">
        <f t="shared" ref="A2565:U2565" si="853">A2559</f>
        <v>رقم
الاذن</v>
      </c>
      <c r="B2565" s="31" t="str">
        <f t="shared" si="853"/>
        <v>التاريخ</v>
      </c>
      <c r="C2565" s="31" t="str">
        <f t="shared" si="853"/>
        <v>المزرعة</v>
      </c>
      <c r="D2565" s="31" t="str">
        <f t="shared" si="853"/>
        <v>اسم العميل</v>
      </c>
      <c r="E2565" s="31" t="str">
        <f t="shared" si="853"/>
        <v>عدد
السيارات</v>
      </c>
      <c r="F2565" s="31" t="str">
        <f t="shared" si="853"/>
        <v>اجمالىالحمولة
 ( بالطن )</v>
      </c>
      <c r="G2565" s="31" t="str">
        <f t="shared" si="853"/>
        <v>وزن السيارة
فارغ ( بالطن )</v>
      </c>
      <c r="H2565" s="31" t="str">
        <f t="shared" si="853"/>
        <v>الوزن
 قائم</v>
      </c>
      <c r="I2565" s="31" t="str">
        <f t="shared" si="853"/>
        <v>الوزن
 الصافى</v>
      </c>
      <c r="J2565" s="31" t="str">
        <f t="shared" si="853"/>
        <v>السعر</v>
      </c>
      <c r="K2565" s="31" t="str">
        <f t="shared" si="853"/>
        <v>القيمه</v>
      </c>
      <c r="L2565" s="31" t="str">
        <f t="shared" si="853"/>
        <v>متوسط 
الوزن</v>
      </c>
      <c r="M2565" s="31" t="str">
        <f t="shared" si="853"/>
        <v>العيوش</v>
      </c>
      <c r="N2565" s="31" t="str">
        <f t="shared" si="853"/>
        <v>البيان</v>
      </c>
      <c r="O2565" s="31" t="str">
        <f t="shared" si="853"/>
        <v>موز 3 - 2007 (زينه ) 
ح 1</v>
      </c>
      <c r="P2565" s="31" t="str">
        <f t="shared" si="853"/>
        <v>موز 3 - 2007 (زينه ) 
ح 2</v>
      </c>
      <c r="Q2565" s="31" t="str">
        <f t="shared" si="853"/>
        <v>موز 3 - 2007 (زينه ) 
ح 3</v>
      </c>
      <c r="R2565" s="31" t="str">
        <f t="shared" si="853"/>
        <v>موز 3 - 2007 (زينه ) 
ح 4</v>
      </c>
      <c r="S2565" s="31" t="str">
        <f t="shared" si="853"/>
        <v>موز 7 - 2008 (زينه ) 
ح 7</v>
      </c>
      <c r="T2565" s="31">
        <f t="shared" si="853"/>
        <v>0</v>
      </c>
      <c r="U2565" s="31" t="str">
        <f t="shared" si="853"/>
        <v>اجمالى</v>
      </c>
    </row>
    <row r="2566" spans="1:21" ht="15.75">
      <c r="A2566" s="1">
        <f>+A2560+1</f>
        <v>2936</v>
      </c>
      <c r="B2566" s="2"/>
      <c r="C2566" s="3" t="s">
        <v>92</v>
      </c>
      <c r="D2566" s="4"/>
      <c r="E2566" s="3"/>
      <c r="F2566" s="5">
        <v>1E-13</v>
      </c>
      <c r="G2566" s="5">
        <v>9.9999999999999998E-13</v>
      </c>
      <c r="H2566" s="5">
        <f>F2566-G2566</f>
        <v>-9E-13</v>
      </c>
      <c r="I2566" s="5">
        <f>H2566/1.2</f>
        <v>-7.5000000000000004E-13</v>
      </c>
      <c r="J2566" s="5"/>
      <c r="K2566" s="5">
        <f>+I2566*J2566/1000</f>
        <v>0</v>
      </c>
      <c r="L2566" s="6"/>
      <c r="M2566" s="5"/>
      <c r="N2566" s="6" t="s">
        <v>20</v>
      </c>
      <c r="O2566" s="6"/>
      <c r="P2566" s="6"/>
      <c r="Q2566" s="6"/>
      <c r="R2566" s="6"/>
      <c r="S2566" s="6"/>
      <c r="T2566" s="6"/>
      <c r="U2566" s="6">
        <f>SUM(O2566:T2566)</f>
        <v>0</v>
      </c>
    </row>
    <row r="2567" spans="1:21" ht="15">
      <c r="N2567" s="6" t="s">
        <v>21</v>
      </c>
      <c r="O2567" s="6">
        <f>+O2566*L2566</f>
        <v>0</v>
      </c>
      <c r="P2567" s="6">
        <f>+P2566*L2566</f>
        <v>0</v>
      </c>
      <c r="Q2567" s="6">
        <f>+Q2566*L2566</f>
        <v>0</v>
      </c>
      <c r="R2567" s="6">
        <f>+R2566*L2566</f>
        <v>0</v>
      </c>
      <c r="S2567" s="6">
        <f>+S2566*L2566</f>
        <v>0</v>
      </c>
      <c r="T2567" s="6">
        <f>+T2566*L2566</f>
        <v>0</v>
      </c>
      <c r="U2567" s="6">
        <f>SUM(O2567:T2567)</f>
        <v>0</v>
      </c>
    </row>
    <row r="2568" spans="1:21" ht="15">
      <c r="N2568" s="6" t="s">
        <v>22</v>
      </c>
      <c r="O2568" s="6">
        <f t="shared" ref="O2568:T2568" si="854">+O2567/1.2</f>
        <v>0</v>
      </c>
      <c r="P2568" s="6">
        <f t="shared" si="854"/>
        <v>0</v>
      </c>
      <c r="Q2568" s="6">
        <f t="shared" si="854"/>
        <v>0</v>
      </c>
      <c r="R2568" s="6">
        <f t="shared" si="854"/>
        <v>0</v>
      </c>
      <c r="S2568" s="6">
        <f t="shared" si="854"/>
        <v>0</v>
      </c>
      <c r="T2568" s="6">
        <f t="shared" si="854"/>
        <v>0</v>
      </c>
      <c r="U2568" s="6">
        <f>SUM(O2568:T2568)</f>
        <v>0</v>
      </c>
    </row>
    <row r="2569" spans="1:21" ht="15">
      <c r="N2569" s="6" t="s">
        <v>23</v>
      </c>
      <c r="O2569" s="6">
        <f>O2568/1000*J2566</f>
        <v>0</v>
      </c>
      <c r="P2569" s="6">
        <f>P2568/1000*J2566</f>
        <v>0</v>
      </c>
      <c r="Q2569" s="6">
        <f>Q2568/1000*J2566</f>
        <v>0</v>
      </c>
      <c r="R2569" s="6">
        <f>R2568/1000*J2566</f>
        <v>0</v>
      </c>
      <c r="S2569" s="6">
        <f>S2568/1000*J2566</f>
        <v>0</v>
      </c>
      <c r="T2569" s="6">
        <f>T2568/1000*J2566</f>
        <v>0</v>
      </c>
      <c r="U2569" s="6">
        <f>SUM(O2569:T2569)</f>
        <v>0</v>
      </c>
    </row>
    <row r="2570" spans="1:21" ht="15">
      <c r="N2570" s="6" t="s">
        <v>16</v>
      </c>
      <c r="O2570" s="6">
        <f>+O2567/H2566*M2566</f>
        <v>0</v>
      </c>
      <c r="P2570" s="6">
        <f>+P2567/H2566*M2566</f>
        <v>0</v>
      </c>
      <c r="Q2570" s="6">
        <f>+Q2567/H2566*M2566</f>
        <v>0</v>
      </c>
      <c r="R2570" s="6">
        <f>+R2567/H2566*M2566</f>
        <v>0</v>
      </c>
      <c r="S2570" s="6">
        <f>+S2567/H2566*M2566</f>
        <v>0</v>
      </c>
      <c r="T2570" s="6">
        <f>+T2567/H2566*M2566</f>
        <v>0</v>
      </c>
      <c r="U2570" s="6">
        <f>SUM(O2570:T2570)</f>
        <v>0</v>
      </c>
    </row>
    <row r="2571" spans="1:21">
      <c r="A2571" s="31" t="str">
        <f t="shared" ref="A2571:U2571" si="855">A2565</f>
        <v>رقم
الاذن</v>
      </c>
      <c r="B2571" s="31" t="str">
        <f t="shared" si="855"/>
        <v>التاريخ</v>
      </c>
      <c r="C2571" s="31" t="str">
        <f t="shared" si="855"/>
        <v>المزرعة</v>
      </c>
      <c r="D2571" s="31" t="str">
        <f t="shared" si="855"/>
        <v>اسم العميل</v>
      </c>
      <c r="E2571" s="31" t="str">
        <f t="shared" si="855"/>
        <v>عدد
السيارات</v>
      </c>
      <c r="F2571" s="31" t="str">
        <f t="shared" si="855"/>
        <v>اجمالىالحمولة
 ( بالطن )</v>
      </c>
      <c r="G2571" s="31" t="str">
        <f t="shared" si="855"/>
        <v>وزن السيارة
فارغ ( بالطن )</v>
      </c>
      <c r="H2571" s="31" t="str">
        <f t="shared" si="855"/>
        <v>الوزن
 قائم</v>
      </c>
      <c r="I2571" s="31" t="str">
        <f t="shared" si="855"/>
        <v>الوزن
 الصافى</v>
      </c>
      <c r="J2571" s="31" t="str">
        <f t="shared" si="855"/>
        <v>السعر</v>
      </c>
      <c r="K2571" s="31" t="str">
        <f t="shared" si="855"/>
        <v>القيمه</v>
      </c>
      <c r="L2571" s="31" t="str">
        <f t="shared" si="855"/>
        <v>متوسط 
الوزن</v>
      </c>
      <c r="M2571" s="31" t="str">
        <f t="shared" si="855"/>
        <v>العيوش</v>
      </c>
      <c r="N2571" s="31" t="str">
        <f t="shared" si="855"/>
        <v>البيان</v>
      </c>
      <c r="O2571" s="31" t="str">
        <f t="shared" si="855"/>
        <v>موز 3 - 2007 (زينه ) 
ح 1</v>
      </c>
      <c r="P2571" s="31" t="str">
        <f t="shared" si="855"/>
        <v>موز 3 - 2007 (زينه ) 
ح 2</v>
      </c>
      <c r="Q2571" s="31" t="str">
        <f t="shared" si="855"/>
        <v>موز 3 - 2007 (زينه ) 
ح 3</v>
      </c>
      <c r="R2571" s="31" t="str">
        <f t="shared" si="855"/>
        <v>موز 3 - 2007 (زينه ) 
ح 4</v>
      </c>
      <c r="S2571" s="31" t="str">
        <f t="shared" si="855"/>
        <v>موز 7 - 2008 (زينه ) 
ح 7</v>
      </c>
      <c r="T2571" s="31">
        <f t="shared" si="855"/>
        <v>0</v>
      </c>
      <c r="U2571" s="31" t="str">
        <f t="shared" si="855"/>
        <v>اجمالى</v>
      </c>
    </row>
    <row r="2572" spans="1:21" ht="15.75">
      <c r="A2572" s="1">
        <f>+A2566+1</f>
        <v>2937</v>
      </c>
      <c r="B2572" s="2"/>
      <c r="C2572" s="3" t="s">
        <v>92</v>
      </c>
      <c r="D2572" s="4"/>
      <c r="E2572" s="3"/>
      <c r="F2572" s="5">
        <v>1E-13</v>
      </c>
      <c r="G2572" s="5">
        <v>9.9999999999999998E-13</v>
      </c>
      <c r="H2572" s="5">
        <f>F2572-G2572</f>
        <v>-9E-13</v>
      </c>
      <c r="I2572" s="5">
        <f>H2572/1.2</f>
        <v>-7.5000000000000004E-13</v>
      </c>
      <c r="J2572" s="5"/>
      <c r="K2572" s="5">
        <f>+I2572*J2572/1000</f>
        <v>0</v>
      </c>
      <c r="L2572" s="6"/>
      <c r="M2572" s="5"/>
      <c r="N2572" s="6" t="s">
        <v>20</v>
      </c>
      <c r="O2572" s="6"/>
      <c r="P2572" s="6"/>
      <c r="Q2572" s="6"/>
      <c r="R2572" s="6"/>
      <c r="S2572" s="6"/>
      <c r="T2572" s="6"/>
      <c r="U2572" s="6">
        <f>SUM(O2572:T2572)</f>
        <v>0</v>
      </c>
    </row>
    <row r="2573" spans="1:21" ht="15">
      <c r="N2573" s="6" t="s">
        <v>21</v>
      </c>
      <c r="O2573" s="6">
        <f>+O2572*L2572</f>
        <v>0</v>
      </c>
      <c r="P2573" s="6">
        <f>+P2572*L2572</f>
        <v>0</v>
      </c>
      <c r="Q2573" s="6">
        <f>+Q2572*L2572</f>
        <v>0</v>
      </c>
      <c r="R2573" s="6">
        <f>+R2572*L2572</f>
        <v>0</v>
      </c>
      <c r="S2573" s="6">
        <f>+S2572*L2572</f>
        <v>0</v>
      </c>
      <c r="T2573" s="6">
        <f>+T2572*L2572</f>
        <v>0</v>
      </c>
      <c r="U2573" s="6">
        <f>SUM(O2573:T2573)</f>
        <v>0</v>
      </c>
    </row>
    <row r="2574" spans="1:21" ht="15">
      <c r="N2574" s="6" t="s">
        <v>22</v>
      </c>
      <c r="O2574" s="6">
        <f t="shared" ref="O2574:T2574" si="856">+O2573/1.2</f>
        <v>0</v>
      </c>
      <c r="P2574" s="6">
        <f t="shared" si="856"/>
        <v>0</v>
      </c>
      <c r="Q2574" s="6">
        <f t="shared" si="856"/>
        <v>0</v>
      </c>
      <c r="R2574" s="6">
        <f t="shared" si="856"/>
        <v>0</v>
      </c>
      <c r="S2574" s="6">
        <f t="shared" si="856"/>
        <v>0</v>
      </c>
      <c r="T2574" s="6">
        <f t="shared" si="856"/>
        <v>0</v>
      </c>
      <c r="U2574" s="6">
        <f>SUM(O2574:T2574)</f>
        <v>0</v>
      </c>
    </row>
    <row r="2575" spans="1:21" ht="15">
      <c r="N2575" s="6" t="s">
        <v>23</v>
      </c>
      <c r="O2575" s="6">
        <f>O2574/1000*J2572</f>
        <v>0</v>
      </c>
      <c r="P2575" s="6">
        <f>P2574/1000*J2572</f>
        <v>0</v>
      </c>
      <c r="Q2575" s="6">
        <f>Q2574/1000*J2572</f>
        <v>0</v>
      </c>
      <c r="R2575" s="6">
        <f>R2574/1000*J2572</f>
        <v>0</v>
      </c>
      <c r="S2575" s="6">
        <f>S2574/1000*J2572</f>
        <v>0</v>
      </c>
      <c r="T2575" s="6">
        <f>T2574/1000*J2572</f>
        <v>0</v>
      </c>
      <c r="U2575" s="6">
        <f>SUM(O2575:T2575)</f>
        <v>0</v>
      </c>
    </row>
    <row r="2576" spans="1:21" ht="15">
      <c r="N2576" s="6" t="s">
        <v>16</v>
      </c>
      <c r="O2576" s="6">
        <f>+O2573/H2572*M2572</f>
        <v>0</v>
      </c>
      <c r="P2576" s="6">
        <f>+P2573/H2572*M2572</f>
        <v>0</v>
      </c>
      <c r="Q2576" s="6">
        <f>+Q2573/H2572*M2572</f>
        <v>0</v>
      </c>
      <c r="R2576" s="6">
        <f>+R2573/H2572*M2572</f>
        <v>0</v>
      </c>
      <c r="S2576" s="6">
        <f>+S2573/H2572*M2572</f>
        <v>0</v>
      </c>
      <c r="T2576" s="6">
        <f>+T2573/H2572*M2572</f>
        <v>0</v>
      </c>
      <c r="U2576" s="6">
        <f>SUM(O2576:T2576)</f>
        <v>0</v>
      </c>
    </row>
    <row r="2577" spans="1:21">
      <c r="A2577" s="31" t="str">
        <f t="shared" ref="A2577:U2577" si="857">A2571</f>
        <v>رقم
الاذن</v>
      </c>
      <c r="B2577" s="31" t="str">
        <f t="shared" si="857"/>
        <v>التاريخ</v>
      </c>
      <c r="C2577" s="31" t="str">
        <f t="shared" si="857"/>
        <v>المزرعة</v>
      </c>
      <c r="D2577" s="31" t="str">
        <f t="shared" si="857"/>
        <v>اسم العميل</v>
      </c>
      <c r="E2577" s="31" t="str">
        <f t="shared" si="857"/>
        <v>عدد
السيارات</v>
      </c>
      <c r="F2577" s="31" t="str">
        <f t="shared" si="857"/>
        <v>اجمالىالحمولة
 ( بالطن )</v>
      </c>
      <c r="G2577" s="31" t="str">
        <f t="shared" si="857"/>
        <v>وزن السيارة
فارغ ( بالطن )</v>
      </c>
      <c r="H2577" s="31" t="str">
        <f t="shared" si="857"/>
        <v>الوزن
 قائم</v>
      </c>
      <c r="I2577" s="31" t="str">
        <f t="shared" si="857"/>
        <v>الوزن
 الصافى</v>
      </c>
      <c r="J2577" s="31" t="str">
        <f t="shared" si="857"/>
        <v>السعر</v>
      </c>
      <c r="K2577" s="31" t="str">
        <f t="shared" si="857"/>
        <v>القيمه</v>
      </c>
      <c r="L2577" s="31" t="str">
        <f t="shared" si="857"/>
        <v>متوسط 
الوزن</v>
      </c>
      <c r="M2577" s="31" t="str">
        <f t="shared" si="857"/>
        <v>العيوش</v>
      </c>
      <c r="N2577" s="31" t="str">
        <f t="shared" si="857"/>
        <v>البيان</v>
      </c>
      <c r="O2577" s="31" t="str">
        <f t="shared" si="857"/>
        <v>موز 3 - 2007 (زينه ) 
ح 1</v>
      </c>
      <c r="P2577" s="31" t="str">
        <f t="shared" si="857"/>
        <v>موز 3 - 2007 (زينه ) 
ح 2</v>
      </c>
      <c r="Q2577" s="31" t="str">
        <f t="shared" si="857"/>
        <v>موز 3 - 2007 (زينه ) 
ح 3</v>
      </c>
      <c r="R2577" s="31" t="str">
        <f t="shared" si="857"/>
        <v>موز 3 - 2007 (زينه ) 
ح 4</v>
      </c>
      <c r="S2577" s="31" t="str">
        <f t="shared" si="857"/>
        <v>موز 7 - 2008 (زينه ) 
ح 7</v>
      </c>
      <c r="T2577" s="31">
        <f t="shared" si="857"/>
        <v>0</v>
      </c>
      <c r="U2577" s="31" t="str">
        <f t="shared" si="857"/>
        <v>اجمالى</v>
      </c>
    </row>
    <row r="2578" spans="1:21" ht="15.75">
      <c r="A2578" s="1">
        <f>+A2572+1</f>
        <v>2938</v>
      </c>
      <c r="B2578" s="2"/>
      <c r="C2578" s="3" t="s">
        <v>92</v>
      </c>
      <c r="D2578" s="4"/>
      <c r="E2578" s="3"/>
      <c r="F2578" s="5">
        <v>1E-13</v>
      </c>
      <c r="G2578" s="5">
        <v>9.9999999999999998E-13</v>
      </c>
      <c r="H2578" s="5">
        <f>F2578-G2578</f>
        <v>-9E-13</v>
      </c>
      <c r="I2578" s="5">
        <f>H2578/1.2</f>
        <v>-7.5000000000000004E-13</v>
      </c>
      <c r="J2578" s="5"/>
      <c r="K2578" s="5">
        <f>+I2578*J2578/1000</f>
        <v>0</v>
      </c>
      <c r="L2578" s="6"/>
      <c r="M2578" s="5"/>
      <c r="N2578" s="6" t="s">
        <v>20</v>
      </c>
      <c r="O2578" s="6"/>
      <c r="P2578" s="6"/>
      <c r="Q2578" s="6"/>
      <c r="R2578" s="6"/>
      <c r="S2578" s="6"/>
      <c r="T2578" s="6"/>
      <c r="U2578" s="6">
        <f>SUM(O2578:T2578)</f>
        <v>0</v>
      </c>
    </row>
    <row r="2579" spans="1:21" ht="15">
      <c r="N2579" s="6" t="s">
        <v>21</v>
      </c>
      <c r="O2579" s="6">
        <f>+O2578*L2578</f>
        <v>0</v>
      </c>
      <c r="P2579" s="6">
        <f>+P2578*L2578</f>
        <v>0</v>
      </c>
      <c r="Q2579" s="6">
        <f>+Q2578*L2578</f>
        <v>0</v>
      </c>
      <c r="R2579" s="6">
        <f>+R2578*L2578</f>
        <v>0</v>
      </c>
      <c r="S2579" s="6">
        <f>+S2578*L2578</f>
        <v>0</v>
      </c>
      <c r="T2579" s="6">
        <f>+T2578*L2578</f>
        <v>0</v>
      </c>
      <c r="U2579" s="6">
        <f>SUM(O2579:T2579)</f>
        <v>0</v>
      </c>
    </row>
    <row r="2580" spans="1:21" ht="15">
      <c r="N2580" s="6" t="s">
        <v>22</v>
      </c>
      <c r="O2580" s="6">
        <f t="shared" ref="O2580:T2580" si="858">+O2579/1.2</f>
        <v>0</v>
      </c>
      <c r="P2580" s="6">
        <f t="shared" si="858"/>
        <v>0</v>
      </c>
      <c r="Q2580" s="6">
        <f t="shared" si="858"/>
        <v>0</v>
      </c>
      <c r="R2580" s="6">
        <f t="shared" si="858"/>
        <v>0</v>
      </c>
      <c r="S2580" s="6">
        <f t="shared" si="858"/>
        <v>0</v>
      </c>
      <c r="T2580" s="6">
        <f t="shared" si="858"/>
        <v>0</v>
      </c>
      <c r="U2580" s="6">
        <f>SUM(O2580:T2580)</f>
        <v>0</v>
      </c>
    </row>
    <row r="2581" spans="1:21" ht="15">
      <c r="N2581" s="6" t="s">
        <v>23</v>
      </c>
      <c r="O2581" s="6">
        <f>O2580/1000*J2578</f>
        <v>0</v>
      </c>
      <c r="P2581" s="6">
        <f>P2580/1000*J2578</f>
        <v>0</v>
      </c>
      <c r="Q2581" s="6">
        <f>Q2580/1000*J2578</f>
        <v>0</v>
      </c>
      <c r="R2581" s="6">
        <f>R2580/1000*J2578</f>
        <v>0</v>
      </c>
      <c r="S2581" s="6">
        <f>S2580/1000*J2578</f>
        <v>0</v>
      </c>
      <c r="T2581" s="6">
        <f>T2580/1000*J2578</f>
        <v>0</v>
      </c>
      <c r="U2581" s="6">
        <f>SUM(O2581:T2581)</f>
        <v>0</v>
      </c>
    </row>
    <row r="2582" spans="1:21" ht="15">
      <c r="N2582" s="6" t="s">
        <v>16</v>
      </c>
      <c r="O2582" s="6">
        <f>+O2579/H2578*M2578</f>
        <v>0</v>
      </c>
      <c r="P2582" s="6">
        <f>+P2579/H2578*M2578</f>
        <v>0</v>
      </c>
      <c r="Q2582" s="6">
        <f>+Q2579/H2578*M2578</f>
        <v>0</v>
      </c>
      <c r="R2582" s="6">
        <f>+R2579/H2578*M2578</f>
        <v>0</v>
      </c>
      <c r="S2582" s="6">
        <f>+S2579/H2578*M2578</f>
        <v>0</v>
      </c>
      <c r="T2582" s="6">
        <f>+T2579/H2578*M2578</f>
        <v>0</v>
      </c>
      <c r="U2582" s="6">
        <f>SUM(O2582:T2582)</f>
        <v>0</v>
      </c>
    </row>
    <row r="2583" spans="1:21">
      <c r="A2583" s="31" t="str">
        <f t="shared" ref="A2583:U2583" si="859">A2577</f>
        <v>رقم
الاذن</v>
      </c>
      <c r="B2583" s="31" t="str">
        <f t="shared" si="859"/>
        <v>التاريخ</v>
      </c>
      <c r="C2583" s="31" t="str">
        <f t="shared" si="859"/>
        <v>المزرعة</v>
      </c>
      <c r="D2583" s="31" t="str">
        <f t="shared" si="859"/>
        <v>اسم العميل</v>
      </c>
      <c r="E2583" s="31" t="str">
        <f t="shared" si="859"/>
        <v>عدد
السيارات</v>
      </c>
      <c r="F2583" s="31" t="str">
        <f t="shared" si="859"/>
        <v>اجمالىالحمولة
 ( بالطن )</v>
      </c>
      <c r="G2583" s="31" t="str">
        <f t="shared" si="859"/>
        <v>وزن السيارة
فارغ ( بالطن )</v>
      </c>
      <c r="H2583" s="31" t="str">
        <f t="shared" si="859"/>
        <v>الوزن
 قائم</v>
      </c>
      <c r="I2583" s="31" t="str">
        <f t="shared" si="859"/>
        <v>الوزن
 الصافى</v>
      </c>
      <c r="J2583" s="31" t="str">
        <f t="shared" si="859"/>
        <v>السعر</v>
      </c>
      <c r="K2583" s="31" t="str">
        <f t="shared" si="859"/>
        <v>القيمه</v>
      </c>
      <c r="L2583" s="31" t="str">
        <f t="shared" si="859"/>
        <v>متوسط 
الوزن</v>
      </c>
      <c r="M2583" s="31" t="str">
        <f t="shared" si="859"/>
        <v>العيوش</v>
      </c>
      <c r="N2583" s="31" t="str">
        <f t="shared" si="859"/>
        <v>البيان</v>
      </c>
      <c r="O2583" s="31" t="str">
        <f t="shared" si="859"/>
        <v>موز 3 - 2007 (زينه ) 
ح 1</v>
      </c>
      <c r="P2583" s="31" t="str">
        <f t="shared" si="859"/>
        <v>موز 3 - 2007 (زينه ) 
ح 2</v>
      </c>
      <c r="Q2583" s="31" t="str">
        <f t="shared" si="859"/>
        <v>موز 3 - 2007 (زينه ) 
ح 3</v>
      </c>
      <c r="R2583" s="31" t="str">
        <f t="shared" si="859"/>
        <v>موز 3 - 2007 (زينه ) 
ح 4</v>
      </c>
      <c r="S2583" s="31" t="str">
        <f t="shared" si="859"/>
        <v>موز 7 - 2008 (زينه ) 
ح 7</v>
      </c>
      <c r="T2583" s="31">
        <f t="shared" si="859"/>
        <v>0</v>
      </c>
      <c r="U2583" s="31" t="str">
        <f t="shared" si="859"/>
        <v>اجمالى</v>
      </c>
    </row>
    <row r="2584" spans="1:21" ht="15.75">
      <c r="A2584" s="1">
        <f>+A2578+1</f>
        <v>2939</v>
      </c>
      <c r="B2584" s="2"/>
      <c r="C2584" s="3" t="s">
        <v>92</v>
      </c>
      <c r="D2584" s="4"/>
      <c r="E2584" s="3"/>
      <c r="F2584" s="5">
        <v>1E-13</v>
      </c>
      <c r="G2584" s="5">
        <v>9.9999999999999998E-13</v>
      </c>
      <c r="H2584" s="5">
        <f>F2584-G2584</f>
        <v>-9E-13</v>
      </c>
      <c r="I2584" s="5">
        <f>H2584/1.2</f>
        <v>-7.5000000000000004E-13</v>
      </c>
      <c r="J2584" s="5"/>
      <c r="K2584" s="5">
        <f>+I2584*J2584/1000</f>
        <v>0</v>
      </c>
      <c r="L2584" s="6"/>
      <c r="M2584" s="5"/>
      <c r="N2584" s="6" t="s">
        <v>20</v>
      </c>
      <c r="O2584" s="6"/>
      <c r="P2584" s="6"/>
      <c r="Q2584" s="6"/>
      <c r="R2584" s="6"/>
      <c r="S2584" s="6"/>
      <c r="T2584" s="6"/>
      <c r="U2584" s="6">
        <f>SUM(O2584:T2584)</f>
        <v>0</v>
      </c>
    </row>
    <row r="2585" spans="1:21" ht="15">
      <c r="N2585" s="6" t="s">
        <v>21</v>
      </c>
      <c r="O2585" s="6">
        <f>+O2584*L2584</f>
        <v>0</v>
      </c>
      <c r="P2585" s="6">
        <f>+P2584*L2584</f>
        <v>0</v>
      </c>
      <c r="Q2585" s="6">
        <f>+Q2584*L2584</f>
        <v>0</v>
      </c>
      <c r="R2585" s="6">
        <f>+R2584*L2584</f>
        <v>0</v>
      </c>
      <c r="S2585" s="6">
        <f>+S2584*L2584</f>
        <v>0</v>
      </c>
      <c r="T2585" s="6">
        <f>+T2584*L2584</f>
        <v>0</v>
      </c>
      <c r="U2585" s="6">
        <f>SUM(O2585:T2585)</f>
        <v>0</v>
      </c>
    </row>
    <row r="2586" spans="1:21" ht="15">
      <c r="N2586" s="6" t="s">
        <v>22</v>
      </c>
      <c r="O2586" s="6">
        <f t="shared" ref="O2586:T2586" si="860">+O2585/1.2</f>
        <v>0</v>
      </c>
      <c r="P2586" s="6">
        <f t="shared" si="860"/>
        <v>0</v>
      </c>
      <c r="Q2586" s="6">
        <f t="shared" si="860"/>
        <v>0</v>
      </c>
      <c r="R2586" s="6">
        <f t="shared" si="860"/>
        <v>0</v>
      </c>
      <c r="S2586" s="6">
        <f t="shared" si="860"/>
        <v>0</v>
      </c>
      <c r="T2586" s="6">
        <f t="shared" si="860"/>
        <v>0</v>
      </c>
      <c r="U2586" s="6">
        <f>SUM(O2586:T2586)</f>
        <v>0</v>
      </c>
    </row>
    <row r="2587" spans="1:21" ht="15">
      <c r="N2587" s="6" t="s">
        <v>23</v>
      </c>
      <c r="O2587" s="6">
        <f>O2586/1000*J2584</f>
        <v>0</v>
      </c>
      <c r="P2587" s="6">
        <f>P2586/1000*J2584</f>
        <v>0</v>
      </c>
      <c r="Q2587" s="6">
        <f>Q2586/1000*J2584</f>
        <v>0</v>
      </c>
      <c r="R2587" s="6">
        <f>R2586/1000*J2584</f>
        <v>0</v>
      </c>
      <c r="S2587" s="6">
        <f>S2586/1000*J2584</f>
        <v>0</v>
      </c>
      <c r="T2587" s="6">
        <f>T2586/1000*J2584</f>
        <v>0</v>
      </c>
      <c r="U2587" s="6">
        <f>SUM(O2587:T2587)</f>
        <v>0</v>
      </c>
    </row>
    <row r="2588" spans="1:21" ht="15">
      <c r="N2588" s="6" t="s">
        <v>16</v>
      </c>
      <c r="O2588" s="6">
        <f>+O2585/H2584*M2584</f>
        <v>0</v>
      </c>
      <c r="P2588" s="6">
        <f>+P2585/H2584*M2584</f>
        <v>0</v>
      </c>
      <c r="Q2588" s="6">
        <f>+Q2585/H2584*M2584</f>
        <v>0</v>
      </c>
      <c r="R2588" s="6">
        <f>+R2585/H2584*M2584</f>
        <v>0</v>
      </c>
      <c r="S2588" s="6">
        <f>+S2585/H2584*M2584</f>
        <v>0</v>
      </c>
      <c r="T2588" s="6">
        <f>+T2585/H2584*M2584</f>
        <v>0</v>
      </c>
      <c r="U2588" s="6">
        <f>SUM(O2588:T2588)</f>
        <v>0</v>
      </c>
    </row>
    <row r="2589" spans="1:21">
      <c r="A2589" s="31" t="str">
        <f t="shared" ref="A2589:U2589" si="861">A2583</f>
        <v>رقم
الاذن</v>
      </c>
      <c r="B2589" s="31" t="str">
        <f t="shared" si="861"/>
        <v>التاريخ</v>
      </c>
      <c r="C2589" s="31" t="str">
        <f t="shared" si="861"/>
        <v>المزرعة</v>
      </c>
      <c r="D2589" s="31" t="str">
        <f t="shared" si="861"/>
        <v>اسم العميل</v>
      </c>
      <c r="E2589" s="31" t="str">
        <f t="shared" si="861"/>
        <v>عدد
السيارات</v>
      </c>
      <c r="F2589" s="31" t="str">
        <f t="shared" si="861"/>
        <v>اجمالىالحمولة
 ( بالطن )</v>
      </c>
      <c r="G2589" s="31" t="str">
        <f t="shared" si="861"/>
        <v>وزن السيارة
فارغ ( بالطن )</v>
      </c>
      <c r="H2589" s="31" t="str">
        <f t="shared" si="861"/>
        <v>الوزن
 قائم</v>
      </c>
      <c r="I2589" s="31" t="str">
        <f t="shared" si="861"/>
        <v>الوزن
 الصافى</v>
      </c>
      <c r="J2589" s="31" t="str">
        <f t="shared" si="861"/>
        <v>السعر</v>
      </c>
      <c r="K2589" s="31" t="str">
        <f t="shared" si="861"/>
        <v>القيمه</v>
      </c>
      <c r="L2589" s="31" t="str">
        <f t="shared" si="861"/>
        <v>متوسط 
الوزن</v>
      </c>
      <c r="M2589" s="31" t="str">
        <f t="shared" si="861"/>
        <v>العيوش</v>
      </c>
      <c r="N2589" s="31" t="str">
        <f t="shared" si="861"/>
        <v>البيان</v>
      </c>
      <c r="O2589" s="31" t="str">
        <f t="shared" si="861"/>
        <v>موز 3 - 2007 (زينه ) 
ح 1</v>
      </c>
      <c r="P2589" s="31" t="str">
        <f t="shared" si="861"/>
        <v>موز 3 - 2007 (زينه ) 
ح 2</v>
      </c>
      <c r="Q2589" s="31" t="str">
        <f t="shared" si="861"/>
        <v>موز 3 - 2007 (زينه ) 
ح 3</v>
      </c>
      <c r="R2589" s="31" t="str">
        <f t="shared" si="861"/>
        <v>موز 3 - 2007 (زينه ) 
ح 4</v>
      </c>
      <c r="S2589" s="31" t="str">
        <f t="shared" si="861"/>
        <v>موز 7 - 2008 (زينه ) 
ح 7</v>
      </c>
      <c r="T2589" s="31">
        <f t="shared" si="861"/>
        <v>0</v>
      </c>
      <c r="U2589" s="31" t="str">
        <f t="shared" si="861"/>
        <v>اجمالى</v>
      </c>
    </row>
    <row r="2590" spans="1:21" ht="15.75">
      <c r="A2590" s="1">
        <f>+A2584+1</f>
        <v>2940</v>
      </c>
      <c r="B2590" s="2"/>
      <c r="C2590" s="3" t="s">
        <v>92</v>
      </c>
      <c r="D2590" s="4"/>
      <c r="E2590" s="3"/>
      <c r="F2590" s="5">
        <v>1E-13</v>
      </c>
      <c r="G2590" s="5">
        <v>9.9999999999999998E-13</v>
      </c>
      <c r="H2590" s="5">
        <f>F2590-G2590</f>
        <v>-9E-13</v>
      </c>
      <c r="I2590" s="5">
        <f>H2590/1.2</f>
        <v>-7.5000000000000004E-13</v>
      </c>
      <c r="J2590" s="5"/>
      <c r="K2590" s="5">
        <f>+I2590*J2590/1000</f>
        <v>0</v>
      </c>
      <c r="L2590" s="6"/>
      <c r="M2590" s="5"/>
      <c r="N2590" s="6" t="s">
        <v>20</v>
      </c>
      <c r="O2590" s="6"/>
      <c r="P2590" s="6"/>
      <c r="Q2590" s="6"/>
      <c r="R2590" s="6"/>
      <c r="S2590" s="6"/>
      <c r="T2590" s="6"/>
      <c r="U2590" s="6">
        <f>SUM(O2590:T2590)</f>
        <v>0</v>
      </c>
    </row>
    <row r="2591" spans="1:21" ht="15">
      <c r="N2591" s="6" t="s">
        <v>21</v>
      </c>
      <c r="O2591" s="6">
        <f>+O2590*L2590</f>
        <v>0</v>
      </c>
      <c r="P2591" s="6">
        <f>+P2590*L2590</f>
        <v>0</v>
      </c>
      <c r="Q2591" s="6">
        <f>+Q2590*L2590</f>
        <v>0</v>
      </c>
      <c r="R2591" s="6">
        <f>+R2590*L2590</f>
        <v>0</v>
      </c>
      <c r="S2591" s="6">
        <f>+S2590*L2590</f>
        <v>0</v>
      </c>
      <c r="T2591" s="6">
        <f>+T2590*L2590</f>
        <v>0</v>
      </c>
      <c r="U2591" s="6">
        <f>SUM(O2591:T2591)</f>
        <v>0</v>
      </c>
    </row>
    <row r="2592" spans="1:21" ht="15">
      <c r="N2592" s="6" t="s">
        <v>22</v>
      </c>
      <c r="O2592" s="6">
        <f t="shared" ref="O2592:T2592" si="862">+O2591/1.2</f>
        <v>0</v>
      </c>
      <c r="P2592" s="6">
        <f t="shared" si="862"/>
        <v>0</v>
      </c>
      <c r="Q2592" s="6">
        <f t="shared" si="862"/>
        <v>0</v>
      </c>
      <c r="R2592" s="6">
        <f t="shared" si="862"/>
        <v>0</v>
      </c>
      <c r="S2592" s="6">
        <f t="shared" si="862"/>
        <v>0</v>
      </c>
      <c r="T2592" s="6">
        <f t="shared" si="862"/>
        <v>0</v>
      </c>
      <c r="U2592" s="6">
        <f>SUM(O2592:T2592)</f>
        <v>0</v>
      </c>
    </row>
    <row r="2593" spans="1:21" ht="15">
      <c r="N2593" s="6" t="s">
        <v>23</v>
      </c>
      <c r="O2593" s="6">
        <f>O2592/1000*J2590</f>
        <v>0</v>
      </c>
      <c r="P2593" s="6">
        <f>P2592/1000*J2590</f>
        <v>0</v>
      </c>
      <c r="Q2593" s="6">
        <f>Q2592/1000*J2590</f>
        <v>0</v>
      </c>
      <c r="R2593" s="6">
        <f>R2592/1000*J2590</f>
        <v>0</v>
      </c>
      <c r="S2593" s="6">
        <f>S2592/1000*J2590</f>
        <v>0</v>
      </c>
      <c r="T2593" s="6">
        <f>T2592/1000*J2590</f>
        <v>0</v>
      </c>
      <c r="U2593" s="6">
        <f>SUM(O2593:T2593)</f>
        <v>0</v>
      </c>
    </row>
    <row r="2594" spans="1:21" ht="15">
      <c r="N2594" s="6" t="s">
        <v>16</v>
      </c>
      <c r="O2594" s="6">
        <f>+O2591/H2590*M2590</f>
        <v>0</v>
      </c>
      <c r="P2594" s="6">
        <f>+P2591/H2590*M2590</f>
        <v>0</v>
      </c>
      <c r="Q2594" s="6">
        <f>+Q2591/H2590*M2590</f>
        <v>0</v>
      </c>
      <c r="R2594" s="6">
        <f>+R2591/H2590*M2590</f>
        <v>0</v>
      </c>
      <c r="S2594" s="6">
        <f>+S2591/H2590*M2590</f>
        <v>0</v>
      </c>
      <c r="T2594" s="6">
        <f>+T2591/H2590*M2590</f>
        <v>0</v>
      </c>
      <c r="U2594" s="6">
        <f>SUM(O2594:T2594)</f>
        <v>0</v>
      </c>
    </row>
    <row r="2595" spans="1:21">
      <c r="A2595" s="31" t="str">
        <f t="shared" ref="A2595:U2595" si="863">A2589</f>
        <v>رقم
الاذن</v>
      </c>
      <c r="B2595" s="31" t="str">
        <f t="shared" si="863"/>
        <v>التاريخ</v>
      </c>
      <c r="C2595" s="31" t="str">
        <f t="shared" si="863"/>
        <v>المزرعة</v>
      </c>
      <c r="D2595" s="31" t="str">
        <f t="shared" si="863"/>
        <v>اسم العميل</v>
      </c>
      <c r="E2595" s="31" t="str">
        <f t="shared" si="863"/>
        <v>عدد
السيارات</v>
      </c>
      <c r="F2595" s="31" t="str">
        <f t="shared" si="863"/>
        <v>اجمالىالحمولة
 ( بالطن )</v>
      </c>
      <c r="G2595" s="31" t="str">
        <f t="shared" si="863"/>
        <v>وزن السيارة
فارغ ( بالطن )</v>
      </c>
      <c r="H2595" s="31" t="str">
        <f t="shared" si="863"/>
        <v>الوزن
 قائم</v>
      </c>
      <c r="I2595" s="31" t="str">
        <f t="shared" si="863"/>
        <v>الوزن
 الصافى</v>
      </c>
      <c r="J2595" s="31" t="str">
        <f t="shared" si="863"/>
        <v>السعر</v>
      </c>
      <c r="K2595" s="31" t="str">
        <f t="shared" si="863"/>
        <v>القيمه</v>
      </c>
      <c r="L2595" s="31" t="str">
        <f t="shared" si="863"/>
        <v>متوسط 
الوزن</v>
      </c>
      <c r="M2595" s="31" t="str">
        <f t="shared" si="863"/>
        <v>العيوش</v>
      </c>
      <c r="N2595" s="31" t="str">
        <f t="shared" si="863"/>
        <v>البيان</v>
      </c>
      <c r="O2595" s="31" t="str">
        <f t="shared" si="863"/>
        <v>موز 3 - 2007 (زينه ) 
ح 1</v>
      </c>
      <c r="P2595" s="31" t="str">
        <f t="shared" si="863"/>
        <v>موز 3 - 2007 (زينه ) 
ح 2</v>
      </c>
      <c r="Q2595" s="31" t="str">
        <f t="shared" si="863"/>
        <v>موز 3 - 2007 (زينه ) 
ح 3</v>
      </c>
      <c r="R2595" s="31" t="str">
        <f t="shared" si="863"/>
        <v>موز 3 - 2007 (زينه ) 
ح 4</v>
      </c>
      <c r="S2595" s="31" t="str">
        <f t="shared" si="863"/>
        <v>موز 7 - 2008 (زينه ) 
ح 7</v>
      </c>
      <c r="T2595" s="31">
        <f t="shared" si="863"/>
        <v>0</v>
      </c>
      <c r="U2595" s="31" t="str">
        <f t="shared" si="863"/>
        <v>اجمالى</v>
      </c>
    </row>
    <row r="2596" spans="1:21" ht="15.75">
      <c r="A2596" s="1">
        <f>+A2590+1</f>
        <v>2941</v>
      </c>
      <c r="B2596" s="2"/>
      <c r="C2596" s="3" t="s">
        <v>92</v>
      </c>
      <c r="D2596" s="4"/>
      <c r="E2596" s="3"/>
      <c r="F2596" s="5">
        <v>1E-13</v>
      </c>
      <c r="G2596" s="5">
        <v>9.9999999999999998E-13</v>
      </c>
      <c r="H2596" s="5">
        <f>F2596-G2596</f>
        <v>-9E-13</v>
      </c>
      <c r="I2596" s="5">
        <f>H2596/1.2</f>
        <v>-7.5000000000000004E-13</v>
      </c>
      <c r="J2596" s="5"/>
      <c r="K2596" s="5">
        <f>+I2596*J2596/1000</f>
        <v>0</v>
      </c>
      <c r="L2596" s="6"/>
      <c r="M2596" s="5"/>
      <c r="N2596" s="6" t="s">
        <v>20</v>
      </c>
      <c r="O2596" s="6"/>
      <c r="P2596" s="6"/>
      <c r="Q2596" s="6"/>
      <c r="R2596" s="6"/>
      <c r="S2596" s="6"/>
      <c r="T2596" s="6"/>
      <c r="U2596" s="6">
        <f>SUM(O2596:T2596)</f>
        <v>0</v>
      </c>
    </row>
    <row r="2597" spans="1:21" ht="15">
      <c r="N2597" s="6" t="s">
        <v>21</v>
      </c>
      <c r="O2597" s="6">
        <f>+O2596*L2596</f>
        <v>0</v>
      </c>
      <c r="P2597" s="6">
        <f>+P2596*L2596</f>
        <v>0</v>
      </c>
      <c r="Q2597" s="6">
        <f>+Q2596*L2596</f>
        <v>0</v>
      </c>
      <c r="R2597" s="6">
        <f>+R2596*L2596</f>
        <v>0</v>
      </c>
      <c r="S2597" s="6">
        <f>+S2596*L2596</f>
        <v>0</v>
      </c>
      <c r="T2597" s="6">
        <f>+T2596*L2596</f>
        <v>0</v>
      </c>
      <c r="U2597" s="6">
        <f>SUM(O2597:T2597)</f>
        <v>0</v>
      </c>
    </row>
    <row r="2598" spans="1:21" ht="15">
      <c r="N2598" s="6" t="s">
        <v>22</v>
      </c>
      <c r="O2598" s="6">
        <f t="shared" ref="O2598:T2598" si="864">+O2597/1.2</f>
        <v>0</v>
      </c>
      <c r="P2598" s="6">
        <f t="shared" si="864"/>
        <v>0</v>
      </c>
      <c r="Q2598" s="6">
        <f t="shared" si="864"/>
        <v>0</v>
      </c>
      <c r="R2598" s="6">
        <f t="shared" si="864"/>
        <v>0</v>
      </c>
      <c r="S2598" s="6">
        <f t="shared" si="864"/>
        <v>0</v>
      </c>
      <c r="T2598" s="6">
        <f t="shared" si="864"/>
        <v>0</v>
      </c>
      <c r="U2598" s="6">
        <f>SUM(O2598:T2598)</f>
        <v>0</v>
      </c>
    </row>
    <row r="2599" spans="1:21" ht="15">
      <c r="N2599" s="6" t="s">
        <v>23</v>
      </c>
      <c r="O2599" s="6">
        <f>O2598/1000*J2596</f>
        <v>0</v>
      </c>
      <c r="P2599" s="6">
        <f>P2598/1000*J2596</f>
        <v>0</v>
      </c>
      <c r="Q2599" s="6">
        <f>Q2598/1000*J2596</f>
        <v>0</v>
      </c>
      <c r="R2599" s="6">
        <f>R2598/1000*J2596</f>
        <v>0</v>
      </c>
      <c r="S2599" s="6">
        <f>S2598/1000*J2596</f>
        <v>0</v>
      </c>
      <c r="T2599" s="6">
        <f>T2598/1000*J2596</f>
        <v>0</v>
      </c>
      <c r="U2599" s="6">
        <f>SUM(O2599:T2599)</f>
        <v>0</v>
      </c>
    </row>
    <row r="2600" spans="1:21" ht="15">
      <c r="N2600" s="6" t="s">
        <v>16</v>
      </c>
      <c r="O2600" s="6">
        <f>+O2597/H2596*M2596</f>
        <v>0</v>
      </c>
      <c r="P2600" s="6">
        <f>+P2597/H2596*M2596</f>
        <v>0</v>
      </c>
      <c r="Q2600" s="6">
        <f>+Q2597/H2596*M2596</f>
        <v>0</v>
      </c>
      <c r="R2600" s="6">
        <f>+R2597/H2596*M2596</f>
        <v>0</v>
      </c>
      <c r="S2600" s="6">
        <f>+S2597/H2596*M2596</f>
        <v>0</v>
      </c>
      <c r="T2600" s="6">
        <f>+T2597/H2596*M2596</f>
        <v>0</v>
      </c>
      <c r="U2600" s="6">
        <f>SUM(O2600:T2600)</f>
        <v>0</v>
      </c>
    </row>
    <row r="2601" spans="1:21">
      <c r="A2601" s="31" t="str">
        <f t="shared" ref="A2601:U2601" si="865">A2595</f>
        <v>رقم
الاذن</v>
      </c>
      <c r="B2601" s="31" t="str">
        <f t="shared" si="865"/>
        <v>التاريخ</v>
      </c>
      <c r="C2601" s="31" t="str">
        <f t="shared" si="865"/>
        <v>المزرعة</v>
      </c>
      <c r="D2601" s="31" t="str">
        <f t="shared" si="865"/>
        <v>اسم العميل</v>
      </c>
      <c r="E2601" s="31" t="str">
        <f t="shared" si="865"/>
        <v>عدد
السيارات</v>
      </c>
      <c r="F2601" s="31" t="str">
        <f t="shared" si="865"/>
        <v>اجمالىالحمولة
 ( بالطن )</v>
      </c>
      <c r="G2601" s="31" t="str">
        <f t="shared" si="865"/>
        <v>وزن السيارة
فارغ ( بالطن )</v>
      </c>
      <c r="H2601" s="31" t="str">
        <f t="shared" si="865"/>
        <v>الوزن
 قائم</v>
      </c>
      <c r="I2601" s="31" t="str">
        <f t="shared" si="865"/>
        <v>الوزن
 الصافى</v>
      </c>
      <c r="J2601" s="31" t="str">
        <f t="shared" si="865"/>
        <v>السعر</v>
      </c>
      <c r="K2601" s="31" t="str">
        <f t="shared" si="865"/>
        <v>القيمه</v>
      </c>
      <c r="L2601" s="31" t="str">
        <f t="shared" si="865"/>
        <v>متوسط 
الوزن</v>
      </c>
      <c r="M2601" s="31" t="str">
        <f t="shared" si="865"/>
        <v>العيوش</v>
      </c>
      <c r="N2601" s="31" t="str">
        <f t="shared" si="865"/>
        <v>البيان</v>
      </c>
      <c r="O2601" s="31" t="str">
        <f t="shared" si="865"/>
        <v>موز 3 - 2007 (زينه ) 
ح 1</v>
      </c>
      <c r="P2601" s="31" t="str">
        <f t="shared" si="865"/>
        <v>موز 3 - 2007 (زينه ) 
ح 2</v>
      </c>
      <c r="Q2601" s="31" t="str">
        <f t="shared" si="865"/>
        <v>موز 3 - 2007 (زينه ) 
ح 3</v>
      </c>
      <c r="R2601" s="31" t="str">
        <f t="shared" si="865"/>
        <v>موز 3 - 2007 (زينه ) 
ح 4</v>
      </c>
      <c r="S2601" s="31" t="str">
        <f t="shared" si="865"/>
        <v>موز 7 - 2008 (زينه ) 
ح 7</v>
      </c>
      <c r="T2601" s="31">
        <f t="shared" si="865"/>
        <v>0</v>
      </c>
      <c r="U2601" s="31" t="str">
        <f t="shared" si="865"/>
        <v>اجمالى</v>
      </c>
    </row>
    <row r="2602" spans="1:21" ht="15.75">
      <c r="A2602" s="1">
        <f>+A2596+1</f>
        <v>2942</v>
      </c>
      <c r="B2602" s="2"/>
      <c r="C2602" s="3" t="s">
        <v>92</v>
      </c>
      <c r="D2602" s="4"/>
      <c r="E2602" s="3"/>
      <c r="F2602" s="5">
        <v>1E-13</v>
      </c>
      <c r="G2602" s="5">
        <v>9.9999999999999998E-13</v>
      </c>
      <c r="H2602" s="5">
        <f>F2602-G2602</f>
        <v>-9E-13</v>
      </c>
      <c r="I2602" s="5">
        <f>H2602/1.2</f>
        <v>-7.5000000000000004E-13</v>
      </c>
      <c r="J2602" s="5"/>
      <c r="K2602" s="5">
        <f>+I2602*J2602/1000</f>
        <v>0</v>
      </c>
      <c r="L2602" s="6"/>
      <c r="M2602" s="5"/>
      <c r="N2602" s="6" t="s">
        <v>20</v>
      </c>
      <c r="O2602" s="6"/>
      <c r="P2602" s="6"/>
      <c r="Q2602" s="6"/>
      <c r="R2602" s="6"/>
      <c r="S2602" s="6"/>
      <c r="T2602" s="6"/>
      <c r="U2602" s="6">
        <f>SUM(O2602:T2602)</f>
        <v>0</v>
      </c>
    </row>
    <row r="2603" spans="1:21" ht="15">
      <c r="N2603" s="6" t="s">
        <v>21</v>
      </c>
      <c r="O2603" s="6">
        <f>+O2602*L2602</f>
        <v>0</v>
      </c>
      <c r="P2603" s="6">
        <f>+P2602*L2602</f>
        <v>0</v>
      </c>
      <c r="Q2603" s="6">
        <f>+Q2602*L2602</f>
        <v>0</v>
      </c>
      <c r="R2603" s="6">
        <f>+R2602*L2602</f>
        <v>0</v>
      </c>
      <c r="S2603" s="6">
        <f>+S2602*L2602</f>
        <v>0</v>
      </c>
      <c r="T2603" s="6">
        <f>+T2602*L2602</f>
        <v>0</v>
      </c>
      <c r="U2603" s="6">
        <f>SUM(O2603:T2603)</f>
        <v>0</v>
      </c>
    </row>
    <row r="2604" spans="1:21" ht="15">
      <c r="N2604" s="6" t="s">
        <v>22</v>
      </c>
      <c r="O2604" s="6">
        <f t="shared" ref="O2604:T2604" si="866">+O2603/1.2</f>
        <v>0</v>
      </c>
      <c r="P2604" s="6">
        <f t="shared" si="866"/>
        <v>0</v>
      </c>
      <c r="Q2604" s="6">
        <f t="shared" si="866"/>
        <v>0</v>
      </c>
      <c r="R2604" s="6">
        <f t="shared" si="866"/>
        <v>0</v>
      </c>
      <c r="S2604" s="6">
        <f t="shared" si="866"/>
        <v>0</v>
      </c>
      <c r="T2604" s="6">
        <f t="shared" si="866"/>
        <v>0</v>
      </c>
      <c r="U2604" s="6">
        <f>SUM(O2604:T2604)</f>
        <v>0</v>
      </c>
    </row>
    <row r="2605" spans="1:21" ht="15">
      <c r="N2605" s="6" t="s">
        <v>23</v>
      </c>
      <c r="O2605" s="6">
        <f>O2604/1000*J2602</f>
        <v>0</v>
      </c>
      <c r="P2605" s="6">
        <f>P2604/1000*J2602</f>
        <v>0</v>
      </c>
      <c r="Q2605" s="6">
        <f>Q2604/1000*J2602</f>
        <v>0</v>
      </c>
      <c r="R2605" s="6">
        <f>R2604/1000*J2602</f>
        <v>0</v>
      </c>
      <c r="S2605" s="6">
        <f>S2604/1000*J2602</f>
        <v>0</v>
      </c>
      <c r="T2605" s="6">
        <f>T2604/1000*J2602</f>
        <v>0</v>
      </c>
      <c r="U2605" s="6">
        <f>SUM(O2605:T2605)</f>
        <v>0</v>
      </c>
    </row>
    <row r="2606" spans="1:21" ht="15">
      <c r="N2606" s="6" t="s">
        <v>16</v>
      </c>
      <c r="O2606" s="6">
        <f>+O2603/H2602*M2602</f>
        <v>0</v>
      </c>
      <c r="P2606" s="6">
        <f>+P2603/H2602*M2602</f>
        <v>0</v>
      </c>
      <c r="Q2606" s="6">
        <f>+Q2603/H2602*M2602</f>
        <v>0</v>
      </c>
      <c r="R2606" s="6">
        <f>+R2603/H2602*M2602</f>
        <v>0</v>
      </c>
      <c r="S2606" s="6">
        <f>+S2603/H2602*M2602</f>
        <v>0</v>
      </c>
      <c r="T2606" s="6">
        <f>+T2603/H2602*M2602</f>
        <v>0</v>
      </c>
      <c r="U2606" s="6">
        <f>SUM(O2606:T2606)</f>
        <v>0</v>
      </c>
    </row>
    <row r="2607" spans="1:21">
      <c r="A2607" s="31" t="str">
        <f t="shared" ref="A2607:U2607" si="867">A2601</f>
        <v>رقم
الاذن</v>
      </c>
      <c r="B2607" s="31" t="str">
        <f t="shared" si="867"/>
        <v>التاريخ</v>
      </c>
      <c r="C2607" s="31" t="str">
        <f t="shared" si="867"/>
        <v>المزرعة</v>
      </c>
      <c r="D2607" s="31" t="str">
        <f t="shared" si="867"/>
        <v>اسم العميل</v>
      </c>
      <c r="E2607" s="31" t="str">
        <f t="shared" si="867"/>
        <v>عدد
السيارات</v>
      </c>
      <c r="F2607" s="31" t="str">
        <f t="shared" si="867"/>
        <v>اجمالىالحمولة
 ( بالطن )</v>
      </c>
      <c r="G2607" s="31" t="str">
        <f t="shared" si="867"/>
        <v>وزن السيارة
فارغ ( بالطن )</v>
      </c>
      <c r="H2607" s="31" t="str">
        <f t="shared" si="867"/>
        <v>الوزن
 قائم</v>
      </c>
      <c r="I2607" s="31" t="str">
        <f t="shared" si="867"/>
        <v>الوزن
 الصافى</v>
      </c>
      <c r="J2607" s="31" t="str">
        <f t="shared" si="867"/>
        <v>السعر</v>
      </c>
      <c r="K2607" s="31" t="str">
        <f t="shared" si="867"/>
        <v>القيمه</v>
      </c>
      <c r="L2607" s="31" t="str">
        <f t="shared" si="867"/>
        <v>متوسط 
الوزن</v>
      </c>
      <c r="M2607" s="31" t="str">
        <f t="shared" si="867"/>
        <v>العيوش</v>
      </c>
      <c r="N2607" s="31" t="str">
        <f t="shared" si="867"/>
        <v>البيان</v>
      </c>
      <c r="O2607" s="31" t="str">
        <f t="shared" si="867"/>
        <v>موز 3 - 2007 (زينه ) 
ح 1</v>
      </c>
      <c r="P2607" s="31" t="str">
        <f t="shared" si="867"/>
        <v>موز 3 - 2007 (زينه ) 
ح 2</v>
      </c>
      <c r="Q2607" s="31" t="str">
        <f t="shared" si="867"/>
        <v>موز 3 - 2007 (زينه ) 
ح 3</v>
      </c>
      <c r="R2607" s="31" t="str">
        <f t="shared" si="867"/>
        <v>موز 3 - 2007 (زينه ) 
ح 4</v>
      </c>
      <c r="S2607" s="31" t="str">
        <f t="shared" si="867"/>
        <v>موز 7 - 2008 (زينه ) 
ح 7</v>
      </c>
      <c r="T2607" s="31">
        <f t="shared" si="867"/>
        <v>0</v>
      </c>
      <c r="U2607" s="31" t="str">
        <f t="shared" si="867"/>
        <v>اجمالى</v>
      </c>
    </row>
    <row r="2608" spans="1:21" ht="15.75">
      <c r="A2608" s="1">
        <f>+A2602+1</f>
        <v>2943</v>
      </c>
      <c r="B2608" s="2"/>
      <c r="C2608" s="3" t="s">
        <v>92</v>
      </c>
      <c r="D2608" s="4"/>
      <c r="E2608" s="3"/>
      <c r="F2608" s="5">
        <v>1E-13</v>
      </c>
      <c r="G2608" s="5">
        <v>9.9999999999999998E-13</v>
      </c>
      <c r="H2608" s="5">
        <f>F2608-G2608</f>
        <v>-9E-13</v>
      </c>
      <c r="I2608" s="5">
        <f>H2608/1.2</f>
        <v>-7.5000000000000004E-13</v>
      </c>
      <c r="J2608" s="5"/>
      <c r="K2608" s="5">
        <f>+I2608*J2608/1000</f>
        <v>0</v>
      </c>
      <c r="L2608" s="6"/>
      <c r="M2608" s="5"/>
      <c r="N2608" s="6" t="s">
        <v>20</v>
      </c>
      <c r="O2608" s="6"/>
      <c r="P2608" s="6"/>
      <c r="Q2608" s="6"/>
      <c r="R2608" s="6"/>
      <c r="S2608" s="6"/>
      <c r="T2608" s="6"/>
      <c r="U2608" s="6">
        <f>SUM(O2608:T2608)</f>
        <v>0</v>
      </c>
    </row>
    <row r="2609" spans="1:21" ht="15">
      <c r="N2609" s="6" t="s">
        <v>21</v>
      </c>
      <c r="O2609" s="6">
        <f>+O2608*L2608</f>
        <v>0</v>
      </c>
      <c r="P2609" s="6">
        <f>+P2608*L2608</f>
        <v>0</v>
      </c>
      <c r="Q2609" s="6">
        <f>+Q2608*L2608</f>
        <v>0</v>
      </c>
      <c r="R2609" s="6">
        <f>+R2608*L2608</f>
        <v>0</v>
      </c>
      <c r="S2609" s="6">
        <f>+S2608*L2608</f>
        <v>0</v>
      </c>
      <c r="T2609" s="6">
        <f>+T2608*L2608</f>
        <v>0</v>
      </c>
      <c r="U2609" s="6">
        <f>SUM(O2609:T2609)</f>
        <v>0</v>
      </c>
    </row>
    <row r="2610" spans="1:21" ht="15">
      <c r="N2610" s="6" t="s">
        <v>22</v>
      </c>
      <c r="O2610" s="6">
        <f t="shared" ref="O2610:T2610" si="868">+O2609/1.2</f>
        <v>0</v>
      </c>
      <c r="P2610" s="6">
        <f t="shared" si="868"/>
        <v>0</v>
      </c>
      <c r="Q2610" s="6">
        <f t="shared" si="868"/>
        <v>0</v>
      </c>
      <c r="R2610" s="6">
        <f t="shared" si="868"/>
        <v>0</v>
      </c>
      <c r="S2610" s="6">
        <f t="shared" si="868"/>
        <v>0</v>
      </c>
      <c r="T2610" s="6">
        <f t="shared" si="868"/>
        <v>0</v>
      </c>
      <c r="U2610" s="6">
        <f>SUM(O2610:T2610)</f>
        <v>0</v>
      </c>
    </row>
    <row r="2611" spans="1:21" ht="15">
      <c r="N2611" s="6" t="s">
        <v>23</v>
      </c>
      <c r="O2611" s="6">
        <f>O2610/1000*J2608</f>
        <v>0</v>
      </c>
      <c r="P2611" s="6">
        <f>P2610/1000*J2608</f>
        <v>0</v>
      </c>
      <c r="Q2611" s="6">
        <f>Q2610/1000*J2608</f>
        <v>0</v>
      </c>
      <c r="R2611" s="6">
        <f>R2610/1000*J2608</f>
        <v>0</v>
      </c>
      <c r="S2611" s="6">
        <f>S2610/1000*J2608</f>
        <v>0</v>
      </c>
      <c r="T2611" s="6">
        <f>T2610/1000*J2608</f>
        <v>0</v>
      </c>
      <c r="U2611" s="6">
        <f>SUM(O2611:T2611)</f>
        <v>0</v>
      </c>
    </row>
    <row r="2612" spans="1:21" ht="15">
      <c r="N2612" s="6" t="s">
        <v>16</v>
      </c>
      <c r="O2612" s="6">
        <f>+O2609/H2608*M2608</f>
        <v>0</v>
      </c>
      <c r="P2612" s="6">
        <f>+P2609/H2608*M2608</f>
        <v>0</v>
      </c>
      <c r="Q2612" s="6">
        <f>+Q2609/H2608*M2608</f>
        <v>0</v>
      </c>
      <c r="R2612" s="6">
        <f>+R2609/H2608*M2608</f>
        <v>0</v>
      </c>
      <c r="S2612" s="6">
        <f>+S2609/H2608*M2608</f>
        <v>0</v>
      </c>
      <c r="T2612" s="6">
        <f>+T2609/H2608*M2608</f>
        <v>0</v>
      </c>
      <c r="U2612" s="6">
        <f>SUM(O2612:T2612)</f>
        <v>0</v>
      </c>
    </row>
    <row r="2613" spans="1:21">
      <c r="A2613" s="31" t="str">
        <f t="shared" ref="A2613:U2613" si="869">A2607</f>
        <v>رقم
الاذن</v>
      </c>
      <c r="B2613" s="31" t="str">
        <f t="shared" si="869"/>
        <v>التاريخ</v>
      </c>
      <c r="C2613" s="31" t="str">
        <f t="shared" si="869"/>
        <v>المزرعة</v>
      </c>
      <c r="D2613" s="31" t="str">
        <f t="shared" si="869"/>
        <v>اسم العميل</v>
      </c>
      <c r="E2613" s="31" t="str">
        <f t="shared" si="869"/>
        <v>عدد
السيارات</v>
      </c>
      <c r="F2613" s="31" t="str">
        <f t="shared" si="869"/>
        <v>اجمالىالحمولة
 ( بالطن )</v>
      </c>
      <c r="G2613" s="31" t="str">
        <f t="shared" si="869"/>
        <v>وزن السيارة
فارغ ( بالطن )</v>
      </c>
      <c r="H2613" s="31" t="str">
        <f t="shared" si="869"/>
        <v>الوزن
 قائم</v>
      </c>
      <c r="I2613" s="31" t="str">
        <f t="shared" si="869"/>
        <v>الوزن
 الصافى</v>
      </c>
      <c r="J2613" s="31" t="str">
        <f t="shared" si="869"/>
        <v>السعر</v>
      </c>
      <c r="K2613" s="31" t="str">
        <f t="shared" si="869"/>
        <v>القيمه</v>
      </c>
      <c r="L2613" s="31" t="str">
        <f t="shared" si="869"/>
        <v>متوسط 
الوزن</v>
      </c>
      <c r="M2613" s="31" t="str">
        <f t="shared" si="869"/>
        <v>العيوش</v>
      </c>
      <c r="N2613" s="31" t="str">
        <f t="shared" si="869"/>
        <v>البيان</v>
      </c>
      <c r="O2613" s="31" t="str">
        <f t="shared" si="869"/>
        <v>موز 3 - 2007 (زينه ) 
ح 1</v>
      </c>
      <c r="P2613" s="31" t="str">
        <f t="shared" si="869"/>
        <v>موز 3 - 2007 (زينه ) 
ح 2</v>
      </c>
      <c r="Q2613" s="31" t="str">
        <f t="shared" si="869"/>
        <v>موز 3 - 2007 (زينه ) 
ح 3</v>
      </c>
      <c r="R2613" s="31" t="str">
        <f t="shared" si="869"/>
        <v>موز 3 - 2007 (زينه ) 
ح 4</v>
      </c>
      <c r="S2613" s="31" t="str">
        <f t="shared" si="869"/>
        <v>موز 7 - 2008 (زينه ) 
ح 7</v>
      </c>
      <c r="T2613" s="31">
        <f t="shared" si="869"/>
        <v>0</v>
      </c>
      <c r="U2613" s="31" t="str">
        <f t="shared" si="869"/>
        <v>اجمالى</v>
      </c>
    </row>
    <row r="2614" spans="1:21" ht="15.75">
      <c r="A2614" s="1">
        <f>+A2608+1</f>
        <v>2944</v>
      </c>
      <c r="B2614" s="2"/>
      <c r="C2614" s="3" t="s">
        <v>92</v>
      </c>
      <c r="D2614" s="4"/>
      <c r="E2614" s="3"/>
      <c r="F2614" s="5">
        <v>1E-13</v>
      </c>
      <c r="G2614" s="5">
        <v>9.9999999999999998E-13</v>
      </c>
      <c r="H2614" s="5">
        <f>F2614-G2614</f>
        <v>-9E-13</v>
      </c>
      <c r="I2614" s="5">
        <f>H2614/1.2</f>
        <v>-7.5000000000000004E-13</v>
      </c>
      <c r="J2614" s="5"/>
      <c r="K2614" s="5">
        <f>+I2614*J2614/1000</f>
        <v>0</v>
      </c>
      <c r="L2614" s="6"/>
      <c r="M2614" s="5"/>
      <c r="N2614" s="6" t="s">
        <v>20</v>
      </c>
      <c r="O2614" s="6"/>
      <c r="P2614" s="6"/>
      <c r="Q2614" s="6"/>
      <c r="R2614" s="6"/>
      <c r="S2614" s="6"/>
      <c r="T2614" s="6"/>
      <c r="U2614" s="6">
        <f>SUM(O2614:T2614)</f>
        <v>0</v>
      </c>
    </row>
    <row r="2615" spans="1:21" ht="15">
      <c r="N2615" s="6" t="s">
        <v>21</v>
      </c>
      <c r="O2615" s="6">
        <f>+O2614*L2614</f>
        <v>0</v>
      </c>
      <c r="P2615" s="6">
        <f>+P2614*L2614</f>
        <v>0</v>
      </c>
      <c r="Q2615" s="6">
        <f>+Q2614*L2614</f>
        <v>0</v>
      </c>
      <c r="R2615" s="6">
        <f>+R2614*L2614</f>
        <v>0</v>
      </c>
      <c r="S2615" s="6">
        <f>+S2614*L2614</f>
        <v>0</v>
      </c>
      <c r="T2615" s="6">
        <f>+T2614*L2614</f>
        <v>0</v>
      </c>
      <c r="U2615" s="6">
        <f>SUM(O2615:T2615)</f>
        <v>0</v>
      </c>
    </row>
    <row r="2616" spans="1:21" ht="15">
      <c r="N2616" s="6" t="s">
        <v>22</v>
      </c>
      <c r="O2616" s="6">
        <f t="shared" ref="O2616:T2616" si="870">+O2615/1.2</f>
        <v>0</v>
      </c>
      <c r="P2616" s="6">
        <f t="shared" si="870"/>
        <v>0</v>
      </c>
      <c r="Q2616" s="6">
        <f t="shared" si="870"/>
        <v>0</v>
      </c>
      <c r="R2616" s="6">
        <f t="shared" si="870"/>
        <v>0</v>
      </c>
      <c r="S2616" s="6">
        <f t="shared" si="870"/>
        <v>0</v>
      </c>
      <c r="T2616" s="6">
        <f t="shared" si="870"/>
        <v>0</v>
      </c>
      <c r="U2616" s="6">
        <f>SUM(O2616:T2616)</f>
        <v>0</v>
      </c>
    </row>
    <row r="2617" spans="1:21" ht="15">
      <c r="N2617" s="6" t="s">
        <v>23</v>
      </c>
      <c r="O2617" s="6">
        <f>O2616/1000*J2614</f>
        <v>0</v>
      </c>
      <c r="P2617" s="6">
        <f>P2616/1000*J2614</f>
        <v>0</v>
      </c>
      <c r="Q2617" s="6">
        <f>Q2616/1000*J2614</f>
        <v>0</v>
      </c>
      <c r="R2617" s="6">
        <f>R2616/1000*J2614</f>
        <v>0</v>
      </c>
      <c r="S2617" s="6">
        <f>S2616/1000*J2614</f>
        <v>0</v>
      </c>
      <c r="T2617" s="6">
        <f>T2616/1000*J2614</f>
        <v>0</v>
      </c>
      <c r="U2617" s="6">
        <f>SUM(O2617:T2617)</f>
        <v>0</v>
      </c>
    </row>
    <row r="2618" spans="1:21" ht="15">
      <c r="N2618" s="6" t="s">
        <v>16</v>
      </c>
      <c r="O2618" s="6">
        <f>+O2615/H2614*M2614</f>
        <v>0</v>
      </c>
      <c r="P2618" s="6">
        <f>+P2615/H2614*M2614</f>
        <v>0</v>
      </c>
      <c r="Q2618" s="6">
        <f>+Q2615/H2614*M2614</f>
        <v>0</v>
      </c>
      <c r="R2618" s="6">
        <f>+R2615/H2614*M2614</f>
        <v>0</v>
      </c>
      <c r="S2618" s="6">
        <f>+S2615/H2614*M2614</f>
        <v>0</v>
      </c>
      <c r="T2618" s="6">
        <f>+T2615/H2614*M2614</f>
        <v>0</v>
      </c>
      <c r="U2618" s="6">
        <f>SUM(O2618:T2618)</f>
        <v>0</v>
      </c>
    </row>
    <row r="2619" spans="1:21">
      <c r="A2619" s="31" t="str">
        <f t="shared" ref="A2619:U2619" si="871">A2613</f>
        <v>رقم
الاذن</v>
      </c>
      <c r="B2619" s="31" t="str">
        <f t="shared" si="871"/>
        <v>التاريخ</v>
      </c>
      <c r="C2619" s="31" t="str">
        <f t="shared" si="871"/>
        <v>المزرعة</v>
      </c>
      <c r="D2619" s="31" t="str">
        <f t="shared" si="871"/>
        <v>اسم العميل</v>
      </c>
      <c r="E2619" s="31" t="str">
        <f t="shared" si="871"/>
        <v>عدد
السيارات</v>
      </c>
      <c r="F2619" s="31" t="str">
        <f t="shared" si="871"/>
        <v>اجمالىالحمولة
 ( بالطن )</v>
      </c>
      <c r="G2619" s="31" t="str">
        <f t="shared" si="871"/>
        <v>وزن السيارة
فارغ ( بالطن )</v>
      </c>
      <c r="H2619" s="31" t="str">
        <f t="shared" si="871"/>
        <v>الوزن
 قائم</v>
      </c>
      <c r="I2619" s="31" t="str">
        <f t="shared" si="871"/>
        <v>الوزن
 الصافى</v>
      </c>
      <c r="J2619" s="31" t="str">
        <f t="shared" si="871"/>
        <v>السعر</v>
      </c>
      <c r="K2619" s="31" t="str">
        <f t="shared" si="871"/>
        <v>القيمه</v>
      </c>
      <c r="L2619" s="31" t="str">
        <f t="shared" si="871"/>
        <v>متوسط 
الوزن</v>
      </c>
      <c r="M2619" s="31" t="str">
        <f t="shared" si="871"/>
        <v>العيوش</v>
      </c>
      <c r="N2619" s="31" t="str">
        <f t="shared" si="871"/>
        <v>البيان</v>
      </c>
      <c r="O2619" s="31" t="str">
        <f t="shared" si="871"/>
        <v>موز 3 - 2007 (زينه ) 
ح 1</v>
      </c>
      <c r="P2619" s="31" t="str">
        <f t="shared" si="871"/>
        <v>موز 3 - 2007 (زينه ) 
ح 2</v>
      </c>
      <c r="Q2619" s="31" t="str">
        <f t="shared" si="871"/>
        <v>موز 3 - 2007 (زينه ) 
ح 3</v>
      </c>
      <c r="R2619" s="31" t="str">
        <f t="shared" si="871"/>
        <v>موز 3 - 2007 (زينه ) 
ح 4</v>
      </c>
      <c r="S2619" s="31" t="str">
        <f t="shared" si="871"/>
        <v>موز 7 - 2008 (زينه ) 
ح 7</v>
      </c>
      <c r="T2619" s="31">
        <f t="shared" si="871"/>
        <v>0</v>
      </c>
      <c r="U2619" s="31" t="str">
        <f t="shared" si="871"/>
        <v>اجمالى</v>
      </c>
    </row>
    <row r="2620" spans="1:21" ht="15.75">
      <c r="A2620" s="1">
        <f>+A2614+1</f>
        <v>2945</v>
      </c>
      <c r="B2620" s="2"/>
      <c r="C2620" s="3" t="s">
        <v>92</v>
      </c>
      <c r="D2620" s="4"/>
      <c r="E2620" s="3"/>
      <c r="F2620" s="5">
        <v>1E-13</v>
      </c>
      <c r="G2620" s="5">
        <v>9.9999999999999998E-13</v>
      </c>
      <c r="H2620" s="5">
        <f>F2620-G2620</f>
        <v>-9E-13</v>
      </c>
      <c r="I2620" s="5">
        <f>H2620/1.2</f>
        <v>-7.5000000000000004E-13</v>
      </c>
      <c r="J2620" s="5"/>
      <c r="K2620" s="5">
        <f>+I2620*J2620/1000</f>
        <v>0</v>
      </c>
      <c r="L2620" s="6"/>
      <c r="M2620" s="5"/>
      <c r="N2620" s="6" t="s">
        <v>20</v>
      </c>
      <c r="O2620" s="6"/>
      <c r="P2620" s="6"/>
      <c r="Q2620" s="6"/>
      <c r="R2620" s="6"/>
      <c r="S2620" s="6"/>
      <c r="T2620" s="6"/>
      <c r="U2620" s="6">
        <f>SUM(O2620:T2620)</f>
        <v>0</v>
      </c>
    </row>
    <row r="2621" spans="1:21" ht="15">
      <c r="N2621" s="6" t="s">
        <v>21</v>
      </c>
      <c r="O2621" s="6">
        <f>+O2620*L2620</f>
        <v>0</v>
      </c>
      <c r="P2621" s="6">
        <f>+P2620*L2620</f>
        <v>0</v>
      </c>
      <c r="Q2621" s="6">
        <f>+Q2620*L2620</f>
        <v>0</v>
      </c>
      <c r="R2621" s="6">
        <f>+R2620*L2620</f>
        <v>0</v>
      </c>
      <c r="S2621" s="6">
        <f>+S2620*L2620</f>
        <v>0</v>
      </c>
      <c r="T2621" s="6">
        <f>+T2620*L2620</f>
        <v>0</v>
      </c>
      <c r="U2621" s="6">
        <f>SUM(O2621:T2621)</f>
        <v>0</v>
      </c>
    </row>
    <row r="2622" spans="1:21" ht="15">
      <c r="N2622" s="6" t="s">
        <v>22</v>
      </c>
      <c r="O2622" s="6">
        <f t="shared" ref="O2622:T2622" si="872">+O2621/1.2</f>
        <v>0</v>
      </c>
      <c r="P2622" s="6">
        <f t="shared" si="872"/>
        <v>0</v>
      </c>
      <c r="Q2622" s="6">
        <f t="shared" si="872"/>
        <v>0</v>
      </c>
      <c r="R2622" s="6">
        <f t="shared" si="872"/>
        <v>0</v>
      </c>
      <c r="S2622" s="6">
        <f t="shared" si="872"/>
        <v>0</v>
      </c>
      <c r="T2622" s="6">
        <f t="shared" si="872"/>
        <v>0</v>
      </c>
      <c r="U2622" s="6">
        <f>SUM(O2622:T2622)</f>
        <v>0</v>
      </c>
    </row>
    <row r="2623" spans="1:21" ht="15">
      <c r="N2623" s="6" t="s">
        <v>23</v>
      </c>
      <c r="O2623" s="6">
        <f>O2622/1000*J2620</f>
        <v>0</v>
      </c>
      <c r="P2623" s="6">
        <f>P2622/1000*J2620</f>
        <v>0</v>
      </c>
      <c r="Q2623" s="6">
        <f>Q2622/1000*J2620</f>
        <v>0</v>
      </c>
      <c r="R2623" s="6">
        <f>R2622/1000*J2620</f>
        <v>0</v>
      </c>
      <c r="S2623" s="6">
        <f>S2622/1000*J2620</f>
        <v>0</v>
      </c>
      <c r="T2623" s="6">
        <f>T2622/1000*J2620</f>
        <v>0</v>
      </c>
      <c r="U2623" s="6">
        <f>SUM(O2623:T2623)</f>
        <v>0</v>
      </c>
    </row>
    <row r="2624" spans="1:21" ht="15">
      <c r="N2624" s="6" t="s">
        <v>16</v>
      </c>
      <c r="O2624" s="6">
        <f>+O2621/H2620*M2620</f>
        <v>0</v>
      </c>
      <c r="P2624" s="6">
        <f>+P2621/H2620*M2620</f>
        <v>0</v>
      </c>
      <c r="Q2624" s="6">
        <f>+Q2621/H2620*M2620</f>
        <v>0</v>
      </c>
      <c r="R2624" s="6">
        <f>+R2621/H2620*M2620</f>
        <v>0</v>
      </c>
      <c r="S2624" s="6">
        <f>+S2621/H2620*M2620</f>
        <v>0</v>
      </c>
      <c r="T2624" s="6">
        <f>+T2621/H2620*M2620</f>
        <v>0</v>
      </c>
      <c r="U2624" s="6">
        <f>SUM(O2624:T2624)</f>
        <v>0</v>
      </c>
    </row>
    <row r="2625" spans="1:21">
      <c r="A2625" s="31" t="str">
        <f t="shared" ref="A2625:U2625" si="873">A2619</f>
        <v>رقم
الاذن</v>
      </c>
      <c r="B2625" s="31" t="str">
        <f t="shared" si="873"/>
        <v>التاريخ</v>
      </c>
      <c r="C2625" s="31" t="str">
        <f t="shared" si="873"/>
        <v>المزرعة</v>
      </c>
      <c r="D2625" s="31" t="str">
        <f t="shared" si="873"/>
        <v>اسم العميل</v>
      </c>
      <c r="E2625" s="31" t="str">
        <f t="shared" si="873"/>
        <v>عدد
السيارات</v>
      </c>
      <c r="F2625" s="31" t="str">
        <f t="shared" si="873"/>
        <v>اجمالىالحمولة
 ( بالطن )</v>
      </c>
      <c r="G2625" s="31" t="str">
        <f t="shared" si="873"/>
        <v>وزن السيارة
فارغ ( بالطن )</v>
      </c>
      <c r="H2625" s="31" t="str">
        <f t="shared" si="873"/>
        <v>الوزن
 قائم</v>
      </c>
      <c r="I2625" s="31" t="str">
        <f t="shared" si="873"/>
        <v>الوزن
 الصافى</v>
      </c>
      <c r="J2625" s="31" t="str">
        <f t="shared" si="873"/>
        <v>السعر</v>
      </c>
      <c r="K2625" s="31" t="str">
        <f t="shared" si="873"/>
        <v>القيمه</v>
      </c>
      <c r="L2625" s="31" t="str">
        <f t="shared" si="873"/>
        <v>متوسط 
الوزن</v>
      </c>
      <c r="M2625" s="31" t="str">
        <f t="shared" si="873"/>
        <v>العيوش</v>
      </c>
      <c r="N2625" s="31" t="str">
        <f t="shared" si="873"/>
        <v>البيان</v>
      </c>
      <c r="O2625" s="31" t="str">
        <f t="shared" si="873"/>
        <v>موز 3 - 2007 (زينه ) 
ح 1</v>
      </c>
      <c r="P2625" s="31" t="str">
        <f t="shared" si="873"/>
        <v>موز 3 - 2007 (زينه ) 
ح 2</v>
      </c>
      <c r="Q2625" s="31" t="str">
        <f t="shared" si="873"/>
        <v>موز 3 - 2007 (زينه ) 
ح 3</v>
      </c>
      <c r="R2625" s="31" t="str">
        <f t="shared" si="873"/>
        <v>موز 3 - 2007 (زينه ) 
ح 4</v>
      </c>
      <c r="S2625" s="31" t="str">
        <f t="shared" si="873"/>
        <v>موز 7 - 2008 (زينه ) 
ح 7</v>
      </c>
      <c r="T2625" s="31">
        <f t="shared" si="873"/>
        <v>0</v>
      </c>
      <c r="U2625" s="31" t="str">
        <f t="shared" si="873"/>
        <v>اجمالى</v>
      </c>
    </row>
    <row r="2626" spans="1:21" ht="15.75">
      <c r="A2626" s="1">
        <f>+A2620+1</f>
        <v>2946</v>
      </c>
      <c r="B2626" s="2"/>
      <c r="C2626" s="3" t="s">
        <v>92</v>
      </c>
      <c r="D2626" s="4"/>
      <c r="E2626" s="3"/>
      <c r="F2626" s="5">
        <v>1E-13</v>
      </c>
      <c r="G2626" s="5">
        <v>9.9999999999999998E-13</v>
      </c>
      <c r="H2626" s="5">
        <f>F2626-G2626</f>
        <v>-9E-13</v>
      </c>
      <c r="I2626" s="5">
        <f>H2626/1.2</f>
        <v>-7.5000000000000004E-13</v>
      </c>
      <c r="J2626" s="5"/>
      <c r="K2626" s="5">
        <f>+I2626*J2626/1000</f>
        <v>0</v>
      </c>
      <c r="L2626" s="6"/>
      <c r="M2626" s="5"/>
      <c r="N2626" s="6" t="s">
        <v>20</v>
      </c>
      <c r="O2626" s="6"/>
      <c r="P2626" s="6"/>
      <c r="Q2626" s="6"/>
      <c r="R2626" s="6"/>
      <c r="S2626" s="6"/>
      <c r="T2626" s="6"/>
      <c r="U2626" s="6">
        <f>SUM(O2626:T2626)</f>
        <v>0</v>
      </c>
    </row>
    <row r="2627" spans="1:21" ht="15">
      <c r="N2627" s="6" t="s">
        <v>21</v>
      </c>
      <c r="O2627" s="6">
        <f>+O2626*L2626</f>
        <v>0</v>
      </c>
      <c r="P2627" s="6">
        <f>+P2626*L2626</f>
        <v>0</v>
      </c>
      <c r="Q2627" s="6">
        <f>+Q2626*L2626</f>
        <v>0</v>
      </c>
      <c r="R2627" s="6">
        <f>+R2626*L2626</f>
        <v>0</v>
      </c>
      <c r="S2627" s="6">
        <f>+S2626*L2626</f>
        <v>0</v>
      </c>
      <c r="T2627" s="6">
        <f>+T2626*L2626</f>
        <v>0</v>
      </c>
      <c r="U2627" s="6">
        <f>SUM(O2627:T2627)</f>
        <v>0</v>
      </c>
    </row>
    <row r="2628" spans="1:21" ht="15">
      <c r="N2628" s="6" t="s">
        <v>22</v>
      </c>
      <c r="O2628" s="6">
        <f t="shared" ref="O2628:T2628" si="874">+O2627/1.2</f>
        <v>0</v>
      </c>
      <c r="P2628" s="6">
        <f t="shared" si="874"/>
        <v>0</v>
      </c>
      <c r="Q2628" s="6">
        <f t="shared" si="874"/>
        <v>0</v>
      </c>
      <c r="R2628" s="6">
        <f t="shared" si="874"/>
        <v>0</v>
      </c>
      <c r="S2628" s="6">
        <f t="shared" si="874"/>
        <v>0</v>
      </c>
      <c r="T2628" s="6">
        <f t="shared" si="874"/>
        <v>0</v>
      </c>
      <c r="U2628" s="6">
        <f>SUM(O2628:T2628)</f>
        <v>0</v>
      </c>
    </row>
    <row r="2629" spans="1:21" ht="15">
      <c r="N2629" s="6" t="s">
        <v>23</v>
      </c>
      <c r="O2629" s="6">
        <f>O2628/1000*J2626</f>
        <v>0</v>
      </c>
      <c r="P2629" s="6">
        <f>P2628/1000*J2626</f>
        <v>0</v>
      </c>
      <c r="Q2629" s="6">
        <f>Q2628/1000*J2626</f>
        <v>0</v>
      </c>
      <c r="R2629" s="6">
        <f>R2628/1000*J2626</f>
        <v>0</v>
      </c>
      <c r="S2629" s="6">
        <f>S2628/1000*J2626</f>
        <v>0</v>
      </c>
      <c r="T2629" s="6">
        <f>T2628/1000*J2626</f>
        <v>0</v>
      </c>
      <c r="U2629" s="6">
        <f>SUM(O2629:T2629)</f>
        <v>0</v>
      </c>
    </row>
    <row r="2630" spans="1:21" ht="15">
      <c r="N2630" s="6" t="s">
        <v>16</v>
      </c>
      <c r="O2630" s="6">
        <f>+O2627/H2626*M2626</f>
        <v>0</v>
      </c>
      <c r="P2630" s="6">
        <f>+P2627/H2626*M2626</f>
        <v>0</v>
      </c>
      <c r="Q2630" s="6">
        <f>+Q2627/H2626*M2626</f>
        <v>0</v>
      </c>
      <c r="R2630" s="6">
        <f>+R2627/H2626*M2626</f>
        <v>0</v>
      </c>
      <c r="S2630" s="6">
        <f>+S2627/H2626*M2626</f>
        <v>0</v>
      </c>
      <c r="T2630" s="6">
        <f>+T2627/H2626*M2626</f>
        <v>0</v>
      </c>
      <c r="U2630" s="6">
        <f>SUM(O2630:T2630)</f>
        <v>0</v>
      </c>
    </row>
    <row r="2631" spans="1:21">
      <c r="A2631" s="31" t="str">
        <f t="shared" ref="A2631:U2631" si="875">A2625</f>
        <v>رقم
الاذن</v>
      </c>
      <c r="B2631" s="31" t="str">
        <f t="shared" si="875"/>
        <v>التاريخ</v>
      </c>
      <c r="C2631" s="31" t="str">
        <f t="shared" si="875"/>
        <v>المزرعة</v>
      </c>
      <c r="D2631" s="31" t="str">
        <f t="shared" si="875"/>
        <v>اسم العميل</v>
      </c>
      <c r="E2631" s="31" t="str">
        <f t="shared" si="875"/>
        <v>عدد
السيارات</v>
      </c>
      <c r="F2631" s="31" t="str">
        <f t="shared" si="875"/>
        <v>اجمالىالحمولة
 ( بالطن )</v>
      </c>
      <c r="G2631" s="31" t="str">
        <f t="shared" si="875"/>
        <v>وزن السيارة
فارغ ( بالطن )</v>
      </c>
      <c r="H2631" s="31" t="str">
        <f t="shared" si="875"/>
        <v>الوزن
 قائم</v>
      </c>
      <c r="I2631" s="31" t="str">
        <f t="shared" si="875"/>
        <v>الوزن
 الصافى</v>
      </c>
      <c r="J2631" s="31" t="str">
        <f t="shared" si="875"/>
        <v>السعر</v>
      </c>
      <c r="K2631" s="31" t="str">
        <f t="shared" si="875"/>
        <v>القيمه</v>
      </c>
      <c r="L2631" s="31" t="str">
        <f t="shared" si="875"/>
        <v>متوسط 
الوزن</v>
      </c>
      <c r="M2631" s="31" t="str">
        <f t="shared" si="875"/>
        <v>العيوش</v>
      </c>
      <c r="N2631" s="31" t="str">
        <f t="shared" si="875"/>
        <v>البيان</v>
      </c>
      <c r="O2631" s="31" t="str">
        <f t="shared" si="875"/>
        <v>موز 3 - 2007 (زينه ) 
ح 1</v>
      </c>
      <c r="P2631" s="31" t="str">
        <f t="shared" si="875"/>
        <v>موز 3 - 2007 (زينه ) 
ح 2</v>
      </c>
      <c r="Q2631" s="31" t="str">
        <f t="shared" si="875"/>
        <v>موز 3 - 2007 (زينه ) 
ح 3</v>
      </c>
      <c r="R2631" s="31" t="str">
        <f t="shared" si="875"/>
        <v>موز 3 - 2007 (زينه ) 
ح 4</v>
      </c>
      <c r="S2631" s="31" t="str">
        <f t="shared" si="875"/>
        <v>موز 7 - 2008 (زينه ) 
ح 7</v>
      </c>
      <c r="T2631" s="31">
        <f t="shared" si="875"/>
        <v>0</v>
      </c>
      <c r="U2631" s="31" t="str">
        <f t="shared" si="875"/>
        <v>اجمالى</v>
      </c>
    </row>
    <row r="2632" spans="1:21" ht="15.75">
      <c r="A2632" s="1">
        <f>+A2626+1</f>
        <v>2947</v>
      </c>
      <c r="B2632" s="2"/>
      <c r="C2632" s="3" t="s">
        <v>92</v>
      </c>
      <c r="D2632" s="4"/>
      <c r="E2632" s="3"/>
      <c r="F2632" s="5">
        <v>1E-13</v>
      </c>
      <c r="G2632" s="5">
        <v>9.9999999999999998E-13</v>
      </c>
      <c r="H2632" s="5">
        <f>F2632-G2632</f>
        <v>-9E-13</v>
      </c>
      <c r="I2632" s="5">
        <f>H2632/1.2</f>
        <v>-7.5000000000000004E-13</v>
      </c>
      <c r="J2632" s="5"/>
      <c r="K2632" s="5">
        <f>+I2632*J2632/1000</f>
        <v>0</v>
      </c>
      <c r="L2632" s="6"/>
      <c r="M2632" s="5"/>
      <c r="N2632" s="6" t="s">
        <v>20</v>
      </c>
      <c r="O2632" s="6"/>
      <c r="P2632" s="6"/>
      <c r="Q2632" s="6"/>
      <c r="R2632" s="6"/>
      <c r="S2632" s="6"/>
      <c r="T2632" s="6"/>
      <c r="U2632" s="6">
        <f>SUM(O2632:T2632)</f>
        <v>0</v>
      </c>
    </row>
    <row r="2633" spans="1:21" ht="15">
      <c r="N2633" s="6" t="s">
        <v>21</v>
      </c>
      <c r="O2633" s="6">
        <f>+O2632*L2632</f>
        <v>0</v>
      </c>
      <c r="P2633" s="6">
        <f>+P2632*L2632</f>
        <v>0</v>
      </c>
      <c r="Q2633" s="6">
        <f>+Q2632*L2632</f>
        <v>0</v>
      </c>
      <c r="R2633" s="6">
        <f>+R2632*L2632</f>
        <v>0</v>
      </c>
      <c r="S2633" s="6">
        <f>+S2632*L2632</f>
        <v>0</v>
      </c>
      <c r="T2633" s="6">
        <f>+T2632*L2632</f>
        <v>0</v>
      </c>
      <c r="U2633" s="6">
        <f>SUM(O2633:T2633)</f>
        <v>0</v>
      </c>
    </row>
    <row r="2634" spans="1:21" ht="15">
      <c r="N2634" s="6" t="s">
        <v>22</v>
      </c>
      <c r="O2634" s="6">
        <f t="shared" ref="O2634:T2634" si="876">+O2633/1.2</f>
        <v>0</v>
      </c>
      <c r="P2634" s="6">
        <f t="shared" si="876"/>
        <v>0</v>
      </c>
      <c r="Q2634" s="6">
        <f t="shared" si="876"/>
        <v>0</v>
      </c>
      <c r="R2634" s="6">
        <f t="shared" si="876"/>
        <v>0</v>
      </c>
      <c r="S2634" s="6">
        <f t="shared" si="876"/>
        <v>0</v>
      </c>
      <c r="T2634" s="6">
        <f t="shared" si="876"/>
        <v>0</v>
      </c>
      <c r="U2634" s="6">
        <f>SUM(O2634:T2634)</f>
        <v>0</v>
      </c>
    </row>
    <row r="2635" spans="1:21" ht="15">
      <c r="N2635" s="6" t="s">
        <v>23</v>
      </c>
      <c r="O2635" s="6">
        <f>O2634/1000*J2632</f>
        <v>0</v>
      </c>
      <c r="P2635" s="6">
        <f>P2634/1000*J2632</f>
        <v>0</v>
      </c>
      <c r="Q2635" s="6">
        <f>Q2634/1000*J2632</f>
        <v>0</v>
      </c>
      <c r="R2635" s="6">
        <f>R2634/1000*J2632</f>
        <v>0</v>
      </c>
      <c r="S2635" s="6">
        <f>S2634/1000*J2632</f>
        <v>0</v>
      </c>
      <c r="T2635" s="6">
        <f>T2634/1000*J2632</f>
        <v>0</v>
      </c>
      <c r="U2635" s="6">
        <f>SUM(O2635:T2635)</f>
        <v>0</v>
      </c>
    </row>
    <row r="2636" spans="1:21" ht="15">
      <c r="N2636" s="6" t="s">
        <v>16</v>
      </c>
      <c r="O2636" s="6">
        <f>+O2633/H2632*M2632</f>
        <v>0</v>
      </c>
      <c r="P2636" s="6">
        <f>+P2633/H2632*M2632</f>
        <v>0</v>
      </c>
      <c r="Q2636" s="6">
        <f>+Q2633/H2632*M2632</f>
        <v>0</v>
      </c>
      <c r="R2636" s="6">
        <f>+R2633/H2632*M2632</f>
        <v>0</v>
      </c>
      <c r="S2636" s="6">
        <f>+S2633/H2632*M2632</f>
        <v>0</v>
      </c>
      <c r="T2636" s="6">
        <f>+T2633/H2632*M2632</f>
        <v>0</v>
      </c>
      <c r="U2636" s="6">
        <f>SUM(O2636:T2636)</f>
        <v>0</v>
      </c>
    </row>
    <row r="2637" spans="1:21">
      <c r="A2637" s="31" t="str">
        <f t="shared" ref="A2637:U2637" si="877">A2631</f>
        <v>رقم
الاذن</v>
      </c>
      <c r="B2637" s="31" t="str">
        <f t="shared" si="877"/>
        <v>التاريخ</v>
      </c>
      <c r="C2637" s="31" t="str">
        <f t="shared" si="877"/>
        <v>المزرعة</v>
      </c>
      <c r="D2637" s="31" t="str">
        <f t="shared" si="877"/>
        <v>اسم العميل</v>
      </c>
      <c r="E2637" s="31" t="str">
        <f t="shared" si="877"/>
        <v>عدد
السيارات</v>
      </c>
      <c r="F2637" s="31" t="str">
        <f t="shared" si="877"/>
        <v>اجمالىالحمولة
 ( بالطن )</v>
      </c>
      <c r="G2637" s="31" t="str">
        <f t="shared" si="877"/>
        <v>وزن السيارة
فارغ ( بالطن )</v>
      </c>
      <c r="H2637" s="31" t="str">
        <f t="shared" si="877"/>
        <v>الوزن
 قائم</v>
      </c>
      <c r="I2637" s="31" t="str">
        <f t="shared" si="877"/>
        <v>الوزن
 الصافى</v>
      </c>
      <c r="J2637" s="31" t="str">
        <f t="shared" si="877"/>
        <v>السعر</v>
      </c>
      <c r="K2637" s="31" t="str">
        <f t="shared" si="877"/>
        <v>القيمه</v>
      </c>
      <c r="L2637" s="31" t="str">
        <f t="shared" si="877"/>
        <v>متوسط 
الوزن</v>
      </c>
      <c r="M2637" s="31" t="str">
        <f t="shared" si="877"/>
        <v>العيوش</v>
      </c>
      <c r="N2637" s="31" t="str">
        <f t="shared" si="877"/>
        <v>البيان</v>
      </c>
      <c r="O2637" s="31" t="str">
        <f t="shared" si="877"/>
        <v>موز 3 - 2007 (زينه ) 
ح 1</v>
      </c>
      <c r="P2637" s="31" t="str">
        <f t="shared" si="877"/>
        <v>موز 3 - 2007 (زينه ) 
ح 2</v>
      </c>
      <c r="Q2637" s="31" t="str">
        <f t="shared" si="877"/>
        <v>موز 3 - 2007 (زينه ) 
ح 3</v>
      </c>
      <c r="R2637" s="31" t="str">
        <f t="shared" si="877"/>
        <v>موز 3 - 2007 (زينه ) 
ح 4</v>
      </c>
      <c r="S2637" s="31" t="str">
        <f t="shared" si="877"/>
        <v>موز 7 - 2008 (زينه ) 
ح 7</v>
      </c>
      <c r="T2637" s="31">
        <f t="shared" si="877"/>
        <v>0</v>
      </c>
      <c r="U2637" s="31" t="str">
        <f t="shared" si="877"/>
        <v>اجمالى</v>
      </c>
    </row>
    <row r="2638" spans="1:21" ht="15.75">
      <c r="A2638" s="1">
        <f>+A2632+1</f>
        <v>2948</v>
      </c>
      <c r="B2638" s="2"/>
      <c r="C2638" s="3" t="s">
        <v>92</v>
      </c>
      <c r="D2638" s="4"/>
      <c r="E2638" s="3"/>
      <c r="F2638" s="5">
        <v>1E-13</v>
      </c>
      <c r="G2638" s="5">
        <v>9.9999999999999998E-13</v>
      </c>
      <c r="H2638" s="5">
        <f>F2638-G2638</f>
        <v>-9E-13</v>
      </c>
      <c r="I2638" s="5">
        <f>H2638/1.2</f>
        <v>-7.5000000000000004E-13</v>
      </c>
      <c r="J2638" s="5"/>
      <c r="K2638" s="5">
        <f>+I2638*J2638/1000</f>
        <v>0</v>
      </c>
      <c r="L2638" s="6"/>
      <c r="M2638" s="5"/>
      <c r="N2638" s="6" t="s">
        <v>20</v>
      </c>
      <c r="O2638" s="6"/>
      <c r="P2638" s="6"/>
      <c r="Q2638" s="6"/>
      <c r="R2638" s="6"/>
      <c r="S2638" s="6"/>
      <c r="T2638" s="6"/>
      <c r="U2638" s="6">
        <f>SUM(O2638:T2638)</f>
        <v>0</v>
      </c>
    </row>
    <row r="2639" spans="1:21" ht="15">
      <c r="N2639" s="6" t="s">
        <v>21</v>
      </c>
      <c r="O2639" s="6">
        <f>+O2638*L2638</f>
        <v>0</v>
      </c>
      <c r="P2639" s="6">
        <f>+P2638*L2638</f>
        <v>0</v>
      </c>
      <c r="Q2639" s="6">
        <f>+Q2638*L2638</f>
        <v>0</v>
      </c>
      <c r="R2639" s="6">
        <f>+R2638*L2638</f>
        <v>0</v>
      </c>
      <c r="S2639" s="6">
        <f>+S2638*L2638</f>
        <v>0</v>
      </c>
      <c r="T2639" s="6">
        <f>+T2638*L2638</f>
        <v>0</v>
      </c>
      <c r="U2639" s="6">
        <f>SUM(O2639:T2639)</f>
        <v>0</v>
      </c>
    </row>
    <row r="2640" spans="1:21" ht="15">
      <c r="N2640" s="6" t="s">
        <v>22</v>
      </c>
      <c r="O2640" s="6">
        <f t="shared" ref="O2640:T2640" si="878">+O2639/1.2</f>
        <v>0</v>
      </c>
      <c r="P2640" s="6">
        <f t="shared" si="878"/>
        <v>0</v>
      </c>
      <c r="Q2640" s="6">
        <f t="shared" si="878"/>
        <v>0</v>
      </c>
      <c r="R2640" s="6">
        <f t="shared" si="878"/>
        <v>0</v>
      </c>
      <c r="S2640" s="6">
        <f t="shared" si="878"/>
        <v>0</v>
      </c>
      <c r="T2640" s="6">
        <f t="shared" si="878"/>
        <v>0</v>
      </c>
      <c r="U2640" s="6">
        <f>SUM(O2640:T2640)</f>
        <v>0</v>
      </c>
    </row>
    <row r="2641" spans="1:21" ht="15">
      <c r="N2641" s="6" t="s">
        <v>23</v>
      </c>
      <c r="O2641" s="6">
        <f>O2640/1000*J2638</f>
        <v>0</v>
      </c>
      <c r="P2641" s="6">
        <f>P2640/1000*J2638</f>
        <v>0</v>
      </c>
      <c r="Q2641" s="6">
        <f>Q2640/1000*J2638</f>
        <v>0</v>
      </c>
      <c r="R2641" s="6">
        <f>R2640/1000*J2638</f>
        <v>0</v>
      </c>
      <c r="S2641" s="6">
        <f>S2640/1000*J2638</f>
        <v>0</v>
      </c>
      <c r="T2641" s="6">
        <f>T2640/1000*J2638</f>
        <v>0</v>
      </c>
      <c r="U2641" s="6">
        <f>SUM(O2641:T2641)</f>
        <v>0</v>
      </c>
    </row>
    <row r="2642" spans="1:21" ht="15">
      <c r="N2642" s="6" t="s">
        <v>16</v>
      </c>
      <c r="O2642" s="6">
        <f>+O2639/H2638*M2638</f>
        <v>0</v>
      </c>
      <c r="P2642" s="6">
        <f>+P2639/H2638*M2638</f>
        <v>0</v>
      </c>
      <c r="Q2642" s="6">
        <f>+Q2639/H2638*M2638</f>
        <v>0</v>
      </c>
      <c r="R2642" s="6">
        <f>+R2639/H2638*M2638</f>
        <v>0</v>
      </c>
      <c r="S2642" s="6">
        <f>+S2639/H2638*M2638</f>
        <v>0</v>
      </c>
      <c r="T2642" s="6">
        <f>+T2639/H2638*M2638</f>
        <v>0</v>
      </c>
      <c r="U2642" s="6">
        <f>SUM(O2642:T2642)</f>
        <v>0</v>
      </c>
    </row>
    <row r="2643" spans="1:21">
      <c r="A2643" s="31" t="str">
        <f t="shared" ref="A2643:U2643" si="879">A2637</f>
        <v>رقم
الاذن</v>
      </c>
      <c r="B2643" s="31" t="str">
        <f t="shared" si="879"/>
        <v>التاريخ</v>
      </c>
      <c r="C2643" s="31" t="str">
        <f t="shared" si="879"/>
        <v>المزرعة</v>
      </c>
      <c r="D2643" s="31" t="str">
        <f t="shared" si="879"/>
        <v>اسم العميل</v>
      </c>
      <c r="E2643" s="31" t="str">
        <f t="shared" si="879"/>
        <v>عدد
السيارات</v>
      </c>
      <c r="F2643" s="31" t="str">
        <f t="shared" si="879"/>
        <v>اجمالىالحمولة
 ( بالطن )</v>
      </c>
      <c r="G2643" s="31" t="str">
        <f t="shared" si="879"/>
        <v>وزن السيارة
فارغ ( بالطن )</v>
      </c>
      <c r="H2643" s="31" t="str">
        <f t="shared" si="879"/>
        <v>الوزن
 قائم</v>
      </c>
      <c r="I2643" s="31" t="str">
        <f t="shared" si="879"/>
        <v>الوزن
 الصافى</v>
      </c>
      <c r="J2643" s="31" t="str">
        <f t="shared" si="879"/>
        <v>السعر</v>
      </c>
      <c r="K2643" s="31" t="str">
        <f t="shared" si="879"/>
        <v>القيمه</v>
      </c>
      <c r="L2643" s="31" t="str">
        <f t="shared" si="879"/>
        <v>متوسط 
الوزن</v>
      </c>
      <c r="M2643" s="31" t="str">
        <f t="shared" si="879"/>
        <v>العيوش</v>
      </c>
      <c r="N2643" s="31" t="str">
        <f t="shared" si="879"/>
        <v>البيان</v>
      </c>
      <c r="O2643" s="31" t="str">
        <f t="shared" si="879"/>
        <v>موز 3 - 2007 (زينه ) 
ح 1</v>
      </c>
      <c r="P2643" s="31" t="str">
        <f t="shared" si="879"/>
        <v>موز 3 - 2007 (زينه ) 
ح 2</v>
      </c>
      <c r="Q2643" s="31" t="str">
        <f t="shared" si="879"/>
        <v>موز 3 - 2007 (زينه ) 
ح 3</v>
      </c>
      <c r="R2643" s="31" t="str">
        <f t="shared" si="879"/>
        <v>موز 3 - 2007 (زينه ) 
ح 4</v>
      </c>
      <c r="S2643" s="31" t="str">
        <f t="shared" si="879"/>
        <v>موز 7 - 2008 (زينه ) 
ح 7</v>
      </c>
      <c r="T2643" s="31">
        <f t="shared" si="879"/>
        <v>0</v>
      </c>
      <c r="U2643" s="31" t="str">
        <f t="shared" si="879"/>
        <v>اجمالى</v>
      </c>
    </row>
    <row r="2644" spans="1:21" ht="15.75">
      <c r="A2644" s="1">
        <f>+A2638+1</f>
        <v>2949</v>
      </c>
      <c r="B2644" s="2"/>
      <c r="C2644" s="3" t="s">
        <v>92</v>
      </c>
      <c r="D2644" s="4"/>
      <c r="E2644" s="3"/>
      <c r="F2644" s="5">
        <v>1E-13</v>
      </c>
      <c r="G2644" s="5">
        <v>9.9999999999999998E-13</v>
      </c>
      <c r="H2644" s="5">
        <f>F2644-G2644</f>
        <v>-9E-13</v>
      </c>
      <c r="I2644" s="5">
        <f>H2644/1.2</f>
        <v>-7.5000000000000004E-13</v>
      </c>
      <c r="J2644" s="5"/>
      <c r="K2644" s="5">
        <f>+I2644*J2644/1000</f>
        <v>0</v>
      </c>
      <c r="L2644" s="6"/>
      <c r="M2644" s="5"/>
      <c r="N2644" s="6" t="s">
        <v>20</v>
      </c>
      <c r="O2644" s="6"/>
      <c r="P2644" s="6"/>
      <c r="Q2644" s="6"/>
      <c r="R2644" s="6"/>
      <c r="S2644" s="6"/>
      <c r="T2644" s="6"/>
      <c r="U2644" s="6">
        <f>SUM(O2644:T2644)</f>
        <v>0</v>
      </c>
    </row>
    <row r="2645" spans="1:21" ht="15">
      <c r="N2645" s="6" t="s">
        <v>21</v>
      </c>
      <c r="O2645" s="6">
        <f>+O2644*L2644</f>
        <v>0</v>
      </c>
      <c r="P2645" s="6">
        <f>+P2644*L2644</f>
        <v>0</v>
      </c>
      <c r="Q2645" s="6">
        <f>+Q2644*L2644</f>
        <v>0</v>
      </c>
      <c r="R2645" s="6">
        <f>+R2644*L2644</f>
        <v>0</v>
      </c>
      <c r="S2645" s="6">
        <f>+S2644*L2644</f>
        <v>0</v>
      </c>
      <c r="T2645" s="6">
        <f>+T2644*L2644</f>
        <v>0</v>
      </c>
      <c r="U2645" s="6">
        <f>SUM(O2645:T2645)</f>
        <v>0</v>
      </c>
    </row>
    <row r="2646" spans="1:21" ht="15">
      <c r="N2646" s="6" t="s">
        <v>22</v>
      </c>
      <c r="O2646" s="6">
        <f t="shared" ref="O2646:T2646" si="880">+O2645/1.2</f>
        <v>0</v>
      </c>
      <c r="P2646" s="6">
        <f t="shared" si="880"/>
        <v>0</v>
      </c>
      <c r="Q2646" s="6">
        <f t="shared" si="880"/>
        <v>0</v>
      </c>
      <c r="R2646" s="6">
        <f t="shared" si="880"/>
        <v>0</v>
      </c>
      <c r="S2646" s="6">
        <f t="shared" si="880"/>
        <v>0</v>
      </c>
      <c r="T2646" s="6">
        <f t="shared" si="880"/>
        <v>0</v>
      </c>
      <c r="U2646" s="6">
        <f>SUM(O2646:T2646)</f>
        <v>0</v>
      </c>
    </row>
    <row r="2647" spans="1:21" ht="15">
      <c r="N2647" s="6" t="s">
        <v>23</v>
      </c>
      <c r="O2647" s="6">
        <f>O2646/1000*J2644</f>
        <v>0</v>
      </c>
      <c r="P2647" s="6">
        <f>P2646/1000*J2644</f>
        <v>0</v>
      </c>
      <c r="Q2647" s="6">
        <f>Q2646/1000*J2644</f>
        <v>0</v>
      </c>
      <c r="R2647" s="6">
        <f>R2646/1000*J2644</f>
        <v>0</v>
      </c>
      <c r="S2647" s="6">
        <f>S2646/1000*J2644</f>
        <v>0</v>
      </c>
      <c r="T2647" s="6">
        <f>T2646/1000*J2644</f>
        <v>0</v>
      </c>
      <c r="U2647" s="6">
        <f>SUM(O2647:T2647)</f>
        <v>0</v>
      </c>
    </row>
    <row r="2648" spans="1:21" ht="15">
      <c r="N2648" s="6" t="s">
        <v>16</v>
      </c>
      <c r="O2648" s="6">
        <f>+O2645/H2644*M2644</f>
        <v>0</v>
      </c>
      <c r="P2648" s="6">
        <f>+P2645/H2644*M2644</f>
        <v>0</v>
      </c>
      <c r="Q2648" s="6">
        <f>+Q2645/H2644*M2644</f>
        <v>0</v>
      </c>
      <c r="R2648" s="6">
        <f>+R2645/H2644*M2644</f>
        <v>0</v>
      </c>
      <c r="S2648" s="6">
        <f>+S2645/H2644*M2644</f>
        <v>0</v>
      </c>
      <c r="T2648" s="6">
        <f>+T2645/H2644*M2644</f>
        <v>0</v>
      </c>
      <c r="U2648" s="6">
        <f>SUM(O2648:T2648)</f>
        <v>0</v>
      </c>
    </row>
    <row r="2649" spans="1:21">
      <c r="A2649" s="31" t="str">
        <f t="shared" ref="A2649:U2649" si="881">A2643</f>
        <v>رقم
الاذن</v>
      </c>
      <c r="B2649" s="31" t="str">
        <f t="shared" si="881"/>
        <v>التاريخ</v>
      </c>
      <c r="C2649" s="31" t="str">
        <f t="shared" si="881"/>
        <v>المزرعة</v>
      </c>
      <c r="D2649" s="31" t="str">
        <f t="shared" si="881"/>
        <v>اسم العميل</v>
      </c>
      <c r="E2649" s="31" t="str">
        <f t="shared" si="881"/>
        <v>عدد
السيارات</v>
      </c>
      <c r="F2649" s="31" t="str">
        <f t="shared" si="881"/>
        <v>اجمالىالحمولة
 ( بالطن )</v>
      </c>
      <c r="G2649" s="31" t="str">
        <f t="shared" si="881"/>
        <v>وزن السيارة
فارغ ( بالطن )</v>
      </c>
      <c r="H2649" s="31" t="str">
        <f t="shared" si="881"/>
        <v>الوزن
 قائم</v>
      </c>
      <c r="I2649" s="31" t="str">
        <f t="shared" si="881"/>
        <v>الوزن
 الصافى</v>
      </c>
      <c r="J2649" s="31" t="str">
        <f t="shared" si="881"/>
        <v>السعر</v>
      </c>
      <c r="K2649" s="31" t="str">
        <f t="shared" si="881"/>
        <v>القيمه</v>
      </c>
      <c r="L2649" s="31" t="str">
        <f t="shared" si="881"/>
        <v>متوسط 
الوزن</v>
      </c>
      <c r="M2649" s="31" t="str">
        <f t="shared" si="881"/>
        <v>العيوش</v>
      </c>
      <c r="N2649" s="31" t="str">
        <f t="shared" si="881"/>
        <v>البيان</v>
      </c>
      <c r="O2649" s="31" t="str">
        <f t="shared" si="881"/>
        <v>موز 3 - 2007 (زينه ) 
ح 1</v>
      </c>
      <c r="P2649" s="31" t="str">
        <f t="shared" si="881"/>
        <v>موز 3 - 2007 (زينه ) 
ح 2</v>
      </c>
      <c r="Q2649" s="31" t="str">
        <f t="shared" si="881"/>
        <v>موز 3 - 2007 (زينه ) 
ح 3</v>
      </c>
      <c r="R2649" s="31" t="str">
        <f t="shared" si="881"/>
        <v>موز 3 - 2007 (زينه ) 
ح 4</v>
      </c>
      <c r="S2649" s="31" t="str">
        <f t="shared" si="881"/>
        <v>موز 7 - 2008 (زينه ) 
ح 7</v>
      </c>
      <c r="T2649" s="31">
        <f t="shared" si="881"/>
        <v>0</v>
      </c>
      <c r="U2649" s="31" t="str">
        <f t="shared" si="881"/>
        <v>اجمالى</v>
      </c>
    </row>
    <row r="2650" spans="1:21" ht="15.75">
      <c r="A2650" s="1">
        <f>+A2644+1</f>
        <v>2950</v>
      </c>
      <c r="B2650" s="2"/>
      <c r="C2650" s="3" t="s">
        <v>92</v>
      </c>
      <c r="D2650" s="4"/>
      <c r="E2650" s="3"/>
      <c r="F2650" s="5">
        <v>1E-13</v>
      </c>
      <c r="G2650" s="5">
        <v>9.9999999999999998E-13</v>
      </c>
      <c r="H2650" s="5">
        <f>F2650-G2650</f>
        <v>-9E-13</v>
      </c>
      <c r="I2650" s="5">
        <f>H2650/1.2</f>
        <v>-7.5000000000000004E-13</v>
      </c>
      <c r="J2650" s="5"/>
      <c r="K2650" s="5">
        <f>+I2650*J2650/1000</f>
        <v>0</v>
      </c>
      <c r="L2650" s="6"/>
      <c r="M2650" s="5"/>
      <c r="N2650" s="6" t="s">
        <v>20</v>
      </c>
      <c r="O2650" s="6"/>
      <c r="P2650" s="6"/>
      <c r="Q2650" s="6"/>
      <c r="R2650" s="6"/>
      <c r="S2650" s="6"/>
      <c r="T2650" s="6"/>
      <c r="U2650" s="6">
        <f>SUM(O2650:T2650)</f>
        <v>0</v>
      </c>
    </row>
    <row r="2651" spans="1:21" ht="15">
      <c r="N2651" s="6" t="s">
        <v>21</v>
      </c>
      <c r="O2651" s="6">
        <f>+O2650*L2650</f>
        <v>0</v>
      </c>
      <c r="P2651" s="6">
        <f>+P2650*L2650</f>
        <v>0</v>
      </c>
      <c r="Q2651" s="6">
        <f>+Q2650*L2650</f>
        <v>0</v>
      </c>
      <c r="R2651" s="6">
        <f>+R2650*L2650</f>
        <v>0</v>
      </c>
      <c r="S2651" s="6">
        <f>+S2650*L2650</f>
        <v>0</v>
      </c>
      <c r="T2651" s="6">
        <f>+T2650*L2650</f>
        <v>0</v>
      </c>
      <c r="U2651" s="6">
        <f>SUM(O2651:T2651)</f>
        <v>0</v>
      </c>
    </row>
    <row r="2652" spans="1:21" ht="15">
      <c r="N2652" s="6" t="s">
        <v>22</v>
      </c>
      <c r="O2652" s="6">
        <f t="shared" ref="O2652:T2652" si="882">+O2651/1.2</f>
        <v>0</v>
      </c>
      <c r="P2652" s="6">
        <f t="shared" si="882"/>
        <v>0</v>
      </c>
      <c r="Q2652" s="6">
        <f t="shared" si="882"/>
        <v>0</v>
      </c>
      <c r="R2652" s="6">
        <f t="shared" si="882"/>
        <v>0</v>
      </c>
      <c r="S2652" s="6">
        <f t="shared" si="882"/>
        <v>0</v>
      </c>
      <c r="T2652" s="6">
        <f t="shared" si="882"/>
        <v>0</v>
      </c>
      <c r="U2652" s="6">
        <f>SUM(O2652:T2652)</f>
        <v>0</v>
      </c>
    </row>
    <row r="2653" spans="1:21" ht="15">
      <c r="N2653" s="6" t="s">
        <v>23</v>
      </c>
      <c r="O2653" s="6">
        <f>O2652/1000*J2650</f>
        <v>0</v>
      </c>
      <c r="P2653" s="6">
        <f>P2652/1000*J2650</f>
        <v>0</v>
      </c>
      <c r="Q2653" s="6">
        <f>Q2652/1000*J2650</f>
        <v>0</v>
      </c>
      <c r="R2653" s="6">
        <f>R2652/1000*J2650</f>
        <v>0</v>
      </c>
      <c r="S2653" s="6">
        <f>S2652/1000*J2650</f>
        <v>0</v>
      </c>
      <c r="T2653" s="6">
        <f>T2652/1000*J2650</f>
        <v>0</v>
      </c>
      <c r="U2653" s="6">
        <f>SUM(O2653:T2653)</f>
        <v>0</v>
      </c>
    </row>
    <row r="2654" spans="1:21" ht="15">
      <c r="N2654" s="6" t="s">
        <v>16</v>
      </c>
      <c r="O2654" s="6">
        <f>+O2651/H2650*M2650</f>
        <v>0</v>
      </c>
      <c r="P2654" s="6">
        <f>+P2651/H2650*M2650</f>
        <v>0</v>
      </c>
      <c r="Q2654" s="6">
        <f>+Q2651/H2650*M2650</f>
        <v>0</v>
      </c>
      <c r="R2654" s="6">
        <f>+R2651/H2650*M2650</f>
        <v>0</v>
      </c>
      <c r="S2654" s="6">
        <f>+S2651/H2650*M2650</f>
        <v>0</v>
      </c>
      <c r="T2654" s="6">
        <f>+T2651/H2650*M2650</f>
        <v>0</v>
      </c>
      <c r="U2654" s="6">
        <f>SUM(O2654:T2654)</f>
        <v>0</v>
      </c>
    </row>
    <row r="2655" spans="1:21">
      <c r="A2655" s="31" t="str">
        <f t="shared" ref="A2655:U2655" si="883">A2649</f>
        <v>رقم
الاذن</v>
      </c>
      <c r="B2655" s="31" t="str">
        <f t="shared" si="883"/>
        <v>التاريخ</v>
      </c>
      <c r="C2655" s="31" t="str">
        <f t="shared" si="883"/>
        <v>المزرعة</v>
      </c>
      <c r="D2655" s="31" t="str">
        <f t="shared" si="883"/>
        <v>اسم العميل</v>
      </c>
      <c r="E2655" s="31" t="str">
        <f t="shared" si="883"/>
        <v>عدد
السيارات</v>
      </c>
      <c r="F2655" s="31" t="str">
        <f t="shared" si="883"/>
        <v>اجمالىالحمولة
 ( بالطن )</v>
      </c>
      <c r="G2655" s="31" t="str">
        <f t="shared" si="883"/>
        <v>وزن السيارة
فارغ ( بالطن )</v>
      </c>
      <c r="H2655" s="31" t="str">
        <f t="shared" si="883"/>
        <v>الوزن
 قائم</v>
      </c>
      <c r="I2655" s="31" t="str">
        <f t="shared" si="883"/>
        <v>الوزن
 الصافى</v>
      </c>
      <c r="J2655" s="31" t="str">
        <f t="shared" si="883"/>
        <v>السعر</v>
      </c>
      <c r="K2655" s="31" t="str">
        <f t="shared" si="883"/>
        <v>القيمه</v>
      </c>
      <c r="L2655" s="31" t="str">
        <f t="shared" si="883"/>
        <v>متوسط 
الوزن</v>
      </c>
      <c r="M2655" s="31" t="str">
        <f t="shared" si="883"/>
        <v>العيوش</v>
      </c>
      <c r="N2655" s="31" t="str">
        <f t="shared" si="883"/>
        <v>البيان</v>
      </c>
      <c r="O2655" s="31" t="str">
        <f t="shared" si="883"/>
        <v>موز 3 - 2007 (زينه ) 
ح 1</v>
      </c>
      <c r="P2655" s="31" t="str">
        <f t="shared" si="883"/>
        <v>موز 3 - 2007 (زينه ) 
ح 2</v>
      </c>
      <c r="Q2655" s="31" t="str">
        <f t="shared" si="883"/>
        <v>موز 3 - 2007 (زينه ) 
ح 3</v>
      </c>
      <c r="R2655" s="31" t="str">
        <f t="shared" si="883"/>
        <v>موز 3 - 2007 (زينه ) 
ح 4</v>
      </c>
      <c r="S2655" s="31" t="str">
        <f t="shared" si="883"/>
        <v>موز 7 - 2008 (زينه ) 
ح 7</v>
      </c>
      <c r="T2655" s="31">
        <f t="shared" si="883"/>
        <v>0</v>
      </c>
      <c r="U2655" s="31" t="str">
        <f t="shared" si="883"/>
        <v>اجمالى</v>
      </c>
    </row>
    <row r="2656" spans="1:21" ht="15.75">
      <c r="A2656" s="1">
        <f>+A2650+1</f>
        <v>2951</v>
      </c>
      <c r="B2656" s="2"/>
      <c r="C2656" s="3" t="s">
        <v>92</v>
      </c>
      <c r="D2656" s="4"/>
      <c r="E2656" s="3"/>
      <c r="F2656" s="5">
        <v>1E-13</v>
      </c>
      <c r="G2656" s="5">
        <v>9.9999999999999998E-13</v>
      </c>
      <c r="H2656" s="5">
        <f>F2656-G2656</f>
        <v>-9E-13</v>
      </c>
      <c r="I2656" s="5">
        <f>H2656/1.2</f>
        <v>-7.5000000000000004E-13</v>
      </c>
      <c r="J2656" s="5"/>
      <c r="K2656" s="5">
        <f>+I2656*J2656/1000</f>
        <v>0</v>
      </c>
      <c r="L2656" s="6"/>
      <c r="M2656" s="5"/>
      <c r="N2656" s="6" t="s">
        <v>20</v>
      </c>
      <c r="O2656" s="6"/>
      <c r="P2656" s="6"/>
      <c r="Q2656" s="6"/>
      <c r="R2656" s="6"/>
      <c r="S2656" s="6"/>
      <c r="T2656" s="6"/>
      <c r="U2656" s="6">
        <f>SUM(O2656:T2656)</f>
        <v>0</v>
      </c>
    </row>
    <row r="2657" spans="1:21" ht="15">
      <c r="N2657" s="6" t="s">
        <v>21</v>
      </c>
      <c r="O2657" s="6">
        <f>+O2656*L2656</f>
        <v>0</v>
      </c>
      <c r="P2657" s="6">
        <f>+P2656*L2656</f>
        <v>0</v>
      </c>
      <c r="Q2657" s="6">
        <f>+Q2656*L2656</f>
        <v>0</v>
      </c>
      <c r="R2657" s="6">
        <f>+R2656*L2656</f>
        <v>0</v>
      </c>
      <c r="S2657" s="6">
        <f>+S2656*L2656</f>
        <v>0</v>
      </c>
      <c r="T2657" s="6">
        <f>+T2656*L2656</f>
        <v>0</v>
      </c>
      <c r="U2657" s="6">
        <f>SUM(O2657:T2657)</f>
        <v>0</v>
      </c>
    </row>
    <row r="2658" spans="1:21" ht="15">
      <c r="N2658" s="6" t="s">
        <v>22</v>
      </c>
      <c r="O2658" s="6">
        <f t="shared" ref="O2658:T2658" si="884">+O2657/1.2</f>
        <v>0</v>
      </c>
      <c r="P2658" s="6">
        <f t="shared" si="884"/>
        <v>0</v>
      </c>
      <c r="Q2658" s="6">
        <f t="shared" si="884"/>
        <v>0</v>
      </c>
      <c r="R2658" s="6">
        <f t="shared" si="884"/>
        <v>0</v>
      </c>
      <c r="S2658" s="6">
        <f t="shared" si="884"/>
        <v>0</v>
      </c>
      <c r="T2658" s="6">
        <f t="shared" si="884"/>
        <v>0</v>
      </c>
      <c r="U2658" s="6">
        <f>SUM(O2658:T2658)</f>
        <v>0</v>
      </c>
    </row>
    <row r="2659" spans="1:21" ht="15">
      <c r="N2659" s="6" t="s">
        <v>23</v>
      </c>
      <c r="O2659" s="6">
        <f>O2658/1000*J2656</f>
        <v>0</v>
      </c>
      <c r="P2659" s="6">
        <f>P2658/1000*J2656</f>
        <v>0</v>
      </c>
      <c r="Q2659" s="6">
        <f>Q2658/1000*J2656</f>
        <v>0</v>
      </c>
      <c r="R2659" s="6">
        <f>R2658/1000*J2656</f>
        <v>0</v>
      </c>
      <c r="S2659" s="6">
        <f>S2658/1000*J2656</f>
        <v>0</v>
      </c>
      <c r="T2659" s="6">
        <f>T2658/1000*J2656</f>
        <v>0</v>
      </c>
      <c r="U2659" s="6">
        <f>SUM(O2659:T2659)</f>
        <v>0</v>
      </c>
    </row>
    <row r="2660" spans="1:21" ht="15">
      <c r="N2660" s="6" t="s">
        <v>16</v>
      </c>
      <c r="O2660" s="6">
        <f>+O2657/H2656*M2656</f>
        <v>0</v>
      </c>
      <c r="P2660" s="6">
        <f>+P2657/H2656*M2656</f>
        <v>0</v>
      </c>
      <c r="Q2660" s="6">
        <f>+Q2657/H2656*M2656</f>
        <v>0</v>
      </c>
      <c r="R2660" s="6">
        <f>+R2657/H2656*M2656</f>
        <v>0</v>
      </c>
      <c r="S2660" s="6">
        <f>+S2657/H2656*M2656</f>
        <v>0</v>
      </c>
      <c r="T2660" s="6">
        <f>+T2657/H2656*M2656</f>
        <v>0</v>
      </c>
      <c r="U2660" s="6">
        <f>SUM(O2660:T2660)</f>
        <v>0</v>
      </c>
    </row>
    <row r="2661" spans="1:21">
      <c r="A2661" s="31" t="str">
        <f t="shared" ref="A2661:U2661" si="885">A2655</f>
        <v>رقم
الاذن</v>
      </c>
      <c r="B2661" s="31" t="str">
        <f t="shared" si="885"/>
        <v>التاريخ</v>
      </c>
      <c r="C2661" s="31" t="str">
        <f t="shared" si="885"/>
        <v>المزرعة</v>
      </c>
      <c r="D2661" s="31" t="str">
        <f t="shared" si="885"/>
        <v>اسم العميل</v>
      </c>
      <c r="E2661" s="31" t="str">
        <f t="shared" si="885"/>
        <v>عدد
السيارات</v>
      </c>
      <c r="F2661" s="31" t="str">
        <f t="shared" si="885"/>
        <v>اجمالىالحمولة
 ( بالطن )</v>
      </c>
      <c r="G2661" s="31" t="str">
        <f t="shared" si="885"/>
        <v>وزن السيارة
فارغ ( بالطن )</v>
      </c>
      <c r="H2661" s="31" t="str">
        <f t="shared" si="885"/>
        <v>الوزن
 قائم</v>
      </c>
      <c r="I2661" s="31" t="str">
        <f t="shared" si="885"/>
        <v>الوزن
 الصافى</v>
      </c>
      <c r="J2661" s="31" t="str">
        <f t="shared" si="885"/>
        <v>السعر</v>
      </c>
      <c r="K2661" s="31" t="str">
        <f t="shared" si="885"/>
        <v>القيمه</v>
      </c>
      <c r="L2661" s="31" t="str">
        <f t="shared" si="885"/>
        <v>متوسط 
الوزن</v>
      </c>
      <c r="M2661" s="31" t="str">
        <f t="shared" si="885"/>
        <v>العيوش</v>
      </c>
      <c r="N2661" s="31" t="str">
        <f t="shared" si="885"/>
        <v>البيان</v>
      </c>
      <c r="O2661" s="31" t="str">
        <f t="shared" si="885"/>
        <v>موز 3 - 2007 (زينه ) 
ح 1</v>
      </c>
      <c r="P2661" s="31" t="str">
        <f t="shared" si="885"/>
        <v>موز 3 - 2007 (زينه ) 
ح 2</v>
      </c>
      <c r="Q2661" s="31" t="str">
        <f t="shared" si="885"/>
        <v>موز 3 - 2007 (زينه ) 
ح 3</v>
      </c>
      <c r="R2661" s="31" t="str">
        <f t="shared" si="885"/>
        <v>موز 3 - 2007 (زينه ) 
ح 4</v>
      </c>
      <c r="S2661" s="31" t="str">
        <f t="shared" si="885"/>
        <v>موز 7 - 2008 (زينه ) 
ح 7</v>
      </c>
      <c r="T2661" s="31">
        <f t="shared" si="885"/>
        <v>0</v>
      </c>
      <c r="U2661" s="31" t="str">
        <f t="shared" si="885"/>
        <v>اجمالى</v>
      </c>
    </row>
    <row r="2662" spans="1:21" ht="15.75">
      <c r="A2662" s="1">
        <f>+A2656+1</f>
        <v>2952</v>
      </c>
      <c r="B2662" s="2"/>
      <c r="C2662" s="3" t="s">
        <v>92</v>
      </c>
      <c r="D2662" s="4"/>
      <c r="E2662" s="3"/>
      <c r="F2662" s="5">
        <v>1E-13</v>
      </c>
      <c r="G2662" s="5">
        <v>9.9999999999999998E-13</v>
      </c>
      <c r="H2662" s="5">
        <f>F2662-G2662</f>
        <v>-9E-13</v>
      </c>
      <c r="I2662" s="5">
        <f>H2662/1.2</f>
        <v>-7.5000000000000004E-13</v>
      </c>
      <c r="J2662" s="5"/>
      <c r="K2662" s="5">
        <f>+I2662*J2662/1000</f>
        <v>0</v>
      </c>
      <c r="L2662" s="6"/>
      <c r="M2662" s="5"/>
      <c r="N2662" s="6" t="s">
        <v>20</v>
      </c>
      <c r="O2662" s="6"/>
      <c r="P2662" s="6"/>
      <c r="Q2662" s="6"/>
      <c r="R2662" s="6"/>
      <c r="S2662" s="6"/>
      <c r="T2662" s="6"/>
      <c r="U2662" s="6">
        <f>SUM(O2662:T2662)</f>
        <v>0</v>
      </c>
    </row>
    <row r="2663" spans="1:21" ht="15">
      <c r="N2663" s="6" t="s">
        <v>21</v>
      </c>
      <c r="O2663" s="6">
        <f>+O2662*L2662</f>
        <v>0</v>
      </c>
      <c r="P2663" s="6">
        <f>+P2662*L2662</f>
        <v>0</v>
      </c>
      <c r="Q2663" s="6">
        <f>+Q2662*L2662</f>
        <v>0</v>
      </c>
      <c r="R2663" s="6">
        <f>+R2662*L2662</f>
        <v>0</v>
      </c>
      <c r="S2663" s="6">
        <f>+S2662*L2662</f>
        <v>0</v>
      </c>
      <c r="T2663" s="6">
        <f>+T2662*L2662</f>
        <v>0</v>
      </c>
      <c r="U2663" s="6">
        <f>SUM(O2663:T2663)</f>
        <v>0</v>
      </c>
    </row>
    <row r="2664" spans="1:21" ht="15">
      <c r="N2664" s="6" t="s">
        <v>22</v>
      </c>
      <c r="O2664" s="6">
        <f t="shared" ref="O2664:T2664" si="886">+O2663/1.2</f>
        <v>0</v>
      </c>
      <c r="P2664" s="6">
        <f t="shared" si="886"/>
        <v>0</v>
      </c>
      <c r="Q2664" s="6">
        <f t="shared" si="886"/>
        <v>0</v>
      </c>
      <c r="R2664" s="6">
        <f t="shared" si="886"/>
        <v>0</v>
      </c>
      <c r="S2664" s="6">
        <f t="shared" si="886"/>
        <v>0</v>
      </c>
      <c r="T2664" s="6">
        <f t="shared" si="886"/>
        <v>0</v>
      </c>
      <c r="U2664" s="6">
        <f>SUM(O2664:T2664)</f>
        <v>0</v>
      </c>
    </row>
    <row r="2665" spans="1:21" ht="15">
      <c r="N2665" s="6" t="s">
        <v>23</v>
      </c>
      <c r="O2665" s="6">
        <f>O2664/1000*J2662</f>
        <v>0</v>
      </c>
      <c r="P2665" s="6">
        <f>P2664/1000*J2662</f>
        <v>0</v>
      </c>
      <c r="Q2665" s="6">
        <f>Q2664/1000*J2662</f>
        <v>0</v>
      </c>
      <c r="R2665" s="6">
        <f>R2664/1000*J2662</f>
        <v>0</v>
      </c>
      <c r="S2665" s="6">
        <f>S2664/1000*J2662</f>
        <v>0</v>
      </c>
      <c r="T2665" s="6">
        <f>T2664/1000*J2662</f>
        <v>0</v>
      </c>
      <c r="U2665" s="6">
        <f>SUM(O2665:T2665)</f>
        <v>0</v>
      </c>
    </row>
    <row r="2666" spans="1:21" ht="15">
      <c r="N2666" s="6" t="s">
        <v>16</v>
      </c>
      <c r="O2666" s="6">
        <f>+O2663/H2662*M2662</f>
        <v>0</v>
      </c>
      <c r="P2666" s="6">
        <f>+P2663/H2662*M2662</f>
        <v>0</v>
      </c>
      <c r="Q2666" s="6">
        <f>+Q2663/H2662*M2662</f>
        <v>0</v>
      </c>
      <c r="R2666" s="6">
        <f>+R2663/H2662*M2662</f>
        <v>0</v>
      </c>
      <c r="S2666" s="6">
        <f>+S2663/H2662*M2662</f>
        <v>0</v>
      </c>
      <c r="T2666" s="6">
        <f>+T2663/H2662*M2662</f>
        <v>0</v>
      </c>
      <c r="U2666" s="6">
        <f>SUM(O2666:T2666)</f>
        <v>0</v>
      </c>
    </row>
    <row r="2667" spans="1:21">
      <c r="A2667" s="31" t="str">
        <f t="shared" ref="A2667:U2667" si="887">A2661</f>
        <v>رقم
الاذن</v>
      </c>
      <c r="B2667" s="31" t="str">
        <f t="shared" si="887"/>
        <v>التاريخ</v>
      </c>
      <c r="C2667" s="31" t="str">
        <f t="shared" si="887"/>
        <v>المزرعة</v>
      </c>
      <c r="D2667" s="31" t="str">
        <f t="shared" si="887"/>
        <v>اسم العميل</v>
      </c>
      <c r="E2667" s="31" t="str">
        <f t="shared" si="887"/>
        <v>عدد
السيارات</v>
      </c>
      <c r="F2667" s="31" t="str">
        <f t="shared" si="887"/>
        <v>اجمالىالحمولة
 ( بالطن )</v>
      </c>
      <c r="G2667" s="31" t="str">
        <f t="shared" si="887"/>
        <v>وزن السيارة
فارغ ( بالطن )</v>
      </c>
      <c r="H2667" s="31" t="str">
        <f t="shared" si="887"/>
        <v>الوزن
 قائم</v>
      </c>
      <c r="I2667" s="31" t="str">
        <f t="shared" si="887"/>
        <v>الوزن
 الصافى</v>
      </c>
      <c r="J2667" s="31" t="str">
        <f t="shared" si="887"/>
        <v>السعر</v>
      </c>
      <c r="K2667" s="31" t="str">
        <f t="shared" si="887"/>
        <v>القيمه</v>
      </c>
      <c r="L2667" s="31" t="str">
        <f t="shared" si="887"/>
        <v>متوسط 
الوزن</v>
      </c>
      <c r="M2667" s="31" t="str">
        <f t="shared" si="887"/>
        <v>العيوش</v>
      </c>
      <c r="N2667" s="31" t="str">
        <f t="shared" si="887"/>
        <v>البيان</v>
      </c>
      <c r="O2667" s="31" t="str">
        <f t="shared" si="887"/>
        <v>موز 3 - 2007 (زينه ) 
ح 1</v>
      </c>
      <c r="P2667" s="31" t="str">
        <f t="shared" si="887"/>
        <v>موز 3 - 2007 (زينه ) 
ح 2</v>
      </c>
      <c r="Q2667" s="31" t="str">
        <f t="shared" si="887"/>
        <v>موز 3 - 2007 (زينه ) 
ح 3</v>
      </c>
      <c r="R2667" s="31" t="str">
        <f t="shared" si="887"/>
        <v>موز 3 - 2007 (زينه ) 
ح 4</v>
      </c>
      <c r="S2667" s="31" t="str">
        <f t="shared" si="887"/>
        <v>موز 7 - 2008 (زينه ) 
ح 7</v>
      </c>
      <c r="T2667" s="31">
        <f t="shared" si="887"/>
        <v>0</v>
      </c>
      <c r="U2667" s="31" t="str">
        <f t="shared" si="887"/>
        <v>اجمالى</v>
      </c>
    </row>
    <row r="2668" spans="1:21" ht="15.75">
      <c r="A2668" s="1">
        <f>+A2662+1</f>
        <v>2953</v>
      </c>
      <c r="B2668" s="2"/>
      <c r="C2668" s="3" t="s">
        <v>92</v>
      </c>
      <c r="D2668" s="4"/>
      <c r="E2668" s="3"/>
      <c r="F2668" s="5">
        <v>1E-13</v>
      </c>
      <c r="G2668" s="5">
        <v>9.9999999999999998E-13</v>
      </c>
      <c r="H2668" s="5">
        <f>F2668-G2668</f>
        <v>-9E-13</v>
      </c>
      <c r="I2668" s="5">
        <f>H2668/1.2</f>
        <v>-7.5000000000000004E-13</v>
      </c>
      <c r="J2668" s="5"/>
      <c r="K2668" s="5">
        <f>+I2668*J2668/1000</f>
        <v>0</v>
      </c>
      <c r="L2668" s="6"/>
      <c r="M2668" s="5"/>
      <c r="N2668" s="6" t="s">
        <v>20</v>
      </c>
      <c r="O2668" s="6"/>
      <c r="P2668" s="6"/>
      <c r="Q2668" s="6"/>
      <c r="R2668" s="6"/>
      <c r="S2668" s="6"/>
      <c r="T2668" s="6"/>
      <c r="U2668" s="6">
        <f>SUM(O2668:T2668)</f>
        <v>0</v>
      </c>
    </row>
    <row r="2669" spans="1:21" ht="15">
      <c r="N2669" s="6" t="s">
        <v>21</v>
      </c>
      <c r="O2669" s="6">
        <f>+O2668*L2668</f>
        <v>0</v>
      </c>
      <c r="P2669" s="6">
        <f>+P2668*L2668</f>
        <v>0</v>
      </c>
      <c r="Q2669" s="6">
        <f>+Q2668*L2668</f>
        <v>0</v>
      </c>
      <c r="R2669" s="6">
        <f>+R2668*L2668</f>
        <v>0</v>
      </c>
      <c r="S2669" s="6">
        <f>+S2668*L2668</f>
        <v>0</v>
      </c>
      <c r="T2669" s="6">
        <f>+T2668*L2668</f>
        <v>0</v>
      </c>
      <c r="U2669" s="6">
        <f>SUM(O2669:T2669)</f>
        <v>0</v>
      </c>
    </row>
    <row r="2670" spans="1:21" ht="15">
      <c r="N2670" s="6" t="s">
        <v>22</v>
      </c>
      <c r="O2670" s="6">
        <f t="shared" ref="O2670:T2670" si="888">+O2669/1.2</f>
        <v>0</v>
      </c>
      <c r="P2670" s="6">
        <f t="shared" si="888"/>
        <v>0</v>
      </c>
      <c r="Q2670" s="6">
        <f t="shared" si="888"/>
        <v>0</v>
      </c>
      <c r="R2670" s="6">
        <f t="shared" si="888"/>
        <v>0</v>
      </c>
      <c r="S2670" s="6">
        <f t="shared" si="888"/>
        <v>0</v>
      </c>
      <c r="T2670" s="6">
        <f t="shared" si="888"/>
        <v>0</v>
      </c>
      <c r="U2670" s="6">
        <f>SUM(O2670:T2670)</f>
        <v>0</v>
      </c>
    </row>
    <row r="2671" spans="1:21" ht="15">
      <c r="N2671" s="6" t="s">
        <v>23</v>
      </c>
      <c r="O2671" s="6">
        <f>O2670/1000*J2668</f>
        <v>0</v>
      </c>
      <c r="P2671" s="6">
        <f>P2670/1000*J2668</f>
        <v>0</v>
      </c>
      <c r="Q2671" s="6">
        <f>Q2670/1000*J2668</f>
        <v>0</v>
      </c>
      <c r="R2671" s="6">
        <f>R2670/1000*J2668</f>
        <v>0</v>
      </c>
      <c r="S2671" s="6">
        <f>S2670/1000*J2668</f>
        <v>0</v>
      </c>
      <c r="T2671" s="6">
        <f>T2670/1000*J2668</f>
        <v>0</v>
      </c>
      <c r="U2671" s="6">
        <f>SUM(O2671:T2671)</f>
        <v>0</v>
      </c>
    </row>
    <row r="2672" spans="1:21" ht="15">
      <c r="N2672" s="6" t="s">
        <v>16</v>
      </c>
      <c r="O2672" s="6">
        <f>+O2669/H2668*M2668</f>
        <v>0</v>
      </c>
      <c r="P2672" s="6">
        <f>+P2669/H2668*M2668</f>
        <v>0</v>
      </c>
      <c r="Q2672" s="6">
        <f>+Q2669/H2668*M2668</f>
        <v>0</v>
      </c>
      <c r="R2672" s="6">
        <f>+R2669/H2668*M2668</f>
        <v>0</v>
      </c>
      <c r="S2672" s="6">
        <f>+S2669/H2668*M2668</f>
        <v>0</v>
      </c>
      <c r="T2672" s="6">
        <f>+T2669/H2668*M2668</f>
        <v>0</v>
      </c>
      <c r="U2672" s="6">
        <f>SUM(O2672:T2672)</f>
        <v>0</v>
      </c>
    </row>
    <row r="2673" spans="1:21">
      <c r="A2673" s="31" t="str">
        <f t="shared" ref="A2673:U2673" si="889">A2667</f>
        <v>رقم
الاذن</v>
      </c>
      <c r="B2673" s="31" t="str">
        <f t="shared" si="889"/>
        <v>التاريخ</v>
      </c>
      <c r="C2673" s="31" t="str">
        <f t="shared" si="889"/>
        <v>المزرعة</v>
      </c>
      <c r="D2673" s="31" t="str">
        <f t="shared" si="889"/>
        <v>اسم العميل</v>
      </c>
      <c r="E2673" s="31" t="str">
        <f t="shared" si="889"/>
        <v>عدد
السيارات</v>
      </c>
      <c r="F2673" s="31" t="str">
        <f t="shared" si="889"/>
        <v>اجمالىالحمولة
 ( بالطن )</v>
      </c>
      <c r="G2673" s="31" t="str">
        <f t="shared" si="889"/>
        <v>وزن السيارة
فارغ ( بالطن )</v>
      </c>
      <c r="H2673" s="31" t="str">
        <f t="shared" si="889"/>
        <v>الوزن
 قائم</v>
      </c>
      <c r="I2673" s="31" t="str">
        <f t="shared" si="889"/>
        <v>الوزن
 الصافى</v>
      </c>
      <c r="J2673" s="31" t="str">
        <f t="shared" si="889"/>
        <v>السعر</v>
      </c>
      <c r="K2673" s="31" t="str">
        <f t="shared" si="889"/>
        <v>القيمه</v>
      </c>
      <c r="L2673" s="31" t="str">
        <f t="shared" si="889"/>
        <v>متوسط 
الوزن</v>
      </c>
      <c r="M2673" s="31" t="str">
        <f t="shared" si="889"/>
        <v>العيوش</v>
      </c>
      <c r="N2673" s="31" t="str">
        <f t="shared" si="889"/>
        <v>البيان</v>
      </c>
      <c r="O2673" s="31" t="str">
        <f t="shared" si="889"/>
        <v>موز 3 - 2007 (زينه ) 
ح 1</v>
      </c>
      <c r="P2673" s="31" t="str">
        <f t="shared" si="889"/>
        <v>موز 3 - 2007 (زينه ) 
ح 2</v>
      </c>
      <c r="Q2673" s="31" t="str">
        <f t="shared" si="889"/>
        <v>موز 3 - 2007 (زينه ) 
ح 3</v>
      </c>
      <c r="R2673" s="31" t="str">
        <f t="shared" si="889"/>
        <v>موز 3 - 2007 (زينه ) 
ح 4</v>
      </c>
      <c r="S2673" s="31" t="str">
        <f t="shared" si="889"/>
        <v>موز 7 - 2008 (زينه ) 
ح 7</v>
      </c>
      <c r="T2673" s="31">
        <f t="shared" si="889"/>
        <v>0</v>
      </c>
      <c r="U2673" s="31" t="str">
        <f t="shared" si="889"/>
        <v>اجمالى</v>
      </c>
    </row>
    <row r="2674" spans="1:21" ht="15.75">
      <c r="A2674" s="1">
        <f>+A2668+1</f>
        <v>2954</v>
      </c>
      <c r="B2674" s="2"/>
      <c r="C2674" s="3" t="s">
        <v>92</v>
      </c>
      <c r="D2674" s="4"/>
      <c r="E2674" s="3"/>
      <c r="F2674" s="5">
        <v>1E-13</v>
      </c>
      <c r="G2674" s="5">
        <v>9.9999999999999998E-13</v>
      </c>
      <c r="H2674" s="5">
        <f>F2674-G2674</f>
        <v>-9E-13</v>
      </c>
      <c r="I2674" s="5">
        <f>H2674/1.2</f>
        <v>-7.5000000000000004E-13</v>
      </c>
      <c r="J2674" s="5"/>
      <c r="K2674" s="5">
        <f>+I2674*J2674/1000</f>
        <v>0</v>
      </c>
      <c r="L2674" s="6"/>
      <c r="M2674" s="5"/>
      <c r="N2674" s="6" t="s">
        <v>20</v>
      </c>
      <c r="O2674" s="6"/>
      <c r="P2674" s="6"/>
      <c r="Q2674" s="6"/>
      <c r="R2674" s="6"/>
      <c r="S2674" s="6"/>
      <c r="T2674" s="6"/>
      <c r="U2674" s="6">
        <f>SUM(O2674:T2674)</f>
        <v>0</v>
      </c>
    </row>
    <row r="2675" spans="1:21" ht="15">
      <c r="N2675" s="6" t="s">
        <v>21</v>
      </c>
      <c r="O2675" s="6">
        <f>+O2674*L2674</f>
        <v>0</v>
      </c>
      <c r="P2675" s="6">
        <f>+P2674*L2674</f>
        <v>0</v>
      </c>
      <c r="Q2675" s="6">
        <f>+Q2674*L2674</f>
        <v>0</v>
      </c>
      <c r="R2675" s="6">
        <f>+R2674*L2674</f>
        <v>0</v>
      </c>
      <c r="S2675" s="6">
        <f>+S2674*L2674</f>
        <v>0</v>
      </c>
      <c r="T2675" s="6">
        <f>+T2674*L2674</f>
        <v>0</v>
      </c>
      <c r="U2675" s="6">
        <f>SUM(O2675:T2675)</f>
        <v>0</v>
      </c>
    </row>
    <row r="2676" spans="1:21" ht="15">
      <c r="N2676" s="6" t="s">
        <v>22</v>
      </c>
      <c r="O2676" s="6">
        <f t="shared" ref="O2676:T2676" si="890">+O2675/1.2</f>
        <v>0</v>
      </c>
      <c r="P2676" s="6">
        <f t="shared" si="890"/>
        <v>0</v>
      </c>
      <c r="Q2676" s="6">
        <f t="shared" si="890"/>
        <v>0</v>
      </c>
      <c r="R2676" s="6">
        <f t="shared" si="890"/>
        <v>0</v>
      </c>
      <c r="S2676" s="6">
        <f t="shared" si="890"/>
        <v>0</v>
      </c>
      <c r="T2676" s="6">
        <f t="shared" si="890"/>
        <v>0</v>
      </c>
      <c r="U2676" s="6">
        <f>SUM(O2676:T2676)</f>
        <v>0</v>
      </c>
    </row>
    <row r="2677" spans="1:21" ht="15">
      <c r="N2677" s="6" t="s">
        <v>23</v>
      </c>
      <c r="O2677" s="6">
        <f>O2676/1000*J2674</f>
        <v>0</v>
      </c>
      <c r="P2677" s="6">
        <f>P2676/1000*J2674</f>
        <v>0</v>
      </c>
      <c r="Q2677" s="6">
        <f>Q2676/1000*J2674</f>
        <v>0</v>
      </c>
      <c r="R2677" s="6">
        <f>R2676/1000*J2674</f>
        <v>0</v>
      </c>
      <c r="S2677" s="6">
        <f>S2676/1000*J2674</f>
        <v>0</v>
      </c>
      <c r="T2677" s="6">
        <f>T2676/1000*J2674</f>
        <v>0</v>
      </c>
      <c r="U2677" s="6">
        <f>SUM(O2677:T2677)</f>
        <v>0</v>
      </c>
    </row>
    <row r="2678" spans="1:21" ht="15">
      <c r="N2678" s="6" t="s">
        <v>16</v>
      </c>
      <c r="O2678" s="6">
        <f>+O2675/H2674*M2674</f>
        <v>0</v>
      </c>
      <c r="P2678" s="6">
        <f>+P2675/H2674*M2674</f>
        <v>0</v>
      </c>
      <c r="Q2678" s="6">
        <f>+Q2675/H2674*M2674</f>
        <v>0</v>
      </c>
      <c r="R2678" s="6">
        <f>+R2675/H2674*M2674</f>
        <v>0</v>
      </c>
      <c r="S2678" s="6">
        <f>+S2675/H2674*M2674</f>
        <v>0</v>
      </c>
      <c r="T2678" s="6">
        <f>+T2675/H2674*M2674</f>
        <v>0</v>
      </c>
      <c r="U2678" s="6">
        <f>SUM(O2678:T2678)</f>
        <v>0</v>
      </c>
    </row>
    <row r="2679" spans="1:21">
      <c r="A2679" s="31" t="str">
        <f t="shared" ref="A2679:U2679" si="891">A2673</f>
        <v>رقم
الاذن</v>
      </c>
      <c r="B2679" s="31" t="str">
        <f t="shared" si="891"/>
        <v>التاريخ</v>
      </c>
      <c r="C2679" s="31" t="str">
        <f t="shared" si="891"/>
        <v>المزرعة</v>
      </c>
      <c r="D2679" s="31" t="str">
        <f t="shared" si="891"/>
        <v>اسم العميل</v>
      </c>
      <c r="E2679" s="31" t="str">
        <f t="shared" si="891"/>
        <v>عدد
السيارات</v>
      </c>
      <c r="F2679" s="31" t="str">
        <f t="shared" si="891"/>
        <v>اجمالىالحمولة
 ( بالطن )</v>
      </c>
      <c r="G2679" s="31" t="str">
        <f t="shared" si="891"/>
        <v>وزن السيارة
فارغ ( بالطن )</v>
      </c>
      <c r="H2679" s="31" t="str">
        <f t="shared" si="891"/>
        <v>الوزن
 قائم</v>
      </c>
      <c r="I2679" s="31" t="str">
        <f t="shared" si="891"/>
        <v>الوزن
 الصافى</v>
      </c>
      <c r="J2679" s="31" t="str">
        <f t="shared" si="891"/>
        <v>السعر</v>
      </c>
      <c r="K2679" s="31" t="str">
        <f t="shared" si="891"/>
        <v>القيمه</v>
      </c>
      <c r="L2679" s="31" t="str">
        <f t="shared" si="891"/>
        <v>متوسط 
الوزن</v>
      </c>
      <c r="M2679" s="31" t="str">
        <f t="shared" si="891"/>
        <v>العيوش</v>
      </c>
      <c r="N2679" s="31" t="str">
        <f t="shared" si="891"/>
        <v>البيان</v>
      </c>
      <c r="O2679" s="31" t="str">
        <f t="shared" si="891"/>
        <v>موز 3 - 2007 (زينه ) 
ح 1</v>
      </c>
      <c r="P2679" s="31" t="str">
        <f t="shared" si="891"/>
        <v>موز 3 - 2007 (زينه ) 
ح 2</v>
      </c>
      <c r="Q2679" s="31" t="str">
        <f t="shared" si="891"/>
        <v>موز 3 - 2007 (زينه ) 
ح 3</v>
      </c>
      <c r="R2679" s="31" t="str">
        <f t="shared" si="891"/>
        <v>موز 3 - 2007 (زينه ) 
ح 4</v>
      </c>
      <c r="S2679" s="31" t="str">
        <f t="shared" si="891"/>
        <v>موز 7 - 2008 (زينه ) 
ح 7</v>
      </c>
      <c r="T2679" s="31">
        <f t="shared" si="891"/>
        <v>0</v>
      </c>
      <c r="U2679" s="31" t="str">
        <f t="shared" si="891"/>
        <v>اجمالى</v>
      </c>
    </row>
    <row r="2680" spans="1:21" ht="15.75">
      <c r="A2680" s="1">
        <f>+A2674+1</f>
        <v>2955</v>
      </c>
      <c r="B2680" s="2"/>
      <c r="C2680" s="3" t="s">
        <v>92</v>
      </c>
      <c r="D2680" s="4"/>
      <c r="E2680" s="3"/>
      <c r="F2680" s="5">
        <v>1E-13</v>
      </c>
      <c r="G2680" s="5">
        <v>9.9999999999999998E-13</v>
      </c>
      <c r="H2680" s="5">
        <f>F2680-G2680</f>
        <v>-9E-13</v>
      </c>
      <c r="I2680" s="5">
        <f>H2680/1.2</f>
        <v>-7.5000000000000004E-13</v>
      </c>
      <c r="J2680" s="5"/>
      <c r="K2680" s="5">
        <f>+I2680*J2680/1000</f>
        <v>0</v>
      </c>
      <c r="L2680" s="6"/>
      <c r="M2680" s="5"/>
      <c r="N2680" s="6" t="s">
        <v>20</v>
      </c>
      <c r="O2680" s="6"/>
      <c r="P2680" s="6"/>
      <c r="Q2680" s="6"/>
      <c r="R2680" s="6"/>
      <c r="S2680" s="6"/>
      <c r="T2680" s="6"/>
      <c r="U2680" s="6">
        <f>SUM(O2680:T2680)</f>
        <v>0</v>
      </c>
    </row>
    <row r="2681" spans="1:21" ht="15">
      <c r="N2681" s="6" t="s">
        <v>21</v>
      </c>
      <c r="O2681" s="6">
        <f>+O2680*L2680</f>
        <v>0</v>
      </c>
      <c r="P2681" s="6">
        <f>+P2680*L2680</f>
        <v>0</v>
      </c>
      <c r="Q2681" s="6">
        <f>+Q2680*L2680</f>
        <v>0</v>
      </c>
      <c r="R2681" s="6">
        <f>+R2680*L2680</f>
        <v>0</v>
      </c>
      <c r="S2681" s="6">
        <f>+S2680*L2680</f>
        <v>0</v>
      </c>
      <c r="T2681" s="6">
        <f>+T2680*L2680</f>
        <v>0</v>
      </c>
      <c r="U2681" s="6">
        <f>SUM(O2681:T2681)</f>
        <v>0</v>
      </c>
    </row>
    <row r="2682" spans="1:21" ht="15">
      <c r="N2682" s="6" t="s">
        <v>22</v>
      </c>
      <c r="O2682" s="6">
        <f t="shared" ref="O2682:T2682" si="892">+O2681/1.2</f>
        <v>0</v>
      </c>
      <c r="P2682" s="6">
        <f t="shared" si="892"/>
        <v>0</v>
      </c>
      <c r="Q2682" s="6">
        <f t="shared" si="892"/>
        <v>0</v>
      </c>
      <c r="R2682" s="6">
        <f t="shared" si="892"/>
        <v>0</v>
      </c>
      <c r="S2682" s="6">
        <f t="shared" si="892"/>
        <v>0</v>
      </c>
      <c r="T2682" s="6">
        <f t="shared" si="892"/>
        <v>0</v>
      </c>
      <c r="U2682" s="6">
        <f>SUM(O2682:T2682)</f>
        <v>0</v>
      </c>
    </row>
    <row r="2683" spans="1:21" ht="15">
      <c r="N2683" s="6" t="s">
        <v>23</v>
      </c>
      <c r="O2683" s="6">
        <f>O2682/1000*J2680</f>
        <v>0</v>
      </c>
      <c r="P2683" s="6">
        <f>P2682/1000*J2680</f>
        <v>0</v>
      </c>
      <c r="Q2683" s="6">
        <f>Q2682/1000*J2680</f>
        <v>0</v>
      </c>
      <c r="R2683" s="6">
        <f>R2682/1000*J2680</f>
        <v>0</v>
      </c>
      <c r="S2683" s="6">
        <f>S2682/1000*J2680</f>
        <v>0</v>
      </c>
      <c r="T2683" s="6">
        <f>T2682/1000*J2680</f>
        <v>0</v>
      </c>
      <c r="U2683" s="6">
        <f>SUM(O2683:T2683)</f>
        <v>0</v>
      </c>
    </row>
    <row r="2684" spans="1:21" ht="15">
      <c r="N2684" s="6" t="s">
        <v>16</v>
      </c>
      <c r="O2684" s="6">
        <f>+O2681/H2680*M2680</f>
        <v>0</v>
      </c>
      <c r="P2684" s="6">
        <f>+P2681/H2680*M2680</f>
        <v>0</v>
      </c>
      <c r="Q2684" s="6">
        <f>+Q2681/H2680*M2680</f>
        <v>0</v>
      </c>
      <c r="R2684" s="6">
        <f>+R2681/H2680*M2680</f>
        <v>0</v>
      </c>
      <c r="S2684" s="6">
        <f>+S2681/H2680*M2680</f>
        <v>0</v>
      </c>
      <c r="T2684" s="6">
        <f>+T2681/H2680*M2680</f>
        <v>0</v>
      </c>
      <c r="U2684" s="6">
        <f>SUM(O2684:T2684)</f>
        <v>0</v>
      </c>
    </row>
    <row r="2685" spans="1:21">
      <c r="A2685" s="31" t="str">
        <f t="shared" ref="A2685:U2685" si="893">A2679</f>
        <v>رقم
الاذن</v>
      </c>
      <c r="B2685" s="31" t="str">
        <f t="shared" si="893"/>
        <v>التاريخ</v>
      </c>
      <c r="C2685" s="31" t="str">
        <f t="shared" si="893"/>
        <v>المزرعة</v>
      </c>
      <c r="D2685" s="31" t="str">
        <f t="shared" si="893"/>
        <v>اسم العميل</v>
      </c>
      <c r="E2685" s="31" t="str">
        <f t="shared" si="893"/>
        <v>عدد
السيارات</v>
      </c>
      <c r="F2685" s="31" t="str">
        <f t="shared" si="893"/>
        <v>اجمالىالحمولة
 ( بالطن )</v>
      </c>
      <c r="G2685" s="31" t="str">
        <f t="shared" si="893"/>
        <v>وزن السيارة
فارغ ( بالطن )</v>
      </c>
      <c r="H2685" s="31" t="str">
        <f t="shared" si="893"/>
        <v>الوزن
 قائم</v>
      </c>
      <c r="I2685" s="31" t="str">
        <f t="shared" si="893"/>
        <v>الوزن
 الصافى</v>
      </c>
      <c r="J2685" s="31" t="str">
        <f t="shared" si="893"/>
        <v>السعر</v>
      </c>
      <c r="K2685" s="31" t="str">
        <f t="shared" si="893"/>
        <v>القيمه</v>
      </c>
      <c r="L2685" s="31" t="str">
        <f t="shared" si="893"/>
        <v>متوسط 
الوزن</v>
      </c>
      <c r="M2685" s="31" t="str">
        <f t="shared" si="893"/>
        <v>العيوش</v>
      </c>
      <c r="N2685" s="31" t="str">
        <f t="shared" si="893"/>
        <v>البيان</v>
      </c>
      <c r="O2685" s="31" t="str">
        <f t="shared" si="893"/>
        <v>موز 3 - 2007 (زينه ) 
ح 1</v>
      </c>
      <c r="P2685" s="31" t="str">
        <f t="shared" si="893"/>
        <v>موز 3 - 2007 (زينه ) 
ح 2</v>
      </c>
      <c r="Q2685" s="31" t="str">
        <f t="shared" si="893"/>
        <v>موز 3 - 2007 (زينه ) 
ح 3</v>
      </c>
      <c r="R2685" s="31" t="str">
        <f t="shared" si="893"/>
        <v>موز 3 - 2007 (زينه ) 
ح 4</v>
      </c>
      <c r="S2685" s="31" t="str">
        <f t="shared" si="893"/>
        <v>موز 7 - 2008 (زينه ) 
ح 7</v>
      </c>
      <c r="T2685" s="31">
        <f t="shared" si="893"/>
        <v>0</v>
      </c>
      <c r="U2685" s="31" t="str">
        <f t="shared" si="893"/>
        <v>اجمالى</v>
      </c>
    </row>
    <row r="2686" spans="1:21" ht="15.75">
      <c r="A2686" s="1">
        <f>+A2680+1</f>
        <v>2956</v>
      </c>
      <c r="B2686" s="2"/>
      <c r="C2686" s="3" t="s">
        <v>92</v>
      </c>
      <c r="D2686" s="4"/>
      <c r="E2686" s="3"/>
      <c r="F2686" s="5">
        <v>1E-13</v>
      </c>
      <c r="G2686" s="5">
        <v>9.9999999999999998E-13</v>
      </c>
      <c r="H2686" s="5">
        <f>F2686-G2686</f>
        <v>-9E-13</v>
      </c>
      <c r="I2686" s="5">
        <f>H2686/1.2</f>
        <v>-7.5000000000000004E-13</v>
      </c>
      <c r="J2686" s="5"/>
      <c r="K2686" s="5">
        <f>+I2686*J2686/1000</f>
        <v>0</v>
      </c>
      <c r="L2686" s="6"/>
      <c r="M2686" s="5"/>
      <c r="N2686" s="6" t="s">
        <v>20</v>
      </c>
      <c r="O2686" s="6"/>
      <c r="P2686" s="6"/>
      <c r="Q2686" s="6"/>
      <c r="R2686" s="6"/>
      <c r="S2686" s="6"/>
      <c r="T2686" s="6"/>
      <c r="U2686" s="6">
        <f>SUM(O2686:T2686)</f>
        <v>0</v>
      </c>
    </row>
    <row r="2687" spans="1:21" ht="15">
      <c r="N2687" s="6" t="s">
        <v>21</v>
      </c>
      <c r="O2687" s="6">
        <f>+O2686*L2686</f>
        <v>0</v>
      </c>
      <c r="P2687" s="6">
        <f>+P2686*L2686</f>
        <v>0</v>
      </c>
      <c r="Q2687" s="6">
        <f>+Q2686*L2686</f>
        <v>0</v>
      </c>
      <c r="R2687" s="6">
        <f>+R2686*L2686</f>
        <v>0</v>
      </c>
      <c r="S2687" s="6">
        <f>+S2686*L2686</f>
        <v>0</v>
      </c>
      <c r="T2687" s="6">
        <f>+T2686*L2686</f>
        <v>0</v>
      </c>
      <c r="U2687" s="6">
        <f>SUM(O2687:T2687)</f>
        <v>0</v>
      </c>
    </row>
    <row r="2688" spans="1:21" ht="15">
      <c r="N2688" s="6" t="s">
        <v>22</v>
      </c>
      <c r="O2688" s="6">
        <f t="shared" ref="O2688:T2688" si="894">+O2687/1.2</f>
        <v>0</v>
      </c>
      <c r="P2688" s="6">
        <f t="shared" si="894"/>
        <v>0</v>
      </c>
      <c r="Q2688" s="6">
        <f t="shared" si="894"/>
        <v>0</v>
      </c>
      <c r="R2688" s="6">
        <f t="shared" si="894"/>
        <v>0</v>
      </c>
      <c r="S2688" s="6">
        <f t="shared" si="894"/>
        <v>0</v>
      </c>
      <c r="T2688" s="6">
        <f t="shared" si="894"/>
        <v>0</v>
      </c>
      <c r="U2688" s="6">
        <f>SUM(O2688:T2688)</f>
        <v>0</v>
      </c>
    </row>
    <row r="2689" spans="1:21" ht="15">
      <c r="N2689" s="6" t="s">
        <v>23</v>
      </c>
      <c r="O2689" s="6">
        <f>O2688/1000*J2686</f>
        <v>0</v>
      </c>
      <c r="P2689" s="6">
        <f>P2688/1000*J2686</f>
        <v>0</v>
      </c>
      <c r="Q2689" s="6">
        <f>Q2688/1000*J2686</f>
        <v>0</v>
      </c>
      <c r="R2689" s="6">
        <f>R2688/1000*J2686</f>
        <v>0</v>
      </c>
      <c r="S2689" s="6">
        <f>S2688/1000*J2686</f>
        <v>0</v>
      </c>
      <c r="T2689" s="6">
        <f>T2688/1000*J2686</f>
        <v>0</v>
      </c>
      <c r="U2689" s="6">
        <f>SUM(O2689:T2689)</f>
        <v>0</v>
      </c>
    </row>
    <row r="2690" spans="1:21" ht="15">
      <c r="N2690" s="6" t="s">
        <v>16</v>
      </c>
      <c r="O2690" s="6">
        <f>+O2687/H2686*M2686</f>
        <v>0</v>
      </c>
      <c r="P2690" s="6">
        <f>+P2687/H2686*M2686</f>
        <v>0</v>
      </c>
      <c r="Q2690" s="6">
        <f>+Q2687/H2686*M2686</f>
        <v>0</v>
      </c>
      <c r="R2690" s="6">
        <f>+R2687/H2686*M2686</f>
        <v>0</v>
      </c>
      <c r="S2690" s="6">
        <f>+S2687/H2686*M2686</f>
        <v>0</v>
      </c>
      <c r="T2690" s="6">
        <f>+T2687/H2686*M2686</f>
        <v>0</v>
      </c>
      <c r="U2690" s="6">
        <f>SUM(O2690:T2690)</f>
        <v>0</v>
      </c>
    </row>
    <row r="2691" spans="1:21">
      <c r="A2691" s="31" t="str">
        <f t="shared" ref="A2691:U2691" si="895">A2685</f>
        <v>رقم
الاذن</v>
      </c>
      <c r="B2691" s="31" t="str">
        <f t="shared" si="895"/>
        <v>التاريخ</v>
      </c>
      <c r="C2691" s="31" t="str">
        <f t="shared" si="895"/>
        <v>المزرعة</v>
      </c>
      <c r="D2691" s="31" t="str">
        <f t="shared" si="895"/>
        <v>اسم العميل</v>
      </c>
      <c r="E2691" s="31" t="str">
        <f t="shared" si="895"/>
        <v>عدد
السيارات</v>
      </c>
      <c r="F2691" s="31" t="str">
        <f t="shared" si="895"/>
        <v>اجمالىالحمولة
 ( بالطن )</v>
      </c>
      <c r="G2691" s="31" t="str">
        <f t="shared" si="895"/>
        <v>وزن السيارة
فارغ ( بالطن )</v>
      </c>
      <c r="H2691" s="31" t="str">
        <f t="shared" si="895"/>
        <v>الوزن
 قائم</v>
      </c>
      <c r="I2691" s="31" t="str">
        <f t="shared" si="895"/>
        <v>الوزن
 الصافى</v>
      </c>
      <c r="J2691" s="31" t="str">
        <f t="shared" si="895"/>
        <v>السعر</v>
      </c>
      <c r="K2691" s="31" t="str">
        <f t="shared" si="895"/>
        <v>القيمه</v>
      </c>
      <c r="L2691" s="31" t="str">
        <f t="shared" si="895"/>
        <v>متوسط 
الوزن</v>
      </c>
      <c r="M2691" s="31" t="str">
        <f t="shared" si="895"/>
        <v>العيوش</v>
      </c>
      <c r="N2691" s="31" t="str">
        <f t="shared" si="895"/>
        <v>البيان</v>
      </c>
      <c r="O2691" s="31" t="str">
        <f t="shared" si="895"/>
        <v>موز 3 - 2007 (زينه ) 
ح 1</v>
      </c>
      <c r="P2691" s="31" t="str">
        <f t="shared" si="895"/>
        <v>موز 3 - 2007 (زينه ) 
ح 2</v>
      </c>
      <c r="Q2691" s="31" t="str">
        <f t="shared" si="895"/>
        <v>موز 3 - 2007 (زينه ) 
ح 3</v>
      </c>
      <c r="R2691" s="31" t="str">
        <f t="shared" si="895"/>
        <v>موز 3 - 2007 (زينه ) 
ح 4</v>
      </c>
      <c r="S2691" s="31" t="str">
        <f t="shared" si="895"/>
        <v>موز 7 - 2008 (زينه ) 
ح 7</v>
      </c>
      <c r="T2691" s="31">
        <f t="shared" si="895"/>
        <v>0</v>
      </c>
      <c r="U2691" s="31" t="str">
        <f t="shared" si="895"/>
        <v>اجمالى</v>
      </c>
    </row>
    <row r="2692" spans="1:21" ht="15.75">
      <c r="A2692" s="1">
        <f>+A2686+1</f>
        <v>2957</v>
      </c>
      <c r="B2692" s="2"/>
      <c r="C2692" s="3" t="s">
        <v>92</v>
      </c>
      <c r="D2692" s="4"/>
      <c r="E2692" s="3"/>
      <c r="F2692" s="5">
        <v>1E-13</v>
      </c>
      <c r="G2692" s="5">
        <v>9.9999999999999998E-13</v>
      </c>
      <c r="H2692" s="5">
        <f>F2692-G2692</f>
        <v>-9E-13</v>
      </c>
      <c r="I2692" s="5">
        <f>H2692/1.2</f>
        <v>-7.5000000000000004E-13</v>
      </c>
      <c r="J2692" s="5"/>
      <c r="K2692" s="5">
        <f>+I2692*J2692/1000</f>
        <v>0</v>
      </c>
      <c r="L2692" s="6"/>
      <c r="M2692" s="5"/>
      <c r="N2692" s="6" t="s">
        <v>20</v>
      </c>
      <c r="O2692" s="6"/>
      <c r="P2692" s="6"/>
      <c r="Q2692" s="6"/>
      <c r="R2692" s="6"/>
      <c r="S2692" s="6"/>
      <c r="T2692" s="6"/>
      <c r="U2692" s="6">
        <f>SUM(O2692:T2692)</f>
        <v>0</v>
      </c>
    </row>
    <row r="2693" spans="1:21" ht="15">
      <c r="N2693" s="6" t="s">
        <v>21</v>
      </c>
      <c r="O2693" s="6">
        <f>+O2692*L2692</f>
        <v>0</v>
      </c>
      <c r="P2693" s="6">
        <f>+P2692*L2692</f>
        <v>0</v>
      </c>
      <c r="Q2693" s="6">
        <f>+Q2692*L2692</f>
        <v>0</v>
      </c>
      <c r="R2693" s="6">
        <f>+R2692*L2692</f>
        <v>0</v>
      </c>
      <c r="S2693" s="6">
        <f>+S2692*L2692</f>
        <v>0</v>
      </c>
      <c r="T2693" s="6">
        <f>+T2692*L2692</f>
        <v>0</v>
      </c>
      <c r="U2693" s="6">
        <f>SUM(O2693:T2693)</f>
        <v>0</v>
      </c>
    </row>
    <row r="2694" spans="1:21" ht="15">
      <c r="N2694" s="6" t="s">
        <v>22</v>
      </c>
      <c r="O2694" s="6">
        <f t="shared" ref="O2694:T2694" si="896">+O2693/1.2</f>
        <v>0</v>
      </c>
      <c r="P2694" s="6">
        <f t="shared" si="896"/>
        <v>0</v>
      </c>
      <c r="Q2694" s="6">
        <f t="shared" si="896"/>
        <v>0</v>
      </c>
      <c r="R2694" s="6">
        <f t="shared" si="896"/>
        <v>0</v>
      </c>
      <c r="S2694" s="6">
        <f t="shared" si="896"/>
        <v>0</v>
      </c>
      <c r="T2694" s="6">
        <f t="shared" si="896"/>
        <v>0</v>
      </c>
      <c r="U2694" s="6">
        <f>SUM(O2694:T2694)</f>
        <v>0</v>
      </c>
    </row>
    <row r="2695" spans="1:21" ht="15">
      <c r="N2695" s="6" t="s">
        <v>23</v>
      </c>
      <c r="O2695" s="6">
        <f>O2694/1000*J2692</f>
        <v>0</v>
      </c>
      <c r="P2695" s="6">
        <f>P2694/1000*J2692</f>
        <v>0</v>
      </c>
      <c r="Q2695" s="6">
        <f>Q2694/1000*J2692</f>
        <v>0</v>
      </c>
      <c r="R2695" s="6">
        <f>R2694/1000*J2692</f>
        <v>0</v>
      </c>
      <c r="S2695" s="6">
        <f>S2694/1000*J2692</f>
        <v>0</v>
      </c>
      <c r="T2695" s="6">
        <f>T2694/1000*J2692</f>
        <v>0</v>
      </c>
      <c r="U2695" s="6">
        <f>SUM(O2695:T2695)</f>
        <v>0</v>
      </c>
    </row>
    <row r="2696" spans="1:21" ht="15">
      <c r="N2696" s="6" t="s">
        <v>16</v>
      </c>
      <c r="O2696" s="6">
        <f>+O2693/H2692*M2692</f>
        <v>0</v>
      </c>
      <c r="P2696" s="6">
        <f>+P2693/H2692*M2692</f>
        <v>0</v>
      </c>
      <c r="Q2696" s="6">
        <f>+Q2693/H2692*M2692</f>
        <v>0</v>
      </c>
      <c r="R2696" s="6">
        <f>+R2693/H2692*M2692</f>
        <v>0</v>
      </c>
      <c r="S2696" s="6">
        <f>+S2693/H2692*M2692</f>
        <v>0</v>
      </c>
      <c r="T2696" s="6">
        <f>+T2693/H2692*M2692</f>
        <v>0</v>
      </c>
      <c r="U2696" s="6">
        <f>SUM(O2696:T2696)</f>
        <v>0</v>
      </c>
    </row>
    <row r="2697" spans="1:21">
      <c r="A2697" s="31" t="str">
        <f t="shared" ref="A2697:U2697" si="897">A2691</f>
        <v>رقم
الاذن</v>
      </c>
      <c r="B2697" s="31" t="str">
        <f t="shared" si="897"/>
        <v>التاريخ</v>
      </c>
      <c r="C2697" s="31" t="str">
        <f t="shared" si="897"/>
        <v>المزرعة</v>
      </c>
      <c r="D2697" s="31" t="str">
        <f t="shared" si="897"/>
        <v>اسم العميل</v>
      </c>
      <c r="E2697" s="31" t="str">
        <f t="shared" si="897"/>
        <v>عدد
السيارات</v>
      </c>
      <c r="F2697" s="31" t="str">
        <f t="shared" si="897"/>
        <v>اجمالىالحمولة
 ( بالطن )</v>
      </c>
      <c r="G2697" s="31" t="str">
        <f t="shared" si="897"/>
        <v>وزن السيارة
فارغ ( بالطن )</v>
      </c>
      <c r="H2697" s="31" t="str">
        <f t="shared" si="897"/>
        <v>الوزن
 قائم</v>
      </c>
      <c r="I2697" s="31" t="str">
        <f t="shared" si="897"/>
        <v>الوزن
 الصافى</v>
      </c>
      <c r="J2697" s="31" t="str">
        <f t="shared" si="897"/>
        <v>السعر</v>
      </c>
      <c r="K2697" s="31" t="str">
        <f t="shared" si="897"/>
        <v>القيمه</v>
      </c>
      <c r="L2697" s="31" t="str">
        <f t="shared" si="897"/>
        <v>متوسط 
الوزن</v>
      </c>
      <c r="M2697" s="31" t="str">
        <f t="shared" si="897"/>
        <v>العيوش</v>
      </c>
      <c r="N2697" s="31" t="str">
        <f t="shared" si="897"/>
        <v>البيان</v>
      </c>
      <c r="O2697" s="31" t="str">
        <f t="shared" si="897"/>
        <v>موز 3 - 2007 (زينه ) 
ح 1</v>
      </c>
      <c r="P2697" s="31" t="str">
        <f t="shared" si="897"/>
        <v>موز 3 - 2007 (زينه ) 
ح 2</v>
      </c>
      <c r="Q2697" s="31" t="str">
        <f t="shared" si="897"/>
        <v>موز 3 - 2007 (زينه ) 
ح 3</v>
      </c>
      <c r="R2697" s="31" t="str">
        <f t="shared" si="897"/>
        <v>موز 3 - 2007 (زينه ) 
ح 4</v>
      </c>
      <c r="S2697" s="31" t="str">
        <f t="shared" si="897"/>
        <v>موز 7 - 2008 (زينه ) 
ح 7</v>
      </c>
      <c r="T2697" s="31">
        <f t="shared" si="897"/>
        <v>0</v>
      </c>
      <c r="U2697" s="31" t="str">
        <f t="shared" si="897"/>
        <v>اجمالى</v>
      </c>
    </row>
    <row r="2698" spans="1:21" ht="15.75">
      <c r="A2698" s="1">
        <f>+A2692+1</f>
        <v>2958</v>
      </c>
      <c r="B2698" s="2"/>
      <c r="C2698" s="3" t="s">
        <v>92</v>
      </c>
      <c r="D2698" s="4"/>
      <c r="E2698" s="3"/>
      <c r="F2698" s="5">
        <v>1E-13</v>
      </c>
      <c r="G2698" s="5">
        <v>9.9999999999999998E-13</v>
      </c>
      <c r="H2698" s="5">
        <f>F2698-G2698</f>
        <v>-9E-13</v>
      </c>
      <c r="I2698" s="5">
        <f>H2698/1.2</f>
        <v>-7.5000000000000004E-13</v>
      </c>
      <c r="J2698" s="5"/>
      <c r="K2698" s="5">
        <f>+I2698*J2698/1000</f>
        <v>0</v>
      </c>
      <c r="L2698" s="6"/>
      <c r="M2698" s="5"/>
      <c r="N2698" s="6" t="s">
        <v>20</v>
      </c>
      <c r="O2698" s="6"/>
      <c r="P2698" s="6"/>
      <c r="Q2698" s="6"/>
      <c r="R2698" s="6"/>
      <c r="S2698" s="6"/>
      <c r="T2698" s="6"/>
      <c r="U2698" s="6">
        <f>SUM(O2698:T2698)</f>
        <v>0</v>
      </c>
    </row>
    <row r="2699" spans="1:21" ht="15">
      <c r="N2699" s="6" t="s">
        <v>21</v>
      </c>
      <c r="O2699" s="6">
        <f>+O2698*L2698</f>
        <v>0</v>
      </c>
      <c r="P2699" s="6">
        <f>+P2698*L2698</f>
        <v>0</v>
      </c>
      <c r="Q2699" s="6">
        <f>+Q2698*L2698</f>
        <v>0</v>
      </c>
      <c r="R2699" s="6">
        <f>+R2698*L2698</f>
        <v>0</v>
      </c>
      <c r="S2699" s="6">
        <f>+S2698*L2698</f>
        <v>0</v>
      </c>
      <c r="T2699" s="6">
        <f>+T2698*L2698</f>
        <v>0</v>
      </c>
      <c r="U2699" s="6">
        <f>SUM(O2699:T2699)</f>
        <v>0</v>
      </c>
    </row>
    <row r="2700" spans="1:21" ht="15">
      <c r="N2700" s="6" t="s">
        <v>22</v>
      </c>
      <c r="O2700" s="6">
        <f t="shared" ref="O2700:T2700" si="898">+O2699/1.2</f>
        <v>0</v>
      </c>
      <c r="P2700" s="6">
        <f t="shared" si="898"/>
        <v>0</v>
      </c>
      <c r="Q2700" s="6">
        <f t="shared" si="898"/>
        <v>0</v>
      </c>
      <c r="R2700" s="6">
        <f t="shared" si="898"/>
        <v>0</v>
      </c>
      <c r="S2700" s="6">
        <f t="shared" si="898"/>
        <v>0</v>
      </c>
      <c r="T2700" s="6">
        <f t="shared" si="898"/>
        <v>0</v>
      </c>
      <c r="U2700" s="6">
        <f>SUM(O2700:T2700)</f>
        <v>0</v>
      </c>
    </row>
    <row r="2701" spans="1:21" ht="15">
      <c r="N2701" s="6" t="s">
        <v>23</v>
      </c>
      <c r="O2701" s="6">
        <f>O2700/1000*J2698</f>
        <v>0</v>
      </c>
      <c r="P2701" s="6">
        <f>P2700/1000*J2698</f>
        <v>0</v>
      </c>
      <c r="Q2701" s="6">
        <f>Q2700/1000*J2698</f>
        <v>0</v>
      </c>
      <c r="R2701" s="6">
        <f>R2700/1000*J2698</f>
        <v>0</v>
      </c>
      <c r="S2701" s="6">
        <f>S2700/1000*J2698</f>
        <v>0</v>
      </c>
      <c r="T2701" s="6">
        <f>T2700/1000*J2698</f>
        <v>0</v>
      </c>
      <c r="U2701" s="6">
        <f>SUM(O2701:T2701)</f>
        <v>0</v>
      </c>
    </row>
    <row r="2702" spans="1:21" ht="15">
      <c r="N2702" s="6" t="s">
        <v>16</v>
      </c>
      <c r="O2702" s="6">
        <f>+O2699/H2698*M2698</f>
        <v>0</v>
      </c>
      <c r="P2702" s="6">
        <f>+P2699/H2698*M2698</f>
        <v>0</v>
      </c>
      <c r="Q2702" s="6">
        <f>+Q2699/H2698*M2698</f>
        <v>0</v>
      </c>
      <c r="R2702" s="6">
        <f>+R2699/H2698*M2698</f>
        <v>0</v>
      </c>
      <c r="S2702" s="6">
        <f>+S2699/H2698*M2698</f>
        <v>0</v>
      </c>
      <c r="T2702" s="6">
        <f>+T2699/H2698*M2698</f>
        <v>0</v>
      </c>
      <c r="U2702" s="6">
        <f>SUM(O2702:T2702)</f>
        <v>0</v>
      </c>
    </row>
    <row r="2703" spans="1:21">
      <c r="A2703" s="31" t="str">
        <f t="shared" ref="A2703:U2703" si="899">A2697</f>
        <v>رقم
الاذن</v>
      </c>
      <c r="B2703" s="31" t="str">
        <f t="shared" si="899"/>
        <v>التاريخ</v>
      </c>
      <c r="C2703" s="31" t="str">
        <f t="shared" si="899"/>
        <v>المزرعة</v>
      </c>
      <c r="D2703" s="31" t="str">
        <f t="shared" si="899"/>
        <v>اسم العميل</v>
      </c>
      <c r="E2703" s="31" t="str">
        <f t="shared" si="899"/>
        <v>عدد
السيارات</v>
      </c>
      <c r="F2703" s="31" t="str">
        <f t="shared" si="899"/>
        <v>اجمالىالحمولة
 ( بالطن )</v>
      </c>
      <c r="G2703" s="31" t="str">
        <f t="shared" si="899"/>
        <v>وزن السيارة
فارغ ( بالطن )</v>
      </c>
      <c r="H2703" s="31" t="str">
        <f t="shared" si="899"/>
        <v>الوزن
 قائم</v>
      </c>
      <c r="I2703" s="31" t="str">
        <f t="shared" si="899"/>
        <v>الوزن
 الصافى</v>
      </c>
      <c r="J2703" s="31" t="str">
        <f t="shared" si="899"/>
        <v>السعر</v>
      </c>
      <c r="K2703" s="31" t="str">
        <f t="shared" si="899"/>
        <v>القيمه</v>
      </c>
      <c r="L2703" s="31" t="str">
        <f t="shared" si="899"/>
        <v>متوسط 
الوزن</v>
      </c>
      <c r="M2703" s="31" t="str">
        <f t="shared" si="899"/>
        <v>العيوش</v>
      </c>
      <c r="N2703" s="31" t="str">
        <f t="shared" si="899"/>
        <v>البيان</v>
      </c>
      <c r="O2703" s="31" t="str">
        <f t="shared" si="899"/>
        <v>موز 3 - 2007 (زينه ) 
ح 1</v>
      </c>
      <c r="P2703" s="31" t="str">
        <f t="shared" si="899"/>
        <v>موز 3 - 2007 (زينه ) 
ح 2</v>
      </c>
      <c r="Q2703" s="31" t="str">
        <f t="shared" si="899"/>
        <v>موز 3 - 2007 (زينه ) 
ح 3</v>
      </c>
      <c r="R2703" s="31" t="str">
        <f t="shared" si="899"/>
        <v>موز 3 - 2007 (زينه ) 
ح 4</v>
      </c>
      <c r="S2703" s="31" t="str">
        <f t="shared" si="899"/>
        <v>موز 7 - 2008 (زينه ) 
ح 7</v>
      </c>
      <c r="T2703" s="31">
        <f t="shared" si="899"/>
        <v>0</v>
      </c>
      <c r="U2703" s="31" t="str">
        <f t="shared" si="899"/>
        <v>اجمالى</v>
      </c>
    </row>
    <row r="2704" spans="1:21" ht="15.75">
      <c r="A2704" s="1">
        <f>+A2698+1</f>
        <v>2959</v>
      </c>
      <c r="B2704" s="2"/>
      <c r="C2704" s="3" t="s">
        <v>92</v>
      </c>
      <c r="D2704" s="4"/>
      <c r="E2704" s="3"/>
      <c r="F2704" s="5">
        <v>1E-13</v>
      </c>
      <c r="G2704" s="5">
        <v>9.9999999999999998E-13</v>
      </c>
      <c r="H2704" s="5">
        <f>F2704-G2704</f>
        <v>-9E-13</v>
      </c>
      <c r="I2704" s="5">
        <f>H2704/1.2</f>
        <v>-7.5000000000000004E-13</v>
      </c>
      <c r="J2704" s="5"/>
      <c r="K2704" s="5">
        <f>+I2704*J2704/1000</f>
        <v>0</v>
      </c>
      <c r="L2704" s="6"/>
      <c r="M2704" s="5"/>
      <c r="N2704" s="6" t="s">
        <v>20</v>
      </c>
      <c r="O2704" s="6"/>
      <c r="P2704" s="6"/>
      <c r="Q2704" s="6"/>
      <c r="R2704" s="6"/>
      <c r="S2704" s="6"/>
      <c r="T2704" s="6"/>
      <c r="U2704" s="6">
        <f>SUM(O2704:T2704)</f>
        <v>0</v>
      </c>
    </row>
    <row r="2705" spans="1:21" ht="15">
      <c r="N2705" s="6" t="s">
        <v>21</v>
      </c>
      <c r="O2705" s="6">
        <f>+O2704*L2704</f>
        <v>0</v>
      </c>
      <c r="P2705" s="6">
        <f>+P2704*L2704</f>
        <v>0</v>
      </c>
      <c r="Q2705" s="6">
        <f>+Q2704*L2704</f>
        <v>0</v>
      </c>
      <c r="R2705" s="6">
        <f>+R2704*L2704</f>
        <v>0</v>
      </c>
      <c r="S2705" s="6">
        <f>+S2704*L2704</f>
        <v>0</v>
      </c>
      <c r="T2705" s="6">
        <f>+T2704*L2704</f>
        <v>0</v>
      </c>
      <c r="U2705" s="6">
        <f>SUM(O2705:T2705)</f>
        <v>0</v>
      </c>
    </row>
    <row r="2706" spans="1:21" ht="15">
      <c r="N2706" s="6" t="s">
        <v>22</v>
      </c>
      <c r="O2706" s="6">
        <f t="shared" ref="O2706:T2706" si="900">+O2705/1.2</f>
        <v>0</v>
      </c>
      <c r="P2706" s="6">
        <f t="shared" si="900"/>
        <v>0</v>
      </c>
      <c r="Q2706" s="6">
        <f t="shared" si="900"/>
        <v>0</v>
      </c>
      <c r="R2706" s="6">
        <f t="shared" si="900"/>
        <v>0</v>
      </c>
      <c r="S2706" s="6">
        <f t="shared" si="900"/>
        <v>0</v>
      </c>
      <c r="T2706" s="6">
        <f t="shared" si="900"/>
        <v>0</v>
      </c>
      <c r="U2706" s="6">
        <f>SUM(O2706:T2706)</f>
        <v>0</v>
      </c>
    </row>
    <row r="2707" spans="1:21" ht="15">
      <c r="N2707" s="6" t="s">
        <v>23</v>
      </c>
      <c r="O2707" s="6">
        <f>O2706/1000*J2704</f>
        <v>0</v>
      </c>
      <c r="P2707" s="6">
        <f>P2706/1000*J2704</f>
        <v>0</v>
      </c>
      <c r="Q2707" s="6">
        <f>Q2706/1000*J2704</f>
        <v>0</v>
      </c>
      <c r="R2707" s="6">
        <f>R2706/1000*J2704</f>
        <v>0</v>
      </c>
      <c r="S2707" s="6">
        <f>S2706/1000*J2704</f>
        <v>0</v>
      </c>
      <c r="T2707" s="6">
        <f>T2706/1000*J2704</f>
        <v>0</v>
      </c>
      <c r="U2707" s="6">
        <f>SUM(O2707:T2707)</f>
        <v>0</v>
      </c>
    </row>
    <row r="2708" spans="1:21" ht="15">
      <c r="N2708" s="6" t="s">
        <v>16</v>
      </c>
      <c r="O2708" s="6">
        <f>+O2705/H2704*M2704</f>
        <v>0</v>
      </c>
      <c r="P2708" s="6">
        <f>+P2705/H2704*M2704</f>
        <v>0</v>
      </c>
      <c r="Q2708" s="6">
        <f>+Q2705/H2704*M2704</f>
        <v>0</v>
      </c>
      <c r="R2708" s="6">
        <f>+R2705/H2704*M2704</f>
        <v>0</v>
      </c>
      <c r="S2708" s="6">
        <f>+S2705/H2704*M2704</f>
        <v>0</v>
      </c>
      <c r="T2708" s="6">
        <f>+T2705/H2704*M2704</f>
        <v>0</v>
      </c>
      <c r="U2708" s="6">
        <f>SUM(O2708:T2708)</f>
        <v>0</v>
      </c>
    </row>
    <row r="2709" spans="1:21">
      <c r="A2709" s="31" t="str">
        <f t="shared" ref="A2709:U2709" si="901">A2703</f>
        <v>رقم
الاذن</v>
      </c>
      <c r="B2709" s="31" t="str">
        <f t="shared" si="901"/>
        <v>التاريخ</v>
      </c>
      <c r="C2709" s="31" t="str">
        <f t="shared" si="901"/>
        <v>المزرعة</v>
      </c>
      <c r="D2709" s="31" t="str">
        <f t="shared" si="901"/>
        <v>اسم العميل</v>
      </c>
      <c r="E2709" s="31" t="str">
        <f t="shared" si="901"/>
        <v>عدد
السيارات</v>
      </c>
      <c r="F2709" s="31" t="str">
        <f t="shared" si="901"/>
        <v>اجمالىالحمولة
 ( بالطن )</v>
      </c>
      <c r="G2709" s="31" t="str">
        <f t="shared" si="901"/>
        <v>وزن السيارة
فارغ ( بالطن )</v>
      </c>
      <c r="H2709" s="31" t="str">
        <f t="shared" si="901"/>
        <v>الوزن
 قائم</v>
      </c>
      <c r="I2709" s="31" t="str">
        <f t="shared" si="901"/>
        <v>الوزن
 الصافى</v>
      </c>
      <c r="J2709" s="31" t="str">
        <f t="shared" si="901"/>
        <v>السعر</v>
      </c>
      <c r="K2709" s="31" t="str">
        <f t="shared" si="901"/>
        <v>القيمه</v>
      </c>
      <c r="L2709" s="31" t="str">
        <f t="shared" si="901"/>
        <v>متوسط 
الوزن</v>
      </c>
      <c r="M2709" s="31" t="str">
        <f t="shared" si="901"/>
        <v>العيوش</v>
      </c>
      <c r="N2709" s="31" t="str">
        <f t="shared" si="901"/>
        <v>البيان</v>
      </c>
      <c r="O2709" s="31" t="str">
        <f t="shared" si="901"/>
        <v>موز 3 - 2007 (زينه ) 
ح 1</v>
      </c>
      <c r="P2709" s="31" t="str">
        <f t="shared" si="901"/>
        <v>موز 3 - 2007 (زينه ) 
ح 2</v>
      </c>
      <c r="Q2709" s="31" t="str">
        <f t="shared" si="901"/>
        <v>موز 3 - 2007 (زينه ) 
ح 3</v>
      </c>
      <c r="R2709" s="31" t="str">
        <f t="shared" si="901"/>
        <v>موز 3 - 2007 (زينه ) 
ح 4</v>
      </c>
      <c r="S2709" s="31" t="str">
        <f t="shared" si="901"/>
        <v>موز 7 - 2008 (زينه ) 
ح 7</v>
      </c>
      <c r="T2709" s="31">
        <f t="shared" si="901"/>
        <v>0</v>
      </c>
      <c r="U2709" s="31" t="str">
        <f t="shared" si="901"/>
        <v>اجمالى</v>
      </c>
    </row>
    <row r="2710" spans="1:21" ht="15.75">
      <c r="A2710" s="1">
        <f>+A2704+1</f>
        <v>2960</v>
      </c>
      <c r="B2710" s="2"/>
      <c r="C2710" s="3" t="s">
        <v>92</v>
      </c>
      <c r="D2710" s="4"/>
      <c r="E2710" s="3"/>
      <c r="F2710" s="5">
        <v>1E-13</v>
      </c>
      <c r="G2710" s="5">
        <v>9.9999999999999998E-13</v>
      </c>
      <c r="H2710" s="5">
        <f>F2710-G2710</f>
        <v>-9E-13</v>
      </c>
      <c r="I2710" s="5">
        <f>H2710/1.2</f>
        <v>-7.5000000000000004E-13</v>
      </c>
      <c r="J2710" s="5"/>
      <c r="K2710" s="5">
        <f>+I2710*J2710/1000</f>
        <v>0</v>
      </c>
      <c r="L2710" s="6"/>
      <c r="M2710" s="5"/>
      <c r="N2710" s="6" t="s">
        <v>20</v>
      </c>
      <c r="O2710" s="6"/>
      <c r="P2710" s="6"/>
      <c r="Q2710" s="6"/>
      <c r="R2710" s="6"/>
      <c r="S2710" s="6"/>
      <c r="T2710" s="6"/>
      <c r="U2710" s="6">
        <f>SUM(O2710:T2710)</f>
        <v>0</v>
      </c>
    </row>
    <row r="2711" spans="1:21" ht="15">
      <c r="N2711" s="6" t="s">
        <v>21</v>
      </c>
      <c r="O2711" s="6">
        <f>+O2710*L2710</f>
        <v>0</v>
      </c>
      <c r="P2711" s="6">
        <f>+P2710*L2710</f>
        <v>0</v>
      </c>
      <c r="Q2711" s="6">
        <f>+Q2710*L2710</f>
        <v>0</v>
      </c>
      <c r="R2711" s="6">
        <f>+R2710*L2710</f>
        <v>0</v>
      </c>
      <c r="S2711" s="6">
        <f>+S2710*L2710</f>
        <v>0</v>
      </c>
      <c r="T2711" s="6">
        <f>+T2710*L2710</f>
        <v>0</v>
      </c>
      <c r="U2711" s="6">
        <f>SUM(O2711:T2711)</f>
        <v>0</v>
      </c>
    </row>
    <row r="2712" spans="1:21" ht="15">
      <c r="N2712" s="6" t="s">
        <v>22</v>
      </c>
      <c r="O2712" s="6">
        <f t="shared" ref="O2712:T2712" si="902">+O2711/1.2</f>
        <v>0</v>
      </c>
      <c r="P2712" s="6">
        <f t="shared" si="902"/>
        <v>0</v>
      </c>
      <c r="Q2712" s="6">
        <f t="shared" si="902"/>
        <v>0</v>
      </c>
      <c r="R2712" s="6">
        <f t="shared" si="902"/>
        <v>0</v>
      </c>
      <c r="S2712" s="6">
        <f t="shared" si="902"/>
        <v>0</v>
      </c>
      <c r="T2712" s="6">
        <f t="shared" si="902"/>
        <v>0</v>
      </c>
      <c r="U2712" s="6">
        <f>SUM(O2712:T2712)</f>
        <v>0</v>
      </c>
    </row>
    <row r="2713" spans="1:21" ht="15">
      <c r="N2713" s="6" t="s">
        <v>23</v>
      </c>
      <c r="O2713" s="6">
        <f>O2712/1000*J2710</f>
        <v>0</v>
      </c>
      <c r="P2713" s="6">
        <f>P2712/1000*J2710</f>
        <v>0</v>
      </c>
      <c r="Q2713" s="6">
        <f>Q2712/1000*J2710</f>
        <v>0</v>
      </c>
      <c r="R2713" s="6">
        <f>R2712/1000*J2710</f>
        <v>0</v>
      </c>
      <c r="S2713" s="6">
        <f>S2712/1000*J2710</f>
        <v>0</v>
      </c>
      <c r="T2713" s="6">
        <f>T2712/1000*J2710</f>
        <v>0</v>
      </c>
      <c r="U2713" s="6">
        <f>SUM(O2713:T2713)</f>
        <v>0</v>
      </c>
    </row>
    <row r="2714" spans="1:21" ht="15">
      <c r="N2714" s="6" t="s">
        <v>16</v>
      </c>
      <c r="O2714" s="6">
        <f>+O2711/H2710*M2710</f>
        <v>0</v>
      </c>
      <c r="P2714" s="6">
        <f>+P2711/H2710*M2710</f>
        <v>0</v>
      </c>
      <c r="Q2714" s="6">
        <f>+Q2711/H2710*M2710</f>
        <v>0</v>
      </c>
      <c r="R2714" s="6">
        <f>+R2711/H2710*M2710</f>
        <v>0</v>
      </c>
      <c r="S2714" s="6">
        <f>+S2711/H2710*M2710</f>
        <v>0</v>
      </c>
      <c r="T2714" s="6">
        <f>+T2711/H2710*M2710</f>
        <v>0</v>
      </c>
      <c r="U2714" s="6">
        <f>SUM(O2714:T2714)</f>
        <v>0</v>
      </c>
    </row>
    <row r="2715" spans="1:21">
      <c r="A2715" s="31" t="str">
        <f t="shared" ref="A2715:U2715" si="903">A2709</f>
        <v>رقم
الاذن</v>
      </c>
      <c r="B2715" s="31" t="str">
        <f t="shared" si="903"/>
        <v>التاريخ</v>
      </c>
      <c r="C2715" s="31" t="str">
        <f t="shared" si="903"/>
        <v>المزرعة</v>
      </c>
      <c r="D2715" s="31" t="str">
        <f t="shared" si="903"/>
        <v>اسم العميل</v>
      </c>
      <c r="E2715" s="31" t="str">
        <f t="shared" si="903"/>
        <v>عدد
السيارات</v>
      </c>
      <c r="F2715" s="31" t="str">
        <f t="shared" si="903"/>
        <v>اجمالىالحمولة
 ( بالطن )</v>
      </c>
      <c r="G2715" s="31" t="str">
        <f t="shared" si="903"/>
        <v>وزن السيارة
فارغ ( بالطن )</v>
      </c>
      <c r="H2715" s="31" t="str">
        <f t="shared" si="903"/>
        <v>الوزن
 قائم</v>
      </c>
      <c r="I2715" s="31" t="str">
        <f t="shared" si="903"/>
        <v>الوزن
 الصافى</v>
      </c>
      <c r="J2715" s="31" t="str">
        <f t="shared" si="903"/>
        <v>السعر</v>
      </c>
      <c r="K2715" s="31" t="str">
        <f t="shared" si="903"/>
        <v>القيمه</v>
      </c>
      <c r="L2715" s="31" t="str">
        <f t="shared" si="903"/>
        <v>متوسط 
الوزن</v>
      </c>
      <c r="M2715" s="31" t="str">
        <f t="shared" si="903"/>
        <v>العيوش</v>
      </c>
      <c r="N2715" s="31" t="str">
        <f t="shared" si="903"/>
        <v>البيان</v>
      </c>
      <c r="O2715" s="31" t="str">
        <f t="shared" si="903"/>
        <v>موز 3 - 2007 (زينه ) 
ح 1</v>
      </c>
      <c r="P2715" s="31" t="str">
        <f t="shared" si="903"/>
        <v>موز 3 - 2007 (زينه ) 
ح 2</v>
      </c>
      <c r="Q2715" s="31" t="str">
        <f t="shared" si="903"/>
        <v>موز 3 - 2007 (زينه ) 
ح 3</v>
      </c>
      <c r="R2715" s="31" t="str">
        <f t="shared" si="903"/>
        <v>موز 3 - 2007 (زينه ) 
ح 4</v>
      </c>
      <c r="S2715" s="31" t="str">
        <f t="shared" si="903"/>
        <v>موز 7 - 2008 (زينه ) 
ح 7</v>
      </c>
      <c r="T2715" s="31">
        <f t="shared" si="903"/>
        <v>0</v>
      </c>
      <c r="U2715" s="31" t="str">
        <f t="shared" si="903"/>
        <v>اجمالى</v>
      </c>
    </row>
    <row r="2716" spans="1:21" ht="15.75">
      <c r="A2716" s="1">
        <f>+A2710+1</f>
        <v>2961</v>
      </c>
      <c r="B2716" s="2"/>
      <c r="C2716" s="3" t="s">
        <v>92</v>
      </c>
      <c r="D2716" s="4"/>
      <c r="E2716" s="3"/>
      <c r="F2716" s="5">
        <v>1E-13</v>
      </c>
      <c r="G2716" s="5">
        <v>9.9999999999999998E-13</v>
      </c>
      <c r="H2716" s="5">
        <f>F2716-G2716</f>
        <v>-9E-13</v>
      </c>
      <c r="I2716" s="5">
        <f>H2716/1.2</f>
        <v>-7.5000000000000004E-13</v>
      </c>
      <c r="J2716" s="5"/>
      <c r="K2716" s="5">
        <f>+I2716*J2716/1000</f>
        <v>0</v>
      </c>
      <c r="L2716" s="6"/>
      <c r="M2716" s="5"/>
      <c r="N2716" s="6" t="s">
        <v>20</v>
      </c>
      <c r="O2716" s="6"/>
      <c r="P2716" s="6"/>
      <c r="Q2716" s="6"/>
      <c r="R2716" s="6"/>
      <c r="S2716" s="6"/>
      <c r="T2716" s="6"/>
      <c r="U2716" s="6">
        <f>SUM(O2716:T2716)</f>
        <v>0</v>
      </c>
    </row>
    <row r="2717" spans="1:21" ht="15">
      <c r="N2717" s="6" t="s">
        <v>21</v>
      </c>
      <c r="O2717" s="6">
        <f>+O2716*L2716</f>
        <v>0</v>
      </c>
      <c r="P2717" s="6">
        <f>+P2716*L2716</f>
        <v>0</v>
      </c>
      <c r="Q2717" s="6">
        <f>+Q2716*L2716</f>
        <v>0</v>
      </c>
      <c r="R2717" s="6">
        <f>+R2716*L2716</f>
        <v>0</v>
      </c>
      <c r="S2717" s="6">
        <f>+S2716*L2716</f>
        <v>0</v>
      </c>
      <c r="T2717" s="6">
        <f>+T2716*L2716</f>
        <v>0</v>
      </c>
      <c r="U2717" s="6">
        <f>SUM(O2717:T2717)</f>
        <v>0</v>
      </c>
    </row>
    <row r="2718" spans="1:21" ht="15">
      <c r="N2718" s="6" t="s">
        <v>22</v>
      </c>
      <c r="O2718" s="6">
        <f t="shared" ref="O2718:T2718" si="904">+O2717/1.2</f>
        <v>0</v>
      </c>
      <c r="P2718" s="6">
        <f t="shared" si="904"/>
        <v>0</v>
      </c>
      <c r="Q2718" s="6">
        <f t="shared" si="904"/>
        <v>0</v>
      </c>
      <c r="R2718" s="6">
        <f t="shared" si="904"/>
        <v>0</v>
      </c>
      <c r="S2718" s="6">
        <f t="shared" si="904"/>
        <v>0</v>
      </c>
      <c r="T2718" s="6">
        <f t="shared" si="904"/>
        <v>0</v>
      </c>
      <c r="U2718" s="6">
        <f>SUM(O2718:T2718)</f>
        <v>0</v>
      </c>
    </row>
    <row r="2719" spans="1:21" ht="15">
      <c r="N2719" s="6" t="s">
        <v>23</v>
      </c>
      <c r="O2719" s="6">
        <f>O2718/1000*J2716</f>
        <v>0</v>
      </c>
      <c r="P2719" s="6">
        <f>P2718/1000*J2716</f>
        <v>0</v>
      </c>
      <c r="Q2719" s="6">
        <f>Q2718/1000*J2716</f>
        <v>0</v>
      </c>
      <c r="R2719" s="6">
        <f>R2718/1000*J2716</f>
        <v>0</v>
      </c>
      <c r="S2719" s="6">
        <f>S2718/1000*J2716</f>
        <v>0</v>
      </c>
      <c r="T2719" s="6">
        <f>T2718/1000*J2716</f>
        <v>0</v>
      </c>
      <c r="U2719" s="6">
        <f>SUM(O2719:T2719)</f>
        <v>0</v>
      </c>
    </row>
    <row r="2720" spans="1:21" ht="15">
      <c r="N2720" s="6" t="s">
        <v>16</v>
      </c>
      <c r="O2720" s="6">
        <f>+O2717/H2716*M2716</f>
        <v>0</v>
      </c>
      <c r="P2720" s="6">
        <f>+P2717/H2716*M2716</f>
        <v>0</v>
      </c>
      <c r="Q2720" s="6">
        <f>+Q2717/H2716*M2716</f>
        <v>0</v>
      </c>
      <c r="R2720" s="6">
        <f>+R2717/H2716*M2716</f>
        <v>0</v>
      </c>
      <c r="S2720" s="6">
        <f>+S2717/H2716*M2716</f>
        <v>0</v>
      </c>
      <c r="T2720" s="6">
        <f>+T2717/H2716*M2716</f>
        <v>0</v>
      </c>
      <c r="U2720" s="6">
        <f>SUM(O2720:T2720)</f>
        <v>0</v>
      </c>
    </row>
    <row r="2721" spans="1:21">
      <c r="A2721" s="31" t="str">
        <f t="shared" ref="A2721:U2721" si="905">A2715</f>
        <v>رقم
الاذن</v>
      </c>
      <c r="B2721" s="31" t="str">
        <f t="shared" si="905"/>
        <v>التاريخ</v>
      </c>
      <c r="C2721" s="31" t="str">
        <f t="shared" si="905"/>
        <v>المزرعة</v>
      </c>
      <c r="D2721" s="31" t="str">
        <f t="shared" si="905"/>
        <v>اسم العميل</v>
      </c>
      <c r="E2721" s="31" t="str">
        <f t="shared" si="905"/>
        <v>عدد
السيارات</v>
      </c>
      <c r="F2721" s="31" t="str">
        <f t="shared" si="905"/>
        <v>اجمالىالحمولة
 ( بالطن )</v>
      </c>
      <c r="G2721" s="31" t="str">
        <f t="shared" si="905"/>
        <v>وزن السيارة
فارغ ( بالطن )</v>
      </c>
      <c r="H2721" s="31" t="str">
        <f t="shared" si="905"/>
        <v>الوزن
 قائم</v>
      </c>
      <c r="I2721" s="31" t="str">
        <f t="shared" si="905"/>
        <v>الوزن
 الصافى</v>
      </c>
      <c r="J2721" s="31" t="str">
        <f t="shared" si="905"/>
        <v>السعر</v>
      </c>
      <c r="K2721" s="31" t="str">
        <f t="shared" si="905"/>
        <v>القيمه</v>
      </c>
      <c r="L2721" s="31" t="str">
        <f t="shared" si="905"/>
        <v>متوسط 
الوزن</v>
      </c>
      <c r="M2721" s="31" t="str">
        <f t="shared" si="905"/>
        <v>العيوش</v>
      </c>
      <c r="N2721" s="31" t="str">
        <f t="shared" si="905"/>
        <v>البيان</v>
      </c>
      <c r="O2721" s="31" t="str">
        <f t="shared" si="905"/>
        <v>موز 3 - 2007 (زينه ) 
ح 1</v>
      </c>
      <c r="P2721" s="31" t="str">
        <f t="shared" si="905"/>
        <v>موز 3 - 2007 (زينه ) 
ح 2</v>
      </c>
      <c r="Q2721" s="31" t="str">
        <f t="shared" si="905"/>
        <v>موز 3 - 2007 (زينه ) 
ح 3</v>
      </c>
      <c r="R2721" s="31" t="str">
        <f t="shared" si="905"/>
        <v>موز 3 - 2007 (زينه ) 
ح 4</v>
      </c>
      <c r="S2721" s="31" t="str">
        <f t="shared" si="905"/>
        <v>موز 7 - 2008 (زينه ) 
ح 7</v>
      </c>
      <c r="T2721" s="31">
        <f t="shared" si="905"/>
        <v>0</v>
      </c>
      <c r="U2721" s="31" t="str">
        <f t="shared" si="905"/>
        <v>اجمالى</v>
      </c>
    </row>
    <row r="2722" spans="1:21" ht="15.75">
      <c r="A2722" s="1">
        <f>+A2716+1</f>
        <v>2962</v>
      </c>
      <c r="B2722" s="2"/>
      <c r="C2722" s="3" t="s">
        <v>92</v>
      </c>
      <c r="D2722" s="4"/>
      <c r="E2722" s="3"/>
      <c r="F2722" s="5">
        <v>1E-13</v>
      </c>
      <c r="G2722" s="5">
        <v>9.9999999999999998E-13</v>
      </c>
      <c r="H2722" s="5">
        <f>F2722-G2722</f>
        <v>-9E-13</v>
      </c>
      <c r="I2722" s="5">
        <f>H2722/1.2</f>
        <v>-7.5000000000000004E-13</v>
      </c>
      <c r="J2722" s="5"/>
      <c r="K2722" s="5">
        <f>+I2722*J2722/1000</f>
        <v>0</v>
      </c>
      <c r="L2722" s="6"/>
      <c r="M2722" s="5"/>
      <c r="N2722" s="6" t="s">
        <v>20</v>
      </c>
      <c r="O2722" s="6"/>
      <c r="P2722" s="6"/>
      <c r="Q2722" s="6"/>
      <c r="R2722" s="6"/>
      <c r="S2722" s="6"/>
      <c r="T2722" s="6"/>
      <c r="U2722" s="6">
        <f>SUM(O2722:T2722)</f>
        <v>0</v>
      </c>
    </row>
    <row r="2723" spans="1:21" ht="15">
      <c r="N2723" s="6" t="s">
        <v>21</v>
      </c>
      <c r="O2723" s="6">
        <f>+O2722*L2722</f>
        <v>0</v>
      </c>
      <c r="P2723" s="6">
        <f>+P2722*L2722</f>
        <v>0</v>
      </c>
      <c r="Q2723" s="6">
        <f>+Q2722*L2722</f>
        <v>0</v>
      </c>
      <c r="R2723" s="6">
        <f>+R2722*L2722</f>
        <v>0</v>
      </c>
      <c r="S2723" s="6">
        <f>+S2722*L2722</f>
        <v>0</v>
      </c>
      <c r="T2723" s="6">
        <f>+T2722*L2722</f>
        <v>0</v>
      </c>
      <c r="U2723" s="6">
        <f>SUM(O2723:T2723)</f>
        <v>0</v>
      </c>
    </row>
    <row r="2724" spans="1:21" ht="15">
      <c r="N2724" s="6" t="s">
        <v>22</v>
      </c>
      <c r="O2724" s="6">
        <f t="shared" ref="O2724:T2724" si="906">+O2723/1.2</f>
        <v>0</v>
      </c>
      <c r="P2724" s="6">
        <f t="shared" si="906"/>
        <v>0</v>
      </c>
      <c r="Q2724" s="6">
        <f t="shared" si="906"/>
        <v>0</v>
      </c>
      <c r="R2724" s="6">
        <f t="shared" si="906"/>
        <v>0</v>
      </c>
      <c r="S2724" s="6">
        <f t="shared" si="906"/>
        <v>0</v>
      </c>
      <c r="T2724" s="6">
        <f t="shared" si="906"/>
        <v>0</v>
      </c>
      <c r="U2724" s="6">
        <f>SUM(O2724:T2724)</f>
        <v>0</v>
      </c>
    </row>
    <row r="2725" spans="1:21" ht="15">
      <c r="N2725" s="6" t="s">
        <v>23</v>
      </c>
      <c r="O2725" s="6">
        <f>O2724/1000*J2722</f>
        <v>0</v>
      </c>
      <c r="P2725" s="6">
        <f>P2724/1000*J2722</f>
        <v>0</v>
      </c>
      <c r="Q2725" s="6">
        <f>Q2724/1000*J2722</f>
        <v>0</v>
      </c>
      <c r="R2725" s="6">
        <f>R2724/1000*J2722</f>
        <v>0</v>
      </c>
      <c r="S2725" s="6">
        <f>S2724/1000*J2722</f>
        <v>0</v>
      </c>
      <c r="T2725" s="6">
        <f>T2724/1000*J2722</f>
        <v>0</v>
      </c>
      <c r="U2725" s="6">
        <f>SUM(O2725:T2725)</f>
        <v>0</v>
      </c>
    </row>
    <row r="2726" spans="1:21" ht="15">
      <c r="N2726" s="6" t="s">
        <v>16</v>
      </c>
      <c r="O2726" s="6">
        <f>+O2723/H2722*M2722</f>
        <v>0</v>
      </c>
      <c r="P2726" s="6">
        <f>+P2723/H2722*M2722</f>
        <v>0</v>
      </c>
      <c r="Q2726" s="6">
        <f>+Q2723/H2722*M2722</f>
        <v>0</v>
      </c>
      <c r="R2726" s="6">
        <f>+R2723/H2722*M2722</f>
        <v>0</v>
      </c>
      <c r="S2726" s="6">
        <f>+S2723/H2722*M2722</f>
        <v>0</v>
      </c>
      <c r="T2726" s="6">
        <f>+T2723/H2722*M2722</f>
        <v>0</v>
      </c>
      <c r="U2726" s="6">
        <f>SUM(O2726:T2726)</f>
        <v>0</v>
      </c>
    </row>
    <row r="2727" spans="1:21">
      <c r="A2727" s="31" t="str">
        <f t="shared" ref="A2727:U2727" si="907">A2721</f>
        <v>رقم
الاذن</v>
      </c>
      <c r="B2727" s="31" t="str">
        <f t="shared" si="907"/>
        <v>التاريخ</v>
      </c>
      <c r="C2727" s="31" t="str">
        <f t="shared" si="907"/>
        <v>المزرعة</v>
      </c>
      <c r="D2727" s="31" t="str">
        <f t="shared" si="907"/>
        <v>اسم العميل</v>
      </c>
      <c r="E2727" s="31" t="str">
        <f t="shared" si="907"/>
        <v>عدد
السيارات</v>
      </c>
      <c r="F2727" s="31" t="str">
        <f t="shared" si="907"/>
        <v>اجمالىالحمولة
 ( بالطن )</v>
      </c>
      <c r="G2727" s="31" t="str">
        <f t="shared" si="907"/>
        <v>وزن السيارة
فارغ ( بالطن )</v>
      </c>
      <c r="H2727" s="31" t="str">
        <f t="shared" si="907"/>
        <v>الوزن
 قائم</v>
      </c>
      <c r="I2727" s="31" t="str">
        <f t="shared" si="907"/>
        <v>الوزن
 الصافى</v>
      </c>
      <c r="J2727" s="31" t="str">
        <f t="shared" si="907"/>
        <v>السعر</v>
      </c>
      <c r="K2727" s="31" t="str">
        <f t="shared" si="907"/>
        <v>القيمه</v>
      </c>
      <c r="L2727" s="31" t="str">
        <f t="shared" si="907"/>
        <v>متوسط 
الوزن</v>
      </c>
      <c r="M2727" s="31" t="str">
        <f t="shared" si="907"/>
        <v>العيوش</v>
      </c>
      <c r="N2727" s="31" t="str">
        <f t="shared" si="907"/>
        <v>البيان</v>
      </c>
      <c r="O2727" s="31" t="str">
        <f t="shared" si="907"/>
        <v>موز 3 - 2007 (زينه ) 
ح 1</v>
      </c>
      <c r="P2727" s="31" t="str">
        <f t="shared" si="907"/>
        <v>موز 3 - 2007 (زينه ) 
ح 2</v>
      </c>
      <c r="Q2727" s="31" t="str">
        <f t="shared" si="907"/>
        <v>موز 3 - 2007 (زينه ) 
ح 3</v>
      </c>
      <c r="R2727" s="31" t="str">
        <f t="shared" si="907"/>
        <v>موز 3 - 2007 (زينه ) 
ح 4</v>
      </c>
      <c r="S2727" s="31" t="str">
        <f t="shared" si="907"/>
        <v>موز 7 - 2008 (زينه ) 
ح 7</v>
      </c>
      <c r="T2727" s="31">
        <f t="shared" si="907"/>
        <v>0</v>
      </c>
      <c r="U2727" s="31" t="str">
        <f t="shared" si="907"/>
        <v>اجمالى</v>
      </c>
    </row>
    <row r="2728" spans="1:21" ht="15.75">
      <c r="A2728" s="1">
        <f>+A2722+1</f>
        <v>2963</v>
      </c>
      <c r="B2728" s="2"/>
      <c r="C2728" s="3" t="s">
        <v>92</v>
      </c>
      <c r="D2728" s="4"/>
      <c r="E2728" s="3"/>
      <c r="F2728" s="5">
        <v>1E-13</v>
      </c>
      <c r="G2728" s="5">
        <v>9.9999999999999998E-13</v>
      </c>
      <c r="H2728" s="5">
        <f>F2728-G2728</f>
        <v>-9E-13</v>
      </c>
      <c r="I2728" s="5">
        <f>H2728/1.2</f>
        <v>-7.5000000000000004E-13</v>
      </c>
      <c r="J2728" s="5"/>
      <c r="K2728" s="5">
        <f>+I2728*J2728/1000</f>
        <v>0</v>
      </c>
      <c r="L2728" s="6"/>
      <c r="M2728" s="5"/>
      <c r="N2728" s="6" t="s">
        <v>20</v>
      </c>
      <c r="O2728" s="6"/>
      <c r="P2728" s="6"/>
      <c r="Q2728" s="6"/>
      <c r="R2728" s="6"/>
      <c r="S2728" s="6"/>
      <c r="T2728" s="6"/>
      <c r="U2728" s="6">
        <f>SUM(O2728:T2728)</f>
        <v>0</v>
      </c>
    </row>
    <row r="2729" spans="1:21" ht="15">
      <c r="N2729" s="6" t="s">
        <v>21</v>
      </c>
      <c r="O2729" s="6">
        <f>+O2728*L2728</f>
        <v>0</v>
      </c>
      <c r="P2729" s="6">
        <f>+P2728*L2728</f>
        <v>0</v>
      </c>
      <c r="Q2729" s="6">
        <f>+Q2728*L2728</f>
        <v>0</v>
      </c>
      <c r="R2729" s="6">
        <f>+R2728*L2728</f>
        <v>0</v>
      </c>
      <c r="S2729" s="6">
        <f>+S2728*L2728</f>
        <v>0</v>
      </c>
      <c r="T2729" s="6">
        <f>+T2728*L2728</f>
        <v>0</v>
      </c>
      <c r="U2729" s="6">
        <f>SUM(O2729:T2729)</f>
        <v>0</v>
      </c>
    </row>
    <row r="2730" spans="1:21" ht="15">
      <c r="N2730" s="6" t="s">
        <v>22</v>
      </c>
      <c r="O2730" s="6">
        <f t="shared" ref="O2730:T2730" si="908">+O2729/1.2</f>
        <v>0</v>
      </c>
      <c r="P2730" s="6">
        <f t="shared" si="908"/>
        <v>0</v>
      </c>
      <c r="Q2730" s="6">
        <f t="shared" si="908"/>
        <v>0</v>
      </c>
      <c r="R2730" s="6">
        <f t="shared" si="908"/>
        <v>0</v>
      </c>
      <c r="S2730" s="6">
        <f t="shared" si="908"/>
        <v>0</v>
      </c>
      <c r="T2730" s="6">
        <f t="shared" si="908"/>
        <v>0</v>
      </c>
      <c r="U2730" s="6">
        <f>SUM(O2730:T2730)</f>
        <v>0</v>
      </c>
    </row>
    <row r="2731" spans="1:21" ht="15">
      <c r="N2731" s="6" t="s">
        <v>23</v>
      </c>
      <c r="O2731" s="6">
        <f>O2730/1000*J2728</f>
        <v>0</v>
      </c>
      <c r="P2731" s="6">
        <f>P2730/1000*J2728</f>
        <v>0</v>
      </c>
      <c r="Q2731" s="6">
        <f>Q2730/1000*J2728</f>
        <v>0</v>
      </c>
      <c r="R2731" s="6">
        <f>R2730/1000*J2728</f>
        <v>0</v>
      </c>
      <c r="S2731" s="6">
        <f>S2730/1000*J2728</f>
        <v>0</v>
      </c>
      <c r="T2731" s="6">
        <f>T2730/1000*J2728</f>
        <v>0</v>
      </c>
      <c r="U2731" s="6">
        <f>SUM(O2731:T2731)</f>
        <v>0</v>
      </c>
    </row>
    <row r="2732" spans="1:21" ht="15">
      <c r="N2732" s="6" t="s">
        <v>16</v>
      </c>
      <c r="O2732" s="6">
        <f>+O2729/H2728*M2728</f>
        <v>0</v>
      </c>
      <c r="P2732" s="6">
        <f>+P2729/H2728*M2728</f>
        <v>0</v>
      </c>
      <c r="Q2732" s="6">
        <f>+Q2729/H2728*M2728</f>
        <v>0</v>
      </c>
      <c r="R2732" s="6">
        <f>+R2729/H2728*M2728</f>
        <v>0</v>
      </c>
      <c r="S2732" s="6">
        <f>+S2729/H2728*M2728</f>
        <v>0</v>
      </c>
      <c r="T2732" s="6">
        <f>+T2729/H2728*M2728</f>
        <v>0</v>
      </c>
      <c r="U2732" s="6">
        <f>SUM(O2732:T2732)</f>
        <v>0</v>
      </c>
    </row>
    <row r="2733" spans="1:21">
      <c r="A2733" s="31" t="str">
        <f t="shared" ref="A2733:U2733" si="909">A2727</f>
        <v>رقم
الاذن</v>
      </c>
      <c r="B2733" s="31" t="str">
        <f t="shared" si="909"/>
        <v>التاريخ</v>
      </c>
      <c r="C2733" s="31" t="str">
        <f t="shared" si="909"/>
        <v>المزرعة</v>
      </c>
      <c r="D2733" s="31" t="str">
        <f t="shared" si="909"/>
        <v>اسم العميل</v>
      </c>
      <c r="E2733" s="31" t="str">
        <f t="shared" si="909"/>
        <v>عدد
السيارات</v>
      </c>
      <c r="F2733" s="31" t="str">
        <f t="shared" si="909"/>
        <v>اجمالىالحمولة
 ( بالطن )</v>
      </c>
      <c r="G2733" s="31" t="str">
        <f t="shared" si="909"/>
        <v>وزن السيارة
فارغ ( بالطن )</v>
      </c>
      <c r="H2733" s="31" t="str">
        <f t="shared" si="909"/>
        <v>الوزن
 قائم</v>
      </c>
      <c r="I2733" s="31" t="str">
        <f t="shared" si="909"/>
        <v>الوزن
 الصافى</v>
      </c>
      <c r="J2733" s="31" t="str">
        <f t="shared" si="909"/>
        <v>السعر</v>
      </c>
      <c r="K2733" s="31" t="str">
        <f t="shared" si="909"/>
        <v>القيمه</v>
      </c>
      <c r="L2733" s="31" t="str">
        <f t="shared" si="909"/>
        <v>متوسط 
الوزن</v>
      </c>
      <c r="M2733" s="31" t="str">
        <f t="shared" si="909"/>
        <v>العيوش</v>
      </c>
      <c r="N2733" s="31" t="str">
        <f t="shared" si="909"/>
        <v>البيان</v>
      </c>
      <c r="O2733" s="31" t="str">
        <f t="shared" si="909"/>
        <v>موز 3 - 2007 (زينه ) 
ح 1</v>
      </c>
      <c r="P2733" s="31" t="str">
        <f t="shared" si="909"/>
        <v>موز 3 - 2007 (زينه ) 
ح 2</v>
      </c>
      <c r="Q2733" s="31" t="str">
        <f t="shared" si="909"/>
        <v>موز 3 - 2007 (زينه ) 
ح 3</v>
      </c>
      <c r="R2733" s="31" t="str">
        <f t="shared" si="909"/>
        <v>موز 3 - 2007 (زينه ) 
ح 4</v>
      </c>
      <c r="S2733" s="31" t="str">
        <f t="shared" si="909"/>
        <v>موز 7 - 2008 (زينه ) 
ح 7</v>
      </c>
      <c r="T2733" s="31">
        <f t="shared" si="909"/>
        <v>0</v>
      </c>
      <c r="U2733" s="31" t="str">
        <f t="shared" si="909"/>
        <v>اجمالى</v>
      </c>
    </row>
    <row r="2734" spans="1:21" ht="15.75">
      <c r="A2734" s="1">
        <f>+A2728+1</f>
        <v>2964</v>
      </c>
      <c r="B2734" s="2"/>
      <c r="C2734" s="3" t="s">
        <v>92</v>
      </c>
      <c r="D2734" s="4"/>
      <c r="E2734" s="3"/>
      <c r="F2734" s="5">
        <v>1E-13</v>
      </c>
      <c r="G2734" s="5">
        <v>9.9999999999999998E-13</v>
      </c>
      <c r="H2734" s="5">
        <f>F2734-G2734</f>
        <v>-9E-13</v>
      </c>
      <c r="I2734" s="5">
        <f>H2734/1.2</f>
        <v>-7.5000000000000004E-13</v>
      </c>
      <c r="J2734" s="5"/>
      <c r="K2734" s="5">
        <f>+I2734*J2734/1000</f>
        <v>0</v>
      </c>
      <c r="L2734" s="6"/>
      <c r="M2734" s="5"/>
      <c r="N2734" s="6" t="s">
        <v>20</v>
      </c>
      <c r="O2734" s="6"/>
      <c r="P2734" s="6"/>
      <c r="Q2734" s="6"/>
      <c r="R2734" s="6"/>
      <c r="S2734" s="6"/>
      <c r="T2734" s="6"/>
      <c r="U2734" s="6">
        <f>SUM(O2734:T2734)</f>
        <v>0</v>
      </c>
    </row>
    <row r="2735" spans="1:21" ht="15">
      <c r="N2735" s="6" t="s">
        <v>21</v>
      </c>
      <c r="O2735" s="6">
        <f>+O2734*L2734</f>
        <v>0</v>
      </c>
      <c r="P2735" s="6">
        <f>+P2734*L2734</f>
        <v>0</v>
      </c>
      <c r="Q2735" s="6">
        <f>+Q2734*L2734</f>
        <v>0</v>
      </c>
      <c r="R2735" s="6">
        <f>+R2734*L2734</f>
        <v>0</v>
      </c>
      <c r="S2735" s="6">
        <f>+S2734*L2734</f>
        <v>0</v>
      </c>
      <c r="T2735" s="6">
        <f>+T2734*L2734</f>
        <v>0</v>
      </c>
      <c r="U2735" s="6">
        <f>SUM(O2735:T2735)</f>
        <v>0</v>
      </c>
    </row>
    <row r="2736" spans="1:21" ht="15">
      <c r="N2736" s="6" t="s">
        <v>22</v>
      </c>
      <c r="O2736" s="6">
        <f t="shared" ref="O2736:T2736" si="910">+O2735/1.2</f>
        <v>0</v>
      </c>
      <c r="P2736" s="6">
        <f t="shared" si="910"/>
        <v>0</v>
      </c>
      <c r="Q2736" s="6">
        <f t="shared" si="910"/>
        <v>0</v>
      </c>
      <c r="R2736" s="6">
        <f t="shared" si="910"/>
        <v>0</v>
      </c>
      <c r="S2736" s="6">
        <f t="shared" si="910"/>
        <v>0</v>
      </c>
      <c r="T2736" s="6">
        <f t="shared" si="910"/>
        <v>0</v>
      </c>
      <c r="U2736" s="6">
        <f>SUM(O2736:T2736)</f>
        <v>0</v>
      </c>
    </row>
    <row r="2737" spans="1:21" ht="15">
      <c r="N2737" s="6" t="s">
        <v>23</v>
      </c>
      <c r="O2737" s="6">
        <f>O2736/1000*J2734</f>
        <v>0</v>
      </c>
      <c r="P2737" s="6">
        <f>P2736/1000*J2734</f>
        <v>0</v>
      </c>
      <c r="Q2737" s="6">
        <f>Q2736/1000*J2734</f>
        <v>0</v>
      </c>
      <c r="R2737" s="6">
        <f>R2736/1000*J2734</f>
        <v>0</v>
      </c>
      <c r="S2737" s="6">
        <f>S2736/1000*J2734</f>
        <v>0</v>
      </c>
      <c r="T2737" s="6">
        <f>T2736/1000*J2734</f>
        <v>0</v>
      </c>
      <c r="U2737" s="6">
        <f>SUM(O2737:T2737)</f>
        <v>0</v>
      </c>
    </row>
    <row r="2738" spans="1:21" ht="15">
      <c r="N2738" s="6" t="s">
        <v>16</v>
      </c>
      <c r="O2738" s="6">
        <f>+O2735/H2734*M2734</f>
        <v>0</v>
      </c>
      <c r="P2738" s="6">
        <f>+P2735/H2734*M2734</f>
        <v>0</v>
      </c>
      <c r="Q2738" s="6">
        <f>+Q2735/H2734*M2734</f>
        <v>0</v>
      </c>
      <c r="R2738" s="6">
        <f>+R2735/H2734*M2734</f>
        <v>0</v>
      </c>
      <c r="S2738" s="6">
        <f>+S2735/H2734*M2734</f>
        <v>0</v>
      </c>
      <c r="T2738" s="6">
        <f>+T2735/H2734*M2734</f>
        <v>0</v>
      </c>
      <c r="U2738" s="6">
        <f>SUM(O2738:T2738)</f>
        <v>0</v>
      </c>
    </row>
    <row r="2739" spans="1:21">
      <c r="A2739" s="31" t="str">
        <f t="shared" ref="A2739:U2739" si="911">A2733</f>
        <v>رقم
الاذن</v>
      </c>
      <c r="B2739" s="31" t="str">
        <f t="shared" si="911"/>
        <v>التاريخ</v>
      </c>
      <c r="C2739" s="31" t="str">
        <f t="shared" si="911"/>
        <v>المزرعة</v>
      </c>
      <c r="D2739" s="31" t="str">
        <f t="shared" si="911"/>
        <v>اسم العميل</v>
      </c>
      <c r="E2739" s="31" t="str">
        <f t="shared" si="911"/>
        <v>عدد
السيارات</v>
      </c>
      <c r="F2739" s="31" t="str">
        <f t="shared" si="911"/>
        <v>اجمالىالحمولة
 ( بالطن )</v>
      </c>
      <c r="G2739" s="31" t="str">
        <f t="shared" si="911"/>
        <v>وزن السيارة
فارغ ( بالطن )</v>
      </c>
      <c r="H2739" s="31" t="str">
        <f t="shared" si="911"/>
        <v>الوزن
 قائم</v>
      </c>
      <c r="I2739" s="31" t="str">
        <f t="shared" si="911"/>
        <v>الوزن
 الصافى</v>
      </c>
      <c r="J2739" s="31" t="str">
        <f t="shared" si="911"/>
        <v>السعر</v>
      </c>
      <c r="K2739" s="31" t="str">
        <f t="shared" si="911"/>
        <v>القيمه</v>
      </c>
      <c r="L2739" s="31" t="str">
        <f t="shared" si="911"/>
        <v>متوسط 
الوزن</v>
      </c>
      <c r="M2739" s="31" t="str">
        <f t="shared" si="911"/>
        <v>العيوش</v>
      </c>
      <c r="N2739" s="31" t="str">
        <f t="shared" si="911"/>
        <v>البيان</v>
      </c>
      <c r="O2739" s="31" t="str">
        <f t="shared" si="911"/>
        <v>موز 3 - 2007 (زينه ) 
ح 1</v>
      </c>
      <c r="P2739" s="31" t="str">
        <f t="shared" si="911"/>
        <v>موز 3 - 2007 (زينه ) 
ح 2</v>
      </c>
      <c r="Q2739" s="31" t="str">
        <f t="shared" si="911"/>
        <v>موز 3 - 2007 (زينه ) 
ح 3</v>
      </c>
      <c r="R2739" s="31" t="str">
        <f t="shared" si="911"/>
        <v>موز 3 - 2007 (زينه ) 
ح 4</v>
      </c>
      <c r="S2739" s="31" t="str">
        <f t="shared" si="911"/>
        <v>موز 7 - 2008 (زينه ) 
ح 7</v>
      </c>
      <c r="T2739" s="31">
        <f t="shared" si="911"/>
        <v>0</v>
      </c>
      <c r="U2739" s="31" t="str">
        <f t="shared" si="911"/>
        <v>اجمالى</v>
      </c>
    </row>
    <row r="2740" spans="1:21" ht="15.75">
      <c r="A2740" s="1">
        <f>+A2734+1</f>
        <v>2965</v>
      </c>
      <c r="B2740" s="2"/>
      <c r="C2740" s="3" t="s">
        <v>92</v>
      </c>
      <c r="D2740" s="4"/>
      <c r="E2740" s="3"/>
      <c r="F2740" s="5">
        <v>1E-13</v>
      </c>
      <c r="G2740" s="5">
        <v>9.9999999999999998E-13</v>
      </c>
      <c r="H2740" s="5">
        <f>F2740-G2740</f>
        <v>-9E-13</v>
      </c>
      <c r="I2740" s="5">
        <f>H2740/1.2</f>
        <v>-7.5000000000000004E-13</v>
      </c>
      <c r="J2740" s="5"/>
      <c r="K2740" s="5">
        <f>+I2740*J2740/1000</f>
        <v>0</v>
      </c>
      <c r="L2740" s="6"/>
      <c r="M2740" s="5"/>
      <c r="N2740" s="6" t="s">
        <v>20</v>
      </c>
      <c r="O2740" s="6"/>
      <c r="P2740" s="6"/>
      <c r="Q2740" s="6"/>
      <c r="R2740" s="6"/>
      <c r="S2740" s="6"/>
      <c r="T2740" s="6"/>
      <c r="U2740" s="6">
        <f>SUM(O2740:T2740)</f>
        <v>0</v>
      </c>
    </row>
    <row r="2741" spans="1:21" ht="15">
      <c r="N2741" s="6" t="s">
        <v>21</v>
      </c>
      <c r="O2741" s="6">
        <f>+O2740*L2740</f>
        <v>0</v>
      </c>
      <c r="P2741" s="6">
        <f>+P2740*L2740</f>
        <v>0</v>
      </c>
      <c r="Q2741" s="6">
        <f>+Q2740*L2740</f>
        <v>0</v>
      </c>
      <c r="R2741" s="6">
        <f>+R2740*L2740</f>
        <v>0</v>
      </c>
      <c r="S2741" s="6">
        <f>+S2740*L2740</f>
        <v>0</v>
      </c>
      <c r="T2741" s="6">
        <f>+T2740*L2740</f>
        <v>0</v>
      </c>
      <c r="U2741" s="6">
        <f>SUM(O2741:T2741)</f>
        <v>0</v>
      </c>
    </row>
    <row r="2742" spans="1:21" ht="15">
      <c r="N2742" s="6" t="s">
        <v>22</v>
      </c>
      <c r="O2742" s="6">
        <f t="shared" ref="O2742:T2742" si="912">+O2741/1.2</f>
        <v>0</v>
      </c>
      <c r="P2742" s="6">
        <f t="shared" si="912"/>
        <v>0</v>
      </c>
      <c r="Q2742" s="6">
        <f t="shared" si="912"/>
        <v>0</v>
      </c>
      <c r="R2742" s="6">
        <f t="shared" si="912"/>
        <v>0</v>
      </c>
      <c r="S2742" s="6">
        <f t="shared" si="912"/>
        <v>0</v>
      </c>
      <c r="T2742" s="6">
        <f t="shared" si="912"/>
        <v>0</v>
      </c>
      <c r="U2742" s="6">
        <f>SUM(O2742:T2742)</f>
        <v>0</v>
      </c>
    </row>
    <row r="2743" spans="1:21" ht="15">
      <c r="N2743" s="6" t="s">
        <v>23</v>
      </c>
      <c r="O2743" s="6">
        <f>O2742/1000*J2740</f>
        <v>0</v>
      </c>
      <c r="P2743" s="6">
        <f>P2742/1000*J2740</f>
        <v>0</v>
      </c>
      <c r="Q2743" s="6">
        <f>Q2742/1000*J2740</f>
        <v>0</v>
      </c>
      <c r="R2743" s="6">
        <f>R2742/1000*J2740</f>
        <v>0</v>
      </c>
      <c r="S2743" s="6">
        <f>S2742/1000*J2740</f>
        <v>0</v>
      </c>
      <c r="T2743" s="6">
        <f>T2742/1000*J2740</f>
        <v>0</v>
      </c>
      <c r="U2743" s="6">
        <f>SUM(O2743:T2743)</f>
        <v>0</v>
      </c>
    </row>
    <row r="2744" spans="1:21" ht="15">
      <c r="N2744" s="6" t="s">
        <v>16</v>
      </c>
      <c r="O2744" s="6">
        <f>+O2741/H2740*M2740</f>
        <v>0</v>
      </c>
      <c r="P2744" s="6">
        <f>+P2741/H2740*M2740</f>
        <v>0</v>
      </c>
      <c r="Q2744" s="6">
        <f>+Q2741/H2740*M2740</f>
        <v>0</v>
      </c>
      <c r="R2744" s="6">
        <f>+R2741/H2740*M2740</f>
        <v>0</v>
      </c>
      <c r="S2744" s="6">
        <f>+S2741/H2740*M2740</f>
        <v>0</v>
      </c>
      <c r="T2744" s="6">
        <f>+T2741/H2740*M2740</f>
        <v>0</v>
      </c>
      <c r="U2744" s="6">
        <f>SUM(O2744:T2744)</f>
        <v>0</v>
      </c>
    </row>
    <row r="2745" spans="1:21">
      <c r="A2745" s="31" t="str">
        <f t="shared" ref="A2745:U2745" si="913">A2739</f>
        <v>رقم
الاذن</v>
      </c>
      <c r="B2745" s="31" t="str">
        <f t="shared" si="913"/>
        <v>التاريخ</v>
      </c>
      <c r="C2745" s="31" t="str">
        <f t="shared" si="913"/>
        <v>المزرعة</v>
      </c>
      <c r="D2745" s="31" t="str">
        <f t="shared" si="913"/>
        <v>اسم العميل</v>
      </c>
      <c r="E2745" s="31" t="str">
        <f t="shared" si="913"/>
        <v>عدد
السيارات</v>
      </c>
      <c r="F2745" s="31" t="str">
        <f t="shared" si="913"/>
        <v>اجمالىالحمولة
 ( بالطن )</v>
      </c>
      <c r="G2745" s="31" t="str">
        <f t="shared" si="913"/>
        <v>وزن السيارة
فارغ ( بالطن )</v>
      </c>
      <c r="H2745" s="31" t="str">
        <f t="shared" si="913"/>
        <v>الوزن
 قائم</v>
      </c>
      <c r="I2745" s="31" t="str">
        <f t="shared" si="913"/>
        <v>الوزن
 الصافى</v>
      </c>
      <c r="J2745" s="31" t="str">
        <f t="shared" si="913"/>
        <v>السعر</v>
      </c>
      <c r="K2745" s="31" t="str">
        <f t="shared" si="913"/>
        <v>القيمه</v>
      </c>
      <c r="L2745" s="31" t="str">
        <f t="shared" si="913"/>
        <v>متوسط 
الوزن</v>
      </c>
      <c r="M2745" s="31" t="str">
        <f t="shared" si="913"/>
        <v>العيوش</v>
      </c>
      <c r="N2745" s="31" t="str">
        <f t="shared" si="913"/>
        <v>البيان</v>
      </c>
      <c r="O2745" s="31" t="str">
        <f t="shared" si="913"/>
        <v>موز 3 - 2007 (زينه ) 
ح 1</v>
      </c>
      <c r="P2745" s="31" t="str">
        <f t="shared" si="913"/>
        <v>موز 3 - 2007 (زينه ) 
ح 2</v>
      </c>
      <c r="Q2745" s="31" t="str">
        <f t="shared" si="913"/>
        <v>موز 3 - 2007 (زينه ) 
ح 3</v>
      </c>
      <c r="R2745" s="31" t="str">
        <f t="shared" si="913"/>
        <v>موز 3 - 2007 (زينه ) 
ح 4</v>
      </c>
      <c r="S2745" s="31" t="str">
        <f t="shared" si="913"/>
        <v>موز 7 - 2008 (زينه ) 
ح 7</v>
      </c>
      <c r="T2745" s="31">
        <f t="shared" si="913"/>
        <v>0</v>
      </c>
      <c r="U2745" s="31" t="str">
        <f t="shared" si="913"/>
        <v>اجمالى</v>
      </c>
    </row>
    <row r="2746" spans="1:21" ht="15.75">
      <c r="A2746" s="1">
        <f>+A2740+1</f>
        <v>2966</v>
      </c>
      <c r="B2746" s="2"/>
      <c r="C2746" s="3" t="s">
        <v>92</v>
      </c>
      <c r="D2746" s="4"/>
      <c r="E2746" s="3"/>
      <c r="F2746" s="5">
        <v>1E-13</v>
      </c>
      <c r="G2746" s="5">
        <v>9.9999999999999998E-13</v>
      </c>
      <c r="H2746" s="5">
        <f>F2746-G2746</f>
        <v>-9E-13</v>
      </c>
      <c r="I2746" s="5">
        <f>H2746/1.2</f>
        <v>-7.5000000000000004E-13</v>
      </c>
      <c r="J2746" s="5"/>
      <c r="K2746" s="5">
        <f>+I2746*J2746/1000</f>
        <v>0</v>
      </c>
      <c r="L2746" s="6"/>
      <c r="M2746" s="5"/>
      <c r="N2746" s="6" t="s">
        <v>20</v>
      </c>
      <c r="O2746" s="6"/>
      <c r="P2746" s="6"/>
      <c r="Q2746" s="6"/>
      <c r="R2746" s="6"/>
      <c r="S2746" s="6"/>
      <c r="T2746" s="6"/>
      <c r="U2746" s="6">
        <f>SUM(O2746:T2746)</f>
        <v>0</v>
      </c>
    </row>
    <row r="2747" spans="1:21" ht="15">
      <c r="N2747" s="6" t="s">
        <v>21</v>
      </c>
      <c r="O2747" s="6">
        <f>+O2746*L2746</f>
        <v>0</v>
      </c>
      <c r="P2747" s="6">
        <f>+P2746*L2746</f>
        <v>0</v>
      </c>
      <c r="Q2747" s="6">
        <f>+Q2746*L2746</f>
        <v>0</v>
      </c>
      <c r="R2747" s="6">
        <f>+R2746*L2746</f>
        <v>0</v>
      </c>
      <c r="S2747" s="6">
        <f>+S2746*L2746</f>
        <v>0</v>
      </c>
      <c r="T2747" s="6">
        <f>+T2746*L2746</f>
        <v>0</v>
      </c>
      <c r="U2747" s="6">
        <f>SUM(O2747:T2747)</f>
        <v>0</v>
      </c>
    </row>
    <row r="2748" spans="1:21" ht="15">
      <c r="N2748" s="6" t="s">
        <v>22</v>
      </c>
      <c r="O2748" s="6">
        <f t="shared" ref="O2748:T2748" si="914">+O2747/1.2</f>
        <v>0</v>
      </c>
      <c r="P2748" s="6">
        <f t="shared" si="914"/>
        <v>0</v>
      </c>
      <c r="Q2748" s="6">
        <f t="shared" si="914"/>
        <v>0</v>
      </c>
      <c r="R2748" s="6">
        <f t="shared" si="914"/>
        <v>0</v>
      </c>
      <c r="S2748" s="6">
        <f t="shared" si="914"/>
        <v>0</v>
      </c>
      <c r="T2748" s="6">
        <f t="shared" si="914"/>
        <v>0</v>
      </c>
      <c r="U2748" s="6">
        <f>SUM(O2748:T2748)</f>
        <v>0</v>
      </c>
    </row>
    <row r="2749" spans="1:21" ht="15">
      <c r="N2749" s="6" t="s">
        <v>23</v>
      </c>
      <c r="O2749" s="6">
        <f>O2748/1000*J2746</f>
        <v>0</v>
      </c>
      <c r="P2749" s="6">
        <f>P2748/1000*J2746</f>
        <v>0</v>
      </c>
      <c r="Q2749" s="6">
        <f>Q2748/1000*J2746</f>
        <v>0</v>
      </c>
      <c r="R2749" s="6">
        <f>R2748/1000*J2746</f>
        <v>0</v>
      </c>
      <c r="S2749" s="6">
        <f>S2748/1000*J2746</f>
        <v>0</v>
      </c>
      <c r="T2749" s="6">
        <f>T2748/1000*J2746</f>
        <v>0</v>
      </c>
      <c r="U2749" s="6">
        <f>SUM(O2749:T2749)</f>
        <v>0</v>
      </c>
    </row>
    <row r="2750" spans="1:21" ht="15">
      <c r="N2750" s="6" t="s">
        <v>16</v>
      </c>
      <c r="O2750" s="6">
        <f>+O2747/H2746*M2746</f>
        <v>0</v>
      </c>
      <c r="P2750" s="6">
        <f>+P2747/H2746*M2746</f>
        <v>0</v>
      </c>
      <c r="Q2750" s="6">
        <f>+Q2747/H2746*M2746</f>
        <v>0</v>
      </c>
      <c r="R2750" s="6">
        <f>+R2747/H2746*M2746</f>
        <v>0</v>
      </c>
      <c r="S2750" s="6">
        <f>+S2747/H2746*M2746</f>
        <v>0</v>
      </c>
      <c r="T2750" s="6">
        <f>+T2747/H2746*M2746</f>
        <v>0</v>
      </c>
      <c r="U2750" s="6">
        <f>SUM(O2750:T2750)</f>
        <v>0</v>
      </c>
    </row>
    <row r="2751" spans="1:21">
      <c r="A2751" s="31" t="str">
        <f t="shared" ref="A2751:U2751" si="915">A2745</f>
        <v>رقم
الاذن</v>
      </c>
      <c r="B2751" s="31" t="str">
        <f t="shared" si="915"/>
        <v>التاريخ</v>
      </c>
      <c r="C2751" s="31" t="str">
        <f t="shared" si="915"/>
        <v>المزرعة</v>
      </c>
      <c r="D2751" s="31" t="str">
        <f t="shared" si="915"/>
        <v>اسم العميل</v>
      </c>
      <c r="E2751" s="31" t="str">
        <f t="shared" si="915"/>
        <v>عدد
السيارات</v>
      </c>
      <c r="F2751" s="31" t="str">
        <f t="shared" si="915"/>
        <v>اجمالىالحمولة
 ( بالطن )</v>
      </c>
      <c r="G2751" s="31" t="str">
        <f t="shared" si="915"/>
        <v>وزن السيارة
فارغ ( بالطن )</v>
      </c>
      <c r="H2751" s="31" t="str">
        <f t="shared" si="915"/>
        <v>الوزن
 قائم</v>
      </c>
      <c r="I2751" s="31" t="str">
        <f t="shared" si="915"/>
        <v>الوزن
 الصافى</v>
      </c>
      <c r="J2751" s="31" t="str">
        <f t="shared" si="915"/>
        <v>السعر</v>
      </c>
      <c r="K2751" s="31" t="str">
        <f t="shared" si="915"/>
        <v>القيمه</v>
      </c>
      <c r="L2751" s="31" t="str">
        <f t="shared" si="915"/>
        <v>متوسط 
الوزن</v>
      </c>
      <c r="M2751" s="31" t="str">
        <f t="shared" si="915"/>
        <v>العيوش</v>
      </c>
      <c r="N2751" s="31" t="str">
        <f t="shared" si="915"/>
        <v>البيان</v>
      </c>
      <c r="O2751" s="31" t="str">
        <f t="shared" si="915"/>
        <v>موز 3 - 2007 (زينه ) 
ح 1</v>
      </c>
      <c r="P2751" s="31" t="str">
        <f t="shared" si="915"/>
        <v>موز 3 - 2007 (زينه ) 
ح 2</v>
      </c>
      <c r="Q2751" s="31" t="str">
        <f t="shared" si="915"/>
        <v>موز 3 - 2007 (زينه ) 
ح 3</v>
      </c>
      <c r="R2751" s="31" t="str">
        <f t="shared" si="915"/>
        <v>موز 3 - 2007 (زينه ) 
ح 4</v>
      </c>
      <c r="S2751" s="31" t="str">
        <f t="shared" si="915"/>
        <v>موز 7 - 2008 (زينه ) 
ح 7</v>
      </c>
      <c r="T2751" s="31">
        <f t="shared" si="915"/>
        <v>0</v>
      </c>
      <c r="U2751" s="31" t="str">
        <f t="shared" si="915"/>
        <v>اجمالى</v>
      </c>
    </row>
    <row r="2752" spans="1:21" ht="15.75">
      <c r="A2752" s="1">
        <f>+A2746+1</f>
        <v>2967</v>
      </c>
      <c r="B2752" s="2"/>
      <c r="C2752" s="3" t="s">
        <v>92</v>
      </c>
      <c r="D2752" s="4"/>
      <c r="E2752" s="3"/>
      <c r="F2752" s="5">
        <v>1E-13</v>
      </c>
      <c r="G2752" s="5">
        <v>9.9999999999999998E-13</v>
      </c>
      <c r="H2752" s="5">
        <f>F2752-G2752</f>
        <v>-9E-13</v>
      </c>
      <c r="I2752" s="5">
        <f>H2752/1.2</f>
        <v>-7.5000000000000004E-13</v>
      </c>
      <c r="J2752" s="5"/>
      <c r="K2752" s="5">
        <f>+I2752*J2752/1000</f>
        <v>0</v>
      </c>
      <c r="L2752" s="6"/>
      <c r="M2752" s="5"/>
      <c r="N2752" s="6" t="s">
        <v>20</v>
      </c>
      <c r="O2752" s="6"/>
      <c r="P2752" s="6"/>
      <c r="Q2752" s="6"/>
      <c r="R2752" s="6"/>
      <c r="S2752" s="6"/>
      <c r="T2752" s="6"/>
      <c r="U2752" s="6">
        <f>SUM(O2752:T2752)</f>
        <v>0</v>
      </c>
    </row>
    <row r="2753" spans="1:21" ht="15">
      <c r="N2753" s="6" t="s">
        <v>21</v>
      </c>
      <c r="O2753" s="6">
        <f>+O2752*L2752</f>
        <v>0</v>
      </c>
      <c r="P2753" s="6">
        <f>+P2752*L2752</f>
        <v>0</v>
      </c>
      <c r="Q2753" s="6">
        <f>+Q2752*L2752</f>
        <v>0</v>
      </c>
      <c r="R2753" s="6">
        <f>+R2752*L2752</f>
        <v>0</v>
      </c>
      <c r="S2753" s="6">
        <f>+S2752*L2752</f>
        <v>0</v>
      </c>
      <c r="T2753" s="6">
        <f>+T2752*L2752</f>
        <v>0</v>
      </c>
      <c r="U2753" s="6">
        <f>SUM(O2753:T2753)</f>
        <v>0</v>
      </c>
    </row>
    <row r="2754" spans="1:21" ht="15">
      <c r="N2754" s="6" t="s">
        <v>22</v>
      </c>
      <c r="O2754" s="6">
        <f t="shared" ref="O2754:T2754" si="916">+O2753/1.2</f>
        <v>0</v>
      </c>
      <c r="P2754" s="6">
        <f t="shared" si="916"/>
        <v>0</v>
      </c>
      <c r="Q2754" s="6">
        <f t="shared" si="916"/>
        <v>0</v>
      </c>
      <c r="R2754" s="6">
        <f t="shared" si="916"/>
        <v>0</v>
      </c>
      <c r="S2754" s="6">
        <f t="shared" si="916"/>
        <v>0</v>
      </c>
      <c r="T2754" s="6">
        <f t="shared" si="916"/>
        <v>0</v>
      </c>
      <c r="U2754" s="6">
        <f>SUM(O2754:T2754)</f>
        <v>0</v>
      </c>
    </row>
    <row r="2755" spans="1:21" ht="15">
      <c r="N2755" s="6" t="s">
        <v>23</v>
      </c>
      <c r="O2755" s="6">
        <f>O2754/1000*J2752</f>
        <v>0</v>
      </c>
      <c r="P2755" s="6">
        <f>P2754/1000*J2752</f>
        <v>0</v>
      </c>
      <c r="Q2755" s="6">
        <f>Q2754/1000*J2752</f>
        <v>0</v>
      </c>
      <c r="R2755" s="6">
        <f>R2754/1000*J2752</f>
        <v>0</v>
      </c>
      <c r="S2755" s="6">
        <f>S2754/1000*J2752</f>
        <v>0</v>
      </c>
      <c r="T2755" s="6">
        <f>T2754/1000*J2752</f>
        <v>0</v>
      </c>
      <c r="U2755" s="6">
        <f>SUM(O2755:T2755)</f>
        <v>0</v>
      </c>
    </row>
    <row r="2756" spans="1:21" ht="15">
      <c r="N2756" s="6" t="s">
        <v>16</v>
      </c>
      <c r="O2756" s="6">
        <f>+O2753/H2752*M2752</f>
        <v>0</v>
      </c>
      <c r="P2756" s="6">
        <f>+P2753/H2752*M2752</f>
        <v>0</v>
      </c>
      <c r="Q2756" s="6">
        <f>+Q2753/H2752*M2752</f>
        <v>0</v>
      </c>
      <c r="R2756" s="6">
        <f>+R2753/H2752*M2752</f>
        <v>0</v>
      </c>
      <c r="S2756" s="6">
        <f>+S2753/H2752*M2752</f>
        <v>0</v>
      </c>
      <c r="T2756" s="6">
        <f>+T2753/H2752*M2752</f>
        <v>0</v>
      </c>
      <c r="U2756" s="6">
        <f>SUM(O2756:T2756)</f>
        <v>0</v>
      </c>
    </row>
    <row r="2757" spans="1:21">
      <c r="A2757" s="31" t="str">
        <f t="shared" ref="A2757:U2757" si="917">A2751</f>
        <v>رقم
الاذن</v>
      </c>
      <c r="B2757" s="31" t="str">
        <f t="shared" si="917"/>
        <v>التاريخ</v>
      </c>
      <c r="C2757" s="31" t="str">
        <f t="shared" si="917"/>
        <v>المزرعة</v>
      </c>
      <c r="D2757" s="31" t="str">
        <f t="shared" si="917"/>
        <v>اسم العميل</v>
      </c>
      <c r="E2757" s="31" t="str">
        <f t="shared" si="917"/>
        <v>عدد
السيارات</v>
      </c>
      <c r="F2757" s="31" t="str">
        <f t="shared" si="917"/>
        <v>اجمالىالحمولة
 ( بالطن )</v>
      </c>
      <c r="G2757" s="31" t="str">
        <f t="shared" si="917"/>
        <v>وزن السيارة
فارغ ( بالطن )</v>
      </c>
      <c r="H2757" s="31" t="str">
        <f t="shared" si="917"/>
        <v>الوزن
 قائم</v>
      </c>
      <c r="I2757" s="31" t="str">
        <f t="shared" si="917"/>
        <v>الوزن
 الصافى</v>
      </c>
      <c r="J2757" s="31" t="str">
        <f t="shared" si="917"/>
        <v>السعر</v>
      </c>
      <c r="K2757" s="31" t="str">
        <f t="shared" si="917"/>
        <v>القيمه</v>
      </c>
      <c r="L2757" s="31" t="str">
        <f t="shared" si="917"/>
        <v>متوسط 
الوزن</v>
      </c>
      <c r="M2757" s="31" t="str">
        <f t="shared" si="917"/>
        <v>العيوش</v>
      </c>
      <c r="N2757" s="31" t="str">
        <f t="shared" si="917"/>
        <v>البيان</v>
      </c>
      <c r="O2757" s="31" t="str">
        <f t="shared" si="917"/>
        <v>موز 3 - 2007 (زينه ) 
ح 1</v>
      </c>
      <c r="P2757" s="31" t="str">
        <f t="shared" si="917"/>
        <v>موز 3 - 2007 (زينه ) 
ح 2</v>
      </c>
      <c r="Q2757" s="31" t="str">
        <f t="shared" si="917"/>
        <v>موز 3 - 2007 (زينه ) 
ح 3</v>
      </c>
      <c r="R2757" s="31" t="str">
        <f t="shared" si="917"/>
        <v>موز 3 - 2007 (زينه ) 
ح 4</v>
      </c>
      <c r="S2757" s="31" t="str">
        <f t="shared" si="917"/>
        <v>موز 7 - 2008 (زينه ) 
ح 7</v>
      </c>
      <c r="T2757" s="31">
        <f t="shared" si="917"/>
        <v>0</v>
      </c>
      <c r="U2757" s="31" t="str">
        <f t="shared" si="917"/>
        <v>اجمالى</v>
      </c>
    </row>
    <row r="2758" spans="1:21" ht="15.75">
      <c r="A2758" s="1">
        <f>+A2752+1</f>
        <v>2968</v>
      </c>
      <c r="B2758" s="2"/>
      <c r="C2758" s="3" t="s">
        <v>92</v>
      </c>
      <c r="D2758" s="4"/>
      <c r="E2758" s="3"/>
      <c r="F2758" s="5">
        <v>1E-13</v>
      </c>
      <c r="G2758" s="5">
        <v>9.9999999999999998E-13</v>
      </c>
      <c r="H2758" s="5">
        <f>F2758-G2758</f>
        <v>-9E-13</v>
      </c>
      <c r="I2758" s="5">
        <f>H2758/1.2</f>
        <v>-7.5000000000000004E-13</v>
      </c>
      <c r="J2758" s="5"/>
      <c r="K2758" s="5">
        <f>+I2758*J2758/1000</f>
        <v>0</v>
      </c>
      <c r="L2758" s="6"/>
      <c r="M2758" s="5"/>
      <c r="N2758" s="6" t="s">
        <v>20</v>
      </c>
      <c r="O2758" s="6"/>
      <c r="P2758" s="6"/>
      <c r="Q2758" s="6"/>
      <c r="R2758" s="6"/>
      <c r="S2758" s="6"/>
      <c r="T2758" s="6"/>
      <c r="U2758" s="6">
        <f>SUM(O2758:T2758)</f>
        <v>0</v>
      </c>
    </row>
    <row r="2759" spans="1:21" ht="15">
      <c r="N2759" s="6" t="s">
        <v>21</v>
      </c>
      <c r="O2759" s="6">
        <f>+O2758*L2758</f>
        <v>0</v>
      </c>
      <c r="P2759" s="6">
        <f>+P2758*L2758</f>
        <v>0</v>
      </c>
      <c r="Q2759" s="6">
        <f>+Q2758*L2758</f>
        <v>0</v>
      </c>
      <c r="R2759" s="6">
        <f>+R2758*L2758</f>
        <v>0</v>
      </c>
      <c r="S2759" s="6">
        <f>+S2758*L2758</f>
        <v>0</v>
      </c>
      <c r="T2759" s="6">
        <f>+T2758*L2758</f>
        <v>0</v>
      </c>
      <c r="U2759" s="6">
        <f>SUM(O2759:T2759)</f>
        <v>0</v>
      </c>
    </row>
    <row r="2760" spans="1:21" ht="15">
      <c r="N2760" s="6" t="s">
        <v>22</v>
      </c>
      <c r="O2760" s="6">
        <f t="shared" ref="O2760:T2760" si="918">+O2759/1.2</f>
        <v>0</v>
      </c>
      <c r="P2760" s="6">
        <f t="shared" si="918"/>
        <v>0</v>
      </c>
      <c r="Q2760" s="6">
        <f t="shared" si="918"/>
        <v>0</v>
      </c>
      <c r="R2760" s="6">
        <f t="shared" si="918"/>
        <v>0</v>
      </c>
      <c r="S2760" s="6">
        <f t="shared" si="918"/>
        <v>0</v>
      </c>
      <c r="T2760" s="6">
        <f t="shared" si="918"/>
        <v>0</v>
      </c>
      <c r="U2760" s="6">
        <f>SUM(O2760:T2760)</f>
        <v>0</v>
      </c>
    </row>
    <row r="2761" spans="1:21" ht="15">
      <c r="N2761" s="6" t="s">
        <v>23</v>
      </c>
      <c r="O2761" s="6">
        <f>O2760/1000*J2758</f>
        <v>0</v>
      </c>
      <c r="P2761" s="6">
        <f>P2760/1000*J2758</f>
        <v>0</v>
      </c>
      <c r="Q2761" s="6">
        <f>Q2760/1000*J2758</f>
        <v>0</v>
      </c>
      <c r="R2761" s="6">
        <f>R2760/1000*J2758</f>
        <v>0</v>
      </c>
      <c r="S2761" s="6">
        <f>S2760/1000*J2758</f>
        <v>0</v>
      </c>
      <c r="T2761" s="6">
        <f>T2760/1000*J2758</f>
        <v>0</v>
      </c>
      <c r="U2761" s="6">
        <f>SUM(O2761:T2761)</f>
        <v>0</v>
      </c>
    </row>
    <row r="2762" spans="1:21" ht="15">
      <c r="N2762" s="6" t="s">
        <v>16</v>
      </c>
      <c r="O2762" s="6">
        <f>+O2759/H2758*M2758</f>
        <v>0</v>
      </c>
      <c r="P2762" s="6">
        <f>+P2759/H2758*M2758</f>
        <v>0</v>
      </c>
      <c r="Q2762" s="6">
        <f>+Q2759/H2758*M2758</f>
        <v>0</v>
      </c>
      <c r="R2762" s="6">
        <f>+R2759/H2758*M2758</f>
        <v>0</v>
      </c>
      <c r="S2762" s="6">
        <f>+S2759/H2758*M2758</f>
        <v>0</v>
      </c>
      <c r="T2762" s="6">
        <f>+T2759/H2758*M2758</f>
        <v>0</v>
      </c>
      <c r="U2762" s="6">
        <f>SUM(O2762:T2762)</f>
        <v>0</v>
      </c>
    </row>
    <row r="2763" spans="1:21">
      <c r="A2763" s="31" t="str">
        <f t="shared" ref="A2763:U2763" si="919">A2757</f>
        <v>رقم
الاذن</v>
      </c>
      <c r="B2763" s="31" t="str">
        <f t="shared" si="919"/>
        <v>التاريخ</v>
      </c>
      <c r="C2763" s="31" t="str">
        <f t="shared" si="919"/>
        <v>المزرعة</v>
      </c>
      <c r="D2763" s="31" t="str">
        <f t="shared" si="919"/>
        <v>اسم العميل</v>
      </c>
      <c r="E2763" s="31" t="str">
        <f t="shared" si="919"/>
        <v>عدد
السيارات</v>
      </c>
      <c r="F2763" s="31" t="str">
        <f t="shared" si="919"/>
        <v>اجمالىالحمولة
 ( بالطن )</v>
      </c>
      <c r="G2763" s="31" t="str">
        <f t="shared" si="919"/>
        <v>وزن السيارة
فارغ ( بالطن )</v>
      </c>
      <c r="H2763" s="31" t="str">
        <f t="shared" si="919"/>
        <v>الوزن
 قائم</v>
      </c>
      <c r="I2763" s="31" t="str">
        <f t="shared" si="919"/>
        <v>الوزن
 الصافى</v>
      </c>
      <c r="J2763" s="31" t="str">
        <f t="shared" si="919"/>
        <v>السعر</v>
      </c>
      <c r="K2763" s="31" t="str">
        <f t="shared" si="919"/>
        <v>القيمه</v>
      </c>
      <c r="L2763" s="31" t="str">
        <f t="shared" si="919"/>
        <v>متوسط 
الوزن</v>
      </c>
      <c r="M2763" s="31" t="str">
        <f t="shared" si="919"/>
        <v>العيوش</v>
      </c>
      <c r="N2763" s="31" t="str">
        <f t="shared" si="919"/>
        <v>البيان</v>
      </c>
      <c r="O2763" s="31" t="str">
        <f t="shared" si="919"/>
        <v>موز 3 - 2007 (زينه ) 
ح 1</v>
      </c>
      <c r="P2763" s="31" t="str">
        <f t="shared" si="919"/>
        <v>موز 3 - 2007 (زينه ) 
ح 2</v>
      </c>
      <c r="Q2763" s="31" t="str">
        <f t="shared" si="919"/>
        <v>موز 3 - 2007 (زينه ) 
ح 3</v>
      </c>
      <c r="R2763" s="31" t="str">
        <f t="shared" si="919"/>
        <v>موز 3 - 2007 (زينه ) 
ح 4</v>
      </c>
      <c r="S2763" s="31" t="str">
        <f t="shared" si="919"/>
        <v>موز 7 - 2008 (زينه ) 
ح 7</v>
      </c>
      <c r="T2763" s="31">
        <f t="shared" si="919"/>
        <v>0</v>
      </c>
      <c r="U2763" s="31" t="str">
        <f t="shared" si="919"/>
        <v>اجمالى</v>
      </c>
    </row>
    <row r="2764" spans="1:21" ht="15.75">
      <c r="A2764" s="1">
        <f>+A2758+1</f>
        <v>2969</v>
      </c>
      <c r="B2764" s="2"/>
      <c r="C2764" s="3" t="s">
        <v>92</v>
      </c>
      <c r="D2764" s="4"/>
      <c r="E2764" s="3"/>
      <c r="F2764" s="5">
        <v>1E-13</v>
      </c>
      <c r="G2764" s="5">
        <v>9.9999999999999998E-13</v>
      </c>
      <c r="H2764" s="5">
        <f>F2764-G2764</f>
        <v>-9E-13</v>
      </c>
      <c r="I2764" s="5">
        <f>H2764/1.2</f>
        <v>-7.5000000000000004E-13</v>
      </c>
      <c r="J2764" s="5"/>
      <c r="K2764" s="5">
        <f>+I2764*J2764/1000</f>
        <v>0</v>
      </c>
      <c r="L2764" s="6"/>
      <c r="M2764" s="5"/>
      <c r="N2764" s="6" t="s">
        <v>20</v>
      </c>
      <c r="O2764" s="6"/>
      <c r="P2764" s="6"/>
      <c r="Q2764" s="6"/>
      <c r="R2764" s="6"/>
      <c r="S2764" s="6"/>
      <c r="T2764" s="6"/>
      <c r="U2764" s="6">
        <f>SUM(O2764:T2764)</f>
        <v>0</v>
      </c>
    </row>
    <row r="2765" spans="1:21" ht="15">
      <c r="N2765" s="6" t="s">
        <v>21</v>
      </c>
      <c r="O2765" s="6">
        <f>+O2764*L2764</f>
        <v>0</v>
      </c>
      <c r="P2765" s="6">
        <f>+P2764*L2764</f>
        <v>0</v>
      </c>
      <c r="Q2765" s="6">
        <f>+Q2764*L2764</f>
        <v>0</v>
      </c>
      <c r="R2765" s="6">
        <f>+R2764*L2764</f>
        <v>0</v>
      </c>
      <c r="S2765" s="6">
        <f>+S2764*L2764</f>
        <v>0</v>
      </c>
      <c r="T2765" s="6">
        <f>+T2764*L2764</f>
        <v>0</v>
      </c>
      <c r="U2765" s="6">
        <f>SUM(O2765:T2765)</f>
        <v>0</v>
      </c>
    </row>
    <row r="2766" spans="1:21" ht="15">
      <c r="N2766" s="6" t="s">
        <v>22</v>
      </c>
      <c r="O2766" s="6">
        <f t="shared" ref="O2766:T2766" si="920">+O2765/1.2</f>
        <v>0</v>
      </c>
      <c r="P2766" s="6">
        <f t="shared" si="920"/>
        <v>0</v>
      </c>
      <c r="Q2766" s="6">
        <f t="shared" si="920"/>
        <v>0</v>
      </c>
      <c r="R2766" s="6">
        <f t="shared" si="920"/>
        <v>0</v>
      </c>
      <c r="S2766" s="6">
        <f t="shared" si="920"/>
        <v>0</v>
      </c>
      <c r="T2766" s="6">
        <f t="shared" si="920"/>
        <v>0</v>
      </c>
      <c r="U2766" s="6">
        <f>SUM(O2766:T2766)</f>
        <v>0</v>
      </c>
    </row>
    <row r="2767" spans="1:21" ht="15">
      <c r="N2767" s="6" t="s">
        <v>23</v>
      </c>
      <c r="O2767" s="6">
        <f>O2766/1000*J2764</f>
        <v>0</v>
      </c>
      <c r="P2767" s="6">
        <f>P2766/1000*J2764</f>
        <v>0</v>
      </c>
      <c r="Q2767" s="6">
        <f>Q2766/1000*J2764</f>
        <v>0</v>
      </c>
      <c r="R2767" s="6">
        <f>R2766/1000*J2764</f>
        <v>0</v>
      </c>
      <c r="S2767" s="6">
        <f>S2766/1000*J2764</f>
        <v>0</v>
      </c>
      <c r="T2767" s="6">
        <f>T2766/1000*J2764</f>
        <v>0</v>
      </c>
      <c r="U2767" s="6">
        <f>SUM(O2767:T2767)</f>
        <v>0</v>
      </c>
    </row>
    <row r="2768" spans="1:21" ht="15">
      <c r="N2768" s="6" t="s">
        <v>16</v>
      </c>
      <c r="O2768" s="6">
        <f>+O2765/H2764*M2764</f>
        <v>0</v>
      </c>
      <c r="P2768" s="6">
        <f>+P2765/H2764*M2764</f>
        <v>0</v>
      </c>
      <c r="Q2768" s="6">
        <f>+Q2765/H2764*M2764</f>
        <v>0</v>
      </c>
      <c r="R2768" s="6">
        <f>+R2765/H2764*M2764</f>
        <v>0</v>
      </c>
      <c r="S2768" s="6">
        <f>+S2765/H2764*M2764</f>
        <v>0</v>
      </c>
      <c r="T2768" s="6">
        <f>+T2765/H2764*M2764</f>
        <v>0</v>
      </c>
      <c r="U2768" s="6">
        <f>SUM(O2768:T2768)</f>
        <v>0</v>
      </c>
    </row>
    <row r="2769" spans="1:21">
      <c r="A2769" s="31" t="str">
        <f t="shared" ref="A2769:U2769" si="921">A2763</f>
        <v>رقم
الاذن</v>
      </c>
      <c r="B2769" s="31" t="str">
        <f t="shared" si="921"/>
        <v>التاريخ</v>
      </c>
      <c r="C2769" s="31" t="str">
        <f t="shared" si="921"/>
        <v>المزرعة</v>
      </c>
      <c r="D2769" s="31" t="str">
        <f t="shared" si="921"/>
        <v>اسم العميل</v>
      </c>
      <c r="E2769" s="31" t="str">
        <f t="shared" si="921"/>
        <v>عدد
السيارات</v>
      </c>
      <c r="F2769" s="31" t="str">
        <f t="shared" si="921"/>
        <v>اجمالىالحمولة
 ( بالطن )</v>
      </c>
      <c r="G2769" s="31" t="str">
        <f t="shared" si="921"/>
        <v>وزن السيارة
فارغ ( بالطن )</v>
      </c>
      <c r="H2769" s="31" t="str">
        <f t="shared" si="921"/>
        <v>الوزن
 قائم</v>
      </c>
      <c r="I2769" s="31" t="str">
        <f t="shared" si="921"/>
        <v>الوزن
 الصافى</v>
      </c>
      <c r="J2769" s="31" t="str">
        <f t="shared" si="921"/>
        <v>السعر</v>
      </c>
      <c r="K2769" s="31" t="str">
        <f t="shared" si="921"/>
        <v>القيمه</v>
      </c>
      <c r="L2769" s="31" t="str">
        <f t="shared" si="921"/>
        <v>متوسط 
الوزن</v>
      </c>
      <c r="M2769" s="31" t="str">
        <f t="shared" si="921"/>
        <v>العيوش</v>
      </c>
      <c r="N2769" s="31" t="str">
        <f t="shared" si="921"/>
        <v>البيان</v>
      </c>
      <c r="O2769" s="31" t="str">
        <f t="shared" si="921"/>
        <v>موز 3 - 2007 (زينه ) 
ح 1</v>
      </c>
      <c r="P2769" s="31" t="str">
        <f t="shared" si="921"/>
        <v>موز 3 - 2007 (زينه ) 
ح 2</v>
      </c>
      <c r="Q2769" s="31" t="str">
        <f t="shared" si="921"/>
        <v>موز 3 - 2007 (زينه ) 
ح 3</v>
      </c>
      <c r="R2769" s="31" t="str">
        <f t="shared" si="921"/>
        <v>موز 3 - 2007 (زينه ) 
ح 4</v>
      </c>
      <c r="S2769" s="31" t="str">
        <f t="shared" si="921"/>
        <v>موز 7 - 2008 (زينه ) 
ح 7</v>
      </c>
      <c r="T2769" s="31">
        <f t="shared" si="921"/>
        <v>0</v>
      </c>
      <c r="U2769" s="31" t="str">
        <f t="shared" si="921"/>
        <v>اجمالى</v>
      </c>
    </row>
    <row r="2770" spans="1:21" ht="15.75">
      <c r="A2770" s="1">
        <f>+A2764+1</f>
        <v>2970</v>
      </c>
      <c r="B2770" s="2"/>
      <c r="C2770" s="3" t="s">
        <v>92</v>
      </c>
      <c r="D2770" s="4"/>
      <c r="E2770" s="3"/>
      <c r="F2770" s="5">
        <v>1E-13</v>
      </c>
      <c r="G2770" s="5">
        <v>9.9999999999999998E-13</v>
      </c>
      <c r="H2770" s="5">
        <f>F2770-G2770</f>
        <v>-9E-13</v>
      </c>
      <c r="I2770" s="5">
        <f>H2770/1.2</f>
        <v>-7.5000000000000004E-13</v>
      </c>
      <c r="J2770" s="5"/>
      <c r="K2770" s="5">
        <f>+I2770*J2770/1000</f>
        <v>0</v>
      </c>
      <c r="L2770" s="6"/>
      <c r="M2770" s="5"/>
      <c r="N2770" s="6" t="s">
        <v>20</v>
      </c>
      <c r="O2770" s="6"/>
      <c r="P2770" s="6"/>
      <c r="Q2770" s="6"/>
      <c r="R2770" s="6"/>
      <c r="S2770" s="6"/>
      <c r="T2770" s="6"/>
      <c r="U2770" s="6">
        <f>SUM(O2770:T2770)</f>
        <v>0</v>
      </c>
    </row>
    <row r="2771" spans="1:21" ht="15">
      <c r="N2771" s="6" t="s">
        <v>21</v>
      </c>
      <c r="O2771" s="6">
        <f>+O2770*L2770</f>
        <v>0</v>
      </c>
      <c r="P2771" s="6">
        <f>+P2770*L2770</f>
        <v>0</v>
      </c>
      <c r="Q2771" s="6">
        <f>+Q2770*L2770</f>
        <v>0</v>
      </c>
      <c r="R2771" s="6">
        <f>+R2770*L2770</f>
        <v>0</v>
      </c>
      <c r="S2771" s="6">
        <f>+S2770*L2770</f>
        <v>0</v>
      </c>
      <c r="T2771" s="6">
        <f>+T2770*L2770</f>
        <v>0</v>
      </c>
      <c r="U2771" s="6">
        <f>SUM(O2771:T2771)</f>
        <v>0</v>
      </c>
    </row>
    <row r="2772" spans="1:21" ht="15">
      <c r="N2772" s="6" t="s">
        <v>22</v>
      </c>
      <c r="O2772" s="6">
        <f t="shared" ref="O2772:T2772" si="922">+O2771/1.2</f>
        <v>0</v>
      </c>
      <c r="P2772" s="6">
        <f t="shared" si="922"/>
        <v>0</v>
      </c>
      <c r="Q2772" s="6">
        <f t="shared" si="922"/>
        <v>0</v>
      </c>
      <c r="R2772" s="6">
        <f t="shared" si="922"/>
        <v>0</v>
      </c>
      <c r="S2772" s="6">
        <f t="shared" si="922"/>
        <v>0</v>
      </c>
      <c r="T2772" s="6">
        <f t="shared" si="922"/>
        <v>0</v>
      </c>
      <c r="U2772" s="6">
        <f>SUM(O2772:T2772)</f>
        <v>0</v>
      </c>
    </row>
    <row r="2773" spans="1:21" ht="15">
      <c r="N2773" s="6" t="s">
        <v>23</v>
      </c>
      <c r="O2773" s="6">
        <f>O2772/1000*J2770</f>
        <v>0</v>
      </c>
      <c r="P2773" s="6">
        <f>P2772/1000*J2770</f>
        <v>0</v>
      </c>
      <c r="Q2773" s="6">
        <f>Q2772/1000*J2770</f>
        <v>0</v>
      </c>
      <c r="R2773" s="6">
        <f>R2772/1000*J2770</f>
        <v>0</v>
      </c>
      <c r="S2773" s="6">
        <f>S2772/1000*J2770</f>
        <v>0</v>
      </c>
      <c r="T2773" s="6">
        <f>T2772/1000*J2770</f>
        <v>0</v>
      </c>
      <c r="U2773" s="6">
        <f>SUM(O2773:T2773)</f>
        <v>0</v>
      </c>
    </row>
    <row r="2774" spans="1:21" ht="15">
      <c r="N2774" s="6" t="s">
        <v>16</v>
      </c>
      <c r="O2774" s="6">
        <f>+O2771/H2770*M2770</f>
        <v>0</v>
      </c>
      <c r="P2774" s="6">
        <f>+P2771/H2770*M2770</f>
        <v>0</v>
      </c>
      <c r="Q2774" s="6">
        <f>+Q2771/H2770*M2770</f>
        <v>0</v>
      </c>
      <c r="R2774" s="6">
        <f>+R2771/H2770*M2770</f>
        <v>0</v>
      </c>
      <c r="S2774" s="6">
        <f>+S2771/H2770*M2770</f>
        <v>0</v>
      </c>
      <c r="T2774" s="6">
        <f>+T2771/H2770*M2770</f>
        <v>0</v>
      </c>
      <c r="U2774" s="6">
        <f>SUM(O2774:T2774)</f>
        <v>0</v>
      </c>
    </row>
    <row r="2775" spans="1:21">
      <c r="A2775" s="31" t="str">
        <f t="shared" ref="A2775:U2775" si="923">A2769</f>
        <v>رقم
الاذن</v>
      </c>
      <c r="B2775" s="31" t="str">
        <f t="shared" si="923"/>
        <v>التاريخ</v>
      </c>
      <c r="C2775" s="31" t="str">
        <f t="shared" si="923"/>
        <v>المزرعة</v>
      </c>
      <c r="D2775" s="31" t="str">
        <f t="shared" si="923"/>
        <v>اسم العميل</v>
      </c>
      <c r="E2775" s="31" t="str">
        <f t="shared" si="923"/>
        <v>عدد
السيارات</v>
      </c>
      <c r="F2775" s="31" t="str">
        <f t="shared" si="923"/>
        <v>اجمالىالحمولة
 ( بالطن )</v>
      </c>
      <c r="G2775" s="31" t="str">
        <f t="shared" si="923"/>
        <v>وزن السيارة
فارغ ( بالطن )</v>
      </c>
      <c r="H2775" s="31" t="str">
        <f t="shared" si="923"/>
        <v>الوزن
 قائم</v>
      </c>
      <c r="I2775" s="31" t="str">
        <f t="shared" si="923"/>
        <v>الوزن
 الصافى</v>
      </c>
      <c r="J2775" s="31" t="str">
        <f t="shared" si="923"/>
        <v>السعر</v>
      </c>
      <c r="K2775" s="31" t="str">
        <f t="shared" si="923"/>
        <v>القيمه</v>
      </c>
      <c r="L2775" s="31" t="str">
        <f t="shared" si="923"/>
        <v>متوسط 
الوزن</v>
      </c>
      <c r="M2775" s="31" t="str">
        <f t="shared" si="923"/>
        <v>العيوش</v>
      </c>
      <c r="N2775" s="31" t="str">
        <f t="shared" si="923"/>
        <v>البيان</v>
      </c>
      <c r="O2775" s="31" t="str">
        <f t="shared" si="923"/>
        <v>موز 3 - 2007 (زينه ) 
ح 1</v>
      </c>
      <c r="P2775" s="31" t="str">
        <f t="shared" si="923"/>
        <v>موز 3 - 2007 (زينه ) 
ح 2</v>
      </c>
      <c r="Q2775" s="31" t="str">
        <f t="shared" si="923"/>
        <v>موز 3 - 2007 (زينه ) 
ح 3</v>
      </c>
      <c r="R2775" s="31" t="str">
        <f t="shared" si="923"/>
        <v>موز 3 - 2007 (زينه ) 
ح 4</v>
      </c>
      <c r="S2775" s="31" t="str">
        <f t="shared" si="923"/>
        <v>موز 7 - 2008 (زينه ) 
ح 7</v>
      </c>
      <c r="T2775" s="31">
        <f t="shared" si="923"/>
        <v>0</v>
      </c>
      <c r="U2775" s="31" t="str">
        <f t="shared" si="923"/>
        <v>اجمالى</v>
      </c>
    </row>
    <row r="2776" spans="1:21" ht="15.75">
      <c r="A2776" s="1">
        <f>+A2770+1</f>
        <v>2971</v>
      </c>
      <c r="B2776" s="2"/>
      <c r="C2776" s="3" t="s">
        <v>92</v>
      </c>
      <c r="D2776" s="4"/>
      <c r="E2776" s="3"/>
      <c r="F2776" s="5">
        <v>1E-13</v>
      </c>
      <c r="G2776" s="5">
        <v>9.9999999999999998E-13</v>
      </c>
      <c r="H2776" s="5">
        <f>F2776-G2776</f>
        <v>-9E-13</v>
      </c>
      <c r="I2776" s="5">
        <f>H2776/1.2</f>
        <v>-7.5000000000000004E-13</v>
      </c>
      <c r="J2776" s="5"/>
      <c r="K2776" s="5">
        <f>+I2776*J2776/1000</f>
        <v>0</v>
      </c>
      <c r="L2776" s="6"/>
      <c r="M2776" s="5"/>
      <c r="N2776" s="6" t="s">
        <v>20</v>
      </c>
      <c r="O2776" s="6"/>
      <c r="P2776" s="6"/>
      <c r="Q2776" s="6"/>
      <c r="R2776" s="6"/>
      <c r="S2776" s="6"/>
      <c r="T2776" s="6"/>
      <c r="U2776" s="6">
        <f>SUM(O2776:T2776)</f>
        <v>0</v>
      </c>
    </row>
    <row r="2777" spans="1:21" ht="15">
      <c r="N2777" s="6" t="s">
        <v>21</v>
      </c>
      <c r="O2777" s="6">
        <f>+O2776*L2776</f>
        <v>0</v>
      </c>
      <c r="P2777" s="6">
        <f>+P2776*L2776</f>
        <v>0</v>
      </c>
      <c r="Q2777" s="6">
        <f>+Q2776*L2776</f>
        <v>0</v>
      </c>
      <c r="R2777" s="6">
        <f>+R2776*L2776</f>
        <v>0</v>
      </c>
      <c r="S2777" s="6">
        <f>+S2776*L2776</f>
        <v>0</v>
      </c>
      <c r="T2777" s="6">
        <f>+T2776*L2776</f>
        <v>0</v>
      </c>
      <c r="U2777" s="6">
        <f>SUM(O2777:T2777)</f>
        <v>0</v>
      </c>
    </row>
    <row r="2778" spans="1:21" ht="15">
      <c r="N2778" s="6" t="s">
        <v>22</v>
      </c>
      <c r="O2778" s="6">
        <f t="shared" ref="O2778:T2778" si="924">+O2777/1.2</f>
        <v>0</v>
      </c>
      <c r="P2778" s="6">
        <f t="shared" si="924"/>
        <v>0</v>
      </c>
      <c r="Q2778" s="6">
        <f t="shared" si="924"/>
        <v>0</v>
      </c>
      <c r="R2778" s="6">
        <f t="shared" si="924"/>
        <v>0</v>
      </c>
      <c r="S2778" s="6">
        <f t="shared" si="924"/>
        <v>0</v>
      </c>
      <c r="T2778" s="6">
        <f t="shared" si="924"/>
        <v>0</v>
      </c>
      <c r="U2778" s="6">
        <f>SUM(O2778:T2778)</f>
        <v>0</v>
      </c>
    </row>
    <row r="2779" spans="1:21" ht="15">
      <c r="N2779" s="6" t="s">
        <v>23</v>
      </c>
      <c r="O2779" s="6">
        <f>O2778/1000*J2776</f>
        <v>0</v>
      </c>
      <c r="P2779" s="6">
        <f>P2778/1000*J2776</f>
        <v>0</v>
      </c>
      <c r="Q2779" s="6">
        <f>Q2778/1000*J2776</f>
        <v>0</v>
      </c>
      <c r="R2779" s="6">
        <f>R2778/1000*J2776</f>
        <v>0</v>
      </c>
      <c r="S2779" s="6">
        <f>S2778/1000*J2776</f>
        <v>0</v>
      </c>
      <c r="T2779" s="6">
        <f>T2778/1000*J2776</f>
        <v>0</v>
      </c>
      <c r="U2779" s="6">
        <f>SUM(O2779:T2779)</f>
        <v>0</v>
      </c>
    </row>
    <row r="2780" spans="1:21" ht="15">
      <c r="N2780" s="6" t="s">
        <v>16</v>
      </c>
      <c r="O2780" s="6">
        <f>+O2777/H2776*M2776</f>
        <v>0</v>
      </c>
      <c r="P2780" s="6">
        <f>+P2777/H2776*M2776</f>
        <v>0</v>
      </c>
      <c r="Q2780" s="6">
        <f>+Q2777/H2776*M2776</f>
        <v>0</v>
      </c>
      <c r="R2780" s="6">
        <f>+R2777/H2776*M2776</f>
        <v>0</v>
      </c>
      <c r="S2780" s="6">
        <f>+S2777/H2776*M2776</f>
        <v>0</v>
      </c>
      <c r="T2780" s="6">
        <f>+T2777/H2776*M2776</f>
        <v>0</v>
      </c>
      <c r="U2780" s="6">
        <f>SUM(O2780:T2780)</f>
        <v>0</v>
      </c>
    </row>
    <row r="2781" spans="1:21">
      <c r="A2781" s="31" t="str">
        <f t="shared" ref="A2781:U2781" si="925">A2775</f>
        <v>رقم
الاذن</v>
      </c>
      <c r="B2781" s="31" t="str">
        <f t="shared" si="925"/>
        <v>التاريخ</v>
      </c>
      <c r="C2781" s="31" t="str">
        <f t="shared" si="925"/>
        <v>المزرعة</v>
      </c>
      <c r="D2781" s="31" t="str">
        <f t="shared" si="925"/>
        <v>اسم العميل</v>
      </c>
      <c r="E2781" s="31" t="str">
        <f t="shared" si="925"/>
        <v>عدد
السيارات</v>
      </c>
      <c r="F2781" s="31" t="str">
        <f t="shared" si="925"/>
        <v>اجمالىالحمولة
 ( بالطن )</v>
      </c>
      <c r="G2781" s="31" t="str">
        <f t="shared" si="925"/>
        <v>وزن السيارة
فارغ ( بالطن )</v>
      </c>
      <c r="H2781" s="31" t="str">
        <f t="shared" si="925"/>
        <v>الوزن
 قائم</v>
      </c>
      <c r="I2781" s="31" t="str">
        <f t="shared" si="925"/>
        <v>الوزن
 الصافى</v>
      </c>
      <c r="J2781" s="31" t="str">
        <f t="shared" si="925"/>
        <v>السعر</v>
      </c>
      <c r="K2781" s="31" t="str">
        <f t="shared" si="925"/>
        <v>القيمه</v>
      </c>
      <c r="L2781" s="31" t="str">
        <f t="shared" si="925"/>
        <v>متوسط 
الوزن</v>
      </c>
      <c r="M2781" s="31" t="str">
        <f t="shared" si="925"/>
        <v>العيوش</v>
      </c>
      <c r="N2781" s="31" t="str">
        <f t="shared" si="925"/>
        <v>البيان</v>
      </c>
      <c r="O2781" s="31" t="str">
        <f t="shared" si="925"/>
        <v>موز 3 - 2007 (زينه ) 
ح 1</v>
      </c>
      <c r="P2781" s="31" t="str">
        <f t="shared" si="925"/>
        <v>موز 3 - 2007 (زينه ) 
ح 2</v>
      </c>
      <c r="Q2781" s="31" t="str">
        <f t="shared" si="925"/>
        <v>موز 3 - 2007 (زينه ) 
ح 3</v>
      </c>
      <c r="R2781" s="31" t="str">
        <f t="shared" si="925"/>
        <v>موز 3 - 2007 (زينه ) 
ح 4</v>
      </c>
      <c r="S2781" s="31" t="str">
        <f t="shared" si="925"/>
        <v>موز 7 - 2008 (زينه ) 
ح 7</v>
      </c>
      <c r="T2781" s="31">
        <f t="shared" si="925"/>
        <v>0</v>
      </c>
      <c r="U2781" s="31" t="str">
        <f t="shared" si="925"/>
        <v>اجمالى</v>
      </c>
    </row>
    <row r="2782" spans="1:21" ht="15.75">
      <c r="A2782" s="1">
        <f>+A2776+1</f>
        <v>2972</v>
      </c>
      <c r="B2782" s="2"/>
      <c r="C2782" s="3" t="s">
        <v>92</v>
      </c>
      <c r="D2782" s="4"/>
      <c r="E2782" s="3"/>
      <c r="F2782" s="5">
        <v>1E-13</v>
      </c>
      <c r="G2782" s="5">
        <v>9.9999999999999998E-13</v>
      </c>
      <c r="H2782" s="5">
        <f>F2782-G2782</f>
        <v>-9E-13</v>
      </c>
      <c r="I2782" s="5">
        <f>H2782/1.2</f>
        <v>-7.5000000000000004E-13</v>
      </c>
      <c r="J2782" s="5"/>
      <c r="K2782" s="5">
        <f>+I2782*J2782/1000</f>
        <v>0</v>
      </c>
      <c r="L2782" s="6"/>
      <c r="M2782" s="5"/>
      <c r="N2782" s="6" t="s">
        <v>20</v>
      </c>
      <c r="O2782" s="6"/>
      <c r="P2782" s="6"/>
      <c r="Q2782" s="6"/>
      <c r="R2782" s="6"/>
      <c r="S2782" s="6"/>
      <c r="T2782" s="6"/>
      <c r="U2782" s="6">
        <f>SUM(O2782:T2782)</f>
        <v>0</v>
      </c>
    </row>
    <row r="2783" spans="1:21" ht="15">
      <c r="N2783" s="6" t="s">
        <v>21</v>
      </c>
      <c r="O2783" s="6">
        <f>+O2782*L2782</f>
        <v>0</v>
      </c>
      <c r="P2783" s="6">
        <f>+P2782*L2782</f>
        <v>0</v>
      </c>
      <c r="Q2783" s="6">
        <f>+Q2782*L2782</f>
        <v>0</v>
      </c>
      <c r="R2783" s="6">
        <f>+R2782*L2782</f>
        <v>0</v>
      </c>
      <c r="S2783" s="6">
        <f>+S2782*L2782</f>
        <v>0</v>
      </c>
      <c r="T2783" s="6">
        <f>+T2782*L2782</f>
        <v>0</v>
      </c>
      <c r="U2783" s="6">
        <f>SUM(O2783:T2783)</f>
        <v>0</v>
      </c>
    </row>
    <row r="2784" spans="1:21" ht="15">
      <c r="N2784" s="6" t="s">
        <v>22</v>
      </c>
      <c r="O2784" s="6">
        <f t="shared" ref="O2784:T2784" si="926">+O2783/1.2</f>
        <v>0</v>
      </c>
      <c r="P2784" s="6">
        <f t="shared" si="926"/>
        <v>0</v>
      </c>
      <c r="Q2784" s="6">
        <f t="shared" si="926"/>
        <v>0</v>
      </c>
      <c r="R2784" s="6">
        <f t="shared" si="926"/>
        <v>0</v>
      </c>
      <c r="S2784" s="6">
        <f t="shared" si="926"/>
        <v>0</v>
      </c>
      <c r="T2784" s="6">
        <f t="shared" si="926"/>
        <v>0</v>
      </c>
      <c r="U2784" s="6">
        <f>SUM(O2784:T2784)</f>
        <v>0</v>
      </c>
    </row>
    <row r="2785" spans="1:21" ht="15">
      <c r="N2785" s="6" t="s">
        <v>23</v>
      </c>
      <c r="O2785" s="6">
        <f>O2784/1000*J2782</f>
        <v>0</v>
      </c>
      <c r="P2785" s="6">
        <f>P2784/1000*J2782</f>
        <v>0</v>
      </c>
      <c r="Q2785" s="6">
        <f>Q2784/1000*J2782</f>
        <v>0</v>
      </c>
      <c r="R2785" s="6">
        <f>R2784/1000*J2782</f>
        <v>0</v>
      </c>
      <c r="S2785" s="6">
        <f>S2784/1000*J2782</f>
        <v>0</v>
      </c>
      <c r="T2785" s="6">
        <f>T2784/1000*J2782</f>
        <v>0</v>
      </c>
      <c r="U2785" s="6">
        <f>SUM(O2785:T2785)</f>
        <v>0</v>
      </c>
    </row>
    <row r="2786" spans="1:21" ht="15">
      <c r="N2786" s="6" t="s">
        <v>16</v>
      </c>
      <c r="O2786" s="6">
        <f>+O2783/H2782*M2782</f>
        <v>0</v>
      </c>
      <c r="P2786" s="6">
        <f>+P2783/H2782*M2782</f>
        <v>0</v>
      </c>
      <c r="Q2786" s="6">
        <f>+Q2783/H2782*M2782</f>
        <v>0</v>
      </c>
      <c r="R2786" s="6">
        <f>+R2783/H2782*M2782</f>
        <v>0</v>
      </c>
      <c r="S2786" s="6">
        <f>+S2783/H2782*M2782</f>
        <v>0</v>
      </c>
      <c r="T2786" s="6">
        <f>+T2783/H2782*M2782</f>
        <v>0</v>
      </c>
      <c r="U2786" s="6">
        <f>SUM(O2786:T2786)</f>
        <v>0</v>
      </c>
    </row>
    <row r="2787" spans="1:21">
      <c r="A2787" s="31" t="str">
        <f t="shared" ref="A2787:U2787" si="927">A2781</f>
        <v>رقم
الاذن</v>
      </c>
      <c r="B2787" s="31" t="str">
        <f t="shared" si="927"/>
        <v>التاريخ</v>
      </c>
      <c r="C2787" s="31" t="str">
        <f t="shared" si="927"/>
        <v>المزرعة</v>
      </c>
      <c r="D2787" s="31" t="str">
        <f t="shared" si="927"/>
        <v>اسم العميل</v>
      </c>
      <c r="E2787" s="31" t="str">
        <f t="shared" si="927"/>
        <v>عدد
السيارات</v>
      </c>
      <c r="F2787" s="31" t="str">
        <f t="shared" si="927"/>
        <v>اجمالىالحمولة
 ( بالطن )</v>
      </c>
      <c r="G2787" s="31" t="str">
        <f t="shared" si="927"/>
        <v>وزن السيارة
فارغ ( بالطن )</v>
      </c>
      <c r="H2787" s="31" t="str">
        <f t="shared" si="927"/>
        <v>الوزن
 قائم</v>
      </c>
      <c r="I2787" s="31" t="str">
        <f t="shared" si="927"/>
        <v>الوزن
 الصافى</v>
      </c>
      <c r="J2787" s="31" t="str">
        <f t="shared" si="927"/>
        <v>السعر</v>
      </c>
      <c r="K2787" s="31" t="str">
        <f t="shared" si="927"/>
        <v>القيمه</v>
      </c>
      <c r="L2787" s="31" t="str">
        <f t="shared" si="927"/>
        <v>متوسط 
الوزن</v>
      </c>
      <c r="M2787" s="31" t="str">
        <f t="shared" si="927"/>
        <v>العيوش</v>
      </c>
      <c r="N2787" s="31" t="str">
        <f t="shared" si="927"/>
        <v>البيان</v>
      </c>
      <c r="O2787" s="31" t="str">
        <f t="shared" si="927"/>
        <v>موز 3 - 2007 (زينه ) 
ح 1</v>
      </c>
      <c r="P2787" s="31" t="str">
        <f t="shared" si="927"/>
        <v>موز 3 - 2007 (زينه ) 
ح 2</v>
      </c>
      <c r="Q2787" s="31" t="str">
        <f t="shared" si="927"/>
        <v>موز 3 - 2007 (زينه ) 
ح 3</v>
      </c>
      <c r="R2787" s="31" t="str">
        <f t="shared" si="927"/>
        <v>موز 3 - 2007 (زينه ) 
ح 4</v>
      </c>
      <c r="S2787" s="31" t="str">
        <f t="shared" si="927"/>
        <v>موز 7 - 2008 (زينه ) 
ح 7</v>
      </c>
      <c r="T2787" s="31">
        <f t="shared" si="927"/>
        <v>0</v>
      </c>
      <c r="U2787" s="31" t="str">
        <f t="shared" si="927"/>
        <v>اجمالى</v>
      </c>
    </row>
    <row r="2788" spans="1:21" ht="15.75">
      <c r="A2788" s="1">
        <f>+A2782+1</f>
        <v>2973</v>
      </c>
      <c r="B2788" s="2"/>
      <c r="C2788" s="3" t="s">
        <v>92</v>
      </c>
      <c r="D2788" s="4"/>
      <c r="E2788" s="3"/>
      <c r="F2788" s="5">
        <v>1E-13</v>
      </c>
      <c r="G2788" s="5">
        <v>9.9999999999999998E-13</v>
      </c>
      <c r="H2788" s="5">
        <f>F2788-G2788</f>
        <v>-9E-13</v>
      </c>
      <c r="I2788" s="5">
        <f>H2788/1.2</f>
        <v>-7.5000000000000004E-13</v>
      </c>
      <c r="J2788" s="5"/>
      <c r="K2788" s="5">
        <f>+I2788*J2788/1000</f>
        <v>0</v>
      </c>
      <c r="L2788" s="6"/>
      <c r="M2788" s="5"/>
      <c r="N2788" s="6" t="s">
        <v>20</v>
      </c>
      <c r="O2788" s="6"/>
      <c r="P2788" s="6"/>
      <c r="Q2788" s="6"/>
      <c r="R2788" s="6"/>
      <c r="S2788" s="6"/>
      <c r="T2788" s="6"/>
      <c r="U2788" s="6">
        <f>SUM(O2788:T2788)</f>
        <v>0</v>
      </c>
    </row>
    <row r="2789" spans="1:21" ht="15">
      <c r="N2789" s="6" t="s">
        <v>21</v>
      </c>
      <c r="O2789" s="6">
        <f>+O2788*L2788</f>
        <v>0</v>
      </c>
      <c r="P2789" s="6">
        <f>+P2788*L2788</f>
        <v>0</v>
      </c>
      <c r="Q2789" s="6">
        <f>+Q2788*L2788</f>
        <v>0</v>
      </c>
      <c r="R2789" s="6">
        <f>+R2788*L2788</f>
        <v>0</v>
      </c>
      <c r="S2789" s="6">
        <f>+S2788*L2788</f>
        <v>0</v>
      </c>
      <c r="T2789" s="6">
        <f>+T2788*L2788</f>
        <v>0</v>
      </c>
      <c r="U2789" s="6">
        <f>SUM(O2789:T2789)</f>
        <v>0</v>
      </c>
    </row>
    <row r="2790" spans="1:21" ht="15">
      <c r="N2790" s="6" t="s">
        <v>22</v>
      </c>
      <c r="O2790" s="6">
        <f t="shared" ref="O2790:T2790" si="928">+O2789/1.2</f>
        <v>0</v>
      </c>
      <c r="P2790" s="6">
        <f t="shared" si="928"/>
        <v>0</v>
      </c>
      <c r="Q2790" s="6">
        <f t="shared" si="928"/>
        <v>0</v>
      </c>
      <c r="R2790" s="6">
        <f t="shared" si="928"/>
        <v>0</v>
      </c>
      <c r="S2790" s="6">
        <f t="shared" si="928"/>
        <v>0</v>
      </c>
      <c r="T2790" s="6">
        <f t="shared" si="928"/>
        <v>0</v>
      </c>
      <c r="U2790" s="6">
        <f>SUM(O2790:T2790)</f>
        <v>0</v>
      </c>
    </row>
    <row r="2791" spans="1:21" ht="15">
      <c r="N2791" s="6" t="s">
        <v>23</v>
      </c>
      <c r="O2791" s="6">
        <f>O2790/1000*J2788</f>
        <v>0</v>
      </c>
      <c r="P2791" s="6">
        <f>P2790/1000*J2788</f>
        <v>0</v>
      </c>
      <c r="Q2791" s="6">
        <f>Q2790/1000*J2788</f>
        <v>0</v>
      </c>
      <c r="R2791" s="6">
        <f>R2790/1000*J2788</f>
        <v>0</v>
      </c>
      <c r="S2791" s="6">
        <f>S2790/1000*J2788</f>
        <v>0</v>
      </c>
      <c r="T2791" s="6">
        <f>T2790/1000*J2788</f>
        <v>0</v>
      </c>
      <c r="U2791" s="6">
        <f>SUM(O2791:T2791)</f>
        <v>0</v>
      </c>
    </row>
    <row r="2792" spans="1:21" ht="15">
      <c r="N2792" s="6" t="s">
        <v>16</v>
      </c>
      <c r="O2792" s="6">
        <f>+O2789/H2788*M2788</f>
        <v>0</v>
      </c>
      <c r="P2792" s="6">
        <f>+P2789/H2788*M2788</f>
        <v>0</v>
      </c>
      <c r="Q2792" s="6">
        <f>+Q2789/H2788*M2788</f>
        <v>0</v>
      </c>
      <c r="R2792" s="6">
        <f>+R2789/H2788*M2788</f>
        <v>0</v>
      </c>
      <c r="S2792" s="6">
        <f>+S2789/H2788*M2788</f>
        <v>0</v>
      </c>
      <c r="T2792" s="6">
        <f>+T2789/H2788*M2788</f>
        <v>0</v>
      </c>
      <c r="U2792" s="6">
        <f>SUM(O2792:T2792)</f>
        <v>0</v>
      </c>
    </row>
    <row r="2793" spans="1:21">
      <c r="A2793" s="31" t="str">
        <f t="shared" ref="A2793:U2793" si="929">A2787</f>
        <v>رقم
الاذن</v>
      </c>
      <c r="B2793" s="31" t="str">
        <f t="shared" si="929"/>
        <v>التاريخ</v>
      </c>
      <c r="C2793" s="31" t="str">
        <f t="shared" si="929"/>
        <v>المزرعة</v>
      </c>
      <c r="D2793" s="31" t="str">
        <f t="shared" si="929"/>
        <v>اسم العميل</v>
      </c>
      <c r="E2793" s="31" t="str">
        <f t="shared" si="929"/>
        <v>عدد
السيارات</v>
      </c>
      <c r="F2793" s="31" t="str">
        <f t="shared" si="929"/>
        <v>اجمالىالحمولة
 ( بالطن )</v>
      </c>
      <c r="G2793" s="31" t="str">
        <f t="shared" si="929"/>
        <v>وزن السيارة
فارغ ( بالطن )</v>
      </c>
      <c r="H2793" s="31" t="str">
        <f t="shared" si="929"/>
        <v>الوزن
 قائم</v>
      </c>
      <c r="I2793" s="31" t="str">
        <f t="shared" si="929"/>
        <v>الوزن
 الصافى</v>
      </c>
      <c r="J2793" s="31" t="str">
        <f t="shared" si="929"/>
        <v>السعر</v>
      </c>
      <c r="K2793" s="31" t="str">
        <f t="shared" si="929"/>
        <v>القيمه</v>
      </c>
      <c r="L2793" s="31" t="str">
        <f t="shared" si="929"/>
        <v>متوسط 
الوزن</v>
      </c>
      <c r="M2793" s="31" t="str">
        <f t="shared" si="929"/>
        <v>العيوش</v>
      </c>
      <c r="N2793" s="31" t="str">
        <f t="shared" si="929"/>
        <v>البيان</v>
      </c>
      <c r="O2793" s="31" t="str">
        <f t="shared" si="929"/>
        <v>موز 3 - 2007 (زينه ) 
ح 1</v>
      </c>
      <c r="P2793" s="31" t="str">
        <f t="shared" si="929"/>
        <v>موز 3 - 2007 (زينه ) 
ح 2</v>
      </c>
      <c r="Q2793" s="31" t="str">
        <f t="shared" si="929"/>
        <v>موز 3 - 2007 (زينه ) 
ح 3</v>
      </c>
      <c r="R2793" s="31" t="str">
        <f t="shared" si="929"/>
        <v>موز 3 - 2007 (زينه ) 
ح 4</v>
      </c>
      <c r="S2793" s="31" t="str">
        <f t="shared" si="929"/>
        <v>موز 7 - 2008 (زينه ) 
ح 7</v>
      </c>
      <c r="T2793" s="31">
        <f t="shared" si="929"/>
        <v>0</v>
      </c>
      <c r="U2793" s="31" t="str">
        <f t="shared" si="929"/>
        <v>اجمالى</v>
      </c>
    </row>
    <row r="2794" spans="1:21" ht="15.75">
      <c r="A2794" s="1">
        <f>+A2788+1</f>
        <v>2974</v>
      </c>
      <c r="B2794" s="2"/>
      <c r="C2794" s="3" t="s">
        <v>92</v>
      </c>
      <c r="D2794" s="4"/>
      <c r="E2794" s="3"/>
      <c r="F2794" s="5">
        <v>1E-13</v>
      </c>
      <c r="G2794" s="5">
        <v>9.9999999999999998E-13</v>
      </c>
      <c r="H2794" s="5">
        <f>F2794-G2794</f>
        <v>-9E-13</v>
      </c>
      <c r="I2794" s="5">
        <f>H2794/1.2</f>
        <v>-7.5000000000000004E-13</v>
      </c>
      <c r="J2794" s="5"/>
      <c r="K2794" s="5">
        <f>+I2794*J2794/1000</f>
        <v>0</v>
      </c>
      <c r="L2794" s="6"/>
      <c r="M2794" s="5"/>
      <c r="N2794" s="6" t="s">
        <v>20</v>
      </c>
      <c r="O2794" s="6"/>
      <c r="P2794" s="6"/>
      <c r="Q2794" s="6"/>
      <c r="R2794" s="6"/>
      <c r="S2794" s="6"/>
      <c r="T2794" s="6"/>
      <c r="U2794" s="6">
        <f>SUM(O2794:T2794)</f>
        <v>0</v>
      </c>
    </row>
    <row r="2795" spans="1:21" ht="15">
      <c r="N2795" s="6" t="s">
        <v>21</v>
      </c>
      <c r="O2795" s="6">
        <f>+O2794*L2794</f>
        <v>0</v>
      </c>
      <c r="P2795" s="6">
        <f>+P2794*L2794</f>
        <v>0</v>
      </c>
      <c r="Q2795" s="6">
        <f>+Q2794*L2794</f>
        <v>0</v>
      </c>
      <c r="R2795" s="6">
        <f>+R2794*L2794</f>
        <v>0</v>
      </c>
      <c r="S2795" s="6">
        <f>+S2794*L2794</f>
        <v>0</v>
      </c>
      <c r="T2795" s="6">
        <f>+T2794*L2794</f>
        <v>0</v>
      </c>
      <c r="U2795" s="6">
        <f>SUM(O2795:T2795)</f>
        <v>0</v>
      </c>
    </row>
    <row r="2796" spans="1:21" ht="15">
      <c r="N2796" s="6" t="s">
        <v>22</v>
      </c>
      <c r="O2796" s="6">
        <f t="shared" ref="O2796:T2796" si="930">+O2795/1.2</f>
        <v>0</v>
      </c>
      <c r="P2796" s="6">
        <f t="shared" si="930"/>
        <v>0</v>
      </c>
      <c r="Q2796" s="6">
        <f t="shared" si="930"/>
        <v>0</v>
      </c>
      <c r="R2796" s="6">
        <f t="shared" si="930"/>
        <v>0</v>
      </c>
      <c r="S2796" s="6">
        <f t="shared" si="930"/>
        <v>0</v>
      </c>
      <c r="T2796" s="6">
        <f t="shared" si="930"/>
        <v>0</v>
      </c>
      <c r="U2796" s="6">
        <f>SUM(O2796:T2796)</f>
        <v>0</v>
      </c>
    </row>
    <row r="2797" spans="1:21" ht="15">
      <c r="N2797" s="6" t="s">
        <v>23</v>
      </c>
      <c r="O2797" s="6">
        <f>O2796/1000*J2794</f>
        <v>0</v>
      </c>
      <c r="P2797" s="6">
        <f>P2796/1000*J2794</f>
        <v>0</v>
      </c>
      <c r="Q2797" s="6">
        <f>Q2796/1000*J2794</f>
        <v>0</v>
      </c>
      <c r="R2797" s="6">
        <f>R2796/1000*J2794</f>
        <v>0</v>
      </c>
      <c r="S2797" s="6">
        <f>S2796/1000*J2794</f>
        <v>0</v>
      </c>
      <c r="T2797" s="6">
        <f>T2796/1000*J2794</f>
        <v>0</v>
      </c>
      <c r="U2797" s="6">
        <f>SUM(O2797:T2797)</f>
        <v>0</v>
      </c>
    </row>
    <row r="2798" spans="1:21" ht="15">
      <c r="N2798" s="6" t="s">
        <v>16</v>
      </c>
      <c r="O2798" s="6">
        <f>+O2795/H2794*M2794</f>
        <v>0</v>
      </c>
      <c r="P2798" s="6">
        <f>+P2795/H2794*M2794</f>
        <v>0</v>
      </c>
      <c r="Q2798" s="6">
        <f>+Q2795/H2794*M2794</f>
        <v>0</v>
      </c>
      <c r="R2798" s="6">
        <f>+R2795/H2794*M2794</f>
        <v>0</v>
      </c>
      <c r="S2798" s="6">
        <f>+S2795/H2794*M2794</f>
        <v>0</v>
      </c>
      <c r="T2798" s="6">
        <f>+T2795/H2794*M2794</f>
        <v>0</v>
      </c>
      <c r="U2798" s="6">
        <f>SUM(O2798:T2798)</f>
        <v>0</v>
      </c>
    </row>
    <row r="2799" spans="1:21">
      <c r="A2799" s="31" t="str">
        <f t="shared" ref="A2799:U2799" si="931">A2793</f>
        <v>رقم
الاذن</v>
      </c>
      <c r="B2799" s="31" t="str">
        <f t="shared" si="931"/>
        <v>التاريخ</v>
      </c>
      <c r="C2799" s="31" t="str">
        <f t="shared" si="931"/>
        <v>المزرعة</v>
      </c>
      <c r="D2799" s="31" t="str">
        <f t="shared" si="931"/>
        <v>اسم العميل</v>
      </c>
      <c r="E2799" s="31" t="str">
        <f t="shared" si="931"/>
        <v>عدد
السيارات</v>
      </c>
      <c r="F2799" s="31" t="str">
        <f t="shared" si="931"/>
        <v>اجمالىالحمولة
 ( بالطن )</v>
      </c>
      <c r="G2799" s="31" t="str">
        <f t="shared" si="931"/>
        <v>وزن السيارة
فارغ ( بالطن )</v>
      </c>
      <c r="H2799" s="31" t="str">
        <f t="shared" si="931"/>
        <v>الوزن
 قائم</v>
      </c>
      <c r="I2799" s="31" t="str">
        <f t="shared" si="931"/>
        <v>الوزن
 الصافى</v>
      </c>
      <c r="J2799" s="31" t="str">
        <f t="shared" si="931"/>
        <v>السعر</v>
      </c>
      <c r="K2799" s="31" t="str">
        <f t="shared" si="931"/>
        <v>القيمه</v>
      </c>
      <c r="L2799" s="31" t="str">
        <f t="shared" si="931"/>
        <v>متوسط 
الوزن</v>
      </c>
      <c r="M2799" s="31" t="str">
        <f t="shared" si="931"/>
        <v>العيوش</v>
      </c>
      <c r="N2799" s="31" t="str">
        <f t="shared" si="931"/>
        <v>البيان</v>
      </c>
      <c r="O2799" s="31" t="str">
        <f t="shared" si="931"/>
        <v>موز 3 - 2007 (زينه ) 
ح 1</v>
      </c>
      <c r="P2799" s="31" t="str">
        <f t="shared" si="931"/>
        <v>موز 3 - 2007 (زينه ) 
ح 2</v>
      </c>
      <c r="Q2799" s="31" t="str">
        <f t="shared" si="931"/>
        <v>موز 3 - 2007 (زينه ) 
ح 3</v>
      </c>
      <c r="R2799" s="31" t="str">
        <f t="shared" si="931"/>
        <v>موز 3 - 2007 (زينه ) 
ح 4</v>
      </c>
      <c r="S2799" s="31" t="str">
        <f t="shared" si="931"/>
        <v>موز 7 - 2008 (زينه ) 
ح 7</v>
      </c>
      <c r="T2799" s="31">
        <f t="shared" si="931"/>
        <v>0</v>
      </c>
      <c r="U2799" s="31" t="str">
        <f t="shared" si="931"/>
        <v>اجمالى</v>
      </c>
    </row>
    <row r="2800" spans="1:21" ht="15.75">
      <c r="A2800" s="1">
        <f>+A2794+1</f>
        <v>2975</v>
      </c>
      <c r="B2800" s="2"/>
      <c r="C2800" s="3" t="s">
        <v>92</v>
      </c>
      <c r="D2800" s="4"/>
      <c r="E2800" s="3"/>
      <c r="F2800" s="5">
        <v>1E-13</v>
      </c>
      <c r="G2800" s="5">
        <v>9.9999999999999998E-13</v>
      </c>
      <c r="H2800" s="5">
        <f>F2800-G2800</f>
        <v>-9E-13</v>
      </c>
      <c r="I2800" s="5">
        <f>H2800/1.2</f>
        <v>-7.5000000000000004E-13</v>
      </c>
      <c r="J2800" s="5"/>
      <c r="K2800" s="5">
        <f>+I2800*J2800/1000</f>
        <v>0</v>
      </c>
      <c r="L2800" s="6"/>
      <c r="M2800" s="5"/>
      <c r="N2800" s="6" t="s">
        <v>20</v>
      </c>
      <c r="O2800" s="6"/>
      <c r="P2800" s="6"/>
      <c r="Q2800" s="6"/>
      <c r="R2800" s="6"/>
      <c r="S2800" s="6"/>
      <c r="T2800" s="6"/>
      <c r="U2800" s="6">
        <f>SUM(O2800:T2800)</f>
        <v>0</v>
      </c>
    </row>
    <row r="2801" spans="1:21" ht="15">
      <c r="N2801" s="6" t="s">
        <v>21</v>
      </c>
      <c r="O2801" s="6">
        <f>+O2800*L2800</f>
        <v>0</v>
      </c>
      <c r="P2801" s="6">
        <f>+P2800*L2800</f>
        <v>0</v>
      </c>
      <c r="Q2801" s="6">
        <f>+Q2800*L2800</f>
        <v>0</v>
      </c>
      <c r="R2801" s="6">
        <f>+R2800*L2800</f>
        <v>0</v>
      </c>
      <c r="S2801" s="6">
        <f>+S2800*L2800</f>
        <v>0</v>
      </c>
      <c r="T2801" s="6">
        <f>+T2800*L2800</f>
        <v>0</v>
      </c>
      <c r="U2801" s="6">
        <f>SUM(O2801:T2801)</f>
        <v>0</v>
      </c>
    </row>
    <row r="2802" spans="1:21" ht="15">
      <c r="N2802" s="6" t="s">
        <v>22</v>
      </c>
      <c r="O2802" s="6">
        <f t="shared" ref="O2802:T2802" si="932">+O2801/1.2</f>
        <v>0</v>
      </c>
      <c r="P2802" s="6">
        <f t="shared" si="932"/>
        <v>0</v>
      </c>
      <c r="Q2802" s="6">
        <f t="shared" si="932"/>
        <v>0</v>
      </c>
      <c r="R2802" s="6">
        <f t="shared" si="932"/>
        <v>0</v>
      </c>
      <c r="S2802" s="6">
        <f t="shared" si="932"/>
        <v>0</v>
      </c>
      <c r="T2802" s="6">
        <f t="shared" si="932"/>
        <v>0</v>
      </c>
      <c r="U2802" s="6">
        <f>SUM(O2802:T2802)</f>
        <v>0</v>
      </c>
    </row>
    <row r="2803" spans="1:21" ht="15">
      <c r="N2803" s="6" t="s">
        <v>23</v>
      </c>
      <c r="O2803" s="6">
        <f>O2802/1000*J2800</f>
        <v>0</v>
      </c>
      <c r="P2803" s="6">
        <f>P2802/1000*J2800</f>
        <v>0</v>
      </c>
      <c r="Q2803" s="6">
        <f>Q2802/1000*J2800</f>
        <v>0</v>
      </c>
      <c r="R2803" s="6">
        <f>R2802/1000*J2800</f>
        <v>0</v>
      </c>
      <c r="S2803" s="6">
        <f>S2802/1000*J2800</f>
        <v>0</v>
      </c>
      <c r="T2803" s="6">
        <f>T2802/1000*J2800</f>
        <v>0</v>
      </c>
      <c r="U2803" s="6">
        <f>SUM(O2803:T2803)</f>
        <v>0</v>
      </c>
    </row>
    <row r="2804" spans="1:21" ht="15">
      <c r="N2804" s="6" t="s">
        <v>16</v>
      </c>
      <c r="O2804" s="6">
        <f>+O2801/H2800*M2800</f>
        <v>0</v>
      </c>
      <c r="P2804" s="6">
        <f>+P2801/H2800*M2800</f>
        <v>0</v>
      </c>
      <c r="Q2804" s="6">
        <f>+Q2801/H2800*M2800</f>
        <v>0</v>
      </c>
      <c r="R2804" s="6">
        <f>+R2801/H2800*M2800</f>
        <v>0</v>
      </c>
      <c r="S2804" s="6">
        <f>+S2801/H2800*M2800</f>
        <v>0</v>
      </c>
      <c r="T2804" s="6">
        <f>+T2801/H2800*M2800</f>
        <v>0</v>
      </c>
      <c r="U2804" s="6">
        <f>SUM(O2804:T2804)</f>
        <v>0</v>
      </c>
    </row>
    <row r="2805" spans="1:21">
      <c r="A2805" s="31" t="str">
        <f t="shared" ref="A2805:U2805" si="933">A2799</f>
        <v>رقم
الاذن</v>
      </c>
      <c r="B2805" s="31" t="str">
        <f t="shared" si="933"/>
        <v>التاريخ</v>
      </c>
      <c r="C2805" s="31" t="str">
        <f t="shared" si="933"/>
        <v>المزرعة</v>
      </c>
      <c r="D2805" s="31" t="str">
        <f t="shared" si="933"/>
        <v>اسم العميل</v>
      </c>
      <c r="E2805" s="31" t="str">
        <f t="shared" si="933"/>
        <v>عدد
السيارات</v>
      </c>
      <c r="F2805" s="31" t="str">
        <f t="shared" si="933"/>
        <v>اجمالىالحمولة
 ( بالطن )</v>
      </c>
      <c r="G2805" s="31" t="str">
        <f t="shared" si="933"/>
        <v>وزن السيارة
فارغ ( بالطن )</v>
      </c>
      <c r="H2805" s="31" t="str">
        <f t="shared" si="933"/>
        <v>الوزن
 قائم</v>
      </c>
      <c r="I2805" s="31" t="str">
        <f t="shared" si="933"/>
        <v>الوزن
 الصافى</v>
      </c>
      <c r="J2805" s="31" t="str">
        <f t="shared" si="933"/>
        <v>السعر</v>
      </c>
      <c r="K2805" s="31" t="str">
        <f t="shared" si="933"/>
        <v>القيمه</v>
      </c>
      <c r="L2805" s="31" t="str">
        <f t="shared" si="933"/>
        <v>متوسط 
الوزن</v>
      </c>
      <c r="M2805" s="31" t="str">
        <f t="shared" si="933"/>
        <v>العيوش</v>
      </c>
      <c r="N2805" s="31" t="str">
        <f t="shared" si="933"/>
        <v>البيان</v>
      </c>
      <c r="O2805" s="31" t="str">
        <f t="shared" si="933"/>
        <v>موز 3 - 2007 (زينه ) 
ح 1</v>
      </c>
      <c r="P2805" s="31" t="str">
        <f t="shared" si="933"/>
        <v>موز 3 - 2007 (زينه ) 
ح 2</v>
      </c>
      <c r="Q2805" s="31" t="str">
        <f t="shared" si="933"/>
        <v>موز 3 - 2007 (زينه ) 
ح 3</v>
      </c>
      <c r="R2805" s="31" t="str">
        <f t="shared" si="933"/>
        <v>موز 3 - 2007 (زينه ) 
ح 4</v>
      </c>
      <c r="S2805" s="31" t="str">
        <f t="shared" si="933"/>
        <v>موز 7 - 2008 (زينه ) 
ح 7</v>
      </c>
      <c r="T2805" s="31">
        <f t="shared" si="933"/>
        <v>0</v>
      </c>
      <c r="U2805" s="31" t="str">
        <f t="shared" si="933"/>
        <v>اجمالى</v>
      </c>
    </row>
    <row r="2806" spans="1:21" ht="15.75">
      <c r="A2806" s="1">
        <f>+A2800+1</f>
        <v>2976</v>
      </c>
      <c r="B2806" s="2"/>
      <c r="C2806" s="3" t="s">
        <v>92</v>
      </c>
      <c r="D2806" s="4"/>
      <c r="E2806" s="3"/>
      <c r="F2806" s="5">
        <v>1E-13</v>
      </c>
      <c r="G2806" s="5">
        <v>9.9999999999999998E-13</v>
      </c>
      <c r="H2806" s="5">
        <f>F2806-G2806</f>
        <v>-9E-13</v>
      </c>
      <c r="I2806" s="5">
        <f>H2806/1.2</f>
        <v>-7.5000000000000004E-13</v>
      </c>
      <c r="J2806" s="5"/>
      <c r="K2806" s="5">
        <f>+I2806*J2806/1000</f>
        <v>0</v>
      </c>
      <c r="L2806" s="6"/>
      <c r="M2806" s="5"/>
      <c r="N2806" s="6" t="s">
        <v>20</v>
      </c>
      <c r="O2806" s="6"/>
      <c r="P2806" s="6"/>
      <c r="Q2806" s="6"/>
      <c r="R2806" s="6"/>
      <c r="S2806" s="6"/>
      <c r="T2806" s="6"/>
      <c r="U2806" s="6">
        <f>SUM(O2806:T2806)</f>
        <v>0</v>
      </c>
    </row>
    <row r="2807" spans="1:21" ht="15">
      <c r="N2807" s="6" t="s">
        <v>21</v>
      </c>
      <c r="O2807" s="6">
        <f>+O2806*L2806</f>
        <v>0</v>
      </c>
      <c r="P2807" s="6">
        <f>+P2806*L2806</f>
        <v>0</v>
      </c>
      <c r="Q2807" s="6">
        <f>+Q2806*L2806</f>
        <v>0</v>
      </c>
      <c r="R2807" s="6">
        <f>+R2806*L2806</f>
        <v>0</v>
      </c>
      <c r="S2807" s="6">
        <f>+S2806*L2806</f>
        <v>0</v>
      </c>
      <c r="T2807" s="6">
        <f>+T2806*L2806</f>
        <v>0</v>
      </c>
      <c r="U2807" s="6">
        <f>SUM(O2807:T2807)</f>
        <v>0</v>
      </c>
    </row>
    <row r="2808" spans="1:21" ht="15">
      <c r="N2808" s="6" t="s">
        <v>22</v>
      </c>
      <c r="O2808" s="6">
        <f t="shared" ref="O2808:T2808" si="934">+O2807/1.2</f>
        <v>0</v>
      </c>
      <c r="P2808" s="6">
        <f t="shared" si="934"/>
        <v>0</v>
      </c>
      <c r="Q2808" s="6">
        <f t="shared" si="934"/>
        <v>0</v>
      </c>
      <c r="R2808" s="6">
        <f t="shared" si="934"/>
        <v>0</v>
      </c>
      <c r="S2808" s="6">
        <f t="shared" si="934"/>
        <v>0</v>
      </c>
      <c r="T2808" s="6">
        <f t="shared" si="934"/>
        <v>0</v>
      </c>
      <c r="U2808" s="6">
        <f>SUM(O2808:T2808)</f>
        <v>0</v>
      </c>
    </row>
    <row r="2809" spans="1:21" ht="15">
      <c r="N2809" s="6" t="s">
        <v>23</v>
      </c>
      <c r="O2809" s="6">
        <f>O2808/1000*J2806</f>
        <v>0</v>
      </c>
      <c r="P2809" s="6">
        <f>P2808/1000*J2806</f>
        <v>0</v>
      </c>
      <c r="Q2809" s="6">
        <f>Q2808/1000*J2806</f>
        <v>0</v>
      </c>
      <c r="R2809" s="6">
        <f>R2808/1000*J2806</f>
        <v>0</v>
      </c>
      <c r="S2809" s="6">
        <f>S2808/1000*J2806</f>
        <v>0</v>
      </c>
      <c r="T2809" s="6">
        <f>T2808/1000*J2806</f>
        <v>0</v>
      </c>
      <c r="U2809" s="6">
        <f>SUM(O2809:T2809)</f>
        <v>0</v>
      </c>
    </row>
    <row r="2810" spans="1:21" ht="15">
      <c r="N2810" s="6" t="s">
        <v>16</v>
      </c>
      <c r="O2810" s="6">
        <f>+O2807/H2806*M2806</f>
        <v>0</v>
      </c>
      <c r="P2810" s="6">
        <f>+P2807/H2806*M2806</f>
        <v>0</v>
      </c>
      <c r="Q2810" s="6">
        <f>+Q2807/H2806*M2806</f>
        <v>0</v>
      </c>
      <c r="R2810" s="6">
        <f>+R2807/H2806*M2806</f>
        <v>0</v>
      </c>
      <c r="S2810" s="6">
        <f>+S2807/H2806*M2806</f>
        <v>0</v>
      </c>
      <c r="T2810" s="6">
        <f>+T2807/H2806*M2806</f>
        <v>0</v>
      </c>
      <c r="U2810" s="6">
        <f>SUM(O2810:T2810)</f>
        <v>0</v>
      </c>
    </row>
    <row r="2811" spans="1:21">
      <c r="A2811" s="31" t="str">
        <f t="shared" ref="A2811:U2811" si="935">A2805</f>
        <v>رقم
الاذن</v>
      </c>
      <c r="B2811" s="31" t="str">
        <f t="shared" si="935"/>
        <v>التاريخ</v>
      </c>
      <c r="C2811" s="31" t="str">
        <f t="shared" si="935"/>
        <v>المزرعة</v>
      </c>
      <c r="D2811" s="31" t="str">
        <f t="shared" si="935"/>
        <v>اسم العميل</v>
      </c>
      <c r="E2811" s="31" t="str">
        <f t="shared" si="935"/>
        <v>عدد
السيارات</v>
      </c>
      <c r="F2811" s="31" t="str">
        <f t="shared" si="935"/>
        <v>اجمالىالحمولة
 ( بالطن )</v>
      </c>
      <c r="G2811" s="31" t="str">
        <f t="shared" si="935"/>
        <v>وزن السيارة
فارغ ( بالطن )</v>
      </c>
      <c r="H2811" s="31" t="str">
        <f t="shared" si="935"/>
        <v>الوزن
 قائم</v>
      </c>
      <c r="I2811" s="31" t="str">
        <f t="shared" si="935"/>
        <v>الوزن
 الصافى</v>
      </c>
      <c r="J2811" s="31" t="str">
        <f t="shared" si="935"/>
        <v>السعر</v>
      </c>
      <c r="K2811" s="31" t="str">
        <f t="shared" si="935"/>
        <v>القيمه</v>
      </c>
      <c r="L2811" s="31" t="str">
        <f t="shared" si="935"/>
        <v>متوسط 
الوزن</v>
      </c>
      <c r="M2811" s="31" t="str">
        <f t="shared" si="935"/>
        <v>العيوش</v>
      </c>
      <c r="N2811" s="31" t="str">
        <f t="shared" si="935"/>
        <v>البيان</v>
      </c>
      <c r="O2811" s="31" t="str">
        <f t="shared" si="935"/>
        <v>موز 3 - 2007 (زينه ) 
ح 1</v>
      </c>
      <c r="P2811" s="31" t="str">
        <f t="shared" si="935"/>
        <v>موز 3 - 2007 (زينه ) 
ح 2</v>
      </c>
      <c r="Q2811" s="31" t="str">
        <f t="shared" si="935"/>
        <v>موز 3 - 2007 (زينه ) 
ح 3</v>
      </c>
      <c r="R2811" s="31" t="str">
        <f t="shared" si="935"/>
        <v>موز 3 - 2007 (زينه ) 
ح 4</v>
      </c>
      <c r="S2811" s="31" t="str">
        <f t="shared" si="935"/>
        <v>موز 7 - 2008 (زينه ) 
ح 7</v>
      </c>
      <c r="T2811" s="31">
        <f t="shared" si="935"/>
        <v>0</v>
      </c>
      <c r="U2811" s="31" t="str">
        <f t="shared" si="935"/>
        <v>اجمالى</v>
      </c>
    </row>
    <row r="2812" spans="1:21" ht="15.75">
      <c r="A2812" s="1">
        <f>+A2806+1</f>
        <v>2977</v>
      </c>
      <c r="B2812" s="2"/>
      <c r="C2812" s="3" t="s">
        <v>92</v>
      </c>
      <c r="D2812" s="4"/>
      <c r="E2812" s="3"/>
      <c r="F2812" s="5">
        <v>1E-13</v>
      </c>
      <c r="G2812" s="5">
        <v>9.9999999999999998E-13</v>
      </c>
      <c r="H2812" s="5">
        <f>F2812-G2812</f>
        <v>-9E-13</v>
      </c>
      <c r="I2812" s="5">
        <f>H2812/1.2</f>
        <v>-7.5000000000000004E-13</v>
      </c>
      <c r="J2812" s="5"/>
      <c r="K2812" s="5">
        <f>+I2812*J2812/1000</f>
        <v>0</v>
      </c>
      <c r="L2812" s="6"/>
      <c r="M2812" s="5"/>
      <c r="N2812" s="6" t="s">
        <v>20</v>
      </c>
      <c r="O2812" s="6"/>
      <c r="P2812" s="6"/>
      <c r="Q2812" s="6"/>
      <c r="R2812" s="6"/>
      <c r="S2812" s="6"/>
      <c r="T2812" s="6"/>
      <c r="U2812" s="6">
        <f>SUM(O2812:T2812)</f>
        <v>0</v>
      </c>
    </row>
    <row r="2813" spans="1:21" ht="15">
      <c r="N2813" s="6" t="s">
        <v>21</v>
      </c>
      <c r="O2813" s="6">
        <f>+O2812*L2812</f>
        <v>0</v>
      </c>
      <c r="P2813" s="6">
        <f>+P2812*L2812</f>
        <v>0</v>
      </c>
      <c r="Q2813" s="6">
        <f>+Q2812*L2812</f>
        <v>0</v>
      </c>
      <c r="R2813" s="6">
        <f>+R2812*L2812</f>
        <v>0</v>
      </c>
      <c r="S2813" s="6">
        <f>+S2812*L2812</f>
        <v>0</v>
      </c>
      <c r="T2813" s="6">
        <f>+T2812*L2812</f>
        <v>0</v>
      </c>
      <c r="U2813" s="6">
        <f>SUM(O2813:T2813)</f>
        <v>0</v>
      </c>
    </row>
    <row r="2814" spans="1:21" ht="15">
      <c r="N2814" s="6" t="s">
        <v>22</v>
      </c>
      <c r="O2814" s="6">
        <f t="shared" ref="O2814:T2814" si="936">+O2813/1.2</f>
        <v>0</v>
      </c>
      <c r="P2814" s="6">
        <f t="shared" si="936"/>
        <v>0</v>
      </c>
      <c r="Q2814" s="6">
        <f t="shared" si="936"/>
        <v>0</v>
      </c>
      <c r="R2814" s="6">
        <f t="shared" si="936"/>
        <v>0</v>
      </c>
      <c r="S2814" s="6">
        <f t="shared" si="936"/>
        <v>0</v>
      </c>
      <c r="T2814" s="6">
        <f t="shared" si="936"/>
        <v>0</v>
      </c>
      <c r="U2814" s="6">
        <f>SUM(O2814:T2814)</f>
        <v>0</v>
      </c>
    </row>
    <row r="2815" spans="1:21" ht="15">
      <c r="N2815" s="6" t="s">
        <v>23</v>
      </c>
      <c r="O2815" s="6">
        <f>O2814/1000*J2812</f>
        <v>0</v>
      </c>
      <c r="P2815" s="6">
        <f>P2814/1000*J2812</f>
        <v>0</v>
      </c>
      <c r="Q2815" s="6">
        <f>Q2814/1000*J2812</f>
        <v>0</v>
      </c>
      <c r="R2815" s="6">
        <f>R2814/1000*J2812</f>
        <v>0</v>
      </c>
      <c r="S2815" s="6">
        <f>S2814/1000*J2812</f>
        <v>0</v>
      </c>
      <c r="T2815" s="6">
        <f>T2814/1000*J2812</f>
        <v>0</v>
      </c>
      <c r="U2815" s="6">
        <f>SUM(O2815:T2815)</f>
        <v>0</v>
      </c>
    </row>
    <row r="2816" spans="1:21" ht="15">
      <c r="N2816" s="6" t="s">
        <v>16</v>
      </c>
      <c r="O2816" s="6">
        <f>+O2813/H2812*M2812</f>
        <v>0</v>
      </c>
      <c r="P2816" s="6">
        <f>+P2813/H2812*M2812</f>
        <v>0</v>
      </c>
      <c r="Q2816" s="6">
        <f>+Q2813/H2812*M2812</f>
        <v>0</v>
      </c>
      <c r="R2816" s="6">
        <f>+R2813/H2812*M2812</f>
        <v>0</v>
      </c>
      <c r="S2816" s="6">
        <f>+S2813/H2812*M2812</f>
        <v>0</v>
      </c>
      <c r="T2816" s="6">
        <f>+T2813/H2812*M2812</f>
        <v>0</v>
      </c>
      <c r="U2816" s="6">
        <f>SUM(O2816:T2816)</f>
        <v>0</v>
      </c>
    </row>
    <row r="2817" spans="1:21">
      <c r="A2817" s="31" t="str">
        <f t="shared" ref="A2817:U2817" si="937">A2811</f>
        <v>رقم
الاذن</v>
      </c>
      <c r="B2817" s="31" t="str">
        <f t="shared" si="937"/>
        <v>التاريخ</v>
      </c>
      <c r="C2817" s="31" t="str">
        <f t="shared" si="937"/>
        <v>المزرعة</v>
      </c>
      <c r="D2817" s="31" t="str">
        <f t="shared" si="937"/>
        <v>اسم العميل</v>
      </c>
      <c r="E2817" s="31" t="str">
        <f t="shared" si="937"/>
        <v>عدد
السيارات</v>
      </c>
      <c r="F2817" s="31" t="str">
        <f t="shared" si="937"/>
        <v>اجمالىالحمولة
 ( بالطن )</v>
      </c>
      <c r="G2817" s="31" t="str">
        <f t="shared" si="937"/>
        <v>وزن السيارة
فارغ ( بالطن )</v>
      </c>
      <c r="H2817" s="31" t="str">
        <f t="shared" si="937"/>
        <v>الوزن
 قائم</v>
      </c>
      <c r="I2817" s="31" t="str">
        <f t="shared" si="937"/>
        <v>الوزن
 الصافى</v>
      </c>
      <c r="J2817" s="31" t="str">
        <f t="shared" si="937"/>
        <v>السعر</v>
      </c>
      <c r="K2817" s="31" t="str">
        <f t="shared" si="937"/>
        <v>القيمه</v>
      </c>
      <c r="L2817" s="31" t="str">
        <f t="shared" si="937"/>
        <v>متوسط 
الوزن</v>
      </c>
      <c r="M2817" s="31" t="str">
        <f t="shared" si="937"/>
        <v>العيوش</v>
      </c>
      <c r="N2817" s="31" t="str">
        <f t="shared" si="937"/>
        <v>البيان</v>
      </c>
      <c r="O2817" s="31" t="str">
        <f t="shared" si="937"/>
        <v>موز 3 - 2007 (زينه ) 
ح 1</v>
      </c>
      <c r="P2817" s="31" t="str">
        <f t="shared" si="937"/>
        <v>موز 3 - 2007 (زينه ) 
ح 2</v>
      </c>
      <c r="Q2817" s="31" t="str">
        <f t="shared" si="937"/>
        <v>موز 3 - 2007 (زينه ) 
ح 3</v>
      </c>
      <c r="R2817" s="31" t="str">
        <f t="shared" si="937"/>
        <v>موز 3 - 2007 (زينه ) 
ح 4</v>
      </c>
      <c r="S2817" s="31" t="str">
        <f t="shared" si="937"/>
        <v>موز 7 - 2008 (زينه ) 
ح 7</v>
      </c>
      <c r="T2817" s="31">
        <f t="shared" si="937"/>
        <v>0</v>
      </c>
      <c r="U2817" s="31" t="str">
        <f t="shared" si="937"/>
        <v>اجمالى</v>
      </c>
    </row>
    <row r="2818" spans="1:21" ht="15.75">
      <c r="A2818" s="1">
        <f>+A2812+1</f>
        <v>2978</v>
      </c>
      <c r="B2818" s="2"/>
      <c r="C2818" s="3" t="s">
        <v>92</v>
      </c>
      <c r="D2818" s="4"/>
      <c r="E2818" s="3"/>
      <c r="F2818" s="5">
        <v>1E-13</v>
      </c>
      <c r="G2818" s="5">
        <v>9.9999999999999998E-13</v>
      </c>
      <c r="H2818" s="5">
        <f>F2818-G2818</f>
        <v>-9E-13</v>
      </c>
      <c r="I2818" s="5">
        <f>H2818/1.2</f>
        <v>-7.5000000000000004E-13</v>
      </c>
      <c r="J2818" s="5"/>
      <c r="K2818" s="5">
        <f>+I2818*J2818/1000</f>
        <v>0</v>
      </c>
      <c r="L2818" s="6"/>
      <c r="M2818" s="5"/>
      <c r="N2818" s="6" t="s">
        <v>20</v>
      </c>
      <c r="O2818" s="6"/>
      <c r="P2818" s="6"/>
      <c r="Q2818" s="6"/>
      <c r="R2818" s="6"/>
      <c r="S2818" s="6"/>
      <c r="T2818" s="6"/>
      <c r="U2818" s="6">
        <f>SUM(O2818:T2818)</f>
        <v>0</v>
      </c>
    </row>
    <row r="2819" spans="1:21" ht="15">
      <c r="N2819" s="6" t="s">
        <v>21</v>
      </c>
      <c r="O2819" s="6">
        <f>+O2818*L2818</f>
        <v>0</v>
      </c>
      <c r="P2819" s="6">
        <f>+P2818*L2818</f>
        <v>0</v>
      </c>
      <c r="Q2819" s="6">
        <f>+Q2818*L2818</f>
        <v>0</v>
      </c>
      <c r="R2819" s="6">
        <f>+R2818*L2818</f>
        <v>0</v>
      </c>
      <c r="S2819" s="6">
        <f>+S2818*L2818</f>
        <v>0</v>
      </c>
      <c r="T2819" s="6">
        <f>+T2818*L2818</f>
        <v>0</v>
      </c>
      <c r="U2819" s="6">
        <f>SUM(O2819:T2819)</f>
        <v>0</v>
      </c>
    </row>
    <row r="2820" spans="1:21" ht="15">
      <c r="N2820" s="6" t="s">
        <v>22</v>
      </c>
      <c r="O2820" s="6">
        <f t="shared" ref="O2820:T2820" si="938">+O2819/1.2</f>
        <v>0</v>
      </c>
      <c r="P2820" s="6">
        <f t="shared" si="938"/>
        <v>0</v>
      </c>
      <c r="Q2820" s="6">
        <f t="shared" si="938"/>
        <v>0</v>
      </c>
      <c r="R2820" s="6">
        <f t="shared" si="938"/>
        <v>0</v>
      </c>
      <c r="S2820" s="6">
        <f t="shared" si="938"/>
        <v>0</v>
      </c>
      <c r="T2820" s="6">
        <f t="shared" si="938"/>
        <v>0</v>
      </c>
      <c r="U2820" s="6">
        <f>SUM(O2820:T2820)</f>
        <v>0</v>
      </c>
    </row>
    <row r="2821" spans="1:21" ht="15">
      <c r="N2821" s="6" t="s">
        <v>23</v>
      </c>
      <c r="O2821" s="6">
        <f>O2820/1000*J2818</f>
        <v>0</v>
      </c>
      <c r="P2821" s="6">
        <f>P2820/1000*J2818</f>
        <v>0</v>
      </c>
      <c r="Q2821" s="6">
        <f>Q2820/1000*J2818</f>
        <v>0</v>
      </c>
      <c r="R2821" s="6">
        <f>R2820/1000*J2818</f>
        <v>0</v>
      </c>
      <c r="S2821" s="6">
        <f>S2820/1000*J2818</f>
        <v>0</v>
      </c>
      <c r="T2821" s="6">
        <f>T2820/1000*J2818</f>
        <v>0</v>
      </c>
      <c r="U2821" s="6">
        <f>SUM(O2821:T2821)</f>
        <v>0</v>
      </c>
    </row>
    <row r="2822" spans="1:21" ht="15">
      <c r="N2822" s="6" t="s">
        <v>16</v>
      </c>
      <c r="O2822" s="6">
        <f>+O2819/H2818*M2818</f>
        <v>0</v>
      </c>
      <c r="P2822" s="6">
        <f>+P2819/H2818*M2818</f>
        <v>0</v>
      </c>
      <c r="Q2822" s="6">
        <f>+Q2819/H2818*M2818</f>
        <v>0</v>
      </c>
      <c r="R2822" s="6">
        <f>+R2819/H2818*M2818</f>
        <v>0</v>
      </c>
      <c r="S2822" s="6">
        <f>+S2819/H2818*M2818</f>
        <v>0</v>
      </c>
      <c r="T2822" s="6">
        <f>+T2819/H2818*M2818</f>
        <v>0</v>
      </c>
      <c r="U2822" s="6">
        <f>SUM(O2822:T2822)</f>
        <v>0</v>
      </c>
    </row>
    <row r="2823" spans="1:21">
      <c r="A2823" s="31" t="str">
        <f t="shared" ref="A2823:U2823" si="939">A2817</f>
        <v>رقم
الاذن</v>
      </c>
      <c r="B2823" s="31" t="str">
        <f t="shared" si="939"/>
        <v>التاريخ</v>
      </c>
      <c r="C2823" s="31" t="str">
        <f t="shared" si="939"/>
        <v>المزرعة</v>
      </c>
      <c r="D2823" s="31" t="str">
        <f t="shared" si="939"/>
        <v>اسم العميل</v>
      </c>
      <c r="E2823" s="31" t="str">
        <f t="shared" si="939"/>
        <v>عدد
السيارات</v>
      </c>
      <c r="F2823" s="31" t="str">
        <f t="shared" si="939"/>
        <v>اجمالىالحمولة
 ( بالطن )</v>
      </c>
      <c r="G2823" s="31" t="str">
        <f t="shared" si="939"/>
        <v>وزن السيارة
فارغ ( بالطن )</v>
      </c>
      <c r="H2823" s="31" t="str">
        <f t="shared" si="939"/>
        <v>الوزن
 قائم</v>
      </c>
      <c r="I2823" s="31" t="str">
        <f t="shared" si="939"/>
        <v>الوزن
 الصافى</v>
      </c>
      <c r="J2823" s="31" t="str">
        <f t="shared" si="939"/>
        <v>السعر</v>
      </c>
      <c r="K2823" s="31" t="str">
        <f t="shared" si="939"/>
        <v>القيمه</v>
      </c>
      <c r="L2823" s="31" t="str">
        <f t="shared" si="939"/>
        <v>متوسط 
الوزن</v>
      </c>
      <c r="M2823" s="31" t="str">
        <f t="shared" si="939"/>
        <v>العيوش</v>
      </c>
      <c r="N2823" s="31" t="str">
        <f t="shared" si="939"/>
        <v>البيان</v>
      </c>
      <c r="O2823" s="31" t="str">
        <f t="shared" si="939"/>
        <v>موز 3 - 2007 (زينه ) 
ح 1</v>
      </c>
      <c r="P2823" s="31" t="str">
        <f t="shared" si="939"/>
        <v>موز 3 - 2007 (زينه ) 
ح 2</v>
      </c>
      <c r="Q2823" s="31" t="str">
        <f t="shared" si="939"/>
        <v>موز 3 - 2007 (زينه ) 
ح 3</v>
      </c>
      <c r="R2823" s="31" t="str">
        <f t="shared" si="939"/>
        <v>موز 3 - 2007 (زينه ) 
ح 4</v>
      </c>
      <c r="S2823" s="31" t="str">
        <f t="shared" si="939"/>
        <v>موز 7 - 2008 (زينه ) 
ح 7</v>
      </c>
      <c r="T2823" s="31">
        <f t="shared" si="939"/>
        <v>0</v>
      </c>
      <c r="U2823" s="31" t="str">
        <f t="shared" si="939"/>
        <v>اجمالى</v>
      </c>
    </row>
    <row r="2824" spans="1:21" ht="15.75">
      <c r="A2824" s="1">
        <f>+A2818+1</f>
        <v>2979</v>
      </c>
      <c r="B2824" s="2"/>
      <c r="C2824" s="3" t="s">
        <v>92</v>
      </c>
      <c r="D2824" s="4"/>
      <c r="E2824" s="3"/>
      <c r="F2824" s="5">
        <v>1E-13</v>
      </c>
      <c r="G2824" s="5">
        <v>9.9999999999999998E-13</v>
      </c>
      <c r="H2824" s="5">
        <f>F2824-G2824</f>
        <v>-9E-13</v>
      </c>
      <c r="I2824" s="5">
        <f>H2824/1.2</f>
        <v>-7.5000000000000004E-13</v>
      </c>
      <c r="J2824" s="5"/>
      <c r="K2824" s="5">
        <f>+I2824*J2824/1000</f>
        <v>0</v>
      </c>
      <c r="L2824" s="6"/>
      <c r="M2824" s="5"/>
      <c r="N2824" s="6" t="s">
        <v>20</v>
      </c>
      <c r="O2824" s="6"/>
      <c r="P2824" s="6"/>
      <c r="Q2824" s="6"/>
      <c r="R2824" s="6"/>
      <c r="S2824" s="6"/>
      <c r="T2824" s="6"/>
      <c r="U2824" s="6">
        <f>SUM(O2824:T2824)</f>
        <v>0</v>
      </c>
    </row>
    <row r="2825" spans="1:21" ht="15">
      <c r="N2825" s="6" t="s">
        <v>21</v>
      </c>
      <c r="O2825" s="6">
        <f>+O2824*L2824</f>
        <v>0</v>
      </c>
      <c r="P2825" s="6">
        <f>+P2824*L2824</f>
        <v>0</v>
      </c>
      <c r="Q2825" s="6">
        <f>+Q2824*L2824</f>
        <v>0</v>
      </c>
      <c r="R2825" s="6">
        <f>+R2824*L2824</f>
        <v>0</v>
      </c>
      <c r="S2825" s="6">
        <f>+S2824*L2824</f>
        <v>0</v>
      </c>
      <c r="T2825" s="6">
        <f>+T2824*L2824</f>
        <v>0</v>
      </c>
      <c r="U2825" s="6">
        <f>SUM(O2825:T2825)</f>
        <v>0</v>
      </c>
    </row>
    <row r="2826" spans="1:21" ht="15">
      <c r="N2826" s="6" t="s">
        <v>22</v>
      </c>
      <c r="O2826" s="6">
        <f t="shared" ref="O2826:T2826" si="940">+O2825/1.2</f>
        <v>0</v>
      </c>
      <c r="P2826" s="6">
        <f t="shared" si="940"/>
        <v>0</v>
      </c>
      <c r="Q2826" s="6">
        <f t="shared" si="940"/>
        <v>0</v>
      </c>
      <c r="R2826" s="6">
        <f t="shared" si="940"/>
        <v>0</v>
      </c>
      <c r="S2826" s="6">
        <f t="shared" si="940"/>
        <v>0</v>
      </c>
      <c r="T2826" s="6">
        <f t="shared" si="940"/>
        <v>0</v>
      </c>
      <c r="U2826" s="6">
        <f>SUM(O2826:T2826)</f>
        <v>0</v>
      </c>
    </row>
    <row r="2827" spans="1:21" ht="15">
      <c r="N2827" s="6" t="s">
        <v>23</v>
      </c>
      <c r="O2827" s="6">
        <f>O2826/1000*J2824</f>
        <v>0</v>
      </c>
      <c r="P2827" s="6">
        <f>P2826/1000*J2824</f>
        <v>0</v>
      </c>
      <c r="Q2827" s="6">
        <f>Q2826/1000*J2824</f>
        <v>0</v>
      </c>
      <c r="R2827" s="6">
        <f>R2826/1000*J2824</f>
        <v>0</v>
      </c>
      <c r="S2827" s="6">
        <f>S2826/1000*J2824</f>
        <v>0</v>
      </c>
      <c r="T2827" s="6">
        <f>T2826/1000*J2824</f>
        <v>0</v>
      </c>
      <c r="U2827" s="6">
        <f>SUM(O2827:T2827)</f>
        <v>0</v>
      </c>
    </row>
    <row r="2828" spans="1:21" ht="15">
      <c r="N2828" s="6" t="s">
        <v>16</v>
      </c>
      <c r="O2828" s="6">
        <f>+O2825/H2824*M2824</f>
        <v>0</v>
      </c>
      <c r="P2828" s="6">
        <f>+P2825/H2824*M2824</f>
        <v>0</v>
      </c>
      <c r="Q2828" s="6">
        <f>+Q2825/H2824*M2824</f>
        <v>0</v>
      </c>
      <c r="R2828" s="6">
        <f>+R2825/H2824*M2824</f>
        <v>0</v>
      </c>
      <c r="S2828" s="6">
        <f>+S2825/H2824*M2824</f>
        <v>0</v>
      </c>
      <c r="T2828" s="6">
        <f>+T2825/H2824*M2824</f>
        <v>0</v>
      </c>
      <c r="U2828" s="6">
        <f>SUM(O2828:T2828)</f>
        <v>0</v>
      </c>
    </row>
    <row r="2829" spans="1:21">
      <c r="A2829" s="31" t="str">
        <f t="shared" ref="A2829:U2829" si="941">A2823</f>
        <v>رقم
الاذن</v>
      </c>
      <c r="B2829" s="31" t="str">
        <f t="shared" si="941"/>
        <v>التاريخ</v>
      </c>
      <c r="C2829" s="31" t="str">
        <f t="shared" si="941"/>
        <v>المزرعة</v>
      </c>
      <c r="D2829" s="31" t="str">
        <f t="shared" si="941"/>
        <v>اسم العميل</v>
      </c>
      <c r="E2829" s="31" t="str">
        <f t="shared" si="941"/>
        <v>عدد
السيارات</v>
      </c>
      <c r="F2829" s="31" t="str">
        <f t="shared" si="941"/>
        <v>اجمالىالحمولة
 ( بالطن )</v>
      </c>
      <c r="G2829" s="31" t="str">
        <f t="shared" si="941"/>
        <v>وزن السيارة
فارغ ( بالطن )</v>
      </c>
      <c r="H2829" s="31" t="str">
        <f t="shared" si="941"/>
        <v>الوزن
 قائم</v>
      </c>
      <c r="I2829" s="31" t="str">
        <f t="shared" si="941"/>
        <v>الوزن
 الصافى</v>
      </c>
      <c r="J2829" s="31" t="str">
        <f t="shared" si="941"/>
        <v>السعر</v>
      </c>
      <c r="K2829" s="31" t="str">
        <f t="shared" si="941"/>
        <v>القيمه</v>
      </c>
      <c r="L2829" s="31" t="str">
        <f t="shared" si="941"/>
        <v>متوسط 
الوزن</v>
      </c>
      <c r="M2829" s="31" t="str">
        <f t="shared" si="941"/>
        <v>العيوش</v>
      </c>
      <c r="N2829" s="31" t="str">
        <f t="shared" si="941"/>
        <v>البيان</v>
      </c>
      <c r="O2829" s="31" t="str">
        <f t="shared" si="941"/>
        <v>موز 3 - 2007 (زينه ) 
ح 1</v>
      </c>
      <c r="P2829" s="31" t="str">
        <f t="shared" si="941"/>
        <v>موز 3 - 2007 (زينه ) 
ح 2</v>
      </c>
      <c r="Q2829" s="31" t="str">
        <f t="shared" si="941"/>
        <v>موز 3 - 2007 (زينه ) 
ح 3</v>
      </c>
      <c r="R2829" s="31" t="str">
        <f t="shared" si="941"/>
        <v>موز 3 - 2007 (زينه ) 
ح 4</v>
      </c>
      <c r="S2829" s="31" t="str">
        <f t="shared" si="941"/>
        <v>موز 7 - 2008 (زينه ) 
ح 7</v>
      </c>
      <c r="T2829" s="31">
        <f t="shared" si="941"/>
        <v>0</v>
      </c>
      <c r="U2829" s="31" t="str">
        <f t="shared" si="941"/>
        <v>اجمالى</v>
      </c>
    </row>
    <row r="2830" spans="1:21" ht="15.75">
      <c r="A2830" s="1">
        <f>+A2824+1</f>
        <v>2980</v>
      </c>
      <c r="B2830" s="2"/>
      <c r="C2830" s="3" t="s">
        <v>92</v>
      </c>
      <c r="D2830" s="4"/>
      <c r="E2830" s="3"/>
      <c r="F2830" s="5">
        <v>1E-13</v>
      </c>
      <c r="G2830" s="5">
        <v>9.9999999999999998E-13</v>
      </c>
      <c r="H2830" s="5">
        <f>F2830-G2830</f>
        <v>-9E-13</v>
      </c>
      <c r="I2830" s="5">
        <f>H2830/1.2</f>
        <v>-7.5000000000000004E-13</v>
      </c>
      <c r="J2830" s="5"/>
      <c r="K2830" s="5">
        <f>+I2830*J2830/1000</f>
        <v>0</v>
      </c>
      <c r="L2830" s="6"/>
      <c r="M2830" s="5"/>
      <c r="N2830" s="6" t="s">
        <v>20</v>
      </c>
      <c r="O2830" s="6"/>
      <c r="P2830" s="6"/>
      <c r="Q2830" s="6"/>
      <c r="R2830" s="6"/>
      <c r="S2830" s="6"/>
      <c r="T2830" s="6"/>
      <c r="U2830" s="6">
        <f>SUM(O2830:T2830)</f>
        <v>0</v>
      </c>
    </row>
    <row r="2831" spans="1:21" ht="15">
      <c r="N2831" s="6" t="s">
        <v>21</v>
      </c>
      <c r="O2831" s="6">
        <f>+O2830*L2830</f>
        <v>0</v>
      </c>
      <c r="P2831" s="6">
        <f>+P2830*L2830</f>
        <v>0</v>
      </c>
      <c r="Q2831" s="6">
        <f>+Q2830*L2830</f>
        <v>0</v>
      </c>
      <c r="R2831" s="6">
        <f>+R2830*L2830</f>
        <v>0</v>
      </c>
      <c r="S2831" s="6">
        <f>+S2830*L2830</f>
        <v>0</v>
      </c>
      <c r="T2831" s="6">
        <f>+T2830*L2830</f>
        <v>0</v>
      </c>
      <c r="U2831" s="6">
        <f>SUM(O2831:T2831)</f>
        <v>0</v>
      </c>
    </row>
    <row r="2832" spans="1:21" ht="15">
      <c r="N2832" s="6" t="s">
        <v>22</v>
      </c>
      <c r="O2832" s="6">
        <f t="shared" ref="O2832:T2832" si="942">+O2831/1.2</f>
        <v>0</v>
      </c>
      <c r="P2832" s="6">
        <f t="shared" si="942"/>
        <v>0</v>
      </c>
      <c r="Q2832" s="6">
        <f t="shared" si="942"/>
        <v>0</v>
      </c>
      <c r="R2832" s="6">
        <f t="shared" si="942"/>
        <v>0</v>
      </c>
      <c r="S2832" s="6">
        <f t="shared" si="942"/>
        <v>0</v>
      </c>
      <c r="T2832" s="6">
        <f t="shared" si="942"/>
        <v>0</v>
      </c>
      <c r="U2832" s="6">
        <f>SUM(O2832:T2832)</f>
        <v>0</v>
      </c>
    </row>
    <row r="2833" spans="1:21" ht="15">
      <c r="N2833" s="6" t="s">
        <v>23</v>
      </c>
      <c r="O2833" s="6">
        <f>O2832/1000*J2830</f>
        <v>0</v>
      </c>
      <c r="P2833" s="6">
        <f>P2832/1000*J2830</f>
        <v>0</v>
      </c>
      <c r="Q2833" s="6">
        <f>Q2832/1000*J2830</f>
        <v>0</v>
      </c>
      <c r="R2833" s="6">
        <f>R2832/1000*J2830</f>
        <v>0</v>
      </c>
      <c r="S2833" s="6">
        <f>S2832/1000*J2830</f>
        <v>0</v>
      </c>
      <c r="T2833" s="6">
        <f>T2832/1000*J2830</f>
        <v>0</v>
      </c>
      <c r="U2833" s="6">
        <f>SUM(O2833:T2833)</f>
        <v>0</v>
      </c>
    </row>
    <row r="2834" spans="1:21" ht="15">
      <c r="N2834" s="6" t="s">
        <v>16</v>
      </c>
      <c r="O2834" s="6">
        <f>+O2831/H2830*M2830</f>
        <v>0</v>
      </c>
      <c r="P2834" s="6">
        <f>+P2831/H2830*M2830</f>
        <v>0</v>
      </c>
      <c r="Q2834" s="6">
        <f>+Q2831/H2830*M2830</f>
        <v>0</v>
      </c>
      <c r="R2834" s="6">
        <f>+R2831/H2830*M2830</f>
        <v>0</v>
      </c>
      <c r="S2834" s="6">
        <f>+S2831/H2830*M2830</f>
        <v>0</v>
      </c>
      <c r="T2834" s="6">
        <f>+T2831/H2830*M2830</f>
        <v>0</v>
      </c>
      <c r="U2834" s="6">
        <f>SUM(O2834:T2834)</f>
        <v>0</v>
      </c>
    </row>
    <row r="2835" spans="1:21">
      <c r="A2835" s="31" t="str">
        <f t="shared" ref="A2835:U2835" si="943">A2829</f>
        <v>رقم
الاذن</v>
      </c>
      <c r="B2835" s="31" t="str">
        <f t="shared" si="943"/>
        <v>التاريخ</v>
      </c>
      <c r="C2835" s="31" t="str">
        <f t="shared" si="943"/>
        <v>المزرعة</v>
      </c>
      <c r="D2835" s="31" t="str">
        <f t="shared" si="943"/>
        <v>اسم العميل</v>
      </c>
      <c r="E2835" s="31" t="str">
        <f t="shared" si="943"/>
        <v>عدد
السيارات</v>
      </c>
      <c r="F2835" s="31" t="str">
        <f t="shared" si="943"/>
        <v>اجمالىالحمولة
 ( بالطن )</v>
      </c>
      <c r="G2835" s="31" t="str">
        <f t="shared" si="943"/>
        <v>وزن السيارة
فارغ ( بالطن )</v>
      </c>
      <c r="H2835" s="31" t="str">
        <f t="shared" si="943"/>
        <v>الوزن
 قائم</v>
      </c>
      <c r="I2835" s="31" t="str">
        <f t="shared" si="943"/>
        <v>الوزن
 الصافى</v>
      </c>
      <c r="J2835" s="31" t="str">
        <f t="shared" si="943"/>
        <v>السعر</v>
      </c>
      <c r="K2835" s="31" t="str">
        <f t="shared" si="943"/>
        <v>القيمه</v>
      </c>
      <c r="L2835" s="31" t="str">
        <f t="shared" si="943"/>
        <v>متوسط 
الوزن</v>
      </c>
      <c r="M2835" s="31" t="str">
        <f t="shared" si="943"/>
        <v>العيوش</v>
      </c>
      <c r="N2835" s="31" t="str">
        <f t="shared" si="943"/>
        <v>البيان</v>
      </c>
      <c r="O2835" s="31" t="str">
        <f t="shared" si="943"/>
        <v>موز 3 - 2007 (زينه ) 
ح 1</v>
      </c>
      <c r="P2835" s="31" t="str">
        <f t="shared" si="943"/>
        <v>موز 3 - 2007 (زينه ) 
ح 2</v>
      </c>
      <c r="Q2835" s="31" t="str">
        <f t="shared" si="943"/>
        <v>موز 3 - 2007 (زينه ) 
ح 3</v>
      </c>
      <c r="R2835" s="31" t="str">
        <f t="shared" si="943"/>
        <v>موز 3 - 2007 (زينه ) 
ح 4</v>
      </c>
      <c r="S2835" s="31" t="str">
        <f t="shared" si="943"/>
        <v>موز 7 - 2008 (زينه ) 
ح 7</v>
      </c>
      <c r="T2835" s="31">
        <f t="shared" si="943"/>
        <v>0</v>
      </c>
      <c r="U2835" s="31" t="str">
        <f t="shared" si="943"/>
        <v>اجمالى</v>
      </c>
    </row>
    <row r="2836" spans="1:21" ht="15.75">
      <c r="A2836" s="1">
        <f>+A2830+1</f>
        <v>2981</v>
      </c>
      <c r="B2836" s="2"/>
      <c r="C2836" s="3" t="s">
        <v>92</v>
      </c>
      <c r="D2836" s="4"/>
      <c r="E2836" s="3"/>
      <c r="F2836" s="5">
        <v>1E-13</v>
      </c>
      <c r="G2836" s="5">
        <v>9.9999999999999998E-13</v>
      </c>
      <c r="H2836" s="5">
        <f>F2836-G2836</f>
        <v>-9E-13</v>
      </c>
      <c r="I2836" s="5">
        <f>H2836/1.2</f>
        <v>-7.5000000000000004E-13</v>
      </c>
      <c r="J2836" s="5"/>
      <c r="K2836" s="5">
        <f>+I2836*J2836/1000</f>
        <v>0</v>
      </c>
      <c r="L2836" s="6"/>
      <c r="M2836" s="5"/>
      <c r="N2836" s="6" t="s">
        <v>20</v>
      </c>
      <c r="O2836" s="6"/>
      <c r="P2836" s="6"/>
      <c r="Q2836" s="6"/>
      <c r="R2836" s="6"/>
      <c r="S2836" s="6"/>
      <c r="T2836" s="6"/>
      <c r="U2836" s="6">
        <f>SUM(O2836:T2836)</f>
        <v>0</v>
      </c>
    </row>
    <row r="2837" spans="1:21" ht="15">
      <c r="N2837" s="6" t="s">
        <v>21</v>
      </c>
      <c r="O2837" s="6">
        <f>+O2836*L2836</f>
        <v>0</v>
      </c>
      <c r="P2837" s="6">
        <f>+P2836*L2836</f>
        <v>0</v>
      </c>
      <c r="Q2837" s="6">
        <f>+Q2836*L2836</f>
        <v>0</v>
      </c>
      <c r="R2837" s="6">
        <f>+R2836*L2836</f>
        <v>0</v>
      </c>
      <c r="S2837" s="6">
        <f>+S2836*L2836</f>
        <v>0</v>
      </c>
      <c r="T2837" s="6">
        <f>+T2836*L2836</f>
        <v>0</v>
      </c>
      <c r="U2837" s="6">
        <f>SUM(O2837:T2837)</f>
        <v>0</v>
      </c>
    </row>
    <row r="2838" spans="1:21" ht="15">
      <c r="N2838" s="6" t="s">
        <v>22</v>
      </c>
      <c r="O2838" s="6">
        <f t="shared" ref="O2838:T2838" si="944">+O2837/1.2</f>
        <v>0</v>
      </c>
      <c r="P2838" s="6">
        <f t="shared" si="944"/>
        <v>0</v>
      </c>
      <c r="Q2838" s="6">
        <f t="shared" si="944"/>
        <v>0</v>
      </c>
      <c r="R2838" s="6">
        <f t="shared" si="944"/>
        <v>0</v>
      </c>
      <c r="S2838" s="6">
        <f t="shared" si="944"/>
        <v>0</v>
      </c>
      <c r="T2838" s="6">
        <f t="shared" si="944"/>
        <v>0</v>
      </c>
      <c r="U2838" s="6">
        <f>SUM(O2838:T2838)</f>
        <v>0</v>
      </c>
    </row>
    <row r="2839" spans="1:21" ht="15">
      <c r="N2839" s="6" t="s">
        <v>23</v>
      </c>
      <c r="O2839" s="6">
        <f>O2838/1000*J2836</f>
        <v>0</v>
      </c>
      <c r="P2839" s="6">
        <f>P2838/1000*J2836</f>
        <v>0</v>
      </c>
      <c r="Q2839" s="6">
        <f>Q2838/1000*J2836</f>
        <v>0</v>
      </c>
      <c r="R2839" s="6">
        <f>R2838/1000*J2836</f>
        <v>0</v>
      </c>
      <c r="S2839" s="6">
        <f>S2838/1000*J2836</f>
        <v>0</v>
      </c>
      <c r="T2839" s="6">
        <f>T2838/1000*J2836</f>
        <v>0</v>
      </c>
      <c r="U2839" s="6">
        <f>SUM(O2839:T2839)</f>
        <v>0</v>
      </c>
    </row>
    <row r="2840" spans="1:21" ht="15">
      <c r="N2840" s="6" t="s">
        <v>16</v>
      </c>
      <c r="O2840" s="6">
        <f>+O2837/H2836*M2836</f>
        <v>0</v>
      </c>
      <c r="P2840" s="6">
        <f>+P2837/H2836*M2836</f>
        <v>0</v>
      </c>
      <c r="Q2840" s="6">
        <f>+Q2837/H2836*M2836</f>
        <v>0</v>
      </c>
      <c r="R2840" s="6">
        <f>+R2837/H2836*M2836</f>
        <v>0</v>
      </c>
      <c r="S2840" s="6">
        <f>+S2837/H2836*M2836</f>
        <v>0</v>
      </c>
      <c r="T2840" s="6">
        <f>+T2837/H2836*M2836</f>
        <v>0</v>
      </c>
      <c r="U2840" s="6">
        <f>SUM(O2840:T2840)</f>
        <v>0</v>
      </c>
    </row>
    <row r="2841" spans="1:21">
      <c r="A2841" s="31" t="str">
        <f t="shared" ref="A2841:U2841" si="945">A2835</f>
        <v>رقم
الاذن</v>
      </c>
      <c r="B2841" s="31" t="str">
        <f t="shared" si="945"/>
        <v>التاريخ</v>
      </c>
      <c r="C2841" s="31" t="str">
        <f t="shared" si="945"/>
        <v>المزرعة</v>
      </c>
      <c r="D2841" s="31" t="str">
        <f t="shared" si="945"/>
        <v>اسم العميل</v>
      </c>
      <c r="E2841" s="31" t="str">
        <f t="shared" si="945"/>
        <v>عدد
السيارات</v>
      </c>
      <c r="F2841" s="31" t="str">
        <f t="shared" si="945"/>
        <v>اجمالىالحمولة
 ( بالطن )</v>
      </c>
      <c r="G2841" s="31" t="str">
        <f t="shared" si="945"/>
        <v>وزن السيارة
فارغ ( بالطن )</v>
      </c>
      <c r="H2841" s="31" t="str">
        <f t="shared" si="945"/>
        <v>الوزن
 قائم</v>
      </c>
      <c r="I2841" s="31" t="str">
        <f t="shared" si="945"/>
        <v>الوزن
 الصافى</v>
      </c>
      <c r="J2841" s="31" t="str">
        <f t="shared" si="945"/>
        <v>السعر</v>
      </c>
      <c r="K2841" s="31" t="str">
        <f t="shared" si="945"/>
        <v>القيمه</v>
      </c>
      <c r="L2841" s="31" t="str">
        <f t="shared" si="945"/>
        <v>متوسط 
الوزن</v>
      </c>
      <c r="M2841" s="31" t="str">
        <f t="shared" si="945"/>
        <v>العيوش</v>
      </c>
      <c r="N2841" s="31" t="str">
        <f t="shared" si="945"/>
        <v>البيان</v>
      </c>
      <c r="O2841" s="31" t="str">
        <f t="shared" si="945"/>
        <v>موز 3 - 2007 (زينه ) 
ح 1</v>
      </c>
      <c r="P2841" s="31" t="str">
        <f t="shared" si="945"/>
        <v>موز 3 - 2007 (زينه ) 
ح 2</v>
      </c>
      <c r="Q2841" s="31" t="str">
        <f t="shared" si="945"/>
        <v>موز 3 - 2007 (زينه ) 
ح 3</v>
      </c>
      <c r="R2841" s="31" t="str">
        <f t="shared" si="945"/>
        <v>موز 3 - 2007 (زينه ) 
ح 4</v>
      </c>
      <c r="S2841" s="31" t="str">
        <f t="shared" si="945"/>
        <v>موز 7 - 2008 (زينه ) 
ح 7</v>
      </c>
      <c r="T2841" s="31">
        <f t="shared" si="945"/>
        <v>0</v>
      </c>
      <c r="U2841" s="31" t="str">
        <f t="shared" si="945"/>
        <v>اجمالى</v>
      </c>
    </row>
    <row r="2842" spans="1:21" ht="15.75">
      <c r="A2842" s="1">
        <f>+A2836+1</f>
        <v>2982</v>
      </c>
      <c r="B2842" s="2"/>
      <c r="C2842" s="3" t="s">
        <v>92</v>
      </c>
      <c r="D2842" s="4"/>
      <c r="E2842" s="3"/>
      <c r="F2842" s="5">
        <v>1E-13</v>
      </c>
      <c r="G2842" s="5">
        <v>9.9999999999999998E-13</v>
      </c>
      <c r="H2842" s="5">
        <f>F2842-G2842</f>
        <v>-9E-13</v>
      </c>
      <c r="I2842" s="5">
        <f>H2842/1.2</f>
        <v>-7.5000000000000004E-13</v>
      </c>
      <c r="J2842" s="5"/>
      <c r="K2842" s="5">
        <f>+I2842*J2842/1000</f>
        <v>0</v>
      </c>
      <c r="L2842" s="6"/>
      <c r="M2842" s="5"/>
      <c r="N2842" s="6" t="s">
        <v>20</v>
      </c>
      <c r="O2842" s="6"/>
      <c r="P2842" s="6"/>
      <c r="Q2842" s="6"/>
      <c r="R2842" s="6"/>
      <c r="S2842" s="6"/>
      <c r="T2842" s="6"/>
      <c r="U2842" s="6">
        <f>SUM(O2842:T2842)</f>
        <v>0</v>
      </c>
    </row>
    <row r="2843" spans="1:21" ht="15">
      <c r="N2843" s="6" t="s">
        <v>21</v>
      </c>
      <c r="O2843" s="6">
        <f>+O2842*L2842</f>
        <v>0</v>
      </c>
      <c r="P2843" s="6">
        <f>+P2842*L2842</f>
        <v>0</v>
      </c>
      <c r="Q2843" s="6">
        <f>+Q2842*L2842</f>
        <v>0</v>
      </c>
      <c r="R2843" s="6">
        <f>+R2842*L2842</f>
        <v>0</v>
      </c>
      <c r="S2843" s="6">
        <f>+S2842*L2842</f>
        <v>0</v>
      </c>
      <c r="T2843" s="6">
        <f>+T2842*L2842</f>
        <v>0</v>
      </c>
      <c r="U2843" s="6">
        <f>SUM(O2843:T2843)</f>
        <v>0</v>
      </c>
    </row>
    <row r="2844" spans="1:21" ht="15">
      <c r="N2844" s="6" t="s">
        <v>22</v>
      </c>
      <c r="O2844" s="6">
        <f t="shared" ref="O2844:T2844" si="946">+O2843/1.2</f>
        <v>0</v>
      </c>
      <c r="P2844" s="6">
        <f t="shared" si="946"/>
        <v>0</v>
      </c>
      <c r="Q2844" s="6">
        <f t="shared" si="946"/>
        <v>0</v>
      </c>
      <c r="R2844" s="6">
        <f t="shared" si="946"/>
        <v>0</v>
      </c>
      <c r="S2844" s="6">
        <f t="shared" si="946"/>
        <v>0</v>
      </c>
      <c r="T2844" s="6">
        <f t="shared" si="946"/>
        <v>0</v>
      </c>
      <c r="U2844" s="6">
        <f>SUM(O2844:T2844)</f>
        <v>0</v>
      </c>
    </row>
    <row r="2845" spans="1:21" ht="15">
      <c r="N2845" s="6" t="s">
        <v>23</v>
      </c>
      <c r="O2845" s="6">
        <f>O2844/1000*J2842</f>
        <v>0</v>
      </c>
      <c r="P2845" s="6">
        <f>P2844/1000*J2842</f>
        <v>0</v>
      </c>
      <c r="Q2845" s="6">
        <f>Q2844/1000*J2842</f>
        <v>0</v>
      </c>
      <c r="R2845" s="6">
        <f>R2844/1000*J2842</f>
        <v>0</v>
      </c>
      <c r="S2845" s="6">
        <f>S2844/1000*J2842</f>
        <v>0</v>
      </c>
      <c r="T2845" s="6">
        <f>T2844/1000*J2842</f>
        <v>0</v>
      </c>
      <c r="U2845" s="6">
        <f>SUM(O2845:T2845)</f>
        <v>0</v>
      </c>
    </row>
    <row r="2846" spans="1:21" ht="15">
      <c r="N2846" s="6" t="s">
        <v>16</v>
      </c>
      <c r="O2846" s="6">
        <f>+O2843/H2842*M2842</f>
        <v>0</v>
      </c>
      <c r="P2846" s="6">
        <f>+P2843/H2842*M2842</f>
        <v>0</v>
      </c>
      <c r="Q2846" s="6">
        <f>+Q2843/H2842*M2842</f>
        <v>0</v>
      </c>
      <c r="R2846" s="6">
        <f>+R2843/H2842*M2842</f>
        <v>0</v>
      </c>
      <c r="S2846" s="6">
        <f>+S2843/H2842*M2842</f>
        <v>0</v>
      </c>
      <c r="T2846" s="6">
        <f>+T2843/H2842*M2842</f>
        <v>0</v>
      </c>
      <c r="U2846" s="6">
        <f>SUM(O2846:T2846)</f>
        <v>0</v>
      </c>
    </row>
    <row r="2847" spans="1:21">
      <c r="A2847" s="31" t="str">
        <f t="shared" ref="A2847:U2847" si="947">A2841</f>
        <v>رقم
الاذن</v>
      </c>
      <c r="B2847" s="31" t="str">
        <f t="shared" si="947"/>
        <v>التاريخ</v>
      </c>
      <c r="C2847" s="31" t="str">
        <f t="shared" si="947"/>
        <v>المزرعة</v>
      </c>
      <c r="D2847" s="31" t="str">
        <f t="shared" si="947"/>
        <v>اسم العميل</v>
      </c>
      <c r="E2847" s="31" t="str">
        <f t="shared" si="947"/>
        <v>عدد
السيارات</v>
      </c>
      <c r="F2847" s="31" t="str">
        <f t="shared" si="947"/>
        <v>اجمالىالحمولة
 ( بالطن )</v>
      </c>
      <c r="G2847" s="31" t="str">
        <f t="shared" si="947"/>
        <v>وزن السيارة
فارغ ( بالطن )</v>
      </c>
      <c r="H2847" s="31" t="str">
        <f t="shared" si="947"/>
        <v>الوزن
 قائم</v>
      </c>
      <c r="I2847" s="31" t="str">
        <f t="shared" si="947"/>
        <v>الوزن
 الصافى</v>
      </c>
      <c r="J2847" s="31" t="str">
        <f t="shared" si="947"/>
        <v>السعر</v>
      </c>
      <c r="K2847" s="31" t="str">
        <f t="shared" si="947"/>
        <v>القيمه</v>
      </c>
      <c r="L2847" s="31" t="str">
        <f t="shared" si="947"/>
        <v>متوسط 
الوزن</v>
      </c>
      <c r="M2847" s="31" t="str">
        <f t="shared" si="947"/>
        <v>العيوش</v>
      </c>
      <c r="N2847" s="31" t="str">
        <f t="shared" si="947"/>
        <v>البيان</v>
      </c>
      <c r="O2847" s="31" t="str">
        <f t="shared" si="947"/>
        <v>موز 3 - 2007 (زينه ) 
ح 1</v>
      </c>
      <c r="P2847" s="31" t="str">
        <f t="shared" si="947"/>
        <v>موز 3 - 2007 (زينه ) 
ح 2</v>
      </c>
      <c r="Q2847" s="31" t="str">
        <f t="shared" si="947"/>
        <v>موز 3 - 2007 (زينه ) 
ح 3</v>
      </c>
      <c r="R2847" s="31" t="str">
        <f t="shared" si="947"/>
        <v>موز 3 - 2007 (زينه ) 
ح 4</v>
      </c>
      <c r="S2847" s="31" t="str">
        <f t="shared" si="947"/>
        <v>موز 7 - 2008 (زينه ) 
ح 7</v>
      </c>
      <c r="T2847" s="31">
        <f t="shared" si="947"/>
        <v>0</v>
      </c>
      <c r="U2847" s="31" t="str">
        <f t="shared" si="947"/>
        <v>اجمالى</v>
      </c>
    </row>
    <row r="2848" spans="1:21" ht="15.75">
      <c r="A2848" s="1">
        <f>+A2842+1</f>
        <v>2983</v>
      </c>
      <c r="B2848" s="2"/>
      <c r="C2848" s="3" t="s">
        <v>92</v>
      </c>
      <c r="D2848" s="4"/>
      <c r="E2848" s="3"/>
      <c r="F2848" s="5">
        <v>1E-13</v>
      </c>
      <c r="G2848" s="5">
        <v>9.9999999999999998E-13</v>
      </c>
      <c r="H2848" s="5">
        <f>F2848-G2848</f>
        <v>-9E-13</v>
      </c>
      <c r="I2848" s="5">
        <f>H2848/1.2</f>
        <v>-7.5000000000000004E-13</v>
      </c>
      <c r="J2848" s="5"/>
      <c r="K2848" s="5">
        <f>+I2848*J2848/1000</f>
        <v>0</v>
      </c>
      <c r="L2848" s="6"/>
      <c r="M2848" s="5"/>
      <c r="N2848" s="6" t="s">
        <v>20</v>
      </c>
      <c r="O2848" s="6"/>
      <c r="P2848" s="6"/>
      <c r="Q2848" s="6"/>
      <c r="R2848" s="6"/>
      <c r="S2848" s="6"/>
      <c r="T2848" s="6"/>
      <c r="U2848" s="6">
        <f>SUM(O2848:T2848)</f>
        <v>0</v>
      </c>
    </row>
    <row r="2849" spans="1:21" ht="15">
      <c r="N2849" s="6" t="s">
        <v>21</v>
      </c>
      <c r="O2849" s="6">
        <f>+O2848*L2848</f>
        <v>0</v>
      </c>
      <c r="P2849" s="6">
        <f>+P2848*L2848</f>
        <v>0</v>
      </c>
      <c r="Q2849" s="6">
        <f>+Q2848*L2848</f>
        <v>0</v>
      </c>
      <c r="R2849" s="6">
        <f>+R2848*L2848</f>
        <v>0</v>
      </c>
      <c r="S2849" s="6">
        <f>+S2848*L2848</f>
        <v>0</v>
      </c>
      <c r="T2849" s="6">
        <f>+T2848*L2848</f>
        <v>0</v>
      </c>
      <c r="U2849" s="6">
        <f>SUM(O2849:T2849)</f>
        <v>0</v>
      </c>
    </row>
    <row r="2850" spans="1:21" ht="15">
      <c r="N2850" s="6" t="s">
        <v>22</v>
      </c>
      <c r="O2850" s="6">
        <f t="shared" ref="O2850:T2850" si="948">+O2849/1.2</f>
        <v>0</v>
      </c>
      <c r="P2850" s="6">
        <f t="shared" si="948"/>
        <v>0</v>
      </c>
      <c r="Q2850" s="6">
        <f t="shared" si="948"/>
        <v>0</v>
      </c>
      <c r="R2850" s="6">
        <f t="shared" si="948"/>
        <v>0</v>
      </c>
      <c r="S2850" s="6">
        <f t="shared" si="948"/>
        <v>0</v>
      </c>
      <c r="T2850" s="6">
        <f t="shared" si="948"/>
        <v>0</v>
      </c>
      <c r="U2850" s="6">
        <f>SUM(O2850:T2850)</f>
        <v>0</v>
      </c>
    </row>
    <row r="2851" spans="1:21" ht="15">
      <c r="N2851" s="6" t="s">
        <v>23</v>
      </c>
      <c r="O2851" s="6">
        <f>O2850/1000*J2848</f>
        <v>0</v>
      </c>
      <c r="P2851" s="6">
        <f>P2850/1000*J2848</f>
        <v>0</v>
      </c>
      <c r="Q2851" s="6">
        <f>Q2850/1000*J2848</f>
        <v>0</v>
      </c>
      <c r="R2851" s="6">
        <f>R2850/1000*J2848</f>
        <v>0</v>
      </c>
      <c r="S2851" s="6">
        <f>S2850/1000*J2848</f>
        <v>0</v>
      </c>
      <c r="T2851" s="6">
        <f>T2850/1000*J2848</f>
        <v>0</v>
      </c>
      <c r="U2851" s="6">
        <f>SUM(O2851:T2851)</f>
        <v>0</v>
      </c>
    </row>
    <row r="2852" spans="1:21" ht="15">
      <c r="N2852" s="6" t="s">
        <v>16</v>
      </c>
      <c r="O2852" s="6">
        <f>+O2849/H2848*M2848</f>
        <v>0</v>
      </c>
      <c r="P2852" s="6">
        <f>+P2849/H2848*M2848</f>
        <v>0</v>
      </c>
      <c r="Q2852" s="6">
        <f>+Q2849/H2848*M2848</f>
        <v>0</v>
      </c>
      <c r="R2852" s="6">
        <f>+R2849/H2848*M2848</f>
        <v>0</v>
      </c>
      <c r="S2852" s="6">
        <f>+S2849/H2848*M2848</f>
        <v>0</v>
      </c>
      <c r="T2852" s="6">
        <f>+T2849/H2848*M2848</f>
        <v>0</v>
      </c>
      <c r="U2852" s="6">
        <f>SUM(O2852:T2852)</f>
        <v>0</v>
      </c>
    </row>
    <row r="2853" spans="1:21">
      <c r="A2853" s="31" t="str">
        <f t="shared" ref="A2853:U2853" si="949">A2847</f>
        <v>رقم
الاذن</v>
      </c>
      <c r="B2853" s="31" t="str">
        <f t="shared" si="949"/>
        <v>التاريخ</v>
      </c>
      <c r="C2853" s="31" t="str">
        <f t="shared" si="949"/>
        <v>المزرعة</v>
      </c>
      <c r="D2853" s="31" t="str">
        <f t="shared" si="949"/>
        <v>اسم العميل</v>
      </c>
      <c r="E2853" s="31" t="str">
        <f t="shared" si="949"/>
        <v>عدد
السيارات</v>
      </c>
      <c r="F2853" s="31" t="str">
        <f t="shared" si="949"/>
        <v>اجمالىالحمولة
 ( بالطن )</v>
      </c>
      <c r="G2853" s="31" t="str">
        <f t="shared" si="949"/>
        <v>وزن السيارة
فارغ ( بالطن )</v>
      </c>
      <c r="H2853" s="31" t="str">
        <f t="shared" si="949"/>
        <v>الوزن
 قائم</v>
      </c>
      <c r="I2853" s="31" t="str">
        <f t="shared" si="949"/>
        <v>الوزن
 الصافى</v>
      </c>
      <c r="J2853" s="31" t="str">
        <f t="shared" si="949"/>
        <v>السعر</v>
      </c>
      <c r="K2853" s="31" t="str">
        <f t="shared" si="949"/>
        <v>القيمه</v>
      </c>
      <c r="L2853" s="31" t="str">
        <f t="shared" si="949"/>
        <v>متوسط 
الوزن</v>
      </c>
      <c r="M2853" s="31" t="str">
        <f t="shared" si="949"/>
        <v>العيوش</v>
      </c>
      <c r="N2853" s="31" t="str">
        <f t="shared" si="949"/>
        <v>البيان</v>
      </c>
      <c r="O2853" s="31" t="str">
        <f t="shared" si="949"/>
        <v>موز 3 - 2007 (زينه ) 
ح 1</v>
      </c>
      <c r="P2853" s="31" t="str">
        <f t="shared" si="949"/>
        <v>موز 3 - 2007 (زينه ) 
ح 2</v>
      </c>
      <c r="Q2853" s="31" t="str">
        <f t="shared" si="949"/>
        <v>موز 3 - 2007 (زينه ) 
ح 3</v>
      </c>
      <c r="R2853" s="31" t="str">
        <f t="shared" si="949"/>
        <v>موز 3 - 2007 (زينه ) 
ح 4</v>
      </c>
      <c r="S2853" s="31" t="str">
        <f t="shared" si="949"/>
        <v>موز 7 - 2008 (زينه ) 
ح 7</v>
      </c>
      <c r="T2853" s="31">
        <f t="shared" si="949"/>
        <v>0</v>
      </c>
      <c r="U2853" s="31" t="str">
        <f t="shared" si="949"/>
        <v>اجمالى</v>
      </c>
    </row>
    <row r="2854" spans="1:21" ht="15.75">
      <c r="A2854" s="1">
        <f>+A2848+1</f>
        <v>2984</v>
      </c>
      <c r="B2854" s="2"/>
      <c r="C2854" s="3" t="s">
        <v>92</v>
      </c>
      <c r="D2854" s="4"/>
      <c r="E2854" s="3"/>
      <c r="F2854" s="5">
        <v>1E-13</v>
      </c>
      <c r="G2854" s="5">
        <v>9.9999999999999998E-13</v>
      </c>
      <c r="H2854" s="5">
        <f>F2854-G2854</f>
        <v>-9E-13</v>
      </c>
      <c r="I2854" s="5">
        <f>H2854/1.2</f>
        <v>-7.5000000000000004E-13</v>
      </c>
      <c r="J2854" s="5"/>
      <c r="K2854" s="5">
        <f>+I2854*J2854/1000</f>
        <v>0</v>
      </c>
      <c r="L2854" s="6"/>
      <c r="M2854" s="5"/>
      <c r="N2854" s="6" t="s">
        <v>20</v>
      </c>
      <c r="O2854" s="6"/>
      <c r="P2854" s="6"/>
      <c r="Q2854" s="6"/>
      <c r="R2854" s="6"/>
      <c r="S2854" s="6"/>
      <c r="T2854" s="6"/>
      <c r="U2854" s="6">
        <f>SUM(O2854:T2854)</f>
        <v>0</v>
      </c>
    </row>
    <row r="2855" spans="1:21" ht="15">
      <c r="N2855" s="6" t="s">
        <v>21</v>
      </c>
      <c r="O2855" s="6">
        <f>+O2854*L2854</f>
        <v>0</v>
      </c>
      <c r="P2855" s="6">
        <f>+P2854*L2854</f>
        <v>0</v>
      </c>
      <c r="Q2855" s="6">
        <f>+Q2854*L2854</f>
        <v>0</v>
      </c>
      <c r="R2855" s="6">
        <f>+R2854*L2854</f>
        <v>0</v>
      </c>
      <c r="S2855" s="6">
        <f>+S2854*L2854</f>
        <v>0</v>
      </c>
      <c r="T2855" s="6">
        <f>+T2854*L2854</f>
        <v>0</v>
      </c>
      <c r="U2855" s="6">
        <f>SUM(O2855:T2855)</f>
        <v>0</v>
      </c>
    </row>
    <row r="2856" spans="1:21" ht="15">
      <c r="N2856" s="6" t="s">
        <v>22</v>
      </c>
      <c r="O2856" s="6">
        <f t="shared" ref="O2856:T2856" si="950">+O2855/1.2</f>
        <v>0</v>
      </c>
      <c r="P2856" s="6">
        <f t="shared" si="950"/>
        <v>0</v>
      </c>
      <c r="Q2856" s="6">
        <f t="shared" si="950"/>
        <v>0</v>
      </c>
      <c r="R2856" s="6">
        <f t="shared" si="950"/>
        <v>0</v>
      </c>
      <c r="S2856" s="6">
        <f t="shared" si="950"/>
        <v>0</v>
      </c>
      <c r="T2856" s="6">
        <f t="shared" si="950"/>
        <v>0</v>
      </c>
      <c r="U2856" s="6">
        <f>SUM(O2856:T2856)</f>
        <v>0</v>
      </c>
    </row>
    <row r="2857" spans="1:21" ht="15">
      <c r="N2857" s="6" t="s">
        <v>23</v>
      </c>
      <c r="O2857" s="6">
        <f>O2856/1000*J2854</f>
        <v>0</v>
      </c>
      <c r="P2857" s="6">
        <f>P2856/1000*J2854</f>
        <v>0</v>
      </c>
      <c r="Q2857" s="6">
        <f>Q2856/1000*J2854</f>
        <v>0</v>
      </c>
      <c r="R2857" s="6">
        <f>R2856/1000*J2854</f>
        <v>0</v>
      </c>
      <c r="S2857" s="6">
        <f>S2856/1000*J2854</f>
        <v>0</v>
      </c>
      <c r="T2857" s="6">
        <f>T2856/1000*J2854</f>
        <v>0</v>
      </c>
      <c r="U2857" s="6">
        <f>SUM(O2857:T2857)</f>
        <v>0</v>
      </c>
    </row>
    <row r="2858" spans="1:21" ht="15">
      <c r="N2858" s="6" t="s">
        <v>16</v>
      </c>
      <c r="O2858" s="6">
        <f>+O2855/H2854*M2854</f>
        <v>0</v>
      </c>
      <c r="P2858" s="6">
        <f>+P2855/H2854*M2854</f>
        <v>0</v>
      </c>
      <c r="Q2858" s="6">
        <f>+Q2855/H2854*M2854</f>
        <v>0</v>
      </c>
      <c r="R2858" s="6">
        <f>+R2855/H2854*M2854</f>
        <v>0</v>
      </c>
      <c r="S2858" s="6">
        <f>+S2855/H2854*M2854</f>
        <v>0</v>
      </c>
      <c r="T2858" s="6">
        <f>+T2855/H2854*M2854</f>
        <v>0</v>
      </c>
      <c r="U2858" s="6">
        <f>SUM(O2858:T2858)</f>
        <v>0</v>
      </c>
    </row>
    <row r="2859" spans="1:21">
      <c r="A2859" s="31" t="str">
        <f t="shared" ref="A2859:U2859" si="951">A2853</f>
        <v>رقم
الاذن</v>
      </c>
      <c r="B2859" s="31" t="str">
        <f t="shared" si="951"/>
        <v>التاريخ</v>
      </c>
      <c r="C2859" s="31" t="str">
        <f t="shared" si="951"/>
        <v>المزرعة</v>
      </c>
      <c r="D2859" s="31" t="str">
        <f t="shared" si="951"/>
        <v>اسم العميل</v>
      </c>
      <c r="E2859" s="31" t="str">
        <f t="shared" si="951"/>
        <v>عدد
السيارات</v>
      </c>
      <c r="F2859" s="31" t="str">
        <f t="shared" si="951"/>
        <v>اجمالىالحمولة
 ( بالطن )</v>
      </c>
      <c r="G2859" s="31" t="str">
        <f t="shared" si="951"/>
        <v>وزن السيارة
فارغ ( بالطن )</v>
      </c>
      <c r="H2859" s="31" t="str">
        <f t="shared" si="951"/>
        <v>الوزن
 قائم</v>
      </c>
      <c r="I2859" s="31" t="str">
        <f t="shared" si="951"/>
        <v>الوزن
 الصافى</v>
      </c>
      <c r="J2859" s="31" t="str">
        <f t="shared" si="951"/>
        <v>السعر</v>
      </c>
      <c r="K2859" s="31" t="str">
        <f t="shared" si="951"/>
        <v>القيمه</v>
      </c>
      <c r="L2859" s="31" t="str">
        <f t="shared" si="951"/>
        <v>متوسط 
الوزن</v>
      </c>
      <c r="M2859" s="31" t="str">
        <f t="shared" si="951"/>
        <v>العيوش</v>
      </c>
      <c r="N2859" s="31" t="str">
        <f t="shared" si="951"/>
        <v>البيان</v>
      </c>
      <c r="O2859" s="31" t="str">
        <f t="shared" si="951"/>
        <v>موز 3 - 2007 (زينه ) 
ح 1</v>
      </c>
      <c r="P2859" s="31" t="str">
        <f t="shared" si="951"/>
        <v>موز 3 - 2007 (زينه ) 
ح 2</v>
      </c>
      <c r="Q2859" s="31" t="str">
        <f t="shared" si="951"/>
        <v>موز 3 - 2007 (زينه ) 
ح 3</v>
      </c>
      <c r="R2859" s="31" t="str">
        <f t="shared" si="951"/>
        <v>موز 3 - 2007 (زينه ) 
ح 4</v>
      </c>
      <c r="S2859" s="31" t="str">
        <f t="shared" si="951"/>
        <v>موز 7 - 2008 (زينه ) 
ح 7</v>
      </c>
      <c r="T2859" s="31">
        <f t="shared" si="951"/>
        <v>0</v>
      </c>
      <c r="U2859" s="31" t="str">
        <f t="shared" si="951"/>
        <v>اجمالى</v>
      </c>
    </row>
    <row r="2860" spans="1:21" ht="15.75">
      <c r="A2860" s="1">
        <f>+A2854+1</f>
        <v>2985</v>
      </c>
      <c r="B2860" s="2"/>
      <c r="C2860" s="3" t="s">
        <v>92</v>
      </c>
      <c r="D2860" s="4"/>
      <c r="E2860" s="3"/>
      <c r="F2860" s="5">
        <v>1E-13</v>
      </c>
      <c r="G2860" s="5">
        <v>9.9999999999999998E-13</v>
      </c>
      <c r="H2860" s="5">
        <f>F2860-G2860</f>
        <v>-9E-13</v>
      </c>
      <c r="I2860" s="5">
        <f>H2860/1.2</f>
        <v>-7.5000000000000004E-13</v>
      </c>
      <c r="J2860" s="5"/>
      <c r="K2860" s="5">
        <f>+I2860*J2860/1000</f>
        <v>0</v>
      </c>
      <c r="L2860" s="6"/>
      <c r="M2860" s="5"/>
      <c r="N2860" s="6" t="s">
        <v>20</v>
      </c>
      <c r="O2860" s="6"/>
      <c r="P2860" s="6"/>
      <c r="Q2860" s="6"/>
      <c r="R2860" s="6"/>
      <c r="S2860" s="6"/>
      <c r="T2860" s="6"/>
      <c r="U2860" s="6">
        <f>SUM(O2860:T2860)</f>
        <v>0</v>
      </c>
    </row>
    <row r="2861" spans="1:21" ht="15">
      <c r="N2861" s="6" t="s">
        <v>21</v>
      </c>
      <c r="O2861" s="6">
        <f>+O2860*L2860</f>
        <v>0</v>
      </c>
      <c r="P2861" s="6">
        <f>+P2860*L2860</f>
        <v>0</v>
      </c>
      <c r="Q2861" s="6">
        <f>+Q2860*L2860</f>
        <v>0</v>
      </c>
      <c r="R2861" s="6">
        <f>+R2860*L2860</f>
        <v>0</v>
      </c>
      <c r="S2861" s="6">
        <f>+S2860*L2860</f>
        <v>0</v>
      </c>
      <c r="T2861" s="6">
        <f>+T2860*L2860</f>
        <v>0</v>
      </c>
      <c r="U2861" s="6">
        <f>SUM(O2861:T2861)</f>
        <v>0</v>
      </c>
    </row>
    <row r="2862" spans="1:21" ht="15">
      <c r="N2862" s="6" t="s">
        <v>22</v>
      </c>
      <c r="O2862" s="6">
        <f t="shared" ref="O2862:T2862" si="952">+O2861/1.2</f>
        <v>0</v>
      </c>
      <c r="P2862" s="6">
        <f t="shared" si="952"/>
        <v>0</v>
      </c>
      <c r="Q2862" s="6">
        <f t="shared" si="952"/>
        <v>0</v>
      </c>
      <c r="R2862" s="6">
        <f t="shared" si="952"/>
        <v>0</v>
      </c>
      <c r="S2862" s="6">
        <f t="shared" si="952"/>
        <v>0</v>
      </c>
      <c r="T2862" s="6">
        <f t="shared" si="952"/>
        <v>0</v>
      </c>
      <c r="U2862" s="6">
        <f>SUM(O2862:T2862)</f>
        <v>0</v>
      </c>
    </row>
    <row r="2863" spans="1:21" ht="15">
      <c r="N2863" s="6" t="s">
        <v>23</v>
      </c>
      <c r="O2863" s="6">
        <f>O2862/1000*J2860</f>
        <v>0</v>
      </c>
      <c r="P2863" s="6">
        <f>P2862/1000*J2860</f>
        <v>0</v>
      </c>
      <c r="Q2863" s="6">
        <f>Q2862/1000*J2860</f>
        <v>0</v>
      </c>
      <c r="R2863" s="6">
        <f>R2862/1000*J2860</f>
        <v>0</v>
      </c>
      <c r="S2863" s="6">
        <f>S2862/1000*J2860</f>
        <v>0</v>
      </c>
      <c r="T2863" s="6">
        <f>T2862/1000*J2860</f>
        <v>0</v>
      </c>
      <c r="U2863" s="6">
        <f>SUM(O2863:T2863)</f>
        <v>0</v>
      </c>
    </row>
    <row r="2864" spans="1:21" ht="15">
      <c r="N2864" s="6" t="s">
        <v>16</v>
      </c>
      <c r="O2864" s="6">
        <f>+O2861/H2860*M2860</f>
        <v>0</v>
      </c>
      <c r="P2864" s="6">
        <f>+P2861/H2860*M2860</f>
        <v>0</v>
      </c>
      <c r="Q2864" s="6">
        <f>+Q2861/H2860*M2860</f>
        <v>0</v>
      </c>
      <c r="R2864" s="6">
        <f>+R2861/H2860*M2860</f>
        <v>0</v>
      </c>
      <c r="S2864" s="6">
        <f>+S2861/H2860*M2860</f>
        <v>0</v>
      </c>
      <c r="T2864" s="6">
        <f>+T2861/H2860*M2860</f>
        <v>0</v>
      </c>
      <c r="U2864" s="6">
        <f>SUM(O2864:T2864)</f>
        <v>0</v>
      </c>
    </row>
    <row r="2865" spans="1:21">
      <c r="A2865" s="31" t="str">
        <f t="shared" ref="A2865:U2865" si="953">A2859</f>
        <v>رقم
الاذن</v>
      </c>
      <c r="B2865" s="31" t="str">
        <f t="shared" si="953"/>
        <v>التاريخ</v>
      </c>
      <c r="C2865" s="31" t="str">
        <f t="shared" si="953"/>
        <v>المزرعة</v>
      </c>
      <c r="D2865" s="31" t="str">
        <f t="shared" si="953"/>
        <v>اسم العميل</v>
      </c>
      <c r="E2865" s="31" t="str">
        <f t="shared" si="953"/>
        <v>عدد
السيارات</v>
      </c>
      <c r="F2865" s="31" t="str">
        <f t="shared" si="953"/>
        <v>اجمالىالحمولة
 ( بالطن )</v>
      </c>
      <c r="G2865" s="31" t="str">
        <f t="shared" si="953"/>
        <v>وزن السيارة
فارغ ( بالطن )</v>
      </c>
      <c r="H2865" s="31" t="str">
        <f t="shared" si="953"/>
        <v>الوزن
 قائم</v>
      </c>
      <c r="I2865" s="31" t="str">
        <f t="shared" si="953"/>
        <v>الوزن
 الصافى</v>
      </c>
      <c r="J2865" s="31" t="str">
        <f t="shared" si="953"/>
        <v>السعر</v>
      </c>
      <c r="K2865" s="31" t="str">
        <f t="shared" si="953"/>
        <v>القيمه</v>
      </c>
      <c r="L2865" s="31" t="str">
        <f t="shared" si="953"/>
        <v>متوسط 
الوزن</v>
      </c>
      <c r="M2865" s="31" t="str">
        <f t="shared" si="953"/>
        <v>العيوش</v>
      </c>
      <c r="N2865" s="31" t="str">
        <f t="shared" si="953"/>
        <v>البيان</v>
      </c>
      <c r="O2865" s="31" t="str">
        <f t="shared" si="953"/>
        <v>موز 3 - 2007 (زينه ) 
ح 1</v>
      </c>
      <c r="P2865" s="31" t="str">
        <f t="shared" si="953"/>
        <v>موز 3 - 2007 (زينه ) 
ح 2</v>
      </c>
      <c r="Q2865" s="31" t="str">
        <f t="shared" si="953"/>
        <v>موز 3 - 2007 (زينه ) 
ح 3</v>
      </c>
      <c r="R2865" s="31" t="str">
        <f t="shared" si="953"/>
        <v>موز 3 - 2007 (زينه ) 
ح 4</v>
      </c>
      <c r="S2865" s="31" t="str">
        <f t="shared" si="953"/>
        <v>موز 7 - 2008 (زينه ) 
ح 7</v>
      </c>
      <c r="T2865" s="31">
        <f t="shared" si="953"/>
        <v>0</v>
      </c>
      <c r="U2865" s="31" t="str">
        <f t="shared" si="953"/>
        <v>اجمالى</v>
      </c>
    </row>
    <row r="2866" spans="1:21" ht="15.75">
      <c r="A2866" s="1">
        <f>+A2860+1</f>
        <v>2986</v>
      </c>
      <c r="B2866" s="2"/>
      <c r="C2866" s="3" t="s">
        <v>92</v>
      </c>
      <c r="D2866" s="4"/>
      <c r="E2866" s="3"/>
      <c r="F2866" s="5">
        <v>1E-13</v>
      </c>
      <c r="G2866" s="5">
        <v>9.9999999999999998E-13</v>
      </c>
      <c r="H2866" s="5">
        <f>F2866-G2866</f>
        <v>-9E-13</v>
      </c>
      <c r="I2866" s="5">
        <f>H2866/1.2</f>
        <v>-7.5000000000000004E-13</v>
      </c>
      <c r="J2866" s="5"/>
      <c r="K2866" s="5">
        <f>+I2866*J2866/1000</f>
        <v>0</v>
      </c>
      <c r="L2866" s="6"/>
      <c r="M2866" s="5"/>
      <c r="N2866" s="6" t="s">
        <v>20</v>
      </c>
      <c r="O2866" s="6"/>
      <c r="P2866" s="6"/>
      <c r="Q2866" s="6"/>
      <c r="R2866" s="6"/>
      <c r="S2866" s="6"/>
      <c r="T2866" s="6"/>
      <c r="U2866" s="6">
        <f>SUM(O2866:T2866)</f>
        <v>0</v>
      </c>
    </row>
    <row r="2867" spans="1:21" ht="15">
      <c r="N2867" s="6" t="s">
        <v>21</v>
      </c>
      <c r="O2867" s="6">
        <f>+O2866*L2866</f>
        <v>0</v>
      </c>
      <c r="P2867" s="6">
        <f>+P2866*L2866</f>
        <v>0</v>
      </c>
      <c r="Q2867" s="6">
        <f>+Q2866*L2866</f>
        <v>0</v>
      </c>
      <c r="R2867" s="6">
        <f>+R2866*L2866</f>
        <v>0</v>
      </c>
      <c r="S2867" s="6">
        <f>+S2866*L2866</f>
        <v>0</v>
      </c>
      <c r="T2867" s="6">
        <f>+T2866*L2866</f>
        <v>0</v>
      </c>
      <c r="U2867" s="6">
        <f>SUM(O2867:T2867)</f>
        <v>0</v>
      </c>
    </row>
    <row r="2868" spans="1:21" ht="15">
      <c r="N2868" s="6" t="s">
        <v>22</v>
      </c>
      <c r="O2868" s="6">
        <f t="shared" ref="O2868:T2868" si="954">+O2867/1.2</f>
        <v>0</v>
      </c>
      <c r="P2868" s="6">
        <f t="shared" si="954"/>
        <v>0</v>
      </c>
      <c r="Q2868" s="6">
        <f t="shared" si="954"/>
        <v>0</v>
      </c>
      <c r="R2868" s="6">
        <f t="shared" si="954"/>
        <v>0</v>
      </c>
      <c r="S2868" s="6">
        <f t="shared" si="954"/>
        <v>0</v>
      </c>
      <c r="T2868" s="6">
        <f t="shared" si="954"/>
        <v>0</v>
      </c>
      <c r="U2868" s="6">
        <f>SUM(O2868:T2868)</f>
        <v>0</v>
      </c>
    </row>
    <row r="2869" spans="1:21" ht="15">
      <c r="N2869" s="6" t="s">
        <v>23</v>
      </c>
      <c r="O2869" s="6">
        <f>O2868/1000*J2866</f>
        <v>0</v>
      </c>
      <c r="P2869" s="6">
        <f>P2868/1000*J2866</f>
        <v>0</v>
      </c>
      <c r="Q2869" s="6">
        <f>Q2868/1000*J2866</f>
        <v>0</v>
      </c>
      <c r="R2869" s="6">
        <f>R2868/1000*J2866</f>
        <v>0</v>
      </c>
      <c r="S2869" s="6">
        <f>S2868/1000*J2866</f>
        <v>0</v>
      </c>
      <c r="T2869" s="6">
        <f>T2868/1000*J2866</f>
        <v>0</v>
      </c>
      <c r="U2869" s="6">
        <f>SUM(O2869:T2869)</f>
        <v>0</v>
      </c>
    </row>
    <row r="2870" spans="1:21" ht="15">
      <c r="N2870" s="6" t="s">
        <v>16</v>
      </c>
      <c r="O2870" s="6">
        <f>+O2867/H2866*M2866</f>
        <v>0</v>
      </c>
      <c r="P2870" s="6">
        <f>+P2867/H2866*M2866</f>
        <v>0</v>
      </c>
      <c r="Q2870" s="6">
        <f>+Q2867/H2866*M2866</f>
        <v>0</v>
      </c>
      <c r="R2870" s="6">
        <f>+R2867/H2866*M2866</f>
        <v>0</v>
      </c>
      <c r="S2870" s="6">
        <f>+S2867/H2866*M2866</f>
        <v>0</v>
      </c>
      <c r="T2870" s="6">
        <f>+T2867/H2866*M2866</f>
        <v>0</v>
      </c>
      <c r="U2870" s="6">
        <f>SUM(O2870:T2870)</f>
        <v>0</v>
      </c>
    </row>
    <row r="2871" spans="1:21">
      <c r="A2871" s="31" t="str">
        <f t="shared" ref="A2871:U2871" si="955">A2865</f>
        <v>رقم
الاذن</v>
      </c>
      <c r="B2871" s="31" t="str">
        <f t="shared" si="955"/>
        <v>التاريخ</v>
      </c>
      <c r="C2871" s="31" t="str">
        <f t="shared" si="955"/>
        <v>المزرعة</v>
      </c>
      <c r="D2871" s="31" t="str">
        <f t="shared" si="955"/>
        <v>اسم العميل</v>
      </c>
      <c r="E2871" s="31" t="str">
        <f t="shared" si="955"/>
        <v>عدد
السيارات</v>
      </c>
      <c r="F2871" s="31" t="str">
        <f t="shared" si="955"/>
        <v>اجمالىالحمولة
 ( بالطن )</v>
      </c>
      <c r="G2871" s="31" t="str">
        <f t="shared" si="955"/>
        <v>وزن السيارة
فارغ ( بالطن )</v>
      </c>
      <c r="H2871" s="31" t="str">
        <f t="shared" si="955"/>
        <v>الوزن
 قائم</v>
      </c>
      <c r="I2871" s="31" t="str">
        <f t="shared" si="955"/>
        <v>الوزن
 الصافى</v>
      </c>
      <c r="J2871" s="31" t="str">
        <f t="shared" si="955"/>
        <v>السعر</v>
      </c>
      <c r="K2871" s="31" t="str">
        <f t="shared" si="955"/>
        <v>القيمه</v>
      </c>
      <c r="L2871" s="31" t="str">
        <f t="shared" si="955"/>
        <v>متوسط 
الوزن</v>
      </c>
      <c r="M2871" s="31" t="str">
        <f t="shared" si="955"/>
        <v>العيوش</v>
      </c>
      <c r="N2871" s="31" t="str">
        <f t="shared" si="955"/>
        <v>البيان</v>
      </c>
      <c r="O2871" s="31" t="str">
        <f t="shared" si="955"/>
        <v>موز 3 - 2007 (زينه ) 
ح 1</v>
      </c>
      <c r="P2871" s="31" t="str">
        <f t="shared" si="955"/>
        <v>موز 3 - 2007 (زينه ) 
ح 2</v>
      </c>
      <c r="Q2871" s="31" t="str">
        <f t="shared" si="955"/>
        <v>موز 3 - 2007 (زينه ) 
ح 3</v>
      </c>
      <c r="R2871" s="31" t="str">
        <f t="shared" si="955"/>
        <v>موز 3 - 2007 (زينه ) 
ح 4</v>
      </c>
      <c r="S2871" s="31" t="str">
        <f t="shared" si="955"/>
        <v>موز 7 - 2008 (زينه ) 
ح 7</v>
      </c>
      <c r="T2871" s="31">
        <f t="shared" si="955"/>
        <v>0</v>
      </c>
      <c r="U2871" s="31" t="str">
        <f t="shared" si="955"/>
        <v>اجمالى</v>
      </c>
    </row>
    <row r="2872" spans="1:21" ht="15.75">
      <c r="A2872" s="1">
        <f>+A2866+1</f>
        <v>2987</v>
      </c>
      <c r="B2872" s="2"/>
      <c r="C2872" s="3" t="s">
        <v>92</v>
      </c>
      <c r="D2872" s="4"/>
      <c r="E2872" s="3"/>
      <c r="F2872" s="5">
        <v>1E-13</v>
      </c>
      <c r="G2872" s="5">
        <v>9.9999999999999998E-13</v>
      </c>
      <c r="H2872" s="5">
        <f>F2872-G2872</f>
        <v>-9E-13</v>
      </c>
      <c r="I2872" s="5">
        <f>H2872/1.2</f>
        <v>-7.5000000000000004E-13</v>
      </c>
      <c r="J2872" s="5"/>
      <c r="K2872" s="5">
        <f>+I2872*J2872/1000</f>
        <v>0</v>
      </c>
      <c r="L2872" s="6"/>
      <c r="M2872" s="5"/>
      <c r="N2872" s="6" t="s">
        <v>20</v>
      </c>
      <c r="O2872" s="6"/>
      <c r="P2872" s="6"/>
      <c r="Q2872" s="6"/>
      <c r="R2872" s="6"/>
      <c r="S2872" s="6"/>
      <c r="T2872" s="6"/>
      <c r="U2872" s="6">
        <f>SUM(O2872:T2872)</f>
        <v>0</v>
      </c>
    </row>
    <row r="2873" spans="1:21" ht="15">
      <c r="N2873" s="6" t="s">
        <v>21</v>
      </c>
      <c r="O2873" s="6">
        <f>+O2872*L2872</f>
        <v>0</v>
      </c>
      <c r="P2873" s="6">
        <f>+P2872*L2872</f>
        <v>0</v>
      </c>
      <c r="Q2873" s="6">
        <f>+Q2872*L2872</f>
        <v>0</v>
      </c>
      <c r="R2873" s="6">
        <f>+R2872*L2872</f>
        <v>0</v>
      </c>
      <c r="S2873" s="6">
        <f>+S2872*L2872</f>
        <v>0</v>
      </c>
      <c r="T2873" s="6">
        <f>+T2872*L2872</f>
        <v>0</v>
      </c>
      <c r="U2873" s="6">
        <f>SUM(O2873:T2873)</f>
        <v>0</v>
      </c>
    </row>
    <row r="2874" spans="1:21" ht="15">
      <c r="N2874" s="6" t="s">
        <v>22</v>
      </c>
      <c r="O2874" s="6">
        <f t="shared" ref="O2874:T2874" si="956">+O2873/1.2</f>
        <v>0</v>
      </c>
      <c r="P2874" s="6">
        <f t="shared" si="956"/>
        <v>0</v>
      </c>
      <c r="Q2874" s="6">
        <f t="shared" si="956"/>
        <v>0</v>
      </c>
      <c r="R2874" s="6">
        <f t="shared" si="956"/>
        <v>0</v>
      </c>
      <c r="S2874" s="6">
        <f t="shared" si="956"/>
        <v>0</v>
      </c>
      <c r="T2874" s="6">
        <f t="shared" si="956"/>
        <v>0</v>
      </c>
      <c r="U2874" s="6">
        <f>SUM(O2874:T2874)</f>
        <v>0</v>
      </c>
    </row>
    <row r="2875" spans="1:21" ht="15">
      <c r="N2875" s="6" t="s">
        <v>23</v>
      </c>
      <c r="O2875" s="6">
        <f>O2874/1000*J2872</f>
        <v>0</v>
      </c>
      <c r="P2875" s="6">
        <f>P2874/1000*J2872</f>
        <v>0</v>
      </c>
      <c r="Q2875" s="6">
        <f>Q2874/1000*J2872</f>
        <v>0</v>
      </c>
      <c r="R2875" s="6">
        <f>R2874/1000*J2872</f>
        <v>0</v>
      </c>
      <c r="S2875" s="6">
        <f>S2874/1000*J2872</f>
        <v>0</v>
      </c>
      <c r="T2875" s="6">
        <f>T2874/1000*J2872</f>
        <v>0</v>
      </c>
      <c r="U2875" s="6">
        <f>SUM(O2875:T2875)</f>
        <v>0</v>
      </c>
    </row>
    <row r="2876" spans="1:21" ht="15">
      <c r="N2876" s="6" t="s">
        <v>16</v>
      </c>
      <c r="O2876" s="6">
        <f>+O2873/H2872*M2872</f>
        <v>0</v>
      </c>
      <c r="P2876" s="6">
        <f>+P2873/H2872*M2872</f>
        <v>0</v>
      </c>
      <c r="Q2876" s="6">
        <f>+Q2873/H2872*M2872</f>
        <v>0</v>
      </c>
      <c r="R2876" s="6">
        <f>+R2873/H2872*M2872</f>
        <v>0</v>
      </c>
      <c r="S2876" s="6">
        <f>+S2873/H2872*M2872</f>
        <v>0</v>
      </c>
      <c r="T2876" s="6">
        <f>+T2873/H2872*M2872</f>
        <v>0</v>
      </c>
      <c r="U2876" s="6">
        <f>SUM(O2876:T2876)</f>
        <v>0</v>
      </c>
    </row>
    <row r="2877" spans="1:21">
      <c r="A2877" s="31" t="str">
        <f t="shared" ref="A2877:U2877" si="957">A2871</f>
        <v>رقم
الاذن</v>
      </c>
      <c r="B2877" s="31" t="str">
        <f t="shared" si="957"/>
        <v>التاريخ</v>
      </c>
      <c r="C2877" s="31" t="str">
        <f t="shared" si="957"/>
        <v>المزرعة</v>
      </c>
      <c r="D2877" s="31" t="str">
        <f t="shared" si="957"/>
        <v>اسم العميل</v>
      </c>
      <c r="E2877" s="31" t="str">
        <f t="shared" si="957"/>
        <v>عدد
السيارات</v>
      </c>
      <c r="F2877" s="31" t="str">
        <f t="shared" si="957"/>
        <v>اجمالىالحمولة
 ( بالطن )</v>
      </c>
      <c r="G2877" s="31" t="str">
        <f t="shared" si="957"/>
        <v>وزن السيارة
فارغ ( بالطن )</v>
      </c>
      <c r="H2877" s="31" t="str">
        <f t="shared" si="957"/>
        <v>الوزن
 قائم</v>
      </c>
      <c r="I2877" s="31" t="str">
        <f t="shared" si="957"/>
        <v>الوزن
 الصافى</v>
      </c>
      <c r="J2877" s="31" t="str">
        <f t="shared" si="957"/>
        <v>السعر</v>
      </c>
      <c r="K2877" s="31" t="str">
        <f t="shared" si="957"/>
        <v>القيمه</v>
      </c>
      <c r="L2877" s="31" t="str">
        <f t="shared" si="957"/>
        <v>متوسط 
الوزن</v>
      </c>
      <c r="M2877" s="31" t="str">
        <f t="shared" si="957"/>
        <v>العيوش</v>
      </c>
      <c r="N2877" s="31" t="str">
        <f t="shared" si="957"/>
        <v>البيان</v>
      </c>
      <c r="O2877" s="31" t="str">
        <f t="shared" si="957"/>
        <v>موز 3 - 2007 (زينه ) 
ح 1</v>
      </c>
      <c r="P2877" s="31" t="str">
        <f t="shared" si="957"/>
        <v>موز 3 - 2007 (زينه ) 
ح 2</v>
      </c>
      <c r="Q2877" s="31" t="str">
        <f t="shared" si="957"/>
        <v>موز 3 - 2007 (زينه ) 
ح 3</v>
      </c>
      <c r="R2877" s="31" t="str">
        <f t="shared" si="957"/>
        <v>موز 3 - 2007 (زينه ) 
ح 4</v>
      </c>
      <c r="S2877" s="31" t="str">
        <f t="shared" si="957"/>
        <v>موز 7 - 2008 (زينه ) 
ح 7</v>
      </c>
      <c r="T2877" s="31">
        <f t="shared" si="957"/>
        <v>0</v>
      </c>
      <c r="U2877" s="31" t="str">
        <f t="shared" si="957"/>
        <v>اجمالى</v>
      </c>
    </row>
    <row r="2878" spans="1:21" ht="15.75">
      <c r="A2878" s="1">
        <f>+A2872+1</f>
        <v>2988</v>
      </c>
      <c r="B2878" s="2"/>
      <c r="C2878" s="3" t="s">
        <v>92</v>
      </c>
      <c r="D2878" s="4"/>
      <c r="E2878" s="3"/>
      <c r="F2878" s="5">
        <v>1E-13</v>
      </c>
      <c r="G2878" s="5">
        <v>9.9999999999999998E-13</v>
      </c>
      <c r="H2878" s="5">
        <f>F2878-G2878</f>
        <v>-9E-13</v>
      </c>
      <c r="I2878" s="5">
        <f>H2878/1.2</f>
        <v>-7.5000000000000004E-13</v>
      </c>
      <c r="J2878" s="5"/>
      <c r="K2878" s="5">
        <f>+I2878*J2878/1000</f>
        <v>0</v>
      </c>
      <c r="L2878" s="6"/>
      <c r="M2878" s="5"/>
      <c r="N2878" s="6" t="s">
        <v>20</v>
      </c>
      <c r="O2878" s="6"/>
      <c r="P2878" s="6"/>
      <c r="Q2878" s="6"/>
      <c r="R2878" s="6"/>
      <c r="S2878" s="6"/>
      <c r="T2878" s="6"/>
      <c r="U2878" s="6">
        <f>SUM(O2878:T2878)</f>
        <v>0</v>
      </c>
    </row>
    <row r="2879" spans="1:21" ht="15">
      <c r="N2879" s="6" t="s">
        <v>21</v>
      </c>
      <c r="O2879" s="6">
        <f>+O2878*L2878</f>
        <v>0</v>
      </c>
      <c r="P2879" s="6">
        <f>+P2878*L2878</f>
        <v>0</v>
      </c>
      <c r="Q2879" s="6">
        <f>+Q2878*L2878</f>
        <v>0</v>
      </c>
      <c r="R2879" s="6">
        <f>+R2878*L2878</f>
        <v>0</v>
      </c>
      <c r="S2879" s="6">
        <f>+S2878*L2878</f>
        <v>0</v>
      </c>
      <c r="T2879" s="6">
        <f>+T2878*L2878</f>
        <v>0</v>
      </c>
      <c r="U2879" s="6">
        <f>SUM(O2879:T2879)</f>
        <v>0</v>
      </c>
    </row>
    <row r="2880" spans="1:21" ht="15">
      <c r="N2880" s="6" t="s">
        <v>22</v>
      </c>
      <c r="O2880" s="6">
        <f t="shared" ref="O2880:T2880" si="958">+O2879/1.2</f>
        <v>0</v>
      </c>
      <c r="P2880" s="6">
        <f t="shared" si="958"/>
        <v>0</v>
      </c>
      <c r="Q2880" s="6">
        <f t="shared" si="958"/>
        <v>0</v>
      </c>
      <c r="R2880" s="6">
        <f t="shared" si="958"/>
        <v>0</v>
      </c>
      <c r="S2880" s="6">
        <f t="shared" si="958"/>
        <v>0</v>
      </c>
      <c r="T2880" s="6">
        <f t="shared" si="958"/>
        <v>0</v>
      </c>
      <c r="U2880" s="6">
        <f>SUM(O2880:T2880)</f>
        <v>0</v>
      </c>
    </row>
    <row r="2881" spans="1:21" ht="15">
      <c r="N2881" s="6" t="s">
        <v>23</v>
      </c>
      <c r="O2881" s="6">
        <f>O2880/1000*J2878</f>
        <v>0</v>
      </c>
      <c r="P2881" s="6">
        <f>P2880/1000*J2878</f>
        <v>0</v>
      </c>
      <c r="Q2881" s="6">
        <f>Q2880/1000*J2878</f>
        <v>0</v>
      </c>
      <c r="R2881" s="6">
        <f>R2880/1000*J2878</f>
        <v>0</v>
      </c>
      <c r="S2881" s="6">
        <f>S2880/1000*J2878</f>
        <v>0</v>
      </c>
      <c r="T2881" s="6">
        <f>T2880/1000*J2878</f>
        <v>0</v>
      </c>
      <c r="U2881" s="6">
        <f>SUM(O2881:T2881)</f>
        <v>0</v>
      </c>
    </row>
    <row r="2882" spans="1:21" ht="15">
      <c r="N2882" s="6" t="s">
        <v>16</v>
      </c>
      <c r="O2882" s="6">
        <f>+O2879/H2878*M2878</f>
        <v>0</v>
      </c>
      <c r="P2882" s="6">
        <f>+P2879/H2878*M2878</f>
        <v>0</v>
      </c>
      <c r="Q2882" s="6">
        <f>+Q2879/H2878*M2878</f>
        <v>0</v>
      </c>
      <c r="R2882" s="6">
        <f>+R2879/H2878*M2878</f>
        <v>0</v>
      </c>
      <c r="S2882" s="6">
        <f>+S2879/H2878*M2878</f>
        <v>0</v>
      </c>
      <c r="T2882" s="6">
        <f>+T2879/H2878*M2878</f>
        <v>0</v>
      </c>
      <c r="U2882" s="6">
        <f>SUM(O2882:T2882)</f>
        <v>0</v>
      </c>
    </row>
    <row r="2883" spans="1:21">
      <c r="A2883" s="31" t="str">
        <f t="shared" ref="A2883:U2883" si="959">A2877</f>
        <v>رقم
الاذن</v>
      </c>
      <c r="B2883" s="31" t="str">
        <f t="shared" si="959"/>
        <v>التاريخ</v>
      </c>
      <c r="C2883" s="31" t="str">
        <f t="shared" si="959"/>
        <v>المزرعة</v>
      </c>
      <c r="D2883" s="31" t="str">
        <f t="shared" si="959"/>
        <v>اسم العميل</v>
      </c>
      <c r="E2883" s="31" t="str">
        <f t="shared" si="959"/>
        <v>عدد
السيارات</v>
      </c>
      <c r="F2883" s="31" t="str">
        <f t="shared" si="959"/>
        <v>اجمالىالحمولة
 ( بالطن )</v>
      </c>
      <c r="G2883" s="31" t="str">
        <f t="shared" si="959"/>
        <v>وزن السيارة
فارغ ( بالطن )</v>
      </c>
      <c r="H2883" s="31" t="str">
        <f t="shared" si="959"/>
        <v>الوزن
 قائم</v>
      </c>
      <c r="I2883" s="31" t="str">
        <f t="shared" si="959"/>
        <v>الوزن
 الصافى</v>
      </c>
      <c r="J2883" s="31" t="str">
        <f t="shared" si="959"/>
        <v>السعر</v>
      </c>
      <c r="K2883" s="31" t="str">
        <f t="shared" si="959"/>
        <v>القيمه</v>
      </c>
      <c r="L2883" s="31" t="str">
        <f t="shared" si="959"/>
        <v>متوسط 
الوزن</v>
      </c>
      <c r="M2883" s="31" t="str">
        <f t="shared" si="959"/>
        <v>العيوش</v>
      </c>
      <c r="N2883" s="31" t="str">
        <f t="shared" si="959"/>
        <v>البيان</v>
      </c>
      <c r="O2883" s="31" t="str">
        <f t="shared" si="959"/>
        <v>موز 3 - 2007 (زينه ) 
ح 1</v>
      </c>
      <c r="P2883" s="31" t="str">
        <f t="shared" si="959"/>
        <v>موز 3 - 2007 (زينه ) 
ح 2</v>
      </c>
      <c r="Q2883" s="31" t="str">
        <f t="shared" si="959"/>
        <v>موز 3 - 2007 (زينه ) 
ح 3</v>
      </c>
      <c r="R2883" s="31" t="str">
        <f t="shared" si="959"/>
        <v>موز 3 - 2007 (زينه ) 
ح 4</v>
      </c>
      <c r="S2883" s="31" t="str">
        <f t="shared" si="959"/>
        <v>موز 7 - 2008 (زينه ) 
ح 7</v>
      </c>
      <c r="T2883" s="31">
        <f t="shared" si="959"/>
        <v>0</v>
      </c>
      <c r="U2883" s="31" t="str">
        <f t="shared" si="959"/>
        <v>اجمالى</v>
      </c>
    </row>
    <row r="2884" spans="1:21" ht="15.75">
      <c r="A2884" s="1">
        <f>+A2878+1</f>
        <v>2989</v>
      </c>
      <c r="B2884" s="2"/>
      <c r="C2884" s="3" t="s">
        <v>92</v>
      </c>
      <c r="D2884" s="4"/>
      <c r="E2884" s="3"/>
      <c r="F2884" s="5">
        <v>1E-13</v>
      </c>
      <c r="G2884" s="5">
        <v>9.9999999999999998E-13</v>
      </c>
      <c r="H2884" s="5">
        <f>F2884-G2884</f>
        <v>-9E-13</v>
      </c>
      <c r="I2884" s="5">
        <f>H2884/1.2</f>
        <v>-7.5000000000000004E-13</v>
      </c>
      <c r="J2884" s="5"/>
      <c r="K2884" s="5">
        <f>+I2884*J2884/1000</f>
        <v>0</v>
      </c>
      <c r="L2884" s="6"/>
      <c r="M2884" s="5"/>
      <c r="N2884" s="6" t="s">
        <v>20</v>
      </c>
      <c r="O2884" s="6"/>
      <c r="P2884" s="6"/>
      <c r="Q2884" s="6"/>
      <c r="R2884" s="6"/>
      <c r="S2884" s="6"/>
      <c r="T2884" s="6"/>
      <c r="U2884" s="6">
        <f>SUM(O2884:T2884)</f>
        <v>0</v>
      </c>
    </row>
    <row r="2885" spans="1:21" ht="15">
      <c r="N2885" s="6" t="s">
        <v>21</v>
      </c>
      <c r="O2885" s="6">
        <f>+O2884*L2884</f>
        <v>0</v>
      </c>
      <c r="P2885" s="6">
        <f>+P2884*L2884</f>
        <v>0</v>
      </c>
      <c r="Q2885" s="6">
        <f>+Q2884*L2884</f>
        <v>0</v>
      </c>
      <c r="R2885" s="6">
        <f>+R2884*L2884</f>
        <v>0</v>
      </c>
      <c r="S2885" s="6">
        <f>+S2884*L2884</f>
        <v>0</v>
      </c>
      <c r="T2885" s="6">
        <f>+T2884*L2884</f>
        <v>0</v>
      </c>
      <c r="U2885" s="6">
        <f>SUM(O2885:T2885)</f>
        <v>0</v>
      </c>
    </row>
    <row r="2886" spans="1:21" ht="15">
      <c r="N2886" s="6" t="s">
        <v>22</v>
      </c>
      <c r="O2886" s="6">
        <f t="shared" ref="O2886:T2886" si="960">+O2885/1.2</f>
        <v>0</v>
      </c>
      <c r="P2886" s="6">
        <f t="shared" si="960"/>
        <v>0</v>
      </c>
      <c r="Q2886" s="6">
        <f t="shared" si="960"/>
        <v>0</v>
      </c>
      <c r="R2886" s="6">
        <f t="shared" si="960"/>
        <v>0</v>
      </c>
      <c r="S2886" s="6">
        <f t="shared" si="960"/>
        <v>0</v>
      </c>
      <c r="T2886" s="6">
        <f t="shared" si="960"/>
        <v>0</v>
      </c>
      <c r="U2886" s="6">
        <f>SUM(O2886:T2886)</f>
        <v>0</v>
      </c>
    </row>
    <row r="2887" spans="1:21" ht="15">
      <c r="N2887" s="6" t="s">
        <v>23</v>
      </c>
      <c r="O2887" s="6">
        <f>O2886/1000*J2884</f>
        <v>0</v>
      </c>
      <c r="P2887" s="6">
        <f>P2886/1000*J2884</f>
        <v>0</v>
      </c>
      <c r="Q2887" s="6">
        <f>Q2886/1000*J2884</f>
        <v>0</v>
      </c>
      <c r="R2887" s="6">
        <f>R2886/1000*J2884</f>
        <v>0</v>
      </c>
      <c r="S2887" s="6">
        <f>S2886/1000*J2884</f>
        <v>0</v>
      </c>
      <c r="T2887" s="6">
        <f>T2886/1000*J2884</f>
        <v>0</v>
      </c>
      <c r="U2887" s="6">
        <f>SUM(O2887:T2887)</f>
        <v>0</v>
      </c>
    </row>
    <row r="2888" spans="1:21" ht="15">
      <c r="N2888" s="6" t="s">
        <v>16</v>
      </c>
      <c r="O2888" s="6">
        <f>+O2885/H2884*M2884</f>
        <v>0</v>
      </c>
      <c r="P2888" s="6">
        <f>+P2885/H2884*M2884</f>
        <v>0</v>
      </c>
      <c r="Q2888" s="6">
        <f>+Q2885/H2884*M2884</f>
        <v>0</v>
      </c>
      <c r="R2888" s="6">
        <f>+R2885/H2884*M2884</f>
        <v>0</v>
      </c>
      <c r="S2888" s="6">
        <f>+S2885/H2884*M2884</f>
        <v>0</v>
      </c>
      <c r="T2888" s="6">
        <f>+T2885/H2884*M2884</f>
        <v>0</v>
      </c>
      <c r="U2888" s="6">
        <f>SUM(O2888:T2888)</f>
        <v>0</v>
      </c>
    </row>
    <row r="2889" spans="1:21">
      <c r="A2889" s="31" t="str">
        <f t="shared" ref="A2889:U2889" si="961">A2883</f>
        <v>رقم
الاذن</v>
      </c>
      <c r="B2889" s="31" t="str">
        <f t="shared" si="961"/>
        <v>التاريخ</v>
      </c>
      <c r="C2889" s="31" t="str">
        <f t="shared" si="961"/>
        <v>المزرعة</v>
      </c>
      <c r="D2889" s="31" t="str">
        <f t="shared" si="961"/>
        <v>اسم العميل</v>
      </c>
      <c r="E2889" s="31" t="str">
        <f t="shared" si="961"/>
        <v>عدد
السيارات</v>
      </c>
      <c r="F2889" s="31" t="str">
        <f t="shared" si="961"/>
        <v>اجمالىالحمولة
 ( بالطن )</v>
      </c>
      <c r="G2889" s="31" t="str">
        <f t="shared" si="961"/>
        <v>وزن السيارة
فارغ ( بالطن )</v>
      </c>
      <c r="H2889" s="31" t="str">
        <f t="shared" si="961"/>
        <v>الوزن
 قائم</v>
      </c>
      <c r="I2889" s="31" t="str">
        <f t="shared" si="961"/>
        <v>الوزن
 الصافى</v>
      </c>
      <c r="J2889" s="31" t="str">
        <f t="shared" si="961"/>
        <v>السعر</v>
      </c>
      <c r="K2889" s="31" t="str">
        <f t="shared" si="961"/>
        <v>القيمه</v>
      </c>
      <c r="L2889" s="31" t="str">
        <f t="shared" si="961"/>
        <v>متوسط 
الوزن</v>
      </c>
      <c r="M2889" s="31" t="str">
        <f t="shared" si="961"/>
        <v>العيوش</v>
      </c>
      <c r="N2889" s="31" t="str">
        <f t="shared" si="961"/>
        <v>البيان</v>
      </c>
      <c r="O2889" s="31" t="str">
        <f t="shared" si="961"/>
        <v>موز 3 - 2007 (زينه ) 
ح 1</v>
      </c>
      <c r="P2889" s="31" t="str">
        <f t="shared" si="961"/>
        <v>موز 3 - 2007 (زينه ) 
ح 2</v>
      </c>
      <c r="Q2889" s="31" t="str">
        <f t="shared" si="961"/>
        <v>موز 3 - 2007 (زينه ) 
ح 3</v>
      </c>
      <c r="R2889" s="31" t="str">
        <f t="shared" si="961"/>
        <v>موز 3 - 2007 (زينه ) 
ح 4</v>
      </c>
      <c r="S2889" s="31" t="str">
        <f t="shared" si="961"/>
        <v>موز 7 - 2008 (زينه ) 
ح 7</v>
      </c>
      <c r="T2889" s="31">
        <f t="shared" si="961"/>
        <v>0</v>
      </c>
      <c r="U2889" s="31" t="str">
        <f t="shared" si="961"/>
        <v>اجمالى</v>
      </c>
    </row>
    <row r="2890" spans="1:21" ht="15.75">
      <c r="A2890" s="1">
        <f>+A2884+1</f>
        <v>2990</v>
      </c>
      <c r="B2890" s="2"/>
      <c r="C2890" s="3" t="s">
        <v>92</v>
      </c>
      <c r="D2890" s="4"/>
      <c r="E2890" s="3"/>
      <c r="F2890" s="5">
        <v>1E-13</v>
      </c>
      <c r="G2890" s="5">
        <v>9.9999999999999998E-13</v>
      </c>
      <c r="H2890" s="5">
        <f>F2890-G2890</f>
        <v>-9E-13</v>
      </c>
      <c r="I2890" s="5">
        <f>H2890/1.2</f>
        <v>-7.5000000000000004E-13</v>
      </c>
      <c r="J2890" s="5"/>
      <c r="K2890" s="5">
        <f>+I2890*J2890/1000</f>
        <v>0</v>
      </c>
      <c r="L2890" s="6"/>
      <c r="M2890" s="5"/>
      <c r="N2890" s="6" t="s">
        <v>20</v>
      </c>
      <c r="O2890" s="6"/>
      <c r="P2890" s="6"/>
      <c r="Q2890" s="6"/>
      <c r="R2890" s="6"/>
      <c r="S2890" s="6"/>
      <c r="T2890" s="6"/>
      <c r="U2890" s="6">
        <f>SUM(O2890:T2890)</f>
        <v>0</v>
      </c>
    </row>
    <row r="2891" spans="1:21" ht="15">
      <c r="N2891" s="6" t="s">
        <v>21</v>
      </c>
      <c r="O2891" s="6">
        <f>+O2890*L2890</f>
        <v>0</v>
      </c>
      <c r="P2891" s="6">
        <f>+P2890*L2890</f>
        <v>0</v>
      </c>
      <c r="Q2891" s="6">
        <f>+Q2890*L2890</f>
        <v>0</v>
      </c>
      <c r="R2891" s="6">
        <f>+R2890*L2890</f>
        <v>0</v>
      </c>
      <c r="S2891" s="6">
        <f>+S2890*L2890</f>
        <v>0</v>
      </c>
      <c r="T2891" s="6">
        <f>+T2890*L2890</f>
        <v>0</v>
      </c>
      <c r="U2891" s="6">
        <f>SUM(O2891:T2891)</f>
        <v>0</v>
      </c>
    </row>
    <row r="2892" spans="1:21" ht="15">
      <c r="N2892" s="6" t="s">
        <v>22</v>
      </c>
      <c r="O2892" s="6">
        <f t="shared" ref="O2892:T2892" si="962">+O2891/1.2</f>
        <v>0</v>
      </c>
      <c r="P2892" s="6">
        <f t="shared" si="962"/>
        <v>0</v>
      </c>
      <c r="Q2892" s="6">
        <f t="shared" si="962"/>
        <v>0</v>
      </c>
      <c r="R2892" s="6">
        <f t="shared" si="962"/>
        <v>0</v>
      </c>
      <c r="S2892" s="6">
        <f t="shared" si="962"/>
        <v>0</v>
      </c>
      <c r="T2892" s="6">
        <f t="shared" si="962"/>
        <v>0</v>
      </c>
      <c r="U2892" s="6">
        <f>SUM(O2892:T2892)</f>
        <v>0</v>
      </c>
    </row>
    <row r="2893" spans="1:21" ht="15">
      <c r="N2893" s="6" t="s">
        <v>23</v>
      </c>
      <c r="O2893" s="6">
        <f>O2892/1000*J2890</f>
        <v>0</v>
      </c>
      <c r="P2893" s="6">
        <f>P2892/1000*J2890</f>
        <v>0</v>
      </c>
      <c r="Q2893" s="6">
        <f>Q2892/1000*J2890</f>
        <v>0</v>
      </c>
      <c r="R2893" s="6">
        <f>R2892/1000*J2890</f>
        <v>0</v>
      </c>
      <c r="S2893" s="6">
        <f>S2892/1000*J2890</f>
        <v>0</v>
      </c>
      <c r="T2893" s="6">
        <f>T2892/1000*J2890</f>
        <v>0</v>
      </c>
      <c r="U2893" s="6">
        <f>SUM(O2893:T2893)</f>
        <v>0</v>
      </c>
    </row>
    <row r="2894" spans="1:21" ht="15">
      <c r="N2894" s="6" t="s">
        <v>16</v>
      </c>
      <c r="O2894" s="6">
        <f>+O2891/H2890*M2890</f>
        <v>0</v>
      </c>
      <c r="P2894" s="6">
        <f>+P2891/H2890*M2890</f>
        <v>0</v>
      </c>
      <c r="Q2894" s="6">
        <f>+Q2891/H2890*M2890</f>
        <v>0</v>
      </c>
      <c r="R2894" s="6">
        <f>+R2891/H2890*M2890</f>
        <v>0</v>
      </c>
      <c r="S2894" s="6">
        <f>+S2891/H2890*M2890</f>
        <v>0</v>
      </c>
      <c r="T2894" s="6">
        <f>+T2891/H2890*M2890</f>
        <v>0</v>
      </c>
      <c r="U2894" s="6">
        <f>SUM(O2894:T2894)</f>
        <v>0</v>
      </c>
    </row>
    <row r="2895" spans="1:21">
      <c r="A2895" s="31" t="str">
        <f t="shared" ref="A2895:U2895" si="963">A2889</f>
        <v>رقم
الاذن</v>
      </c>
      <c r="B2895" s="31" t="str">
        <f t="shared" si="963"/>
        <v>التاريخ</v>
      </c>
      <c r="C2895" s="31" t="str">
        <f t="shared" si="963"/>
        <v>المزرعة</v>
      </c>
      <c r="D2895" s="31" t="str">
        <f t="shared" si="963"/>
        <v>اسم العميل</v>
      </c>
      <c r="E2895" s="31" t="str">
        <f t="shared" si="963"/>
        <v>عدد
السيارات</v>
      </c>
      <c r="F2895" s="31" t="str">
        <f t="shared" si="963"/>
        <v>اجمالىالحمولة
 ( بالطن )</v>
      </c>
      <c r="G2895" s="31" t="str">
        <f t="shared" si="963"/>
        <v>وزن السيارة
فارغ ( بالطن )</v>
      </c>
      <c r="H2895" s="31" t="str">
        <f t="shared" si="963"/>
        <v>الوزن
 قائم</v>
      </c>
      <c r="I2895" s="31" t="str">
        <f t="shared" si="963"/>
        <v>الوزن
 الصافى</v>
      </c>
      <c r="J2895" s="31" t="str">
        <f t="shared" si="963"/>
        <v>السعر</v>
      </c>
      <c r="K2895" s="31" t="str">
        <f t="shared" si="963"/>
        <v>القيمه</v>
      </c>
      <c r="L2895" s="31" t="str">
        <f t="shared" si="963"/>
        <v>متوسط 
الوزن</v>
      </c>
      <c r="M2895" s="31" t="str">
        <f t="shared" si="963"/>
        <v>العيوش</v>
      </c>
      <c r="N2895" s="31" t="str">
        <f t="shared" si="963"/>
        <v>البيان</v>
      </c>
      <c r="O2895" s="31" t="str">
        <f t="shared" si="963"/>
        <v>موز 3 - 2007 (زينه ) 
ح 1</v>
      </c>
      <c r="P2895" s="31" t="str">
        <f t="shared" si="963"/>
        <v>موز 3 - 2007 (زينه ) 
ح 2</v>
      </c>
      <c r="Q2895" s="31" t="str">
        <f t="shared" si="963"/>
        <v>موز 3 - 2007 (زينه ) 
ح 3</v>
      </c>
      <c r="R2895" s="31" t="str">
        <f t="shared" si="963"/>
        <v>موز 3 - 2007 (زينه ) 
ح 4</v>
      </c>
      <c r="S2895" s="31" t="str">
        <f t="shared" si="963"/>
        <v>موز 7 - 2008 (زينه ) 
ح 7</v>
      </c>
      <c r="T2895" s="31">
        <f t="shared" si="963"/>
        <v>0</v>
      </c>
      <c r="U2895" s="31" t="str">
        <f t="shared" si="963"/>
        <v>اجمالى</v>
      </c>
    </row>
    <row r="2896" spans="1:21" ht="15.75">
      <c r="A2896" s="1">
        <f>+A2890+1</f>
        <v>2991</v>
      </c>
      <c r="B2896" s="2"/>
      <c r="C2896" s="3" t="s">
        <v>92</v>
      </c>
      <c r="D2896" s="4"/>
      <c r="E2896" s="3"/>
      <c r="F2896" s="5">
        <v>1E-13</v>
      </c>
      <c r="G2896" s="5">
        <v>9.9999999999999998E-13</v>
      </c>
      <c r="H2896" s="5">
        <f>F2896-G2896</f>
        <v>-9E-13</v>
      </c>
      <c r="I2896" s="5">
        <f>H2896/1.2</f>
        <v>-7.5000000000000004E-13</v>
      </c>
      <c r="J2896" s="5"/>
      <c r="K2896" s="5">
        <f>+I2896*J2896/1000</f>
        <v>0</v>
      </c>
      <c r="L2896" s="6"/>
      <c r="M2896" s="5"/>
      <c r="N2896" s="6" t="s">
        <v>20</v>
      </c>
      <c r="O2896" s="6"/>
      <c r="P2896" s="6"/>
      <c r="Q2896" s="6"/>
      <c r="R2896" s="6"/>
      <c r="S2896" s="6"/>
      <c r="T2896" s="6"/>
      <c r="U2896" s="6">
        <f>SUM(O2896:T2896)</f>
        <v>0</v>
      </c>
    </row>
    <row r="2897" spans="1:21" ht="15">
      <c r="N2897" s="6" t="s">
        <v>21</v>
      </c>
      <c r="O2897" s="6">
        <f>+O2896*L2896</f>
        <v>0</v>
      </c>
      <c r="P2897" s="6">
        <f>+P2896*L2896</f>
        <v>0</v>
      </c>
      <c r="Q2897" s="6">
        <f>+Q2896*L2896</f>
        <v>0</v>
      </c>
      <c r="R2897" s="6">
        <f>+R2896*L2896</f>
        <v>0</v>
      </c>
      <c r="S2897" s="6">
        <f>+S2896*L2896</f>
        <v>0</v>
      </c>
      <c r="T2897" s="6">
        <f>+T2896*L2896</f>
        <v>0</v>
      </c>
      <c r="U2897" s="6">
        <f>SUM(O2897:T2897)</f>
        <v>0</v>
      </c>
    </row>
    <row r="2898" spans="1:21" ht="15">
      <c r="N2898" s="6" t="s">
        <v>22</v>
      </c>
      <c r="O2898" s="6">
        <f t="shared" ref="O2898:T2898" si="964">+O2897/1.2</f>
        <v>0</v>
      </c>
      <c r="P2898" s="6">
        <f t="shared" si="964"/>
        <v>0</v>
      </c>
      <c r="Q2898" s="6">
        <f t="shared" si="964"/>
        <v>0</v>
      </c>
      <c r="R2898" s="6">
        <f t="shared" si="964"/>
        <v>0</v>
      </c>
      <c r="S2898" s="6">
        <f t="shared" si="964"/>
        <v>0</v>
      </c>
      <c r="T2898" s="6">
        <f t="shared" si="964"/>
        <v>0</v>
      </c>
      <c r="U2898" s="6">
        <f>SUM(O2898:T2898)</f>
        <v>0</v>
      </c>
    </row>
    <row r="2899" spans="1:21" ht="15">
      <c r="N2899" s="6" t="s">
        <v>23</v>
      </c>
      <c r="O2899" s="6">
        <f>O2898/1000*J2896</f>
        <v>0</v>
      </c>
      <c r="P2899" s="6">
        <f>P2898/1000*J2896</f>
        <v>0</v>
      </c>
      <c r="Q2899" s="6">
        <f>Q2898/1000*J2896</f>
        <v>0</v>
      </c>
      <c r="R2899" s="6">
        <f>R2898/1000*J2896</f>
        <v>0</v>
      </c>
      <c r="S2899" s="6">
        <f>S2898/1000*J2896</f>
        <v>0</v>
      </c>
      <c r="T2899" s="6">
        <f>T2898/1000*J2896</f>
        <v>0</v>
      </c>
      <c r="U2899" s="6">
        <f>SUM(O2899:T2899)</f>
        <v>0</v>
      </c>
    </row>
    <row r="2900" spans="1:21" ht="15">
      <c r="N2900" s="6" t="s">
        <v>16</v>
      </c>
      <c r="O2900" s="6">
        <f>+O2897/H2896*M2896</f>
        <v>0</v>
      </c>
      <c r="P2900" s="6">
        <f>+P2897/H2896*M2896</f>
        <v>0</v>
      </c>
      <c r="Q2900" s="6">
        <f>+Q2897/H2896*M2896</f>
        <v>0</v>
      </c>
      <c r="R2900" s="6">
        <f>+R2897/H2896*M2896</f>
        <v>0</v>
      </c>
      <c r="S2900" s="6">
        <f>+S2897/H2896*M2896</f>
        <v>0</v>
      </c>
      <c r="T2900" s="6">
        <f>+T2897/H2896*M2896</f>
        <v>0</v>
      </c>
      <c r="U2900" s="6">
        <f>SUM(O2900:T2900)</f>
        <v>0</v>
      </c>
    </row>
    <row r="2901" spans="1:21">
      <c r="A2901" s="31" t="str">
        <f t="shared" ref="A2901:U2901" si="965">A2895</f>
        <v>رقم
الاذن</v>
      </c>
      <c r="B2901" s="31" t="str">
        <f t="shared" si="965"/>
        <v>التاريخ</v>
      </c>
      <c r="C2901" s="31" t="str">
        <f t="shared" si="965"/>
        <v>المزرعة</v>
      </c>
      <c r="D2901" s="31" t="str">
        <f t="shared" si="965"/>
        <v>اسم العميل</v>
      </c>
      <c r="E2901" s="31" t="str">
        <f t="shared" si="965"/>
        <v>عدد
السيارات</v>
      </c>
      <c r="F2901" s="31" t="str">
        <f t="shared" si="965"/>
        <v>اجمالىالحمولة
 ( بالطن )</v>
      </c>
      <c r="G2901" s="31" t="str">
        <f t="shared" si="965"/>
        <v>وزن السيارة
فارغ ( بالطن )</v>
      </c>
      <c r="H2901" s="31" t="str">
        <f t="shared" si="965"/>
        <v>الوزن
 قائم</v>
      </c>
      <c r="I2901" s="31" t="str">
        <f t="shared" si="965"/>
        <v>الوزن
 الصافى</v>
      </c>
      <c r="J2901" s="31" t="str">
        <f t="shared" si="965"/>
        <v>السعر</v>
      </c>
      <c r="K2901" s="31" t="str">
        <f t="shared" si="965"/>
        <v>القيمه</v>
      </c>
      <c r="L2901" s="31" t="str">
        <f t="shared" si="965"/>
        <v>متوسط 
الوزن</v>
      </c>
      <c r="M2901" s="31" t="str">
        <f t="shared" si="965"/>
        <v>العيوش</v>
      </c>
      <c r="N2901" s="31" t="str">
        <f t="shared" si="965"/>
        <v>البيان</v>
      </c>
      <c r="O2901" s="31" t="str">
        <f t="shared" si="965"/>
        <v>موز 3 - 2007 (زينه ) 
ح 1</v>
      </c>
      <c r="P2901" s="31" t="str">
        <f t="shared" si="965"/>
        <v>موز 3 - 2007 (زينه ) 
ح 2</v>
      </c>
      <c r="Q2901" s="31" t="str">
        <f t="shared" si="965"/>
        <v>موز 3 - 2007 (زينه ) 
ح 3</v>
      </c>
      <c r="R2901" s="31" t="str">
        <f t="shared" si="965"/>
        <v>موز 3 - 2007 (زينه ) 
ح 4</v>
      </c>
      <c r="S2901" s="31" t="str">
        <f t="shared" si="965"/>
        <v>موز 7 - 2008 (زينه ) 
ح 7</v>
      </c>
      <c r="T2901" s="31">
        <f t="shared" si="965"/>
        <v>0</v>
      </c>
      <c r="U2901" s="31" t="str">
        <f t="shared" si="965"/>
        <v>اجمالى</v>
      </c>
    </row>
    <row r="2902" spans="1:21" ht="15.75">
      <c r="A2902" s="1">
        <f>+A2896+1</f>
        <v>2992</v>
      </c>
      <c r="B2902" s="2"/>
      <c r="C2902" s="3" t="s">
        <v>92</v>
      </c>
      <c r="D2902" s="4"/>
      <c r="E2902" s="3"/>
      <c r="F2902" s="5">
        <v>1E-13</v>
      </c>
      <c r="G2902" s="5">
        <v>9.9999999999999998E-13</v>
      </c>
      <c r="H2902" s="5">
        <f>F2902-G2902</f>
        <v>-9E-13</v>
      </c>
      <c r="I2902" s="5">
        <f>H2902/1.2</f>
        <v>-7.5000000000000004E-13</v>
      </c>
      <c r="J2902" s="5"/>
      <c r="K2902" s="5">
        <f>+I2902*J2902/1000</f>
        <v>0</v>
      </c>
      <c r="L2902" s="6"/>
      <c r="M2902" s="5"/>
      <c r="N2902" s="6" t="s">
        <v>20</v>
      </c>
      <c r="O2902" s="6"/>
      <c r="P2902" s="6"/>
      <c r="Q2902" s="6"/>
      <c r="R2902" s="6"/>
      <c r="S2902" s="6"/>
      <c r="T2902" s="6"/>
      <c r="U2902" s="6">
        <f>SUM(O2902:T2902)</f>
        <v>0</v>
      </c>
    </row>
    <row r="2903" spans="1:21" ht="15">
      <c r="N2903" s="6" t="s">
        <v>21</v>
      </c>
      <c r="O2903" s="6">
        <f>+O2902*L2902</f>
        <v>0</v>
      </c>
      <c r="P2903" s="6">
        <f>+P2902*L2902</f>
        <v>0</v>
      </c>
      <c r="Q2903" s="6">
        <f>+Q2902*L2902</f>
        <v>0</v>
      </c>
      <c r="R2903" s="6">
        <f>+R2902*L2902</f>
        <v>0</v>
      </c>
      <c r="S2903" s="6">
        <f>+S2902*L2902</f>
        <v>0</v>
      </c>
      <c r="T2903" s="6">
        <f>+T2902*L2902</f>
        <v>0</v>
      </c>
      <c r="U2903" s="6">
        <f>SUM(O2903:T2903)</f>
        <v>0</v>
      </c>
    </row>
    <row r="2904" spans="1:21" ht="15">
      <c r="N2904" s="6" t="s">
        <v>22</v>
      </c>
      <c r="O2904" s="6">
        <f t="shared" ref="O2904:T2904" si="966">+O2903/1.2</f>
        <v>0</v>
      </c>
      <c r="P2904" s="6">
        <f t="shared" si="966"/>
        <v>0</v>
      </c>
      <c r="Q2904" s="6">
        <f t="shared" si="966"/>
        <v>0</v>
      </c>
      <c r="R2904" s="6">
        <f t="shared" si="966"/>
        <v>0</v>
      </c>
      <c r="S2904" s="6">
        <f t="shared" si="966"/>
        <v>0</v>
      </c>
      <c r="T2904" s="6">
        <f t="shared" si="966"/>
        <v>0</v>
      </c>
      <c r="U2904" s="6">
        <f>SUM(O2904:T2904)</f>
        <v>0</v>
      </c>
    </row>
    <row r="2905" spans="1:21" ht="15">
      <c r="N2905" s="6" t="s">
        <v>23</v>
      </c>
      <c r="O2905" s="6">
        <f>O2904/1000*J2902</f>
        <v>0</v>
      </c>
      <c r="P2905" s="6">
        <f>P2904/1000*J2902</f>
        <v>0</v>
      </c>
      <c r="Q2905" s="6">
        <f>Q2904/1000*J2902</f>
        <v>0</v>
      </c>
      <c r="R2905" s="6">
        <f>R2904/1000*J2902</f>
        <v>0</v>
      </c>
      <c r="S2905" s="6">
        <f>S2904/1000*J2902</f>
        <v>0</v>
      </c>
      <c r="T2905" s="6">
        <f>T2904/1000*J2902</f>
        <v>0</v>
      </c>
      <c r="U2905" s="6">
        <f>SUM(O2905:T2905)</f>
        <v>0</v>
      </c>
    </row>
    <row r="2906" spans="1:21" ht="15">
      <c r="N2906" s="6" t="s">
        <v>16</v>
      </c>
      <c r="O2906" s="6">
        <f>+O2903/H2902*M2902</f>
        <v>0</v>
      </c>
      <c r="P2906" s="6">
        <f>+P2903/H2902*M2902</f>
        <v>0</v>
      </c>
      <c r="Q2906" s="6">
        <f>+Q2903/H2902*M2902</f>
        <v>0</v>
      </c>
      <c r="R2906" s="6">
        <f>+R2903/H2902*M2902</f>
        <v>0</v>
      </c>
      <c r="S2906" s="6">
        <f>+S2903/H2902*M2902</f>
        <v>0</v>
      </c>
      <c r="T2906" s="6">
        <f>+T2903/H2902*M2902</f>
        <v>0</v>
      </c>
      <c r="U2906" s="6">
        <f>SUM(O2906:T2906)</f>
        <v>0</v>
      </c>
    </row>
    <row r="2907" spans="1:21">
      <c r="A2907" s="31" t="str">
        <f t="shared" ref="A2907:U2907" si="967">A2901</f>
        <v>رقم
الاذن</v>
      </c>
      <c r="B2907" s="31" t="str">
        <f t="shared" si="967"/>
        <v>التاريخ</v>
      </c>
      <c r="C2907" s="31" t="str">
        <f t="shared" si="967"/>
        <v>المزرعة</v>
      </c>
      <c r="D2907" s="31" t="str">
        <f t="shared" si="967"/>
        <v>اسم العميل</v>
      </c>
      <c r="E2907" s="31" t="str">
        <f t="shared" si="967"/>
        <v>عدد
السيارات</v>
      </c>
      <c r="F2907" s="31" t="str">
        <f t="shared" si="967"/>
        <v>اجمالىالحمولة
 ( بالطن )</v>
      </c>
      <c r="G2907" s="31" t="str">
        <f t="shared" si="967"/>
        <v>وزن السيارة
فارغ ( بالطن )</v>
      </c>
      <c r="H2907" s="31" t="str">
        <f t="shared" si="967"/>
        <v>الوزن
 قائم</v>
      </c>
      <c r="I2907" s="31" t="str">
        <f t="shared" si="967"/>
        <v>الوزن
 الصافى</v>
      </c>
      <c r="J2907" s="31" t="str">
        <f t="shared" si="967"/>
        <v>السعر</v>
      </c>
      <c r="K2907" s="31" t="str">
        <f t="shared" si="967"/>
        <v>القيمه</v>
      </c>
      <c r="L2907" s="31" t="str">
        <f t="shared" si="967"/>
        <v>متوسط 
الوزن</v>
      </c>
      <c r="M2907" s="31" t="str">
        <f t="shared" si="967"/>
        <v>العيوش</v>
      </c>
      <c r="N2907" s="31" t="str">
        <f t="shared" si="967"/>
        <v>البيان</v>
      </c>
      <c r="O2907" s="31" t="str">
        <f t="shared" si="967"/>
        <v>موز 3 - 2007 (زينه ) 
ح 1</v>
      </c>
      <c r="P2907" s="31" t="str">
        <f t="shared" si="967"/>
        <v>موز 3 - 2007 (زينه ) 
ح 2</v>
      </c>
      <c r="Q2907" s="31" t="str">
        <f t="shared" si="967"/>
        <v>موز 3 - 2007 (زينه ) 
ح 3</v>
      </c>
      <c r="R2907" s="31" t="str">
        <f t="shared" si="967"/>
        <v>موز 3 - 2007 (زينه ) 
ح 4</v>
      </c>
      <c r="S2907" s="31" t="str">
        <f t="shared" si="967"/>
        <v>موز 7 - 2008 (زينه ) 
ح 7</v>
      </c>
      <c r="T2907" s="31">
        <f t="shared" si="967"/>
        <v>0</v>
      </c>
      <c r="U2907" s="31" t="str">
        <f t="shared" si="967"/>
        <v>اجمالى</v>
      </c>
    </row>
    <row r="2908" spans="1:21" ht="15.75">
      <c r="A2908" s="1">
        <f>+A2902+1</f>
        <v>2993</v>
      </c>
      <c r="B2908" s="2"/>
      <c r="C2908" s="3" t="s">
        <v>92</v>
      </c>
      <c r="D2908" s="4"/>
      <c r="E2908" s="3"/>
      <c r="F2908" s="5">
        <v>1E-13</v>
      </c>
      <c r="G2908" s="5">
        <v>9.9999999999999998E-13</v>
      </c>
      <c r="H2908" s="5">
        <f>F2908-G2908</f>
        <v>-9E-13</v>
      </c>
      <c r="I2908" s="5">
        <f>H2908/1.2</f>
        <v>-7.5000000000000004E-13</v>
      </c>
      <c r="J2908" s="5"/>
      <c r="K2908" s="5">
        <f>+I2908*J2908/1000</f>
        <v>0</v>
      </c>
      <c r="L2908" s="6"/>
      <c r="M2908" s="5"/>
      <c r="N2908" s="6" t="s">
        <v>20</v>
      </c>
      <c r="O2908" s="6"/>
      <c r="P2908" s="6"/>
      <c r="Q2908" s="6"/>
      <c r="R2908" s="6"/>
      <c r="S2908" s="6"/>
      <c r="T2908" s="6"/>
      <c r="U2908" s="6">
        <f>SUM(O2908:T2908)</f>
        <v>0</v>
      </c>
    </row>
    <row r="2909" spans="1:21" ht="15">
      <c r="N2909" s="6" t="s">
        <v>21</v>
      </c>
      <c r="O2909" s="6">
        <f>+O2908*L2908</f>
        <v>0</v>
      </c>
      <c r="P2909" s="6">
        <f>+P2908*L2908</f>
        <v>0</v>
      </c>
      <c r="Q2909" s="6">
        <f>+Q2908*L2908</f>
        <v>0</v>
      </c>
      <c r="R2909" s="6">
        <f>+R2908*L2908</f>
        <v>0</v>
      </c>
      <c r="S2909" s="6">
        <f>+S2908*L2908</f>
        <v>0</v>
      </c>
      <c r="T2909" s="6">
        <f>+T2908*L2908</f>
        <v>0</v>
      </c>
      <c r="U2909" s="6">
        <f>SUM(O2909:T2909)</f>
        <v>0</v>
      </c>
    </row>
    <row r="2910" spans="1:21" ht="15">
      <c r="N2910" s="6" t="s">
        <v>22</v>
      </c>
      <c r="O2910" s="6">
        <f t="shared" ref="O2910:T2910" si="968">+O2909/1.2</f>
        <v>0</v>
      </c>
      <c r="P2910" s="6">
        <f t="shared" si="968"/>
        <v>0</v>
      </c>
      <c r="Q2910" s="6">
        <f t="shared" si="968"/>
        <v>0</v>
      </c>
      <c r="R2910" s="6">
        <f t="shared" si="968"/>
        <v>0</v>
      </c>
      <c r="S2910" s="6">
        <f t="shared" si="968"/>
        <v>0</v>
      </c>
      <c r="T2910" s="6">
        <f t="shared" si="968"/>
        <v>0</v>
      </c>
      <c r="U2910" s="6">
        <f>SUM(O2910:T2910)</f>
        <v>0</v>
      </c>
    </row>
    <row r="2911" spans="1:21" ht="15">
      <c r="N2911" s="6" t="s">
        <v>23</v>
      </c>
      <c r="O2911" s="6">
        <f>O2910/1000*J2908</f>
        <v>0</v>
      </c>
      <c r="P2911" s="6">
        <f>P2910/1000*J2908</f>
        <v>0</v>
      </c>
      <c r="Q2911" s="6">
        <f>Q2910/1000*J2908</f>
        <v>0</v>
      </c>
      <c r="R2911" s="6">
        <f>R2910/1000*J2908</f>
        <v>0</v>
      </c>
      <c r="S2911" s="6">
        <f>S2910/1000*J2908</f>
        <v>0</v>
      </c>
      <c r="T2911" s="6">
        <f>T2910/1000*J2908</f>
        <v>0</v>
      </c>
      <c r="U2911" s="6">
        <f>SUM(O2911:T2911)</f>
        <v>0</v>
      </c>
    </row>
    <row r="2912" spans="1:21" ht="15">
      <c r="N2912" s="6" t="s">
        <v>16</v>
      </c>
      <c r="O2912" s="6">
        <f>+O2909/H2908*M2908</f>
        <v>0</v>
      </c>
      <c r="P2912" s="6">
        <f>+P2909/H2908*M2908</f>
        <v>0</v>
      </c>
      <c r="Q2912" s="6">
        <f>+Q2909/H2908*M2908</f>
        <v>0</v>
      </c>
      <c r="R2912" s="6">
        <f>+R2909/H2908*M2908</f>
        <v>0</v>
      </c>
      <c r="S2912" s="6">
        <f>+S2909/H2908*M2908</f>
        <v>0</v>
      </c>
      <c r="T2912" s="6">
        <f>+T2909/H2908*M2908</f>
        <v>0</v>
      </c>
      <c r="U2912" s="6">
        <f>SUM(O2912:T2912)</f>
        <v>0</v>
      </c>
    </row>
    <row r="2913" spans="1:21">
      <c r="A2913" s="31" t="str">
        <f t="shared" ref="A2913:U2913" si="969">A2907</f>
        <v>رقم
الاذن</v>
      </c>
      <c r="B2913" s="31" t="str">
        <f t="shared" si="969"/>
        <v>التاريخ</v>
      </c>
      <c r="C2913" s="31" t="str">
        <f t="shared" si="969"/>
        <v>المزرعة</v>
      </c>
      <c r="D2913" s="31" t="str">
        <f t="shared" si="969"/>
        <v>اسم العميل</v>
      </c>
      <c r="E2913" s="31" t="str">
        <f t="shared" si="969"/>
        <v>عدد
السيارات</v>
      </c>
      <c r="F2913" s="31" t="str">
        <f t="shared" si="969"/>
        <v>اجمالىالحمولة
 ( بالطن )</v>
      </c>
      <c r="G2913" s="31" t="str">
        <f t="shared" si="969"/>
        <v>وزن السيارة
فارغ ( بالطن )</v>
      </c>
      <c r="H2913" s="31" t="str">
        <f t="shared" si="969"/>
        <v>الوزن
 قائم</v>
      </c>
      <c r="I2913" s="31" t="str">
        <f t="shared" si="969"/>
        <v>الوزن
 الصافى</v>
      </c>
      <c r="J2913" s="31" t="str">
        <f t="shared" si="969"/>
        <v>السعر</v>
      </c>
      <c r="K2913" s="31" t="str">
        <f t="shared" si="969"/>
        <v>القيمه</v>
      </c>
      <c r="L2913" s="31" t="str">
        <f t="shared" si="969"/>
        <v>متوسط 
الوزن</v>
      </c>
      <c r="M2913" s="31" t="str">
        <f t="shared" si="969"/>
        <v>العيوش</v>
      </c>
      <c r="N2913" s="31" t="str">
        <f t="shared" si="969"/>
        <v>البيان</v>
      </c>
      <c r="O2913" s="31" t="str">
        <f t="shared" si="969"/>
        <v>موز 3 - 2007 (زينه ) 
ح 1</v>
      </c>
      <c r="P2913" s="31" t="str">
        <f t="shared" si="969"/>
        <v>موز 3 - 2007 (زينه ) 
ح 2</v>
      </c>
      <c r="Q2913" s="31" t="str">
        <f t="shared" si="969"/>
        <v>موز 3 - 2007 (زينه ) 
ح 3</v>
      </c>
      <c r="R2913" s="31" t="str">
        <f t="shared" si="969"/>
        <v>موز 3 - 2007 (زينه ) 
ح 4</v>
      </c>
      <c r="S2913" s="31" t="str">
        <f t="shared" si="969"/>
        <v>موز 7 - 2008 (زينه ) 
ح 7</v>
      </c>
      <c r="T2913" s="31">
        <f t="shared" si="969"/>
        <v>0</v>
      </c>
      <c r="U2913" s="31" t="str">
        <f t="shared" si="969"/>
        <v>اجمالى</v>
      </c>
    </row>
    <row r="2914" spans="1:21" ht="15.75">
      <c r="A2914" s="1">
        <f>+A2908+1</f>
        <v>2994</v>
      </c>
      <c r="B2914" s="2"/>
      <c r="C2914" s="3" t="s">
        <v>92</v>
      </c>
      <c r="D2914" s="4"/>
      <c r="E2914" s="3"/>
      <c r="F2914" s="5">
        <v>1E-13</v>
      </c>
      <c r="G2914" s="5">
        <v>9.9999999999999998E-13</v>
      </c>
      <c r="H2914" s="5">
        <f>F2914-G2914</f>
        <v>-9E-13</v>
      </c>
      <c r="I2914" s="5">
        <f>H2914/1.2</f>
        <v>-7.5000000000000004E-13</v>
      </c>
      <c r="J2914" s="5"/>
      <c r="K2914" s="5">
        <f>+I2914*J2914/1000</f>
        <v>0</v>
      </c>
      <c r="L2914" s="6"/>
      <c r="M2914" s="5"/>
      <c r="N2914" s="6" t="s">
        <v>20</v>
      </c>
      <c r="O2914" s="6"/>
      <c r="P2914" s="6"/>
      <c r="Q2914" s="6"/>
      <c r="R2914" s="6"/>
      <c r="S2914" s="6"/>
      <c r="T2914" s="6"/>
      <c r="U2914" s="6">
        <f>SUM(O2914:T2914)</f>
        <v>0</v>
      </c>
    </row>
    <row r="2915" spans="1:21" ht="15">
      <c r="N2915" s="6" t="s">
        <v>21</v>
      </c>
      <c r="O2915" s="6">
        <f>+O2914*L2914</f>
        <v>0</v>
      </c>
      <c r="P2915" s="6">
        <f>+P2914*L2914</f>
        <v>0</v>
      </c>
      <c r="Q2915" s="6">
        <f>+Q2914*L2914</f>
        <v>0</v>
      </c>
      <c r="R2915" s="6">
        <f>+R2914*L2914</f>
        <v>0</v>
      </c>
      <c r="S2915" s="6">
        <f>+S2914*L2914</f>
        <v>0</v>
      </c>
      <c r="T2915" s="6">
        <f>+T2914*L2914</f>
        <v>0</v>
      </c>
      <c r="U2915" s="6">
        <f>SUM(O2915:T2915)</f>
        <v>0</v>
      </c>
    </row>
    <row r="2916" spans="1:21" ht="15">
      <c r="N2916" s="6" t="s">
        <v>22</v>
      </c>
      <c r="O2916" s="6">
        <f t="shared" ref="O2916:T2916" si="970">+O2915/1.2</f>
        <v>0</v>
      </c>
      <c r="P2916" s="6">
        <f t="shared" si="970"/>
        <v>0</v>
      </c>
      <c r="Q2916" s="6">
        <f t="shared" si="970"/>
        <v>0</v>
      </c>
      <c r="R2916" s="6">
        <f t="shared" si="970"/>
        <v>0</v>
      </c>
      <c r="S2916" s="6">
        <f t="shared" si="970"/>
        <v>0</v>
      </c>
      <c r="T2916" s="6">
        <f t="shared" si="970"/>
        <v>0</v>
      </c>
      <c r="U2916" s="6">
        <f>SUM(O2916:T2916)</f>
        <v>0</v>
      </c>
    </row>
    <row r="2917" spans="1:21" ht="15">
      <c r="N2917" s="6" t="s">
        <v>23</v>
      </c>
      <c r="O2917" s="6">
        <f>O2916/1000*J2914</f>
        <v>0</v>
      </c>
      <c r="P2917" s="6">
        <f>P2916/1000*J2914</f>
        <v>0</v>
      </c>
      <c r="Q2917" s="6">
        <f>Q2916/1000*J2914</f>
        <v>0</v>
      </c>
      <c r="R2917" s="6">
        <f>R2916/1000*J2914</f>
        <v>0</v>
      </c>
      <c r="S2917" s="6">
        <f>S2916/1000*J2914</f>
        <v>0</v>
      </c>
      <c r="T2917" s="6">
        <f>T2916/1000*J2914</f>
        <v>0</v>
      </c>
      <c r="U2917" s="6">
        <f>SUM(O2917:T2917)</f>
        <v>0</v>
      </c>
    </row>
    <row r="2918" spans="1:21" ht="15">
      <c r="N2918" s="6" t="s">
        <v>16</v>
      </c>
      <c r="O2918" s="6">
        <f>+O2915/H2914*M2914</f>
        <v>0</v>
      </c>
      <c r="P2918" s="6">
        <f>+P2915/H2914*M2914</f>
        <v>0</v>
      </c>
      <c r="Q2918" s="6">
        <f>+Q2915/H2914*M2914</f>
        <v>0</v>
      </c>
      <c r="R2918" s="6">
        <f>+R2915/H2914*M2914</f>
        <v>0</v>
      </c>
      <c r="S2918" s="6">
        <f>+S2915/H2914*M2914</f>
        <v>0</v>
      </c>
      <c r="T2918" s="6">
        <f>+T2915/H2914*M2914</f>
        <v>0</v>
      </c>
      <c r="U2918" s="6">
        <f>SUM(O2918:T2918)</f>
        <v>0</v>
      </c>
    </row>
    <row r="2919" spans="1:21">
      <c r="A2919" s="31" t="str">
        <f t="shared" ref="A2919:U2919" si="971">A2913</f>
        <v>رقم
الاذن</v>
      </c>
      <c r="B2919" s="31" t="str">
        <f t="shared" si="971"/>
        <v>التاريخ</v>
      </c>
      <c r="C2919" s="31" t="str">
        <f t="shared" si="971"/>
        <v>المزرعة</v>
      </c>
      <c r="D2919" s="31" t="str">
        <f t="shared" si="971"/>
        <v>اسم العميل</v>
      </c>
      <c r="E2919" s="31" t="str">
        <f t="shared" si="971"/>
        <v>عدد
السيارات</v>
      </c>
      <c r="F2919" s="31" t="str">
        <f t="shared" si="971"/>
        <v>اجمالىالحمولة
 ( بالطن )</v>
      </c>
      <c r="G2919" s="31" t="str">
        <f t="shared" si="971"/>
        <v>وزن السيارة
فارغ ( بالطن )</v>
      </c>
      <c r="H2919" s="31" t="str">
        <f t="shared" si="971"/>
        <v>الوزن
 قائم</v>
      </c>
      <c r="I2919" s="31" t="str">
        <f t="shared" si="971"/>
        <v>الوزن
 الصافى</v>
      </c>
      <c r="J2919" s="31" t="str">
        <f t="shared" si="971"/>
        <v>السعر</v>
      </c>
      <c r="K2919" s="31" t="str">
        <f t="shared" si="971"/>
        <v>القيمه</v>
      </c>
      <c r="L2919" s="31" t="str">
        <f t="shared" si="971"/>
        <v>متوسط 
الوزن</v>
      </c>
      <c r="M2919" s="31" t="str">
        <f t="shared" si="971"/>
        <v>العيوش</v>
      </c>
      <c r="N2919" s="31" t="str">
        <f t="shared" si="971"/>
        <v>البيان</v>
      </c>
      <c r="O2919" s="31" t="str">
        <f t="shared" si="971"/>
        <v>موز 3 - 2007 (زينه ) 
ح 1</v>
      </c>
      <c r="P2919" s="31" t="str">
        <f t="shared" si="971"/>
        <v>موز 3 - 2007 (زينه ) 
ح 2</v>
      </c>
      <c r="Q2919" s="31" t="str">
        <f t="shared" si="971"/>
        <v>موز 3 - 2007 (زينه ) 
ح 3</v>
      </c>
      <c r="R2919" s="31" t="str">
        <f t="shared" si="971"/>
        <v>موز 3 - 2007 (زينه ) 
ح 4</v>
      </c>
      <c r="S2919" s="31" t="str">
        <f t="shared" si="971"/>
        <v>موز 7 - 2008 (زينه ) 
ح 7</v>
      </c>
      <c r="T2919" s="31">
        <f t="shared" si="971"/>
        <v>0</v>
      </c>
      <c r="U2919" s="31" t="str">
        <f t="shared" si="971"/>
        <v>اجمالى</v>
      </c>
    </row>
    <row r="2920" spans="1:21" ht="15.75">
      <c r="A2920" s="1">
        <f>+A2914+1</f>
        <v>2995</v>
      </c>
      <c r="B2920" s="2"/>
      <c r="C2920" s="3" t="s">
        <v>92</v>
      </c>
      <c r="D2920" s="4"/>
      <c r="E2920" s="3"/>
      <c r="F2920" s="5">
        <v>1E-13</v>
      </c>
      <c r="G2920" s="5">
        <v>9.9999999999999998E-13</v>
      </c>
      <c r="H2920" s="5">
        <f>F2920-G2920</f>
        <v>-9E-13</v>
      </c>
      <c r="I2920" s="5">
        <f>H2920/1.2</f>
        <v>-7.5000000000000004E-13</v>
      </c>
      <c r="J2920" s="5"/>
      <c r="K2920" s="5">
        <f>+I2920*J2920/1000</f>
        <v>0</v>
      </c>
      <c r="L2920" s="6"/>
      <c r="M2920" s="5"/>
      <c r="N2920" s="6" t="s">
        <v>20</v>
      </c>
      <c r="O2920" s="6"/>
      <c r="P2920" s="6"/>
      <c r="Q2920" s="6"/>
      <c r="R2920" s="6"/>
      <c r="S2920" s="6"/>
      <c r="T2920" s="6"/>
      <c r="U2920" s="6">
        <f>SUM(O2920:T2920)</f>
        <v>0</v>
      </c>
    </row>
    <row r="2921" spans="1:21" ht="15">
      <c r="N2921" s="6" t="s">
        <v>21</v>
      </c>
      <c r="O2921" s="6">
        <f>+O2920*L2920</f>
        <v>0</v>
      </c>
      <c r="P2921" s="6">
        <f>+P2920*L2920</f>
        <v>0</v>
      </c>
      <c r="Q2921" s="6">
        <f>+Q2920*L2920</f>
        <v>0</v>
      </c>
      <c r="R2921" s="6">
        <f>+R2920*L2920</f>
        <v>0</v>
      </c>
      <c r="S2921" s="6">
        <f>+S2920*L2920</f>
        <v>0</v>
      </c>
      <c r="T2921" s="6">
        <f>+T2920*L2920</f>
        <v>0</v>
      </c>
      <c r="U2921" s="6">
        <f>SUM(O2921:T2921)</f>
        <v>0</v>
      </c>
    </row>
    <row r="2922" spans="1:21" ht="15">
      <c r="N2922" s="6" t="s">
        <v>22</v>
      </c>
      <c r="O2922" s="6">
        <f t="shared" ref="O2922:T2922" si="972">+O2921/1.2</f>
        <v>0</v>
      </c>
      <c r="P2922" s="6">
        <f t="shared" si="972"/>
        <v>0</v>
      </c>
      <c r="Q2922" s="6">
        <f t="shared" si="972"/>
        <v>0</v>
      </c>
      <c r="R2922" s="6">
        <f t="shared" si="972"/>
        <v>0</v>
      </c>
      <c r="S2922" s="6">
        <f t="shared" si="972"/>
        <v>0</v>
      </c>
      <c r="T2922" s="6">
        <f t="shared" si="972"/>
        <v>0</v>
      </c>
      <c r="U2922" s="6">
        <f>SUM(O2922:T2922)</f>
        <v>0</v>
      </c>
    </row>
    <row r="2923" spans="1:21" ht="15">
      <c r="N2923" s="6" t="s">
        <v>23</v>
      </c>
      <c r="O2923" s="6">
        <f>O2922/1000*J2920</f>
        <v>0</v>
      </c>
      <c r="P2923" s="6">
        <f>P2922/1000*J2920</f>
        <v>0</v>
      </c>
      <c r="Q2923" s="6">
        <f>Q2922/1000*J2920</f>
        <v>0</v>
      </c>
      <c r="R2923" s="6">
        <f>R2922/1000*J2920</f>
        <v>0</v>
      </c>
      <c r="S2923" s="6">
        <f>S2922/1000*J2920</f>
        <v>0</v>
      </c>
      <c r="T2923" s="6">
        <f>T2922/1000*J2920</f>
        <v>0</v>
      </c>
      <c r="U2923" s="6">
        <f>SUM(O2923:T2923)</f>
        <v>0</v>
      </c>
    </row>
    <row r="2924" spans="1:21" ht="15">
      <c r="N2924" s="6" t="s">
        <v>16</v>
      </c>
      <c r="O2924" s="6">
        <f>+O2921/H2920*M2920</f>
        <v>0</v>
      </c>
      <c r="P2924" s="6">
        <f>+P2921/H2920*M2920</f>
        <v>0</v>
      </c>
      <c r="Q2924" s="6">
        <f>+Q2921/H2920*M2920</f>
        <v>0</v>
      </c>
      <c r="R2924" s="6">
        <f>+R2921/H2920*M2920</f>
        <v>0</v>
      </c>
      <c r="S2924" s="6">
        <f>+S2921/H2920*M2920</f>
        <v>0</v>
      </c>
      <c r="T2924" s="6">
        <f>+T2921/H2920*M2920</f>
        <v>0</v>
      </c>
      <c r="U2924" s="6">
        <f>SUM(O2924:T2924)</f>
        <v>0</v>
      </c>
    </row>
    <row r="2925" spans="1:21">
      <c r="A2925" s="31" t="str">
        <f t="shared" ref="A2925:U2925" si="973">A2919</f>
        <v>رقم
الاذن</v>
      </c>
      <c r="B2925" s="31" t="str">
        <f t="shared" si="973"/>
        <v>التاريخ</v>
      </c>
      <c r="C2925" s="31" t="str">
        <f t="shared" si="973"/>
        <v>المزرعة</v>
      </c>
      <c r="D2925" s="31" t="str">
        <f t="shared" si="973"/>
        <v>اسم العميل</v>
      </c>
      <c r="E2925" s="31" t="str">
        <f t="shared" si="973"/>
        <v>عدد
السيارات</v>
      </c>
      <c r="F2925" s="31" t="str">
        <f t="shared" si="973"/>
        <v>اجمالىالحمولة
 ( بالطن )</v>
      </c>
      <c r="G2925" s="31" t="str">
        <f t="shared" si="973"/>
        <v>وزن السيارة
فارغ ( بالطن )</v>
      </c>
      <c r="H2925" s="31" t="str">
        <f t="shared" si="973"/>
        <v>الوزن
 قائم</v>
      </c>
      <c r="I2925" s="31" t="str">
        <f t="shared" si="973"/>
        <v>الوزن
 الصافى</v>
      </c>
      <c r="J2925" s="31" t="str">
        <f t="shared" si="973"/>
        <v>السعر</v>
      </c>
      <c r="K2925" s="31" t="str">
        <f t="shared" si="973"/>
        <v>القيمه</v>
      </c>
      <c r="L2925" s="31" t="str">
        <f t="shared" si="973"/>
        <v>متوسط 
الوزن</v>
      </c>
      <c r="M2925" s="31" t="str">
        <f t="shared" si="973"/>
        <v>العيوش</v>
      </c>
      <c r="N2925" s="31" t="str">
        <f t="shared" si="973"/>
        <v>البيان</v>
      </c>
      <c r="O2925" s="31" t="str">
        <f t="shared" si="973"/>
        <v>موز 3 - 2007 (زينه ) 
ح 1</v>
      </c>
      <c r="P2925" s="31" t="str">
        <f t="shared" si="973"/>
        <v>موز 3 - 2007 (زينه ) 
ح 2</v>
      </c>
      <c r="Q2925" s="31" t="str">
        <f t="shared" si="973"/>
        <v>موز 3 - 2007 (زينه ) 
ح 3</v>
      </c>
      <c r="R2925" s="31" t="str">
        <f t="shared" si="973"/>
        <v>موز 3 - 2007 (زينه ) 
ح 4</v>
      </c>
      <c r="S2925" s="31" t="str">
        <f t="shared" si="973"/>
        <v>موز 7 - 2008 (زينه ) 
ح 7</v>
      </c>
      <c r="T2925" s="31">
        <f t="shared" si="973"/>
        <v>0</v>
      </c>
      <c r="U2925" s="31" t="str">
        <f t="shared" si="973"/>
        <v>اجمالى</v>
      </c>
    </row>
    <row r="2926" spans="1:21" ht="15.75">
      <c r="A2926" s="1">
        <f>+A2920+1</f>
        <v>2996</v>
      </c>
      <c r="B2926" s="2"/>
      <c r="C2926" s="3" t="s">
        <v>92</v>
      </c>
      <c r="D2926" s="4"/>
      <c r="E2926" s="3"/>
      <c r="F2926" s="5">
        <v>1E-13</v>
      </c>
      <c r="G2926" s="5">
        <v>9.9999999999999998E-13</v>
      </c>
      <c r="H2926" s="5">
        <f>F2926-G2926</f>
        <v>-9E-13</v>
      </c>
      <c r="I2926" s="5">
        <f>H2926/1.2</f>
        <v>-7.5000000000000004E-13</v>
      </c>
      <c r="J2926" s="5"/>
      <c r="K2926" s="5">
        <f>+I2926*J2926/1000</f>
        <v>0</v>
      </c>
      <c r="L2926" s="6"/>
      <c r="M2926" s="5"/>
      <c r="N2926" s="6" t="s">
        <v>20</v>
      </c>
      <c r="O2926" s="6"/>
      <c r="P2926" s="6"/>
      <c r="Q2926" s="6"/>
      <c r="R2926" s="6"/>
      <c r="S2926" s="6"/>
      <c r="T2926" s="6"/>
      <c r="U2926" s="6">
        <f>SUM(O2926:T2926)</f>
        <v>0</v>
      </c>
    </row>
    <row r="2927" spans="1:21" ht="15">
      <c r="N2927" s="6" t="s">
        <v>21</v>
      </c>
      <c r="O2927" s="6">
        <f>+O2926*L2926</f>
        <v>0</v>
      </c>
      <c r="P2927" s="6">
        <f>+P2926*L2926</f>
        <v>0</v>
      </c>
      <c r="Q2927" s="6">
        <f>+Q2926*L2926</f>
        <v>0</v>
      </c>
      <c r="R2927" s="6">
        <f>+R2926*L2926</f>
        <v>0</v>
      </c>
      <c r="S2927" s="6">
        <f>+S2926*L2926</f>
        <v>0</v>
      </c>
      <c r="T2927" s="6">
        <f>+T2926*L2926</f>
        <v>0</v>
      </c>
      <c r="U2927" s="6">
        <f>SUM(O2927:T2927)</f>
        <v>0</v>
      </c>
    </row>
    <row r="2928" spans="1:21" ht="15">
      <c r="N2928" s="6" t="s">
        <v>22</v>
      </c>
      <c r="O2928" s="6">
        <f t="shared" ref="O2928:T2928" si="974">+O2927/1.2</f>
        <v>0</v>
      </c>
      <c r="P2928" s="6">
        <f t="shared" si="974"/>
        <v>0</v>
      </c>
      <c r="Q2928" s="6">
        <f t="shared" si="974"/>
        <v>0</v>
      </c>
      <c r="R2928" s="6">
        <f t="shared" si="974"/>
        <v>0</v>
      </c>
      <c r="S2928" s="6">
        <f t="shared" si="974"/>
        <v>0</v>
      </c>
      <c r="T2928" s="6">
        <f t="shared" si="974"/>
        <v>0</v>
      </c>
      <c r="U2928" s="6">
        <f>SUM(O2928:T2928)</f>
        <v>0</v>
      </c>
    </row>
    <row r="2929" spans="1:21" ht="15">
      <c r="N2929" s="6" t="s">
        <v>23</v>
      </c>
      <c r="O2929" s="6">
        <f>O2928/1000*J2926</f>
        <v>0</v>
      </c>
      <c r="P2929" s="6">
        <f>P2928/1000*J2926</f>
        <v>0</v>
      </c>
      <c r="Q2929" s="6">
        <f>Q2928/1000*J2926</f>
        <v>0</v>
      </c>
      <c r="R2929" s="6">
        <f>R2928/1000*J2926</f>
        <v>0</v>
      </c>
      <c r="S2929" s="6">
        <f>S2928/1000*J2926</f>
        <v>0</v>
      </c>
      <c r="T2929" s="6">
        <f>T2928/1000*J2926</f>
        <v>0</v>
      </c>
      <c r="U2929" s="6">
        <f>SUM(O2929:T2929)</f>
        <v>0</v>
      </c>
    </row>
    <row r="2930" spans="1:21" ht="15">
      <c r="N2930" s="6" t="s">
        <v>16</v>
      </c>
      <c r="O2930" s="6">
        <f>+O2927/H2926*M2926</f>
        <v>0</v>
      </c>
      <c r="P2930" s="6">
        <f>+P2927/H2926*M2926</f>
        <v>0</v>
      </c>
      <c r="Q2930" s="6">
        <f>+Q2927/H2926*M2926</f>
        <v>0</v>
      </c>
      <c r="R2930" s="6">
        <f>+R2927/H2926*M2926</f>
        <v>0</v>
      </c>
      <c r="S2930" s="6">
        <f>+S2927/H2926*M2926</f>
        <v>0</v>
      </c>
      <c r="T2930" s="6">
        <f>+T2927/H2926*M2926</f>
        <v>0</v>
      </c>
      <c r="U2930" s="6">
        <f>SUM(O2930:T2930)</f>
        <v>0</v>
      </c>
    </row>
    <row r="2931" spans="1:21">
      <c r="A2931" s="31" t="str">
        <f t="shared" ref="A2931:U2931" si="975">A2925</f>
        <v>رقم
الاذن</v>
      </c>
      <c r="B2931" s="31" t="str">
        <f t="shared" si="975"/>
        <v>التاريخ</v>
      </c>
      <c r="C2931" s="31" t="str">
        <f t="shared" si="975"/>
        <v>المزرعة</v>
      </c>
      <c r="D2931" s="31" t="str">
        <f t="shared" si="975"/>
        <v>اسم العميل</v>
      </c>
      <c r="E2931" s="31" t="str">
        <f t="shared" si="975"/>
        <v>عدد
السيارات</v>
      </c>
      <c r="F2931" s="31" t="str">
        <f t="shared" si="975"/>
        <v>اجمالىالحمولة
 ( بالطن )</v>
      </c>
      <c r="G2931" s="31" t="str">
        <f t="shared" si="975"/>
        <v>وزن السيارة
فارغ ( بالطن )</v>
      </c>
      <c r="H2931" s="31" t="str">
        <f t="shared" si="975"/>
        <v>الوزن
 قائم</v>
      </c>
      <c r="I2931" s="31" t="str">
        <f t="shared" si="975"/>
        <v>الوزن
 الصافى</v>
      </c>
      <c r="J2931" s="31" t="str">
        <f t="shared" si="975"/>
        <v>السعر</v>
      </c>
      <c r="K2931" s="31" t="str">
        <f t="shared" si="975"/>
        <v>القيمه</v>
      </c>
      <c r="L2931" s="31" t="str">
        <f t="shared" si="975"/>
        <v>متوسط 
الوزن</v>
      </c>
      <c r="M2931" s="31" t="str">
        <f t="shared" si="975"/>
        <v>العيوش</v>
      </c>
      <c r="N2931" s="31" t="str">
        <f t="shared" si="975"/>
        <v>البيان</v>
      </c>
      <c r="O2931" s="31" t="str">
        <f t="shared" si="975"/>
        <v>موز 3 - 2007 (زينه ) 
ح 1</v>
      </c>
      <c r="P2931" s="31" t="str">
        <f t="shared" si="975"/>
        <v>موز 3 - 2007 (زينه ) 
ح 2</v>
      </c>
      <c r="Q2931" s="31" t="str">
        <f t="shared" si="975"/>
        <v>موز 3 - 2007 (زينه ) 
ح 3</v>
      </c>
      <c r="R2931" s="31" t="str">
        <f t="shared" si="975"/>
        <v>موز 3 - 2007 (زينه ) 
ح 4</v>
      </c>
      <c r="S2931" s="31" t="str">
        <f t="shared" si="975"/>
        <v>موز 7 - 2008 (زينه ) 
ح 7</v>
      </c>
      <c r="T2931" s="31">
        <f t="shared" si="975"/>
        <v>0</v>
      </c>
      <c r="U2931" s="31" t="str">
        <f t="shared" si="975"/>
        <v>اجمالى</v>
      </c>
    </row>
    <row r="2932" spans="1:21" ht="15.75">
      <c r="A2932" s="1">
        <f>+A2926+1</f>
        <v>2997</v>
      </c>
      <c r="B2932" s="2"/>
      <c r="C2932" s="3" t="s">
        <v>92</v>
      </c>
      <c r="D2932" s="4"/>
      <c r="E2932" s="3"/>
      <c r="F2932" s="5">
        <v>1E-13</v>
      </c>
      <c r="G2932" s="5">
        <v>9.9999999999999998E-13</v>
      </c>
      <c r="H2932" s="5">
        <f>F2932-G2932</f>
        <v>-9E-13</v>
      </c>
      <c r="I2932" s="5">
        <f>H2932/1.2</f>
        <v>-7.5000000000000004E-13</v>
      </c>
      <c r="J2932" s="5"/>
      <c r="K2932" s="5">
        <f>+I2932*J2932/1000</f>
        <v>0</v>
      </c>
      <c r="L2932" s="6"/>
      <c r="M2932" s="5"/>
      <c r="N2932" s="6" t="s">
        <v>20</v>
      </c>
      <c r="O2932" s="6"/>
      <c r="P2932" s="6"/>
      <c r="Q2932" s="6"/>
      <c r="R2932" s="6"/>
      <c r="S2932" s="6"/>
      <c r="T2932" s="6"/>
      <c r="U2932" s="6">
        <f>SUM(O2932:T2932)</f>
        <v>0</v>
      </c>
    </row>
    <row r="2933" spans="1:21" ht="15">
      <c r="N2933" s="6" t="s">
        <v>21</v>
      </c>
      <c r="O2933" s="6">
        <f>+O2932*L2932</f>
        <v>0</v>
      </c>
      <c r="P2933" s="6">
        <f>+P2932*L2932</f>
        <v>0</v>
      </c>
      <c r="Q2933" s="6">
        <f>+Q2932*L2932</f>
        <v>0</v>
      </c>
      <c r="R2933" s="6">
        <f>+R2932*L2932</f>
        <v>0</v>
      </c>
      <c r="S2933" s="6">
        <f>+S2932*L2932</f>
        <v>0</v>
      </c>
      <c r="T2933" s="6">
        <f>+T2932*L2932</f>
        <v>0</v>
      </c>
      <c r="U2933" s="6">
        <f>SUM(O2933:T2933)</f>
        <v>0</v>
      </c>
    </row>
    <row r="2934" spans="1:21" ht="15">
      <c r="N2934" s="6" t="s">
        <v>22</v>
      </c>
      <c r="O2934" s="6">
        <f t="shared" ref="O2934:T2934" si="976">+O2933/1.2</f>
        <v>0</v>
      </c>
      <c r="P2934" s="6">
        <f t="shared" si="976"/>
        <v>0</v>
      </c>
      <c r="Q2934" s="6">
        <f t="shared" si="976"/>
        <v>0</v>
      </c>
      <c r="R2934" s="6">
        <f t="shared" si="976"/>
        <v>0</v>
      </c>
      <c r="S2934" s="6">
        <f t="shared" si="976"/>
        <v>0</v>
      </c>
      <c r="T2934" s="6">
        <f t="shared" si="976"/>
        <v>0</v>
      </c>
      <c r="U2934" s="6">
        <f>SUM(O2934:T2934)</f>
        <v>0</v>
      </c>
    </row>
    <row r="2935" spans="1:21" ht="15">
      <c r="N2935" s="6" t="s">
        <v>23</v>
      </c>
      <c r="O2935" s="6">
        <f>O2934/1000*J2932</f>
        <v>0</v>
      </c>
      <c r="P2935" s="6">
        <f>P2934/1000*J2932</f>
        <v>0</v>
      </c>
      <c r="Q2935" s="6">
        <f>Q2934/1000*J2932</f>
        <v>0</v>
      </c>
      <c r="R2935" s="6">
        <f>R2934/1000*J2932</f>
        <v>0</v>
      </c>
      <c r="S2935" s="6">
        <f>S2934/1000*J2932</f>
        <v>0</v>
      </c>
      <c r="T2935" s="6">
        <f>T2934/1000*J2932</f>
        <v>0</v>
      </c>
      <c r="U2935" s="6">
        <f>SUM(O2935:T2935)</f>
        <v>0</v>
      </c>
    </row>
    <row r="2936" spans="1:21" ht="15">
      <c r="N2936" s="6" t="s">
        <v>16</v>
      </c>
      <c r="O2936" s="6">
        <f>+O2933/H2932*M2932</f>
        <v>0</v>
      </c>
      <c r="P2936" s="6">
        <f>+P2933/H2932*M2932</f>
        <v>0</v>
      </c>
      <c r="Q2936" s="6">
        <f>+Q2933/H2932*M2932</f>
        <v>0</v>
      </c>
      <c r="R2936" s="6">
        <f>+R2933/H2932*M2932</f>
        <v>0</v>
      </c>
      <c r="S2936" s="6">
        <f>+S2933/H2932*M2932</f>
        <v>0</v>
      </c>
      <c r="T2936" s="6">
        <f>+T2933/H2932*M2932</f>
        <v>0</v>
      </c>
      <c r="U2936" s="6">
        <f>SUM(O2936:T2936)</f>
        <v>0</v>
      </c>
    </row>
    <row r="2937" spans="1:21">
      <c r="A2937" s="31" t="str">
        <f t="shared" ref="A2937:U2937" si="977">A2931</f>
        <v>رقم
الاذن</v>
      </c>
      <c r="B2937" s="31" t="str">
        <f t="shared" si="977"/>
        <v>التاريخ</v>
      </c>
      <c r="C2937" s="31" t="str">
        <f t="shared" si="977"/>
        <v>المزرعة</v>
      </c>
      <c r="D2937" s="31" t="str">
        <f t="shared" si="977"/>
        <v>اسم العميل</v>
      </c>
      <c r="E2937" s="31" t="str">
        <f t="shared" si="977"/>
        <v>عدد
السيارات</v>
      </c>
      <c r="F2937" s="31" t="str">
        <f t="shared" si="977"/>
        <v>اجمالىالحمولة
 ( بالطن )</v>
      </c>
      <c r="G2937" s="31" t="str">
        <f t="shared" si="977"/>
        <v>وزن السيارة
فارغ ( بالطن )</v>
      </c>
      <c r="H2937" s="31" t="str">
        <f t="shared" si="977"/>
        <v>الوزن
 قائم</v>
      </c>
      <c r="I2937" s="31" t="str">
        <f t="shared" si="977"/>
        <v>الوزن
 الصافى</v>
      </c>
      <c r="J2937" s="31" t="str">
        <f t="shared" si="977"/>
        <v>السعر</v>
      </c>
      <c r="K2937" s="31" t="str">
        <f t="shared" si="977"/>
        <v>القيمه</v>
      </c>
      <c r="L2937" s="31" t="str">
        <f t="shared" si="977"/>
        <v>متوسط 
الوزن</v>
      </c>
      <c r="M2937" s="31" t="str">
        <f t="shared" si="977"/>
        <v>العيوش</v>
      </c>
      <c r="N2937" s="31" t="str">
        <f t="shared" si="977"/>
        <v>البيان</v>
      </c>
      <c r="O2937" s="31" t="str">
        <f t="shared" si="977"/>
        <v>موز 3 - 2007 (زينه ) 
ح 1</v>
      </c>
      <c r="P2937" s="31" t="str">
        <f t="shared" si="977"/>
        <v>موز 3 - 2007 (زينه ) 
ح 2</v>
      </c>
      <c r="Q2937" s="31" t="str">
        <f t="shared" si="977"/>
        <v>موز 3 - 2007 (زينه ) 
ح 3</v>
      </c>
      <c r="R2937" s="31" t="str">
        <f t="shared" si="977"/>
        <v>موز 3 - 2007 (زينه ) 
ح 4</v>
      </c>
      <c r="S2937" s="31" t="str">
        <f t="shared" si="977"/>
        <v>موز 7 - 2008 (زينه ) 
ح 7</v>
      </c>
      <c r="T2937" s="31">
        <f t="shared" si="977"/>
        <v>0</v>
      </c>
      <c r="U2937" s="31" t="str">
        <f t="shared" si="977"/>
        <v>اجمالى</v>
      </c>
    </row>
    <row r="2938" spans="1:21" ht="15.75">
      <c r="A2938" s="1">
        <f>+A2932+1</f>
        <v>2998</v>
      </c>
      <c r="B2938" s="2"/>
      <c r="C2938" s="3" t="s">
        <v>92</v>
      </c>
      <c r="D2938" s="4"/>
      <c r="E2938" s="3"/>
      <c r="F2938" s="5">
        <v>1E-13</v>
      </c>
      <c r="G2938" s="5">
        <v>9.9999999999999998E-13</v>
      </c>
      <c r="H2938" s="5">
        <f>F2938-G2938</f>
        <v>-9E-13</v>
      </c>
      <c r="I2938" s="5">
        <f>H2938/1.2</f>
        <v>-7.5000000000000004E-13</v>
      </c>
      <c r="J2938" s="5"/>
      <c r="K2938" s="5">
        <f>+I2938*J2938/1000</f>
        <v>0</v>
      </c>
      <c r="L2938" s="6"/>
      <c r="M2938" s="5"/>
      <c r="N2938" s="6" t="s">
        <v>20</v>
      </c>
      <c r="O2938" s="6"/>
      <c r="P2938" s="6"/>
      <c r="Q2938" s="6"/>
      <c r="R2938" s="6"/>
      <c r="S2938" s="6"/>
      <c r="T2938" s="6"/>
      <c r="U2938" s="6">
        <f>SUM(O2938:T2938)</f>
        <v>0</v>
      </c>
    </row>
    <row r="2939" spans="1:21" ht="15">
      <c r="N2939" s="6" t="s">
        <v>21</v>
      </c>
      <c r="O2939" s="6">
        <f>+O2938*L2938</f>
        <v>0</v>
      </c>
      <c r="P2939" s="6">
        <f>+P2938*L2938</f>
        <v>0</v>
      </c>
      <c r="Q2939" s="6">
        <f>+Q2938*L2938</f>
        <v>0</v>
      </c>
      <c r="R2939" s="6">
        <f>+R2938*L2938</f>
        <v>0</v>
      </c>
      <c r="S2939" s="6">
        <f>+S2938*L2938</f>
        <v>0</v>
      </c>
      <c r="T2939" s="6">
        <f>+T2938*L2938</f>
        <v>0</v>
      </c>
      <c r="U2939" s="6">
        <f>SUM(O2939:T2939)</f>
        <v>0</v>
      </c>
    </row>
    <row r="2940" spans="1:21" ht="15">
      <c r="N2940" s="6" t="s">
        <v>22</v>
      </c>
      <c r="O2940" s="6">
        <f t="shared" ref="O2940:T2940" si="978">+O2939/1.2</f>
        <v>0</v>
      </c>
      <c r="P2940" s="6">
        <f t="shared" si="978"/>
        <v>0</v>
      </c>
      <c r="Q2940" s="6">
        <f t="shared" si="978"/>
        <v>0</v>
      </c>
      <c r="R2940" s="6">
        <f t="shared" si="978"/>
        <v>0</v>
      </c>
      <c r="S2940" s="6">
        <f t="shared" si="978"/>
        <v>0</v>
      </c>
      <c r="T2940" s="6">
        <f t="shared" si="978"/>
        <v>0</v>
      </c>
      <c r="U2940" s="6">
        <f>SUM(O2940:T2940)</f>
        <v>0</v>
      </c>
    </row>
    <row r="2941" spans="1:21" ht="15">
      <c r="N2941" s="6" t="s">
        <v>23</v>
      </c>
      <c r="O2941" s="6">
        <f>O2940/1000*J2938</f>
        <v>0</v>
      </c>
      <c r="P2941" s="6">
        <f>P2940/1000*J2938</f>
        <v>0</v>
      </c>
      <c r="Q2941" s="6">
        <f>Q2940/1000*J2938</f>
        <v>0</v>
      </c>
      <c r="R2941" s="6">
        <f>R2940/1000*J2938</f>
        <v>0</v>
      </c>
      <c r="S2941" s="6">
        <f>S2940/1000*J2938</f>
        <v>0</v>
      </c>
      <c r="T2941" s="6">
        <f>T2940/1000*J2938</f>
        <v>0</v>
      </c>
      <c r="U2941" s="6">
        <f>SUM(O2941:T2941)</f>
        <v>0</v>
      </c>
    </row>
    <row r="2942" spans="1:21" ht="15">
      <c r="N2942" s="6" t="s">
        <v>16</v>
      </c>
      <c r="O2942" s="6">
        <f>+O2939/H2938*M2938</f>
        <v>0</v>
      </c>
      <c r="P2942" s="6">
        <f>+P2939/H2938*M2938</f>
        <v>0</v>
      </c>
      <c r="Q2942" s="6">
        <f>+Q2939/H2938*M2938</f>
        <v>0</v>
      </c>
      <c r="R2942" s="6">
        <f>+R2939/H2938*M2938</f>
        <v>0</v>
      </c>
      <c r="S2942" s="6">
        <f>+S2939/H2938*M2938</f>
        <v>0</v>
      </c>
      <c r="T2942" s="6">
        <f>+T2939/H2938*M2938</f>
        <v>0</v>
      </c>
      <c r="U2942" s="6">
        <f>SUM(O2942:T2942)</f>
        <v>0</v>
      </c>
    </row>
    <row r="2943" spans="1:21">
      <c r="A2943" s="31" t="str">
        <f t="shared" ref="A2943:U2943" si="979">A2937</f>
        <v>رقم
الاذن</v>
      </c>
      <c r="B2943" s="31" t="str">
        <f t="shared" si="979"/>
        <v>التاريخ</v>
      </c>
      <c r="C2943" s="31" t="str">
        <f t="shared" si="979"/>
        <v>المزرعة</v>
      </c>
      <c r="D2943" s="31" t="str">
        <f t="shared" si="979"/>
        <v>اسم العميل</v>
      </c>
      <c r="E2943" s="31" t="str">
        <f t="shared" si="979"/>
        <v>عدد
السيارات</v>
      </c>
      <c r="F2943" s="31" t="str">
        <f t="shared" si="979"/>
        <v>اجمالىالحمولة
 ( بالطن )</v>
      </c>
      <c r="G2943" s="31" t="str">
        <f t="shared" si="979"/>
        <v>وزن السيارة
فارغ ( بالطن )</v>
      </c>
      <c r="H2943" s="31" t="str">
        <f t="shared" si="979"/>
        <v>الوزن
 قائم</v>
      </c>
      <c r="I2943" s="31" t="str">
        <f t="shared" si="979"/>
        <v>الوزن
 الصافى</v>
      </c>
      <c r="J2943" s="31" t="str">
        <f t="shared" si="979"/>
        <v>السعر</v>
      </c>
      <c r="K2943" s="31" t="str">
        <f t="shared" si="979"/>
        <v>القيمه</v>
      </c>
      <c r="L2943" s="31" t="str">
        <f t="shared" si="979"/>
        <v>متوسط 
الوزن</v>
      </c>
      <c r="M2943" s="31" t="str">
        <f t="shared" si="979"/>
        <v>العيوش</v>
      </c>
      <c r="N2943" s="31" t="str">
        <f t="shared" si="979"/>
        <v>البيان</v>
      </c>
      <c r="O2943" s="31" t="str">
        <f t="shared" si="979"/>
        <v>موز 3 - 2007 (زينه ) 
ح 1</v>
      </c>
      <c r="P2943" s="31" t="str">
        <f t="shared" si="979"/>
        <v>موز 3 - 2007 (زينه ) 
ح 2</v>
      </c>
      <c r="Q2943" s="31" t="str">
        <f t="shared" si="979"/>
        <v>موز 3 - 2007 (زينه ) 
ح 3</v>
      </c>
      <c r="R2943" s="31" t="str">
        <f t="shared" si="979"/>
        <v>موز 3 - 2007 (زينه ) 
ح 4</v>
      </c>
      <c r="S2943" s="31" t="str">
        <f t="shared" si="979"/>
        <v>موز 7 - 2008 (زينه ) 
ح 7</v>
      </c>
      <c r="T2943" s="31">
        <f t="shared" si="979"/>
        <v>0</v>
      </c>
      <c r="U2943" s="31" t="str">
        <f t="shared" si="979"/>
        <v>اجمالى</v>
      </c>
    </row>
    <row r="2944" spans="1:21" ht="15.75">
      <c r="A2944" s="1">
        <f>+A2938+1</f>
        <v>2999</v>
      </c>
      <c r="B2944" s="2"/>
      <c r="C2944" s="3" t="s">
        <v>92</v>
      </c>
      <c r="D2944" s="4"/>
      <c r="E2944" s="3"/>
      <c r="F2944" s="5">
        <v>1E-13</v>
      </c>
      <c r="G2944" s="5">
        <v>9.9999999999999998E-13</v>
      </c>
      <c r="H2944" s="5">
        <f>F2944-G2944</f>
        <v>-9E-13</v>
      </c>
      <c r="I2944" s="5">
        <f>H2944/1.2</f>
        <v>-7.5000000000000004E-13</v>
      </c>
      <c r="J2944" s="5"/>
      <c r="K2944" s="5">
        <f>+I2944*J2944/1000</f>
        <v>0</v>
      </c>
      <c r="L2944" s="6"/>
      <c r="M2944" s="5"/>
      <c r="N2944" s="6" t="s">
        <v>20</v>
      </c>
      <c r="O2944" s="6"/>
      <c r="P2944" s="6"/>
      <c r="Q2944" s="6"/>
      <c r="R2944" s="6"/>
      <c r="S2944" s="6"/>
      <c r="T2944" s="6"/>
      <c r="U2944" s="6">
        <f>SUM(O2944:T2944)</f>
        <v>0</v>
      </c>
    </row>
    <row r="2945" spans="1:21" ht="15">
      <c r="N2945" s="6" t="s">
        <v>21</v>
      </c>
      <c r="O2945" s="6">
        <f>+O2944*L2944</f>
        <v>0</v>
      </c>
      <c r="P2945" s="6">
        <f>+P2944*L2944</f>
        <v>0</v>
      </c>
      <c r="Q2945" s="6">
        <f>+Q2944*L2944</f>
        <v>0</v>
      </c>
      <c r="R2945" s="6">
        <f>+R2944*L2944</f>
        <v>0</v>
      </c>
      <c r="S2945" s="6">
        <f>+S2944*L2944</f>
        <v>0</v>
      </c>
      <c r="T2945" s="6">
        <f>+T2944*L2944</f>
        <v>0</v>
      </c>
      <c r="U2945" s="6">
        <f>SUM(O2945:T2945)</f>
        <v>0</v>
      </c>
    </row>
    <row r="2946" spans="1:21" ht="15">
      <c r="N2946" s="6" t="s">
        <v>22</v>
      </c>
      <c r="O2946" s="6">
        <f t="shared" ref="O2946:T2946" si="980">+O2945/1.2</f>
        <v>0</v>
      </c>
      <c r="P2946" s="6">
        <f t="shared" si="980"/>
        <v>0</v>
      </c>
      <c r="Q2946" s="6">
        <f t="shared" si="980"/>
        <v>0</v>
      </c>
      <c r="R2946" s="6">
        <f t="shared" si="980"/>
        <v>0</v>
      </c>
      <c r="S2946" s="6">
        <f t="shared" si="980"/>
        <v>0</v>
      </c>
      <c r="T2946" s="6">
        <f t="shared" si="980"/>
        <v>0</v>
      </c>
      <c r="U2946" s="6">
        <f>SUM(O2946:T2946)</f>
        <v>0</v>
      </c>
    </row>
    <row r="2947" spans="1:21" ht="15">
      <c r="N2947" s="6" t="s">
        <v>23</v>
      </c>
      <c r="O2947" s="6">
        <f>O2946/1000*J2944</f>
        <v>0</v>
      </c>
      <c r="P2947" s="6">
        <f>P2946/1000*J2944</f>
        <v>0</v>
      </c>
      <c r="Q2947" s="6">
        <f>Q2946/1000*J2944</f>
        <v>0</v>
      </c>
      <c r="R2947" s="6">
        <f>R2946/1000*J2944</f>
        <v>0</v>
      </c>
      <c r="S2947" s="6">
        <f>S2946/1000*J2944</f>
        <v>0</v>
      </c>
      <c r="T2947" s="6">
        <f>T2946/1000*J2944</f>
        <v>0</v>
      </c>
      <c r="U2947" s="6">
        <f>SUM(O2947:T2947)</f>
        <v>0</v>
      </c>
    </row>
    <row r="2948" spans="1:21" ht="15">
      <c r="N2948" s="6" t="s">
        <v>16</v>
      </c>
      <c r="O2948" s="6">
        <f>+O2945/H2944*M2944</f>
        <v>0</v>
      </c>
      <c r="P2948" s="6">
        <f>+P2945/H2944*M2944</f>
        <v>0</v>
      </c>
      <c r="Q2948" s="6">
        <f>+Q2945/H2944*M2944</f>
        <v>0</v>
      </c>
      <c r="R2948" s="6">
        <f>+R2945/H2944*M2944</f>
        <v>0</v>
      </c>
      <c r="S2948" s="6">
        <f>+S2945/H2944*M2944</f>
        <v>0</v>
      </c>
      <c r="T2948" s="6">
        <f>+T2945/H2944*M2944</f>
        <v>0</v>
      </c>
      <c r="U2948" s="6">
        <f>SUM(O2948:T2948)</f>
        <v>0</v>
      </c>
    </row>
    <row r="2949" spans="1:21">
      <c r="A2949" s="31" t="str">
        <f t="shared" ref="A2949:U2949" si="981">A2943</f>
        <v>رقم
الاذن</v>
      </c>
      <c r="B2949" s="31" t="str">
        <f t="shared" si="981"/>
        <v>التاريخ</v>
      </c>
      <c r="C2949" s="31" t="str">
        <f t="shared" si="981"/>
        <v>المزرعة</v>
      </c>
      <c r="D2949" s="31" t="str">
        <f t="shared" si="981"/>
        <v>اسم العميل</v>
      </c>
      <c r="E2949" s="31" t="str">
        <f t="shared" si="981"/>
        <v>عدد
السيارات</v>
      </c>
      <c r="F2949" s="31" t="str">
        <f t="shared" si="981"/>
        <v>اجمالىالحمولة
 ( بالطن )</v>
      </c>
      <c r="G2949" s="31" t="str">
        <f t="shared" si="981"/>
        <v>وزن السيارة
فارغ ( بالطن )</v>
      </c>
      <c r="H2949" s="31" t="str">
        <f t="shared" si="981"/>
        <v>الوزن
 قائم</v>
      </c>
      <c r="I2949" s="31" t="str">
        <f t="shared" si="981"/>
        <v>الوزن
 الصافى</v>
      </c>
      <c r="J2949" s="31" t="str">
        <f t="shared" si="981"/>
        <v>السعر</v>
      </c>
      <c r="K2949" s="31" t="str">
        <f t="shared" si="981"/>
        <v>القيمه</v>
      </c>
      <c r="L2949" s="31" t="str">
        <f t="shared" si="981"/>
        <v>متوسط 
الوزن</v>
      </c>
      <c r="M2949" s="31" t="str">
        <f t="shared" si="981"/>
        <v>العيوش</v>
      </c>
      <c r="N2949" s="31" t="str">
        <f t="shared" si="981"/>
        <v>البيان</v>
      </c>
      <c r="O2949" s="31" t="str">
        <f t="shared" si="981"/>
        <v>موز 3 - 2007 (زينه ) 
ح 1</v>
      </c>
      <c r="P2949" s="31" t="str">
        <f t="shared" si="981"/>
        <v>موز 3 - 2007 (زينه ) 
ح 2</v>
      </c>
      <c r="Q2949" s="31" t="str">
        <f t="shared" si="981"/>
        <v>موز 3 - 2007 (زينه ) 
ح 3</v>
      </c>
      <c r="R2949" s="31" t="str">
        <f t="shared" si="981"/>
        <v>موز 3 - 2007 (زينه ) 
ح 4</v>
      </c>
      <c r="S2949" s="31" t="str">
        <f t="shared" si="981"/>
        <v>موز 7 - 2008 (زينه ) 
ح 7</v>
      </c>
      <c r="T2949" s="31">
        <f t="shared" si="981"/>
        <v>0</v>
      </c>
      <c r="U2949" s="31" t="str">
        <f t="shared" si="981"/>
        <v>اجمالى</v>
      </c>
    </row>
    <row r="2951" spans="1:21" ht="15.75">
      <c r="A2951" s="1"/>
      <c r="B2951" s="2"/>
      <c r="C2951" s="3"/>
      <c r="D2951" s="4"/>
      <c r="E2951" s="13">
        <f>SUBTOTAL(9,E4:E2950)</f>
        <v>8.5</v>
      </c>
      <c r="F2951" s="13">
        <f>SUBTOTAL(9,F4:F2950)</f>
        <v>3690.0000000000023</v>
      </c>
      <c r="G2951" s="13">
        <f>SUBTOTAL(9,G4:G2950)</f>
        <v>1940.0000000004479</v>
      </c>
      <c r="H2951" s="13">
        <f>SUBTOTAL(9,H4:H2950)</f>
        <v>34974</v>
      </c>
      <c r="I2951" s="13">
        <f>SUBTOTAL(9,I4:I2950)</f>
        <v>29145</v>
      </c>
      <c r="J2951" s="5"/>
      <c r="K2951" s="13">
        <f>SUBTOTAL(9,K4:K2950)</f>
        <v>85263.975000000006</v>
      </c>
      <c r="L2951" s="6"/>
      <c r="M2951" s="13">
        <f>SUBTOTAL(9,M4:M2950)</f>
        <v>175</v>
      </c>
      <c r="N2951" s="6"/>
      <c r="O2951" s="13">
        <f t="shared" ref="O2951:U2951" si="982">SUBTOTAL(9,O4:O2950)</f>
        <v>22712.289772727272</v>
      </c>
      <c r="P2951" s="13">
        <f t="shared" si="982"/>
        <v>26631.295520999465</v>
      </c>
      <c r="Q2951" s="13">
        <f t="shared" si="982"/>
        <v>47091.391697141102</v>
      </c>
      <c r="R2951" s="13">
        <f t="shared" si="982"/>
        <v>28290.960441524479</v>
      </c>
      <c r="S2951" s="13">
        <f t="shared" si="982"/>
        <v>27042.037567607673</v>
      </c>
      <c r="T2951" s="13">
        <f t="shared" si="982"/>
        <v>0</v>
      </c>
      <c r="U2951" s="13">
        <f t="shared" si="982"/>
        <v>151767.97500000001</v>
      </c>
    </row>
  </sheetData>
  <autoFilter ref="A3:U2949">
    <filterColumn colId="13"/>
  </autoFilter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29"/>
  <sheetViews>
    <sheetView rightToLeft="1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9" sqref="D9"/>
    </sheetView>
  </sheetViews>
  <sheetFormatPr defaultRowHeight="18.95" customHeight="1"/>
  <cols>
    <col min="1" max="1" width="6.5703125" style="193" customWidth="1"/>
    <col min="2" max="2" width="15.140625" style="193" customWidth="1"/>
    <col min="3" max="3" width="10" style="193" customWidth="1"/>
    <col min="4" max="4" width="14.42578125" style="193" bestFit="1" customWidth="1"/>
    <col min="5" max="5" width="7.42578125" style="193" bestFit="1" customWidth="1"/>
    <col min="6" max="7" width="9.5703125" style="193" customWidth="1"/>
    <col min="8" max="13" width="9.140625" style="193"/>
    <col min="14" max="38" width="8.7109375" style="193" customWidth="1"/>
    <col min="39" max="39" width="12" style="193" customWidth="1"/>
    <col min="40" max="16384" width="9.140625" style="193"/>
  </cols>
  <sheetData>
    <row r="1" spans="1:39" s="180" customFormat="1" ht="30">
      <c r="A1" s="181" t="s">
        <v>5</v>
      </c>
      <c r="B1" s="181" t="s">
        <v>6</v>
      </c>
      <c r="C1" s="181" t="s">
        <v>7</v>
      </c>
      <c r="D1" s="181" t="s">
        <v>8</v>
      </c>
      <c r="E1" s="181" t="s">
        <v>9</v>
      </c>
      <c r="F1" s="181" t="s">
        <v>101</v>
      </c>
      <c r="G1" s="181" t="s">
        <v>11</v>
      </c>
      <c r="H1" s="181" t="s">
        <v>12</v>
      </c>
      <c r="I1" s="181" t="s">
        <v>13</v>
      </c>
      <c r="J1" s="181" t="s">
        <v>14</v>
      </c>
      <c r="K1" s="181" t="s">
        <v>23</v>
      </c>
      <c r="L1" s="181" t="s">
        <v>15</v>
      </c>
      <c r="M1" s="181" t="s">
        <v>16</v>
      </c>
      <c r="N1" s="182" t="s">
        <v>102</v>
      </c>
      <c r="O1" s="182"/>
      <c r="P1" s="182"/>
      <c r="Q1" s="182"/>
      <c r="R1" s="182"/>
      <c r="S1" s="182" t="s">
        <v>103</v>
      </c>
      <c r="T1" s="182"/>
      <c r="U1" s="182"/>
      <c r="V1" s="182"/>
      <c r="W1" s="182"/>
      <c r="X1" s="182" t="s">
        <v>104</v>
      </c>
      <c r="Y1" s="182"/>
      <c r="Z1" s="182"/>
      <c r="AA1" s="182"/>
      <c r="AB1" s="182"/>
      <c r="AC1" s="182" t="s">
        <v>105</v>
      </c>
      <c r="AD1" s="182"/>
      <c r="AE1" s="182"/>
      <c r="AF1" s="182"/>
      <c r="AG1" s="182"/>
      <c r="AH1" s="182" t="s">
        <v>106</v>
      </c>
      <c r="AI1" s="182"/>
      <c r="AJ1" s="182"/>
      <c r="AK1" s="182"/>
      <c r="AL1" s="182"/>
      <c r="AM1" s="187" t="s">
        <v>107</v>
      </c>
    </row>
    <row r="2" spans="1:39" s="180" customFormat="1" ht="30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5" t="s">
        <v>20</v>
      </c>
      <c r="O2" s="185" t="s">
        <v>21</v>
      </c>
      <c r="P2" s="185" t="s">
        <v>22</v>
      </c>
      <c r="Q2" s="185" t="s">
        <v>23</v>
      </c>
      <c r="R2" s="185" t="s">
        <v>16</v>
      </c>
      <c r="S2" s="183" t="s">
        <v>20</v>
      </c>
      <c r="T2" s="183" t="s">
        <v>21</v>
      </c>
      <c r="U2" s="183" t="s">
        <v>22</v>
      </c>
      <c r="V2" s="183" t="s">
        <v>23</v>
      </c>
      <c r="W2" s="183" t="s">
        <v>16</v>
      </c>
      <c r="X2" s="183" t="s">
        <v>20</v>
      </c>
      <c r="Y2" s="183" t="s">
        <v>21</v>
      </c>
      <c r="Z2" s="183" t="s">
        <v>22</v>
      </c>
      <c r="AA2" s="183" t="s">
        <v>23</v>
      </c>
      <c r="AB2" s="183" t="s">
        <v>16</v>
      </c>
      <c r="AC2" s="183" t="s">
        <v>20</v>
      </c>
      <c r="AD2" s="183" t="s">
        <v>21</v>
      </c>
      <c r="AE2" s="183" t="s">
        <v>22</v>
      </c>
      <c r="AF2" s="183" t="s">
        <v>23</v>
      </c>
      <c r="AG2" s="183" t="s">
        <v>16</v>
      </c>
      <c r="AH2" s="183" t="s">
        <v>20</v>
      </c>
      <c r="AI2" s="183" t="s">
        <v>21</v>
      </c>
      <c r="AJ2" s="183" t="s">
        <v>22</v>
      </c>
      <c r="AK2" s="183" t="s">
        <v>23</v>
      </c>
      <c r="AL2" s="183" t="s">
        <v>16</v>
      </c>
      <c r="AM2" s="188"/>
    </row>
    <row r="3" spans="1:39" s="180" customFormat="1" ht="15" hidden="1">
      <c r="A3" s="196" t="s">
        <v>108</v>
      </c>
      <c r="B3" s="197" t="s">
        <v>109</v>
      </c>
      <c r="C3" s="186" t="s">
        <v>110</v>
      </c>
      <c r="D3" s="197" t="s">
        <v>111</v>
      </c>
      <c r="E3" s="186" t="s">
        <v>112</v>
      </c>
      <c r="F3" s="197" t="s">
        <v>113</v>
      </c>
      <c r="G3" s="186" t="s">
        <v>114</v>
      </c>
      <c r="H3" s="197" t="s">
        <v>115</v>
      </c>
      <c r="I3" s="186" t="s">
        <v>116</v>
      </c>
      <c r="J3" s="197" t="s">
        <v>117</v>
      </c>
      <c r="K3" s="186" t="s">
        <v>118</v>
      </c>
      <c r="L3" s="197" t="s">
        <v>119</v>
      </c>
      <c r="M3" s="186" t="s">
        <v>120</v>
      </c>
      <c r="N3" s="197" t="s">
        <v>121</v>
      </c>
      <c r="O3" s="186" t="s">
        <v>122</v>
      </c>
      <c r="P3" s="197" t="s">
        <v>123</v>
      </c>
      <c r="Q3" s="186" t="s">
        <v>124</v>
      </c>
      <c r="R3" s="197" t="s">
        <v>125</v>
      </c>
      <c r="S3" s="186" t="s">
        <v>126</v>
      </c>
      <c r="T3" s="197" t="s">
        <v>127</v>
      </c>
      <c r="U3" s="186" t="s">
        <v>128</v>
      </c>
      <c r="V3" s="197" t="s">
        <v>129</v>
      </c>
      <c r="W3" s="186" t="s">
        <v>130</v>
      </c>
      <c r="X3" s="197" t="s">
        <v>131</v>
      </c>
      <c r="Y3" s="186" t="s">
        <v>132</v>
      </c>
      <c r="Z3" s="197" t="s">
        <v>133</v>
      </c>
      <c r="AA3" s="186" t="s">
        <v>134</v>
      </c>
      <c r="AB3" s="197" t="s">
        <v>135</v>
      </c>
      <c r="AC3" s="186" t="s">
        <v>136</v>
      </c>
      <c r="AD3" s="197" t="s">
        <v>137</v>
      </c>
      <c r="AE3" s="186" t="s">
        <v>138</v>
      </c>
      <c r="AF3" s="197" t="s">
        <v>139</v>
      </c>
      <c r="AG3" s="186" t="s">
        <v>140</v>
      </c>
      <c r="AH3" s="197" t="s">
        <v>141</v>
      </c>
      <c r="AI3" s="186" t="s">
        <v>142</v>
      </c>
      <c r="AJ3" s="197" t="s">
        <v>143</v>
      </c>
      <c r="AK3" s="186" t="s">
        <v>144</v>
      </c>
      <c r="AL3" s="197" t="s">
        <v>145</v>
      </c>
      <c r="AM3" s="198" t="s">
        <v>146</v>
      </c>
    </row>
    <row r="4" spans="1:39" ht="18.95" customHeight="1">
      <c r="A4" s="194">
        <v>2509</v>
      </c>
      <c r="B4" s="192">
        <v>40300</v>
      </c>
      <c r="C4" s="191" t="s">
        <v>92</v>
      </c>
      <c r="D4" s="189" t="s">
        <v>49</v>
      </c>
      <c r="E4" s="191">
        <v>1</v>
      </c>
      <c r="F4" s="190">
        <v>1E-13</v>
      </c>
      <c r="G4" s="190">
        <v>9.9999999999999998E-13</v>
      </c>
      <c r="H4" s="190">
        <v>3910</v>
      </c>
      <c r="I4" s="190">
        <f>H4/1.2</f>
        <v>3258.3333333333335</v>
      </c>
      <c r="J4" s="190">
        <v>2350</v>
      </c>
      <c r="K4" s="190">
        <f>+I4*J4/1000</f>
        <v>7657.0833333333339</v>
      </c>
      <c r="L4" s="190">
        <f>+H4/AM4</f>
        <v>17.074235807860262</v>
      </c>
      <c r="M4" s="190">
        <v>20</v>
      </c>
      <c r="N4" s="190"/>
      <c r="O4" s="190">
        <f>+N4*$L4</f>
        <v>0</v>
      </c>
      <c r="P4" s="190">
        <f>+O4/1.2</f>
        <v>0</v>
      </c>
      <c r="Q4" s="190">
        <f>P4/1000*$J4</f>
        <v>0</v>
      </c>
      <c r="R4" s="190">
        <f>+O4/$H4*$M4</f>
        <v>0</v>
      </c>
      <c r="S4" s="190"/>
      <c r="T4" s="190">
        <f>+S4*$L4</f>
        <v>0</v>
      </c>
      <c r="U4" s="190">
        <f>+T4/1.2</f>
        <v>0</v>
      </c>
      <c r="V4" s="190">
        <f>U4/1000*$J4</f>
        <v>0</v>
      </c>
      <c r="W4" s="190">
        <f>+T4/$H4*$M4</f>
        <v>0</v>
      </c>
      <c r="X4" s="190">
        <v>229</v>
      </c>
      <c r="Y4" s="190">
        <f>+X4*$L4</f>
        <v>3910</v>
      </c>
      <c r="Z4" s="190">
        <f>+Y4/1.2</f>
        <v>3258.3333333333335</v>
      </c>
      <c r="AA4" s="190">
        <f>Z4/1000*$J4</f>
        <v>7657.083333333333</v>
      </c>
      <c r="AB4" s="190">
        <f>+Y4/$H4*$M4</f>
        <v>20</v>
      </c>
      <c r="AC4" s="190"/>
      <c r="AD4" s="190">
        <f>+AC4*$L4</f>
        <v>0</v>
      </c>
      <c r="AE4" s="190">
        <f>+AD4/1.2</f>
        <v>0</v>
      </c>
      <c r="AF4" s="190">
        <f>AE4/1000*$J4</f>
        <v>0</v>
      </c>
      <c r="AG4" s="190">
        <f>+AD4/$H4*$M4</f>
        <v>0</v>
      </c>
      <c r="AH4" s="190"/>
      <c r="AI4" s="190">
        <f>+AH4*$L4</f>
        <v>0</v>
      </c>
      <c r="AJ4" s="190">
        <f>+AI4/1.2</f>
        <v>0</v>
      </c>
      <c r="AK4" s="190">
        <f>AJ4/1000*$J4</f>
        <v>0</v>
      </c>
      <c r="AL4" s="190">
        <f>+AI4/$H4*$M4</f>
        <v>0</v>
      </c>
      <c r="AM4" s="195">
        <f>SUM(N4,S4,X4,AC4,AH4)</f>
        <v>229</v>
      </c>
    </row>
    <row r="5" spans="1:39" ht="18.95" customHeight="1">
      <c r="A5" s="194">
        <f>+A4+1</f>
        <v>2510</v>
      </c>
      <c r="B5" s="192">
        <v>40324</v>
      </c>
      <c r="C5" s="191" t="s">
        <v>92</v>
      </c>
      <c r="D5" s="189"/>
      <c r="E5" s="191"/>
      <c r="F5" s="190">
        <v>1E-13</v>
      </c>
      <c r="G5" s="190">
        <v>9.9999999999999998E-13</v>
      </c>
      <c r="H5" s="190">
        <f>F5-G5</f>
        <v>-9E-13</v>
      </c>
      <c r="I5" s="190">
        <f>H5/1.2</f>
        <v>-7.5000000000000004E-13</v>
      </c>
      <c r="J5" s="190"/>
      <c r="K5" s="190">
        <f>+I5*J5/1000</f>
        <v>0</v>
      </c>
      <c r="L5" s="190"/>
      <c r="M5" s="190"/>
      <c r="N5" s="190"/>
      <c r="O5" s="190">
        <f>+N5*$L5</f>
        <v>0</v>
      </c>
      <c r="P5" s="190">
        <f t="shared" ref="P5:P28" si="0">+O5/1.2</f>
        <v>0</v>
      </c>
      <c r="Q5" s="190">
        <f>P5/1000*$J5</f>
        <v>0</v>
      </c>
      <c r="R5" s="190">
        <f>+O5/$H5*$M5</f>
        <v>0</v>
      </c>
      <c r="S5" s="190"/>
      <c r="T5" s="190">
        <f>+S5*$L5</f>
        <v>0</v>
      </c>
      <c r="U5" s="190">
        <f t="shared" ref="U5:U28" si="1">+T5/1.2</f>
        <v>0</v>
      </c>
      <c r="V5" s="190">
        <f>U5/1000*$J5</f>
        <v>0</v>
      </c>
      <c r="W5" s="190">
        <f>+T5/$H5*$M5</f>
        <v>0</v>
      </c>
      <c r="X5" s="190"/>
      <c r="Y5" s="190">
        <f>+X5*$L5</f>
        <v>0</v>
      </c>
      <c r="Z5" s="190">
        <f t="shared" ref="Z5:Z28" si="2">+Y5/1.2</f>
        <v>0</v>
      </c>
      <c r="AA5" s="190">
        <f>Z5/1000*$J5</f>
        <v>0</v>
      </c>
      <c r="AB5" s="190">
        <f>+Y5/$H5*$M5</f>
        <v>0</v>
      </c>
      <c r="AC5" s="190"/>
      <c r="AD5" s="190">
        <f>+AC5*$L5</f>
        <v>0</v>
      </c>
      <c r="AE5" s="190">
        <f t="shared" ref="AE5:AE28" si="3">+AD5/1.2</f>
        <v>0</v>
      </c>
      <c r="AF5" s="190">
        <f>AE5/1000*$J5</f>
        <v>0</v>
      </c>
      <c r="AG5" s="190">
        <f>+AD5/$H5*$M5</f>
        <v>0</v>
      </c>
      <c r="AH5" s="190"/>
      <c r="AI5" s="190">
        <f>+AH5*$L5</f>
        <v>0</v>
      </c>
      <c r="AJ5" s="190">
        <f t="shared" ref="AJ5:AJ28" si="4">+AI5/1.2</f>
        <v>0</v>
      </c>
      <c r="AK5" s="190">
        <f>AJ5/1000*$J5</f>
        <v>0</v>
      </c>
      <c r="AL5" s="190">
        <f>+AI5/$H5*$M5</f>
        <v>0</v>
      </c>
      <c r="AM5" s="195">
        <f>SUM(N5,S5,X5,AC5,AH5)</f>
        <v>0</v>
      </c>
    </row>
    <row r="6" spans="1:39" ht="18.95" customHeight="1">
      <c r="A6" s="194">
        <f>+A5+1</f>
        <v>2511</v>
      </c>
      <c r="B6" s="192">
        <v>40308</v>
      </c>
      <c r="C6" s="191" t="s">
        <v>92</v>
      </c>
      <c r="D6" s="189" t="s">
        <v>49</v>
      </c>
      <c r="E6" s="191"/>
      <c r="F6" s="190">
        <v>1E-13</v>
      </c>
      <c r="G6" s="190">
        <v>9.9999999999999998E-13</v>
      </c>
      <c r="H6" s="190">
        <v>218</v>
      </c>
      <c r="I6" s="190">
        <f>H6/1.2</f>
        <v>181.66666666666669</v>
      </c>
      <c r="J6" s="190">
        <v>2290</v>
      </c>
      <c r="K6" s="190">
        <f>+I6*J6/1000</f>
        <v>416.01666666666671</v>
      </c>
      <c r="L6" s="190">
        <f>+H6/AM6</f>
        <v>10.9</v>
      </c>
      <c r="M6" s="190">
        <v>0</v>
      </c>
      <c r="N6" s="190"/>
      <c r="O6" s="190">
        <f>+N6*$L6</f>
        <v>0</v>
      </c>
      <c r="P6" s="190">
        <f t="shared" si="0"/>
        <v>0</v>
      </c>
      <c r="Q6" s="190">
        <f>P6/1000*$J6</f>
        <v>0</v>
      </c>
      <c r="R6" s="190">
        <f>+O6/$H6*$M6</f>
        <v>0</v>
      </c>
      <c r="S6" s="190"/>
      <c r="T6" s="190">
        <f>+S6*$L6</f>
        <v>0</v>
      </c>
      <c r="U6" s="190">
        <f t="shared" si="1"/>
        <v>0</v>
      </c>
      <c r="V6" s="190">
        <f>U6/1000*$J6</f>
        <v>0</v>
      </c>
      <c r="W6" s="190">
        <f>+T6/$H6*$M6</f>
        <v>0</v>
      </c>
      <c r="X6" s="190">
        <v>20</v>
      </c>
      <c r="Y6" s="190">
        <f>+X6*$L6</f>
        <v>218</v>
      </c>
      <c r="Z6" s="190">
        <f t="shared" si="2"/>
        <v>181.66666666666669</v>
      </c>
      <c r="AA6" s="190">
        <f>Z6/1000*$J6</f>
        <v>416.01666666666677</v>
      </c>
      <c r="AB6" s="190">
        <f>+Y6/$H6*$M6</f>
        <v>0</v>
      </c>
      <c r="AC6" s="190"/>
      <c r="AD6" s="190">
        <f>+AC6*$L6</f>
        <v>0</v>
      </c>
      <c r="AE6" s="190">
        <f t="shared" si="3"/>
        <v>0</v>
      </c>
      <c r="AF6" s="190">
        <f>AE6/1000*$J6</f>
        <v>0</v>
      </c>
      <c r="AG6" s="190">
        <f>+AD6/$H6*$M6</f>
        <v>0</v>
      </c>
      <c r="AH6" s="190"/>
      <c r="AI6" s="190">
        <f>+AH6*$L6</f>
        <v>0</v>
      </c>
      <c r="AJ6" s="190">
        <f t="shared" si="4"/>
        <v>0</v>
      </c>
      <c r="AK6" s="190">
        <f>AJ6/1000*$J6</f>
        <v>0</v>
      </c>
      <c r="AL6" s="190">
        <f>+AI6/$H6*$M6</f>
        <v>0</v>
      </c>
      <c r="AM6" s="195">
        <f>SUM(N6,S6,X6,AC6,AH6)</f>
        <v>20</v>
      </c>
    </row>
    <row r="7" spans="1:39" ht="18.95" customHeight="1">
      <c r="A7" s="194">
        <f>+A6+1</f>
        <v>2512</v>
      </c>
      <c r="B7" s="192">
        <v>40309</v>
      </c>
      <c r="C7" s="191" t="s">
        <v>92</v>
      </c>
      <c r="D7" s="189" t="s">
        <v>49</v>
      </c>
      <c r="E7" s="191">
        <v>0.5</v>
      </c>
      <c r="F7" s="190">
        <v>1E-13</v>
      </c>
      <c r="G7" s="190">
        <v>9.9999999999999998E-13</v>
      </c>
      <c r="H7" s="190">
        <v>2708</v>
      </c>
      <c r="I7" s="190">
        <f>H7/1.2</f>
        <v>2256.666666666667</v>
      </c>
      <c r="J7" s="190">
        <v>2250</v>
      </c>
      <c r="K7" s="190">
        <f>+I7*J7/1000</f>
        <v>5077.5000000000009</v>
      </c>
      <c r="L7" s="190">
        <f>+H7/AM7</f>
        <v>14.404255319148936</v>
      </c>
      <c r="M7" s="190">
        <v>20</v>
      </c>
      <c r="N7" s="190"/>
      <c r="O7" s="190">
        <f>+N7*$L7</f>
        <v>0</v>
      </c>
      <c r="P7" s="190">
        <f t="shared" si="0"/>
        <v>0</v>
      </c>
      <c r="Q7" s="190">
        <f>P7/1000*$J7</f>
        <v>0</v>
      </c>
      <c r="R7" s="190">
        <f>+O7/$H7*$M7</f>
        <v>0</v>
      </c>
      <c r="S7" s="190">
        <v>188</v>
      </c>
      <c r="T7" s="190">
        <f>+S7*$L7</f>
        <v>2708</v>
      </c>
      <c r="U7" s="190">
        <f t="shared" si="1"/>
        <v>2256.666666666667</v>
      </c>
      <c r="V7" s="190">
        <f>U7/1000*$J7</f>
        <v>5077.5</v>
      </c>
      <c r="W7" s="190">
        <f>+T7/$H7*$M7</f>
        <v>20</v>
      </c>
      <c r="X7" s="190"/>
      <c r="Y7" s="190">
        <f>+X7*$L7</f>
        <v>0</v>
      </c>
      <c r="Z7" s="190">
        <f t="shared" si="2"/>
        <v>0</v>
      </c>
      <c r="AA7" s="190">
        <f>Z7/1000*$J7</f>
        <v>0</v>
      </c>
      <c r="AB7" s="190">
        <f>+Y7/$H7*$M7</f>
        <v>0</v>
      </c>
      <c r="AC7" s="190"/>
      <c r="AD7" s="190">
        <f>+AC7*$L7</f>
        <v>0</v>
      </c>
      <c r="AE7" s="190">
        <f t="shared" si="3"/>
        <v>0</v>
      </c>
      <c r="AF7" s="190">
        <f>AE7/1000*$J7</f>
        <v>0</v>
      </c>
      <c r="AG7" s="190">
        <f>+AD7/$H7*$M7</f>
        <v>0</v>
      </c>
      <c r="AH7" s="190"/>
      <c r="AI7" s="190">
        <f>+AH7*$L7</f>
        <v>0</v>
      </c>
      <c r="AJ7" s="190">
        <f t="shared" si="4"/>
        <v>0</v>
      </c>
      <c r="AK7" s="190">
        <f>AJ7/1000*$J7</f>
        <v>0</v>
      </c>
      <c r="AL7" s="190">
        <f>+AI7/$H7*$M7</f>
        <v>0</v>
      </c>
      <c r="AM7" s="195">
        <f>SUM(N7,S7,X7,AC7,AH7)</f>
        <v>188</v>
      </c>
    </row>
    <row r="8" spans="1:39" ht="18.95" customHeight="1">
      <c r="A8" s="194">
        <f>+A7+1</f>
        <v>2513</v>
      </c>
      <c r="B8" s="192">
        <v>40315</v>
      </c>
      <c r="C8" s="191" t="s">
        <v>92</v>
      </c>
      <c r="D8" s="189" t="s">
        <v>49</v>
      </c>
      <c r="E8" s="191">
        <v>0.5</v>
      </c>
      <c r="F8" s="190">
        <v>1E-13</v>
      </c>
      <c r="G8" s="190">
        <v>9.9999999999999998E-13</v>
      </c>
      <c r="H8" s="190">
        <v>1906</v>
      </c>
      <c r="I8" s="190">
        <f>H8/1.2</f>
        <v>1588.3333333333335</v>
      </c>
      <c r="J8" s="190">
        <v>2000</v>
      </c>
      <c r="K8" s="190">
        <f>+I8*J8/1000</f>
        <v>3176.666666666667</v>
      </c>
      <c r="L8" s="190">
        <f>+H8/AM8</f>
        <v>11.9125</v>
      </c>
      <c r="M8" s="190">
        <v>0</v>
      </c>
      <c r="N8" s="190">
        <v>160</v>
      </c>
      <c r="O8" s="190">
        <f>+N8*$L8</f>
        <v>1906</v>
      </c>
      <c r="P8" s="190">
        <f t="shared" si="0"/>
        <v>1588.3333333333335</v>
      </c>
      <c r="Q8" s="190">
        <f>P8/1000*$J8</f>
        <v>3176.666666666667</v>
      </c>
      <c r="R8" s="190">
        <f>+O8/$H8*$M8</f>
        <v>0</v>
      </c>
      <c r="S8" s="190"/>
      <c r="T8" s="190">
        <f>+S8*$L8</f>
        <v>0</v>
      </c>
      <c r="U8" s="190">
        <f t="shared" si="1"/>
        <v>0</v>
      </c>
      <c r="V8" s="190">
        <f>U8/1000*$J8</f>
        <v>0</v>
      </c>
      <c r="W8" s="190">
        <f>+T8/$H8*$M8</f>
        <v>0</v>
      </c>
      <c r="X8" s="190"/>
      <c r="Y8" s="190">
        <f>+X8*$L8</f>
        <v>0</v>
      </c>
      <c r="Z8" s="190">
        <f t="shared" si="2"/>
        <v>0</v>
      </c>
      <c r="AA8" s="190">
        <f>Z8/1000*$J8</f>
        <v>0</v>
      </c>
      <c r="AB8" s="190">
        <f>+Y8/$H8*$M8</f>
        <v>0</v>
      </c>
      <c r="AC8" s="190"/>
      <c r="AD8" s="190">
        <f>+AC8*$L8</f>
        <v>0</v>
      </c>
      <c r="AE8" s="190">
        <f t="shared" si="3"/>
        <v>0</v>
      </c>
      <c r="AF8" s="190">
        <f>AE8/1000*$J8</f>
        <v>0</v>
      </c>
      <c r="AG8" s="190">
        <f>+AD8/$H8*$M8</f>
        <v>0</v>
      </c>
      <c r="AH8" s="190"/>
      <c r="AI8" s="190">
        <f>+AH8*$L8</f>
        <v>0</v>
      </c>
      <c r="AJ8" s="190">
        <f t="shared" si="4"/>
        <v>0</v>
      </c>
      <c r="AK8" s="190">
        <f>AJ8/1000*$J8</f>
        <v>0</v>
      </c>
      <c r="AL8" s="190">
        <f>+AI8/$H8*$M8</f>
        <v>0</v>
      </c>
      <c r="AM8" s="195">
        <f>SUM(N8,S8,X8,AC8,AH8)</f>
        <v>160</v>
      </c>
    </row>
    <row r="9" spans="1:39" ht="18.95" customHeight="1">
      <c r="A9" s="194">
        <f>+A8+1</f>
        <v>2514</v>
      </c>
      <c r="B9" s="192">
        <v>40322</v>
      </c>
      <c r="C9" s="191" t="s">
        <v>92</v>
      </c>
      <c r="D9" s="189" t="s">
        <v>49</v>
      </c>
      <c r="E9" s="191">
        <v>1</v>
      </c>
      <c r="F9" s="190">
        <v>1E-13</v>
      </c>
      <c r="G9" s="190">
        <v>9.9999999999999998E-13</v>
      </c>
      <c r="H9" s="190">
        <v>4280</v>
      </c>
      <c r="I9" s="190">
        <f>H9/1.2</f>
        <v>3566.666666666667</v>
      </c>
      <c r="J9" s="190">
        <v>2430</v>
      </c>
      <c r="K9" s="190">
        <f>+I9*J9/1000</f>
        <v>8667</v>
      </c>
      <c r="L9" s="190">
        <f>+H9/AM9</f>
        <v>16.46153846153846</v>
      </c>
      <c r="M9" s="190">
        <v>20</v>
      </c>
      <c r="N9" s="190"/>
      <c r="O9" s="190">
        <f>+N9*$L9</f>
        <v>0</v>
      </c>
      <c r="P9" s="190">
        <f t="shared" si="0"/>
        <v>0</v>
      </c>
      <c r="Q9" s="190">
        <f>P9/1000*$J9</f>
        <v>0</v>
      </c>
      <c r="R9" s="190">
        <f>+O9/$H9*$M9</f>
        <v>0</v>
      </c>
      <c r="S9" s="190"/>
      <c r="T9" s="190">
        <f>+S9*$L9</f>
        <v>0</v>
      </c>
      <c r="U9" s="190">
        <f t="shared" si="1"/>
        <v>0</v>
      </c>
      <c r="V9" s="190">
        <f>U9/1000*$J9</f>
        <v>0</v>
      </c>
      <c r="W9" s="190">
        <f>+T9/$H9*$M9</f>
        <v>0</v>
      </c>
      <c r="X9" s="190">
        <v>100</v>
      </c>
      <c r="Y9" s="190">
        <f>+X9*$L9</f>
        <v>1646.153846153846</v>
      </c>
      <c r="Z9" s="190">
        <f t="shared" si="2"/>
        <v>1371.7948717948716</v>
      </c>
      <c r="AA9" s="190">
        <f>Z9/1000*$J9</f>
        <v>3333.4615384615381</v>
      </c>
      <c r="AB9" s="190">
        <f>+Y9/$H9*$M9</f>
        <v>7.6923076923076916</v>
      </c>
      <c r="AC9" s="190">
        <v>160</v>
      </c>
      <c r="AD9" s="190">
        <f>+AC9*$L9</f>
        <v>2633.8461538461534</v>
      </c>
      <c r="AE9" s="190">
        <f t="shared" si="3"/>
        <v>2194.8717948717945</v>
      </c>
      <c r="AF9" s="190">
        <f>AE9/1000*$J9</f>
        <v>5333.538461538461</v>
      </c>
      <c r="AG9" s="190">
        <f>+AD9/$H9*$M9</f>
        <v>12.307692307692307</v>
      </c>
      <c r="AH9" s="190"/>
      <c r="AI9" s="190">
        <f>+AH9*$L9</f>
        <v>0</v>
      </c>
      <c r="AJ9" s="190">
        <f t="shared" si="4"/>
        <v>0</v>
      </c>
      <c r="AK9" s="190">
        <f>AJ9/1000*$J9</f>
        <v>0</v>
      </c>
      <c r="AL9" s="190">
        <f>+AI9/$H9*$M9</f>
        <v>0</v>
      </c>
      <c r="AM9" s="195">
        <f>SUM(N9,S9,X9,AC9,AH9)</f>
        <v>260</v>
      </c>
    </row>
    <row r="10" spans="1:39" ht="18.95" customHeight="1">
      <c r="A10" s="194">
        <f>+A9+1</f>
        <v>2515</v>
      </c>
      <c r="B10" s="192">
        <v>40359</v>
      </c>
      <c r="C10" s="191" t="s">
        <v>92</v>
      </c>
      <c r="D10" s="189"/>
      <c r="E10" s="191"/>
      <c r="F10" s="190">
        <v>1E-13</v>
      </c>
      <c r="G10" s="190">
        <v>9.9999999999999998E-13</v>
      </c>
      <c r="H10" s="190">
        <f>F10-G10</f>
        <v>-9E-13</v>
      </c>
      <c r="I10" s="190">
        <f>H10/1.2</f>
        <v>-7.5000000000000004E-13</v>
      </c>
      <c r="J10" s="190"/>
      <c r="K10" s="190">
        <f>+I10*J10/1000</f>
        <v>0</v>
      </c>
      <c r="L10" s="190"/>
      <c r="M10" s="190"/>
      <c r="N10" s="190"/>
      <c r="O10" s="190">
        <f>+N10*$L10</f>
        <v>0</v>
      </c>
      <c r="P10" s="190">
        <f t="shared" si="0"/>
        <v>0</v>
      </c>
      <c r="Q10" s="190">
        <f>P10/1000*$J10</f>
        <v>0</v>
      </c>
      <c r="R10" s="190">
        <f>+O10/$H10*$M10</f>
        <v>0</v>
      </c>
      <c r="S10" s="190"/>
      <c r="T10" s="190">
        <f>+S10*$L10</f>
        <v>0</v>
      </c>
      <c r="U10" s="190">
        <f t="shared" si="1"/>
        <v>0</v>
      </c>
      <c r="V10" s="190">
        <f>U10/1000*$J10</f>
        <v>0</v>
      </c>
      <c r="W10" s="190">
        <f>+T10/$H10*$M10</f>
        <v>0</v>
      </c>
      <c r="X10" s="190"/>
      <c r="Y10" s="190">
        <f>+X10*$L10</f>
        <v>0</v>
      </c>
      <c r="Z10" s="190">
        <f t="shared" si="2"/>
        <v>0</v>
      </c>
      <c r="AA10" s="190">
        <f>Z10/1000*$J10</f>
        <v>0</v>
      </c>
      <c r="AB10" s="190">
        <f>+Y10/$H10*$M10</f>
        <v>0</v>
      </c>
      <c r="AC10" s="190"/>
      <c r="AD10" s="190">
        <f>+AC10*$L10</f>
        <v>0</v>
      </c>
      <c r="AE10" s="190">
        <f t="shared" si="3"/>
        <v>0</v>
      </c>
      <c r="AF10" s="190">
        <f>AE10/1000*$J10</f>
        <v>0</v>
      </c>
      <c r="AG10" s="190">
        <f>+AD10/$H10*$M10</f>
        <v>0</v>
      </c>
      <c r="AH10" s="190"/>
      <c r="AI10" s="190">
        <f>+AH10*$L10</f>
        <v>0</v>
      </c>
      <c r="AJ10" s="190">
        <f t="shared" si="4"/>
        <v>0</v>
      </c>
      <c r="AK10" s="190">
        <f>AJ10/1000*$J10</f>
        <v>0</v>
      </c>
      <c r="AL10" s="190">
        <f>+AI10/$H10*$M10</f>
        <v>0</v>
      </c>
      <c r="AM10" s="195">
        <f>SUM(N10,S10,X10,AC10,AH10)</f>
        <v>0</v>
      </c>
    </row>
    <row r="11" spans="1:39" ht="18.95" customHeight="1">
      <c r="A11" s="194">
        <f>+A10+1</f>
        <v>2516</v>
      </c>
      <c r="B11" s="192">
        <v>40329</v>
      </c>
      <c r="C11" s="191" t="s">
        <v>92</v>
      </c>
      <c r="D11" s="189" t="s">
        <v>49</v>
      </c>
      <c r="E11" s="191">
        <v>0.5</v>
      </c>
      <c r="F11" s="190">
        <v>1E-13</v>
      </c>
      <c r="G11" s="190">
        <v>9.9999999999999998E-13</v>
      </c>
      <c r="H11" s="190">
        <v>1570</v>
      </c>
      <c r="I11" s="190">
        <f>H11/1.2</f>
        <v>1308.3333333333335</v>
      </c>
      <c r="J11" s="190">
        <v>1500</v>
      </c>
      <c r="K11" s="190">
        <f>+I11*J11/1000</f>
        <v>1962.5000000000002</v>
      </c>
      <c r="L11" s="190">
        <f>+H11/AM11</f>
        <v>10.328947368421053</v>
      </c>
      <c r="M11" s="190">
        <v>0</v>
      </c>
      <c r="N11" s="190"/>
      <c r="O11" s="190">
        <f>+N11*$L11</f>
        <v>0</v>
      </c>
      <c r="P11" s="190">
        <f t="shared" si="0"/>
        <v>0</v>
      </c>
      <c r="Q11" s="190">
        <f>P11/1000*$J11</f>
        <v>0</v>
      </c>
      <c r="R11" s="190">
        <f>+O11/$H11*$M11</f>
        <v>0</v>
      </c>
      <c r="S11" s="190">
        <v>52</v>
      </c>
      <c r="T11" s="190">
        <f>+S11*$L11</f>
        <v>537.1052631578948</v>
      </c>
      <c r="U11" s="190">
        <f t="shared" si="1"/>
        <v>447.5877192982457</v>
      </c>
      <c r="V11" s="190">
        <f>U11/1000*$J11</f>
        <v>671.38157894736855</v>
      </c>
      <c r="W11" s="190">
        <f>+T11/$H11*$M11</f>
        <v>0</v>
      </c>
      <c r="X11" s="190">
        <v>100</v>
      </c>
      <c r="Y11" s="190">
        <f>+X11*$L11</f>
        <v>1032.8947368421052</v>
      </c>
      <c r="Z11" s="190">
        <f t="shared" si="2"/>
        <v>860.74561403508767</v>
      </c>
      <c r="AA11" s="190">
        <f>Z11/1000*$J11</f>
        <v>1291.1184210526314</v>
      </c>
      <c r="AB11" s="190">
        <f>+Y11/$H11*$M11</f>
        <v>0</v>
      </c>
      <c r="AC11" s="190"/>
      <c r="AD11" s="190">
        <f>+AC11*$L11</f>
        <v>0</v>
      </c>
      <c r="AE11" s="190">
        <f t="shared" si="3"/>
        <v>0</v>
      </c>
      <c r="AF11" s="190">
        <f>AE11/1000*$J11</f>
        <v>0</v>
      </c>
      <c r="AG11" s="190">
        <f>+AD11/$H11*$M11</f>
        <v>0</v>
      </c>
      <c r="AH11" s="190"/>
      <c r="AI11" s="190">
        <f>+AH11*$L11</f>
        <v>0</v>
      </c>
      <c r="AJ11" s="190">
        <f t="shared" si="4"/>
        <v>0</v>
      </c>
      <c r="AK11" s="190">
        <f>AJ11/1000*$J11</f>
        <v>0</v>
      </c>
      <c r="AL11" s="190">
        <f>+AI11/$H11*$M11</f>
        <v>0</v>
      </c>
      <c r="AM11" s="195">
        <f>SUM(N11,S11,X11,AC11,AH11)</f>
        <v>152</v>
      </c>
    </row>
    <row r="12" spans="1:39" ht="18.95" customHeight="1">
      <c r="A12" s="194">
        <f>+A11+1</f>
        <v>2517</v>
      </c>
      <c r="B12" s="192">
        <v>40330</v>
      </c>
      <c r="C12" s="191" t="s">
        <v>92</v>
      </c>
      <c r="D12" s="189" t="s">
        <v>49</v>
      </c>
      <c r="E12" s="191">
        <v>1</v>
      </c>
      <c r="F12" s="190">
        <v>1E-13</v>
      </c>
      <c r="G12" s="190">
        <v>9.9999999999999998E-13</v>
      </c>
      <c r="H12" s="190">
        <v>2918</v>
      </c>
      <c r="I12" s="190">
        <f>H12/1.2</f>
        <v>2431.666666666667</v>
      </c>
      <c r="J12" s="190">
        <v>2000</v>
      </c>
      <c r="K12" s="190">
        <f>+I12*J12/1000</f>
        <v>4863.3333333333339</v>
      </c>
      <c r="L12" s="190">
        <f>+H12/AM12</f>
        <v>13.026785714285714</v>
      </c>
      <c r="M12" s="190">
        <v>0</v>
      </c>
      <c r="N12" s="190"/>
      <c r="O12" s="190">
        <f>+N12*$L12</f>
        <v>0</v>
      </c>
      <c r="P12" s="190">
        <f t="shared" si="0"/>
        <v>0</v>
      </c>
      <c r="Q12" s="190">
        <f>P12/1000*$J12</f>
        <v>0</v>
      </c>
      <c r="R12" s="190">
        <f>+O12/$H12*$M12</f>
        <v>0</v>
      </c>
      <c r="S12" s="190">
        <v>154</v>
      </c>
      <c r="T12" s="190">
        <f>+S12*$L12</f>
        <v>2006.1249999999998</v>
      </c>
      <c r="U12" s="190">
        <f t="shared" si="1"/>
        <v>1671.7708333333333</v>
      </c>
      <c r="V12" s="190">
        <f>U12/1000*$J12</f>
        <v>3343.5416666666665</v>
      </c>
      <c r="W12" s="190">
        <f>+T12/$H12*$M12</f>
        <v>0</v>
      </c>
      <c r="X12" s="190">
        <v>70</v>
      </c>
      <c r="Y12" s="190">
        <f>+X12*$L12</f>
        <v>911.875</v>
      </c>
      <c r="Z12" s="190">
        <f t="shared" si="2"/>
        <v>759.89583333333337</v>
      </c>
      <c r="AA12" s="190">
        <f>Z12/1000*$J12</f>
        <v>1519.7916666666667</v>
      </c>
      <c r="AB12" s="190">
        <f>+Y12/$H12*$M12</f>
        <v>0</v>
      </c>
      <c r="AC12" s="190"/>
      <c r="AD12" s="190">
        <f>+AC12*$L12</f>
        <v>0</v>
      </c>
      <c r="AE12" s="190">
        <f t="shared" si="3"/>
        <v>0</v>
      </c>
      <c r="AF12" s="190">
        <f>AE12/1000*$J12</f>
        <v>0</v>
      </c>
      <c r="AG12" s="190">
        <f>+AD12/$H12*$M12</f>
        <v>0</v>
      </c>
      <c r="AH12" s="190"/>
      <c r="AI12" s="190">
        <f>+AH12*$L12</f>
        <v>0</v>
      </c>
      <c r="AJ12" s="190">
        <f t="shared" si="4"/>
        <v>0</v>
      </c>
      <c r="AK12" s="190">
        <f>AJ12/1000*$J12</f>
        <v>0</v>
      </c>
      <c r="AL12" s="190">
        <f>+AI12/$H12*$M12</f>
        <v>0</v>
      </c>
      <c r="AM12" s="195">
        <f>SUM(N12,S12,X12,AC12,AH12)</f>
        <v>224</v>
      </c>
    </row>
    <row r="13" spans="1:39" ht="18.95" customHeight="1">
      <c r="A13" s="194">
        <f>+A12+1</f>
        <v>2518</v>
      </c>
      <c r="B13" s="192">
        <v>40336</v>
      </c>
      <c r="C13" s="191" t="s">
        <v>92</v>
      </c>
      <c r="D13" s="189" t="s">
        <v>49</v>
      </c>
      <c r="E13" s="191">
        <v>0.5</v>
      </c>
      <c r="F13" s="190">
        <v>1E-13</v>
      </c>
      <c r="G13" s="190">
        <v>9.9999999999999998E-13</v>
      </c>
      <c r="H13" s="190">
        <v>2156</v>
      </c>
      <c r="I13" s="190">
        <f>H13/1.2</f>
        <v>1796.6666666666667</v>
      </c>
      <c r="J13" s="190">
        <v>2450</v>
      </c>
      <c r="K13" s="190">
        <f>+I13*J13/1000</f>
        <v>4401.8333333333339</v>
      </c>
      <c r="L13" s="190">
        <f>+H13/AM13</f>
        <v>17.111111111111111</v>
      </c>
      <c r="M13" s="190">
        <v>0</v>
      </c>
      <c r="N13" s="190">
        <v>36</v>
      </c>
      <c r="O13" s="190">
        <f>+N13*$L13</f>
        <v>616</v>
      </c>
      <c r="P13" s="190">
        <f t="shared" si="0"/>
        <v>513.33333333333337</v>
      </c>
      <c r="Q13" s="190">
        <f>P13/1000*$J13</f>
        <v>1257.666666666667</v>
      </c>
      <c r="R13" s="190">
        <f>+O13/$H13*$M13</f>
        <v>0</v>
      </c>
      <c r="S13" s="190"/>
      <c r="T13" s="190">
        <f>+S13*$L13</f>
        <v>0</v>
      </c>
      <c r="U13" s="190">
        <f t="shared" si="1"/>
        <v>0</v>
      </c>
      <c r="V13" s="190">
        <f>U13/1000*$J13</f>
        <v>0</v>
      </c>
      <c r="W13" s="190">
        <f>+T13/$H13*$M13</f>
        <v>0</v>
      </c>
      <c r="X13" s="190">
        <v>58</v>
      </c>
      <c r="Y13" s="190">
        <f>+X13*$L13</f>
        <v>992.44444444444446</v>
      </c>
      <c r="Z13" s="190">
        <f t="shared" si="2"/>
        <v>827.03703703703707</v>
      </c>
      <c r="AA13" s="190">
        <f>Z13/1000*$J13</f>
        <v>2026.2407407407406</v>
      </c>
      <c r="AB13" s="190">
        <f>+Y13/$H13*$M13</f>
        <v>0</v>
      </c>
      <c r="AC13" s="190"/>
      <c r="AD13" s="190">
        <f>+AC13*$L13</f>
        <v>0</v>
      </c>
      <c r="AE13" s="190">
        <f t="shared" si="3"/>
        <v>0</v>
      </c>
      <c r="AF13" s="190">
        <f>AE13/1000*$J13</f>
        <v>0</v>
      </c>
      <c r="AG13" s="190">
        <f>+AD13/$H13*$M13</f>
        <v>0</v>
      </c>
      <c r="AH13" s="190">
        <v>32</v>
      </c>
      <c r="AI13" s="190">
        <f>+AH13*$L13</f>
        <v>547.55555555555554</v>
      </c>
      <c r="AJ13" s="190">
        <f t="shared" si="4"/>
        <v>456.2962962962963</v>
      </c>
      <c r="AK13" s="190">
        <f>AJ13/1000*$J13</f>
        <v>1117.9259259259259</v>
      </c>
      <c r="AL13" s="190">
        <f>+AI13/$H13*$M13</f>
        <v>0</v>
      </c>
      <c r="AM13" s="195">
        <f>SUM(N13,S13,X13,AC13,AH13)</f>
        <v>126</v>
      </c>
    </row>
    <row r="14" spans="1:39" ht="18.95" customHeight="1">
      <c r="A14" s="194">
        <f>+A13+1</f>
        <v>2519</v>
      </c>
      <c r="B14" s="192"/>
      <c r="C14" s="191" t="s">
        <v>92</v>
      </c>
      <c r="D14" s="189"/>
      <c r="E14" s="191"/>
      <c r="F14" s="190">
        <v>1E-13</v>
      </c>
      <c r="G14" s="190">
        <v>9.9999999999999998E-13</v>
      </c>
      <c r="H14" s="190">
        <f>F14-G14</f>
        <v>-9E-13</v>
      </c>
      <c r="I14" s="190">
        <f>H14/1.2</f>
        <v>-7.5000000000000004E-13</v>
      </c>
      <c r="J14" s="190"/>
      <c r="K14" s="190">
        <f>+I14*J14/1000</f>
        <v>0</v>
      </c>
      <c r="L14" s="190"/>
      <c r="M14" s="190"/>
      <c r="N14" s="190"/>
      <c r="O14" s="190">
        <f>+N14*$L14</f>
        <v>0</v>
      </c>
      <c r="P14" s="190">
        <f t="shared" si="0"/>
        <v>0</v>
      </c>
      <c r="Q14" s="190">
        <f>P14/1000*$J14</f>
        <v>0</v>
      </c>
      <c r="R14" s="190">
        <f>+O14/$H14*$M14</f>
        <v>0</v>
      </c>
      <c r="S14" s="190"/>
      <c r="T14" s="190">
        <f>+S14*$L14</f>
        <v>0</v>
      </c>
      <c r="U14" s="190">
        <f t="shared" si="1"/>
        <v>0</v>
      </c>
      <c r="V14" s="190">
        <f>U14/1000*$J14</f>
        <v>0</v>
      </c>
      <c r="W14" s="190">
        <f>+T14/$H14*$M14</f>
        <v>0</v>
      </c>
      <c r="X14" s="190"/>
      <c r="Y14" s="190">
        <f>+X14*$L14</f>
        <v>0</v>
      </c>
      <c r="Z14" s="190">
        <f t="shared" si="2"/>
        <v>0</v>
      </c>
      <c r="AA14" s="190">
        <f>Z14/1000*$J14</f>
        <v>0</v>
      </c>
      <c r="AB14" s="190">
        <f>+Y14/$H14*$M14</f>
        <v>0</v>
      </c>
      <c r="AC14" s="190"/>
      <c r="AD14" s="190">
        <f>+AC14*$L14</f>
        <v>0</v>
      </c>
      <c r="AE14" s="190">
        <f t="shared" si="3"/>
        <v>0</v>
      </c>
      <c r="AF14" s="190">
        <f>AE14/1000*$J14</f>
        <v>0</v>
      </c>
      <c r="AG14" s="190">
        <f>+AD14/$H14*$M14</f>
        <v>0</v>
      </c>
      <c r="AH14" s="190"/>
      <c r="AI14" s="190">
        <f>+AH14*$L14</f>
        <v>0</v>
      </c>
      <c r="AJ14" s="190">
        <f t="shared" si="4"/>
        <v>0</v>
      </c>
      <c r="AK14" s="190">
        <f>AJ14/1000*$J14</f>
        <v>0</v>
      </c>
      <c r="AL14" s="190">
        <f>+AI14/$H14*$M14</f>
        <v>0</v>
      </c>
      <c r="AM14" s="195">
        <f>SUM(N14,S14,X14,AC14,AH14)</f>
        <v>0</v>
      </c>
    </row>
    <row r="15" spans="1:39" ht="18.95" customHeight="1">
      <c r="A15" s="194">
        <f>+A14+1</f>
        <v>2520</v>
      </c>
      <c r="B15" s="192">
        <v>40344</v>
      </c>
      <c r="C15" s="191" t="s">
        <v>92</v>
      </c>
      <c r="D15" s="189" t="s">
        <v>49</v>
      </c>
      <c r="E15" s="191">
        <v>0.25</v>
      </c>
      <c r="F15" s="190">
        <v>1E-13</v>
      </c>
      <c r="G15" s="190">
        <v>9.9999999999999998E-13</v>
      </c>
      <c r="H15" s="190">
        <v>1266</v>
      </c>
      <c r="I15" s="190">
        <f>H15/1.2</f>
        <v>1055</v>
      </c>
      <c r="J15" s="190">
        <v>2400</v>
      </c>
      <c r="K15" s="190">
        <f>+I15*J15/1000</f>
        <v>2532</v>
      </c>
      <c r="L15" s="190">
        <f>+H15/AM15</f>
        <v>15.824999999999999</v>
      </c>
      <c r="M15" s="190">
        <v>0</v>
      </c>
      <c r="N15" s="190">
        <v>25</v>
      </c>
      <c r="O15" s="190">
        <f>+N15*$L15</f>
        <v>395.625</v>
      </c>
      <c r="P15" s="190">
        <f t="shared" si="0"/>
        <v>329.6875</v>
      </c>
      <c r="Q15" s="190">
        <f>P15/1000*$J15</f>
        <v>791.25</v>
      </c>
      <c r="R15" s="190">
        <f>+O15/$H15*$M15</f>
        <v>0</v>
      </c>
      <c r="S15" s="190">
        <v>25</v>
      </c>
      <c r="T15" s="190">
        <f>+S15*$L15</f>
        <v>395.625</v>
      </c>
      <c r="U15" s="190">
        <f t="shared" si="1"/>
        <v>329.6875</v>
      </c>
      <c r="V15" s="190">
        <f>U15/1000*$J15</f>
        <v>791.25</v>
      </c>
      <c r="W15" s="190">
        <f>+T15/$H15*$M15</f>
        <v>0</v>
      </c>
      <c r="X15" s="190">
        <v>30</v>
      </c>
      <c r="Y15" s="190">
        <f>+X15*$L15</f>
        <v>474.75</v>
      </c>
      <c r="Z15" s="190">
        <f t="shared" si="2"/>
        <v>395.625</v>
      </c>
      <c r="AA15" s="190">
        <f>Z15/1000*$J15</f>
        <v>949.5</v>
      </c>
      <c r="AB15" s="190">
        <f>+Y15/$H15*$M15</f>
        <v>0</v>
      </c>
      <c r="AC15" s="190"/>
      <c r="AD15" s="190">
        <f>+AC15*$L15</f>
        <v>0</v>
      </c>
      <c r="AE15" s="190">
        <f t="shared" si="3"/>
        <v>0</v>
      </c>
      <c r="AF15" s="190">
        <f>AE15/1000*$J15</f>
        <v>0</v>
      </c>
      <c r="AG15" s="190">
        <f>+AD15/$H15*$M15</f>
        <v>0</v>
      </c>
      <c r="AH15" s="190"/>
      <c r="AI15" s="190">
        <f>+AH15*$L15</f>
        <v>0</v>
      </c>
      <c r="AJ15" s="190">
        <f t="shared" si="4"/>
        <v>0</v>
      </c>
      <c r="AK15" s="190">
        <f>AJ15/1000*$J15</f>
        <v>0</v>
      </c>
      <c r="AL15" s="190">
        <f>+AI15/$H15*$M15</f>
        <v>0</v>
      </c>
      <c r="AM15" s="195">
        <f>SUM(N15,S15,X15,AC15,AH15)</f>
        <v>80</v>
      </c>
    </row>
    <row r="16" spans="1:39" ht="18.95" customHeight="1">
      <c r="A16" s="194">
        <f>+A15+1</f>
        <v>2521</v>
      </c>
      <c r="B16" s="192">
        <v>40357</v>
      </c>
      <c r="C16" s="191" t="s">
        <v>92</v>
      </c>
      <c r="D16" s="189" t="s">
        <v>49</v>
      </c>
      <c r="E16" s="191">
        <v>0.25</v>
      </c>
      <c r="F16" s="190">
        <v>1E-13</v>
      </c>
      <c r="G16" s="190">
        <v>9.9999999999999998E-13</v>
      </c>
      <c r="H16" s="190">
        <v>1000</v>
      </c>
      <c r="I16" s="190">
        <f>H16/1.2</f>
        <v>833.33333333333337</v>
      </c>
      <c r="J16" s="190">
        <v>2650</v>
      </c>
      <c r="K16" s="190">
        <f>+I16*J16/1000</f>
        <v>2208.3333333333335</v>
      </c>
      <c r="L16" s="190">
        <f>+H16/AM16</f>
        <v>16.666666666666668</v>
      </c>
      <c r="M16" s="190">
        <v>0</v>
      </c>
      <c r="N16" s="190"/>
      <c r="O16" s="190">
        <f>+N16*$L16</f>
        <v>0</v>
      </c>
      <c r="P16" s="190">
        <f t="shared" si="0"/>
        <v>0</v>
      </c>
      <c r="Q16" s="190">
        <f>P16/1000*$J16</f>
        <v>0</v>
      </c>
      <c r="R16" s="190">
        <f>+O16/$H16*$M16</f>
        <v>0</v>
      </c>
      <c r="S16" s="190"/>
      <c r="T16" s="190">
        <f>+S16*$L16</f>
        <v>0</v>
      </c>
      <c r="U16" s="190">
        <f t="shared" si="1"/>
        <v>0</v>
      </c>
      <c r="V16" s="190">
        <f>U16/1000*$J16</f>
        <v>0</v>
      </c>
      <c r="W16" s="190">
        <f>+T16/$H16*$M16</f>
        <v>0</v>
      </c>
      <c r="X16" s="190">
        <v>40</v>
      </c>
      <c r="Y16" s="190">
        <f>+X16*$L16</f>
        <v>666.66666666666674</v>
      </c>
      <c r="Z16" s="190">
        <f t="shared" si="2"/>
        <v>555.55555555555566</v>
      </c>
      <c r="AA16" s="190">
        <f>Z16/1000*$J16</f>
        <v>1472.2222222222226</v>
      </c>
      <c r="AB16" s="190">
        <f>+Y16/$H16*$M16</f>
        <v>0</v>
      </c>
      <c r="AC16" s="190">
        <v>20</v>
      </c>
      <c r="AD16" s="190">
        <f>+AC16*$L16</f>
        <v>333.33333333333337</v>
      </c>
      <c r="AE16" s="190">
        <f t="shared" si="3"/>
        <v>277.77777777777783</v>
      </c>
      <c r="AF16" s="190">
        <f>AE16/1000*$J16</f>
        <v>736.11111111111131</v>
      </c>
      <c r="AG16" s="190">
        <f>+AD16/$H16*$M16</f>
        <v>0</v>
      </c>
      <c r="AH16" s="190"/>
      <c r="AI16" s="190">
        <f>+AH16*$L16</f>
        <v>0</v>
      </c>
      <c r="AJ16" s="190">
        <f t="shared" si="4"/>
        <v>0</v>
      </c>
      <c r="AK16" s="190">
        <f>AJ16/1000*$J16</f>
        <v>0</v>
      </c>
      <c r="AL16" s="190">
        <f>+AI16/$H16*$M16</f>
        <v>0</v>
      </c>
      <c r="AM16" s="195">
        <f>SUM(N16,S16,X16,AC16,AH16)</f>
        <v>60</v>
      </c>
    </row>
    <row r="17" spans="1:39" ht="18.95" customHeight="1">
      <c r="A17" s="194">
        <f>+A16+1</f>
        <v>2522</v>
      </c>
      <c r="B17" s="192">
        <v>40364</v>
      </c>
      <c r="C17" s="191" t="s">
        <v>92</v>
      </c>
      <c r="D17" s="189" t="s">
        <v>49</v>
      </c>
      <c r="E17" s="191">
        <v>0.25</v>
      </c>
      <c r="F17" s="190">
        <v>1E-13</v>
      </c>
      <c r="G17" s="190">
        <v>9.9999999999999998E-13</v>
      </c>
      <c r="H17" s="190">
        <v>868</v>
      </c>
      <c r="I17" s="190">
        <f>H17/1.2</f>
        <v>723.33333333333337</v>
      </c>
      <c r="J17" s="190">
        <v>2850</v>
      </c>
      <c r="K17" s="190">
        <f>+I17*J17/1000</f>
        <v>2061.5</v>
      </c>
      <c r="L17" s="190">
        <f>+H17/AM17</f>
        <v>16.377358490566039</v>
      </c>
      <c r="M17" s="190">
        <v>0</v>
      </c>
      <c r="N17" s="190"/>
      <c r="O17" s="190">
        <f>+N17*$L17</f>
        <v>0</v>
      </c>
      <c r="P17" s="190">
        <f t="shared" si="0"/>
        <v>0</v>
      </c>
      <c r="Q17" s="190">
        <f>P17/1000*$J17</f>
        <v>0</v>
      </c>
      <c r="R17" s="190">
        <f>+O17/$H17*$M17</f>
        <v>0</v>
      </c>
      <c r="S17" s="190"/>
      <c r="T17" s="190">
        <f>+S17*$L17</f>
        <v>0</v>
      </c>
      <c r="U17" s="190">
        <f t="shared" si="1"/>
        <v>0</v>
      </c>
      <c r="V17" s="190">
        <f>U17/1000*$J17</f>
        <v>0</v>
      </c>
      <c r="W17" s="190">
        <f>+T17/$H17*$M17</f>
        <v>0</v>
      </c>
      <c r="X17" s="190">
        <v>25</v>
      </c>
      <c r="Y17" s="190">
        <f>+X17*$L17</f>
        <v>409.43396226415098</v>
      </c>
      <c r="Z17" s="190">
        <f t="shared" si="2"/>
        <v>341.19496855345915</v>
      </c>
      <c r="AA17" s="190">
        <f>Z17/1000*$J17</f>
        <v>972.40566037735857</v>
      </c>
      <c r="AB17" s="190">
        <f>+Y17/$H17*$M17</f>
        <v>0</v>
      </c>
      <c r="AC17" s="190"/>
      <c r="AD17" s="190">
        <f>+AC17*$L17</f>
        <v>0</v>
      </c>
      <c r="AE17" s="190">
        <f t="shared" si="3"/>
        <v>0</v>
      </c>
      <c r="AF17" s="190">
        <f>AE17/1000*$J17</f>
        <v>0</v>
      </c>
      <c r="AG17" s="190">
        <f>+AD17/$H17*$M17</f>
        <v>0</v>
      </c>
      <c r="AH17" s="190">
        <v>28</v>
      </c>
      <c r="AI17" s="190">
        <f>+AH17*$L17</f>
        <v>458.56603773584908</v>
      </c>
      <c r="AJ17" s="190">
        <f t="shared" si="4"/>
        <v>382.13836477987422</v>
      </c>
      <c r="AK17" s="190">
        <f>AJ17/1000*$J17</f>
        <v>1089.0943396226417</v>
      </c>
      <c r="AL17" s="190">
        <f>+AI17/$H17*$M17</f>
        <v>0</v>
      </c>
      <c r="AM17" s="195">
        <f>SUM(N17,S17,X17,AC17,AH17)</f>
        <v>53</v>
      </c>
    </row>
    <row r="18" spans="1:39" ht="18.95" customHeight="1">
      <c r="A18" s="194">
        <f>+A17+1</f>
        <v>2523</v>
      </c>
      <c r="B18" s="192">
        <v>40370</v>
      </c>
      <c r="C18" s="191" t="s">
        <v>92</v>
      </c>
      <c r="D18" s="189" t="s">
        <v>61</v>
      </c>
      <c r="E18" s="191">
        <v>0.25</v>
      </c>
      <c r="F18" s="190">
        <v>1E-13</v>
      </c>
      <c r="G18" s="190">
        <v>9.9999999999999998E-13</v>
      </c>
      <c r="H18" s="190">
        <v>440</v>
      </c>
      <c r="I18" s="190">
        <f>H18/1.2</f>
        <v>366.66666666666669</v>
      </c>
      <c r="J18" s="190">
        <v>3000</v>
      </c>
      <c r="K18" s="190">
        <f>+I18*J18/1000</f>
        <v>1100</v>
      </c>
      <c r="L18" s="190">
        <f>+H18/AM18</f>
        <v>22</v>
      </c>
      <c r="M18" s="190">
        <v>0</v>
      </c>
      <c r="N18" s="190"/>
      <c r="O18" s="190">
        <f>+N18*$L18</f>
        <v>0</v>
      </c>
      <c r="P18" s="190">
        <f t="shared" si="0"/>
        <v>0</v>
      </c>
      <c r="Q18" s="190">
        <f>P18/1000*$J18</f>
        <v>0</v>
      </c>
      <c r="R18" s="190">
        <f>+O18/$H18*$M18</f>
        <v>0</v>
      </c>
      <c r="S18" s="190"/>
      <c r="T18" s="190">
        <f>+S18*$L18</f>
        <v>0</v>
      </c>
      <c r="U18" s="190">
        <f t="shared" si="1"/>
        <v>0</v>
      </c>
      <c r="V18" s="190">
        <f>U18/1000*$J18</f>
        <v>0</v>
      </c>
      <c r="W18" s="190">
        <f>+T18/$H18*$M18</f>
        <v>0</v>
      </c>
      <c r="X18" s="190">
        <v>15</v>
      </c>
      <c r="Y18" s="190">
        <f>+X18*$L18</f>
        <v>330</v>
      </c>
      <c r="Z18" s="190">
        <f t="shared" si="2"/>
        <v>275</v>
      </c>
      <c r="AA18" s="190">
        <f>Z18/1000*$J18</f>
        <v>825.00000000000011</v>
      </c>
      <c r="AB18" s="190">
        <f>+Y18/$H18*$M18</f>
        <v>0</v>
      </c>
      <c r="AC18" s="190">
        <v>5</v>
      </c>
      <c r="AD18" s="190">
        <f>+AC18*$L18</f>
        <v>110</v>
      </c>
      <c r="AE18" s="190">
        <f t="shared" si="3"/>
        <v>91.666666666666671</v>
      </c>
      <c r="AF18" s="190">
        <f>AE18/1000*$J18</f>
        <v>275</v>
      </c>
      <c r="AG18" s="190">
        <f>+AD18/$H18*$M18</f>
        <v>0</v>
      </c>
      <c r="AH18" s="190"/>
      <c r="AI18" s="190">
        <f>+AH18*$L18</f>
        <v>0</v>
      </c>
      <c r="AJ18" s="190">
        <f t="shared" si="4"/>
        <v>0</v>
      </c>
      <c r="AK18" s="190">
        <f>AJ18/1000*$J18</f>
        <v>0</v>
      </c>
      <c r="AL18" s="190">
        <f>+AI18/$H18*$M18</f>
        <v>0</v>
      </c>
      <c r="AM18" s="195">
        <f>SUM(N18,S18,X18,AC18,AH18)</f>
        <v>20</v>
      </c>
    </row>
    <row r="19" spans="1:39" ht="18.95" customHeight="1">
      <c r="A19" s="194">
        <f>+A18+1</f>
        <v>2524</v>
      </c>
      <c r="B19" s="192">
        <v>40384</v>
      </c>
      <c r="C19" s="191" t="s">
        <v>92</v>
      </c>
      <c r="D19" s="189" t="s">
        <v>58</v>
      </c>
      <c r="E19" s="191">
        <v>0.25</v>
      </c>
      <c r="F19" s="190">
        <v>1E-13</v>
      </c>
      <c r="G19" s="190">
        <v>9.9999999999999998E-13</v>
      </c>
      <c r="H19" s="190">
        <v>950</v>
      </c>
      <c r="I19" s="190">
        <f>H19/1.2</f>
        <v>791.66666666666674</v>
      </c>
      <c r="J19" s="190">
        <v>3600</v>
      </c>
      <c r="K19" s="190">
        <f>+I19*J19/1000</f>
        <v>2850.0000000000005</v>
      </c>
      <c r="L19" s="190">
        <f>+H19/AM19</f>
        <v>19</v>
      </c>
      <c r="M19" s="190">
        <v>10</v>
      </c>
      <c r="N19" s="190">
        <v>25</v>
      </c>
      <c r="O19" s="190">
        <f>+N19*$L19</f>
        <v>475</v>
      </c>
      <c r="P19" s="190">
        <f t="shared" si="0"/>
        <v>395.83333333333337</v>
      </c>
      <c r="Q19" s="190">
        <f>P19/1000*$J19</f>
        <v>1425.0000000000002</v>
      </c>
      <c r="R19" s="190">
        <f>+O19/$H19*$M19</f>
        <v>5</v>
      </c>
      <c r="S19" s="190">
        <v>25</v>
      </c>
      <c r="T19" s="190">
        <f>+S19*$L19</f>
        <v>475</v>
      </c>
      <c r="U19" s="190">
        <f t="shared" si="1"/>
        <v>395.83333333333337</v>
      </c>
      <c r="V19" s="190">
        <f>U19/1000*$J19</f>
        <v>1425.0000000000002</v>
      </c>
      <c r="W19" s="190">
        <f>+T19/$H19*$M19</f>
        <v>5</v>
      </c>
      <c r="X19" s="190"/>
      <c r="Y19" s="190">
        <f>+X19*$L19</f>
        <v>0</v>
      </c>
      <c r="Z19" s="190">
        <f t="shared" si="2"/>
        <v>0</v>
      </c>
      <c r="AA19" s="190">
        <f>Z19/1000*$J19</f>
        <v>0</v>
      </c>
      <c r="AB19" s="190">
        <f>+Y19/$H19*$M19</f>
        <v>0</v>
      </c>
      <c r="AC19" s="190"/>
      <c r="AD19" s="190">
        <f>+AC19*$L19</f>
        <v>0</v>
      </c>
      <c r="AE19" s="190">
        <f t="shared" si="3"/>
        <v>0</v>
      </c>
      <c r="AF19" s="190">
        <f>AE19/1000*$J19</f>
        <v>0</v>
      </c>
      <c r="AG19" s="190">
        <f>+AD19/$H19*$M19</f>
        <v>0</v>
      </c>
      <c r="AH19" s="190"/>
      <c r="AI19" s="190">
        <f>+AH19*$L19</f>
        <v>0</v>
      </c>
      <c r="AJ19" s="190">
        <f t="shared" si="4"/>
        <v>0</v>
      </c>
      <c r="AK19" s="190">
        <f>AJ19/1000*$J19</f>
        <v>0</v>
      </c>
      <c r="AL19" s="190">
        <f>+AI19/$H19*$M19</f>
        <v>0</v>
      </c>
      <c r="AM19" s="195">
        <f>SUM(N19,S19,X19,AC19,AH19)</f>
        <v>50</v>
      </c>
    </row>
    <row r="20" spans="1:39" ht="18.95" customHeight="1">
      <c r="A20" s="194">
        <f>+A19+1</f>
        <v>2525</v>
      </c>
      <c r="B20" s="192">
        <v>40392</v>
      </c>
      <c r="C20" s="191" t="s">
        <v>92</v>
      </c>
      <c r="D20" s="189" t="s">
        <v>52</v>
      </c>
      <c r="E20" s="191">
        <v>0.25</v>
      </c>
      <c r="F20" s="190">
        <v>1E-13</v>
      </c>
      <c r="G20" s="190">
        <v>9.9999999999999998E-13</v>
      </c>
      <c r="H20" s="190">
        <v>1088</v>
      </c>
      <c r="I20" s="190">
        <f>H20/1.2</f>
        <v>906.66666666666674</v>
      </c>
      <c r="J20" s="190">
        <v>3750</v>
      </c>
      <c r="K20" s="190">
        <f>+I20*J20/1000</f>
        <v>3400.0000000000005</v>
      </c>
      <c r="L20" s="190">
        <f>+H20/AM20</f>
        <v>14.904109589041095</v>
      </c>
      <c r="M20" s="190">
        <v>20</v>
      </c>
      <c r="N20" s="190"/>
      <c r="O20" s="190">
        <f>+N20*$L20</f>
        <v>0</v>
      </c>
      <c r="P20" s="190">
        <f t="shared" si="0"/>
        <v>0</v>
      </c>
      <c r="Q20" s="190">
        <f>P20/1000*$J20</f>
        <v>0</v>
      </c>
      <c r="R20" s="190">
        <f>+O20/$H20*$M20</f>
        <v>0</v>
      </c>
      <c r="S20" s="190"/>
      <c r="T20" s="190">
        <f>+S20*$L20</f>
        <v>0</v>
      </c>
      <c r="U20" s="190">
        <f t="shared" si="1"/>
        <v>0</v>
      </c>
      <c r="V20" s="190">
        <f>U20/1000*$J20</f>
        <v>0</v>
      </c>
      <c r="W20" s="190">
        <f>+T20/$H20*$M20</f>
        <v>0</v>
      </c>
      <c r="X20" s="190">
        <v>25</v>
      </c>
      <c r="Y20" s="190">
        <f>+X20*$L20</f>
        <v>372.60273972602738</v>
      </c>
      <c r="Z20" s="190">
        <f t="shared" si="2"/>
        <v>310.50228310502285</v>
      </c>
      <c r="AA20" s="190">
        <f>Z20/1000*$J20</f>
        <v>1164.3835616438357</v>
      </c>
      <c r="AB20" s="190">
        <f>+Y20/$H20*$M20</f>
        <v>6.8493150684931505</v>
      </c>
      <c r="AC20" s="190">
        <v>23</v>
      </c>
      <c r="AD20" s="190">
        <f>+AC20*$L20</f>
        <v>342.79452054794518</v>
      </c>
      <c r="AE20" s="190">
        <f t="shared" si="3"/>
        <v>285.66210045662098</v>
      </c>
      <c r="AF20" s="190">
        <f>AE20/1000*$J20</f>
        <v>1071.2328767123288</v>
      </c>
      <c r="AG20" s="190">
        <f>+AD20/$H20*$M20</f>
        <v>6.3013698630136981</v>
      </c>
      <c r="AH20" s="190">
        <v>25</v>
      </c>
      <c r="AI20" s="190">
        <f>+AH20*$L20</f>
        <v>372.60273972602738</v>
      </c>
      <c r="AJ20" s="190">
        <f t="shared" si="4"/>
        <v>310.50228310502285</v>
      </c>
      <c r="AK20" s="190">
        <f>AJ20/1000*$J20</f>
        <v>1164.3835616438357</v>
      </c>
      <c r="AL20" s="190">
        <f>+AI20/$H20*$M20</f>
        <v>6.8493150684931505</v>
      </c>
      <c r="AM20" s="195">
        <f>SUM(N20,S20,X20,AC20,AH20)</f>
        <v>73</v>
      </c>
    </row>
    <row r="21" spans="1:39" ht="18.95" customHeight="1">
      <c r="A21" s="194">
        <f>+A20+1</f>
        <v>2526</v>
      </c>
      <c r="B21" s="192">
        <v>40399</v>
      </c>
      <c r="C21" s="191" t="s">
        <v>92</v>
      </c>
      <c r="D21" s="189" t="s">
        <v>53</v>
      </c>
      <c r="E21" s="191">
        <v>0.25</v>
      </c>
      <c r="F21" s="190">
        <v>1E-13</v>
      </c>
      <c r="G21" s="190">
        <v>9.9999999999999998E-13</v>
      </c>
      <c r="H21" s="190">
        <v>1010</v>
      </c>
      <c r="I21" s="190">
        <f>H21/1.2</f>
        <v>841.66666666666674</v>
      </c>
      <c r="J21" s="190">
        <v>4000</v>
      </c>
      <c r="K21" s="190">
        <f>+I21*J21/1000</f>
        <v>3366.666666666667</v>
      </c>
      <c r="L21" s="190">
        <f>+H21/AM21</f>
        <v>16.833333333333332</v>
      </c>
      <c r="M21" s="190">
        <v>20</v>
      </c>
      <c r="N21" s="190">
        <v>20</v>
      </c>
      <c r="O21" s="190">
        <f>+N21*$L21</f>
        <v>336.66666666666663</v>
      </c>
      <c r="P21" s="190">
        <f t="shared" si="0"/>
        <v>280.55555555555554</v>
      </c>
      <c r="Q21" s="190">
        <f>P21/1000*$J21</f>
        <v>1122.2222222222222</v>
      </c>
      <c r="R21" s="190">
        <f>+O21/$H21*$M21</f>
        <v>6.6666666666666661</v>
      </c>
      <c r="S21" s="190">
        <v>10</v>
      </c>
      <c r="T21" s="190">
        <f>+S21*$L21</f>
        <v>168.33333333333331</v>
      </c>
      <c r="U21" s="190">
        <f t="shared" si="1"/>
        <v>140.27777777777777</v>
      </c>
      <c r="V21" s="190">
        <f>U21/1000*$J21</f>
        <v>561.11111111111109</v>
      </c>
      <c r="W21" s="190">
        <f>+T21/$H21*$M21</f>
        <v>3.333333333333333</v>
      </c>
      <c r="X21" s="190"/>
      <c r="Y21" s="190">
        <f>+X21*$L21</f>
        <v>0</v>
      </c>
      <c r="Z21" s="190">
        <f t="shared" si="2"/>
        <v>0</v>
      </c>
      <c r="AA21" s="190">
        <f>Z21/1000*$J21</f>
        <v>0</v>
      </c>
      <c r="AB21" s="190">
        <f>+Y21/$H21*$M21</f>
        <v>0</v>
      </c>
      <c r="AC21" s="190">
        <v>30</v>
      </c>
      <c r="AD21" s="190">
        <f>+AC21*$L21</f>
        <v>504.99999999999994</v>
      </c>
      <c r="AE21" s="190">
        <f t="shared" si="3"/>
        <v>420.83333333333331</v>
      </c>
      <c r="AF21" s="190">
        <f>AE21/1000*$J21</f>
        <v>1683.3333333333333</v>
      </c>
      <c r="AG21" s="190">
        <f>+AD21/$H21*$M21</f>
        <v>9.9999999999999982</v>
      </c>
      <c r="AH21" s="190"/>
      <c r="AI21" s="190">
        <f>+AH21*$L21</f>
        <v>0</v>
      </c>
      <c r="AJ21" s="190">
        <f t="shared" si="4"/>
        <v>0</v>
      </c>
      <c r="AK21" s="190">
        <f>AJ21/1000*$J21</f>
        <v>0</v>
      </c>
      <c r="AL21" s="190">
        <f>+AI21/$H21*$M21</f>
        <v>0</v>
      </c>
      <c r="AM21" s="195">
        <f>SUM(N21,S21,X21,AC21,AH21)</f>
        <v>60</v>
      </c>
    </row>
    <row r="22" spans="1:39" ht="18.95" customHeight="1">
      <c r="A22" s="194">
        <f>+A21+1</f>
        <v>2527</v>
      </c>
      <c r="B22" s="192">
        <v>40406</v>
      </c>
      <c r="C22" s="191" t="s">
        <v>92</v>
      </c>
      <c r="D22" s="189" t="s">
        <v>53</v>
      </c>
      <c r="E22" s="191">
        <v>0.25</v>
      </c>
      <c r="F22" s="190">
        <v>1E-13</v>
      </c>
      <c r="G22" s="190">
        <v>9.9999999999999998E-13</v>
      </c>
      <c r="H22" s="190">
        <v>646</v>
      </c>
      <c r="I22" s="190">
        <f>H22/1.2</f>
        <v>538.33333333333337</v>
      </c>
      <c r="J22" s="190">
        <v>4000</v>
      </c>
      <c r="K22" s="190">
        <f>+I22*J22/1000</f>
        <v>2153.3333333333335</v>
      </c>
      <c r="L22" s="190">
        <f>+H22/AM22</f>
        <v>12.92</v>
      </c>
      <c r="M22" s="190">
        <v>10</v>
      </c>
      <c r="N22" s="190"/>
      <c r="O22" s="190">
        <f>+N22*$L22</f>
        <v>0</v>
      </c>
      <c r="P22" s="190">
        <f t="shared" si="0"/>
        <v>0</v>
      </c>
      <c r="Q22" s="190">
        <f>P22/1000*$J22</f>
        <v>0</v>
      </c>
      <c r="R22" s="190">
        <f>+O22/$H22*$M22</f>
        <v>0</v>
      </c>
      <c r="S22" s="190"/>
      <c r="T22" s="190">
        <f>+S22*$L22</f>
        <v>0</v>
      </c>
      <c r="U22" s="190">
        <f t="shared" si="1"/>
        <v>0</v>
      </c>
      <c r="V22" s="190">
        <f>U22/1000*$J22</f>
        <v>0</v>
      </c>
      <c r="W22" s="190">
        <f>+T22/$H22*$M22</f>
        <v>0</v>
      </c>
      <c r="X22" s="190"/>
      <c r="Y22" s="190">
        <f>+X22*$L22</f>
        <v>0</v>
      </c>
      <c r="Z22" s="190">
        <f t="shared" si="2"/>
        <v>0</v>
      </c>
      <c r="AA22" s="190">
        <f>Z22/1000*$J22</f>
        <v>0</v>
      </c>
      <c r="AB22" s="190">
        <f>+Y22/$H22*$M22</f>
        <v>0</v>
      </c>
      <c r="AC22" s="190">
        <v>20</v>
      </c>
      <c r="AD22" s="190">
        <f>+AC22*$L22</f>
        <v>258.39999999999998</v>
      </c>
      <c r="AE22" s="190">
        <f t="shared" si="3"/>
        <v>215.33333333333331</v>
      </c>
      <c r="AF22" s="190">
        <f>AE22/1000*$J22</f>
        <v>861.33333333333326</v>
      </c>
      <c r="AG22" s="190">
        <f>+AD22/$H22*$M22</f>
        <v>3.9999999999999996</v>
      </c>
      <c r="AH22" s="190">
        <v>30</v>
      </c>
      <c r="AI22" s="190">
        <f>+AH22*$L22</f>
        <v>387.6</v>
      </c>
      <c r="AJ22" s="190">
        <f t="shared" si="4"/>
        <v>323.00000000000006</v>
      </c>
      <c r="AK22" s="190">
        <f>AJ22/1000*$J22</f>
        <v>1292.0000000000002</v>
      </c>
      <c r="AL22" s="190">
        <f>+AI22/$H22*$M22</f>
        <v>6.0000000000000009</v>
      </c>
      <c r="AM22" s="195">
        <f>SUM(N22,S22,X22,AC22,AH22)</f>
        <v>50</v>
      </c>
    </row>
    <row r="23" spans="1:39" ht="18.95" customHeight="1">
      <c r="A23" s="194">
        <f>+A22+1</f>
        <v>2528</v>
      </c>
      <c r="B23" s="192">
        <v>40412</v>
      </c>
      <c r="C23" s="191" t="s">
        <v>92</v>
      </c>
      <c r="D23" s="189" t="s">
        <v>49</v>
      </c>
      <c r="E23" s="191">
        <v>0.25</v>
      </c>
      <c r="F23" s="190">
        <v>1E-13</v>
      </c>
      <c r="G23" s="190">
        <v>9.9999999999999998E-13</v>
      </c>
      <c r="H23" s="190">
        <v>880</v>
      </c>
      <c r="I23" s="190">
        <f>H23/1.2</f>
        <v>733.33333333333337</v>
      </c>
      <c r="J23" s="190">
        <v>4000</v>
      </c>
      <c r="K23" s="190">
        <f>+I23*J23/1000</f>
        <v>2933.3333333333335</v>
      </c>
      <c r="L23" s="190">
        <f>+H23/AM23</f>
        <v>19.555555555555557</v>
      </c>
      <c r="M23" s="190">
        <v>0</v>
      </c>
      <c r="N23" s="190"/>
      <c r="O23" s="190">
        <f>+N23*$L23</f>
        <v>0</v>
      </c>
      <c r="P23" s="190">
        <f t="shared" si="0"/>
        <v>0</v>
      </c>
      <c r="Q23" s="190">
        <f>P23/1000*$J23</f>
        <v>0</v>
      </c>
      <c r="R23" s="190">
        <f>+O23/$H23*$M23</f>
        <v>0</v>
      </c>
      <c r="S23" s="190"/>
      <c r="T23" s="190">
        <f>+S23*$L23</f>
        <v>0</v>
      </c>
      <c r="U23" s="190">
        <f t="shared" si="1"/>
        <v>0</v>
      </c>
      <c r="V23" s="190">
        <f>U23/1000*$J23</f>
        <v>0</v>
      </c>
      <c r="W23" s="190">
        <f>+T23/$H23*$M23</f>
        <v>0</v>
      </c>
      <c r="X23" s="190"/>
      <c r="Y23" s="190">
        <f>+X23*$L23</f>
        <v>0</v>
      </c>
      <c r="Z23" s="190">
        <f t="shared" si="2"/>
        <v>0</v>
      </c>
      <c r="AA23" s="190">
        <f>Z23/1000*$J23</f>
        <v>0</v>
      </c>
      <c r="AB23" s="190">
        <f>+Y23/$H23*$M23</f>
        <v>0</v>
      </c>
      <c r="AC23" s="190">
        <v>30</v>
      </c>
      <c r="AD23" s="190">
        <f>+AC23*$L23</f>
        <v>586.66666666666674</v>
      </c>
      <c r="AE23" s="190">
        <f t="shared" si="3"/>
        <v>488.88888888888897</v>
      </c>
      <c r="AF23" s="190">
        <f>AE23/1000*$J23</f>
        <v>1955.5555555555559</v>
      </c>
      <c r="AG23" s="190">
        <f>+AD23/$H23*$M23</f>
        <v>0</v>
      </c>
      <c r="AH23" s="190">
        <v>15</v>
      </c>
      <c r="AI23" s="190">
        <f>+AH23*$L23</f>
        <v>293.33333333333337</v>
      </c>
      <c r="AJ23" s="190">
        <f t="shared" si="4"/>
        <v>244.44444444444449</v>
      </c>
      <c r="AK23" s="190">
        <f>AJ23/1000*$J23</f>
        <v>977.77777777777794</v>
      </c>
      <c r="AL23" s="190">
        <f>+AI23/$H23*$M23</f>
        <v>0</v>
      </c>
      <c r="AM23" s="195">
        <f>SUM(N23,S23,X23,AC23,AH23)</f>
        <v>45</v>
      </c>
    </row>
    <row r="24" spans="1:39" ht="18.95" customHeight="1">
      <c r="A24" s="194">
        <f>+A23+1</f>
        <v>2529</v>
      </c>
      <c r="B24" s="192">
        <v>40418</v>
      </c>
      <c r="C24" s="191" t="s">
        <v>92</v>
      </c>
      <c r="D24" s="189" t="s">
        <v>63</v>
      </c>
      <c r="E24" s="191">
        <v>0.25</v>
      </c>
      <c r="F24" s="190">
        <v>1E-13</v>
      </c>
      <c r="G24" s="190">
        <v>9.9999999999999998E-13</v>
      </c>
      <c r="H24" s="190">
        <v>1270</v>
      </c>
      <c r="I24" s="190">
        <f>H24/1.2</f>
        <v>1058.3333333333335</v>
      </c>
      <c r="J24" s="190">
        <v>4150</v>
      </c>
      <c r="K24" s="190">
        <f>+I24*J24/1000</f>
        <v>4392.0833333333339</v>
      </c>
      <c r="L24" s="190">
        <f>+H24/AM24</f>
        <v>19.242424242424242</v>
      </c>
      <c r="M24" s="190">
        <v>0</v>
      </c>
      <c r="N24" s="190">
        <v>34</v>
      </c>
      <c r="O24" s="190">
        <f>+N24*$L24</f>
        <v>654.24242424242425</v>
      </c>
      <c r="P24" s="190">
        <f t="shared" si="0"/>
        <v>545.20202020202021</v>
      </c>
      <c r="Q24" s="190">
        <f>P24/1000*$J24</f>
        <v>2262.5883838383838</v>
      </c>
      <c r="R24" s="190">
        <f>+O24/$H24*$M24</f>
        <v>0</v>
      </c>
      <c r="S24" s="190">
        <v>19</v>
      </c>
      <c r="T24" s="190">
        <f>+S24*$L24</f>
        <v>365.60606060606062</v>
      </c>
      <c r="U24" s="190">
        <f t="shared" si="1"/>
        <v>304.67171717171721</v>
      </c>
      <c r="V24" s="190">
        <f>U24/1000*$J24</f>
        <v>1264.3876262626263</v>
      </c>
      <c r="W24" s="190">
        <f>+T24/$H24*$M24</f>
        <v>0</v>
      </c>
      <c r="X24" s="190"/>
      <c r="Y24" s="190">
        <f>+X24*$L24</f>
        <v>0</v>
      </c>
      <c r="Z24" s="190">
        <f t="shared" si="2"/>
        <v>0</v>
      </c>
      <c r="AA24" s="190">
        <f>Z24/1000*$J24</f>
        <v>0</v>
      </c>
      <c r="AB24" s="190">
        <f>+Y24/$H24*$M24</f>
        <v>0</v>
      </c>
      <c r="AC24" s="190">
        <v>13</v>
      </c>
      <c r="AD24" s="190">
        <f>+AC24*$L24</f>
        <v>250.15151515151516</v>
      </c>
      <c r="AE24" s="190">
        <f t="shared" si="3"/>
        <v>208.45959595959596</v>
      </c>
      <c r="AF24" s="190">
        <f>AE24/1000*$J24</f>
        <v>865.10732323232321</v>
      </c>
      <c r="AG24" s="190">
        <f>+AD24/$H24*$M24</f>
        <v>0</v>
      </c>
      <c r="AH24" s="190"/>
      <c r="AI24" s="190">
        <f>+AH24*$L24</f>
        <v>0</v>
      </c>
      <c r="AJ24" s="190">
        <f t="shared" si="4"/>
        <v>0</v>
      </c>
      <c r="AK24" s="190">
        <f>AJ24/1000*$J24</f>
        <v>0</v>
      </c>
      <c r="AL24" s="190">
        <f>+AI24/$H24*$M24</f>
        <v>0</v>
      </c>
      <c r="AM24" s="195">
        <f>SUM(N24,S24,X24,AC24,AH24)</f>
        <v>66</v>
      </c>
    </row>
    <row r="25" spans="1:39" ht="18.95" customHeight="1">
      <c r="A25" s="194">
        <f>+A24+1</f>
        <v>2530</v>
      </c>
      <c r="B25" s="192">
        <v>40424</v>
      </c>
      <c r="C25" s="191" t="s">
        <v>92</v>
      </c>
      <c r="D25" s="189" t="s">
        <v>50</v>
      </c>
      <c r="E25" s="191">
        <v>0.25</v>
      </c>
      <c r="F25" s="190">
        <v>1E-13</v>
      </c>
      <c r="G25" s="190">
        <v>9.9999999999999998E-13</v>
      </c>
      <c r="H25" s="190">
        <v>530</v>
      </c>
      <c r="I25" s="190">
        <f>H25/1.2</f>
        <v>441.66666666666669</v>
      </c>
      <c r="J25" s="190">
        <v>4300</v>
      </c>
      <c r="K25" s="190">
        <f>+I25*J25/1000</f>
        <v>1899.1666666666667</v>
      </c>
      <c r="L25" s="190">
        <f>+H25/AM25</f>
        <v>17.666666666666668</v>
      </c>
      <c r="M25" s="190">
        <v>20</v>
      </c>
      <c r="N25" s="190"/>
      <c r="O25" s="190">
        <f>+N25*$L25</f>
        <v>0</v>
      </c>
      <c r="P25" s="190">
        <f t="shared" si="0"/>
        <v>0</v>
      </c>
      <c r="Q25" s="190">
        <f>P25/1000*$J25</f>
        <v>0</v>
      </c>
      <c r="R25" s="190">
        <f>+O25/$H25*$M25</f>
        <v>0</v>
      </c>
      <c r="S25" s="190"/>
      <c r="T25" s="190">
        <f>+S25*$L25</f>
        <v>0</v>
      </c>
      <c r="U25" s="190">
        <f t="shared" si="1"/>
        <v>0</v>
      </c>
      <c r="V25" s="190">
        <f>U25/1000*$J25</f>
        <v>0</v>
      </c>
      <c r="W25" s="190">
        <f>+T25/$H25*$M25</f>
        <v>0</v>
      </c>
      <c r="X25" s="190"/>
      <c r="Y25" s="190">
        <f>+X25*$L25</f>
        <v>0</v>
      </c>
      <c r="Z25" s="190">
        <f t="shared" si="2"/>
        <v>0</v>
      </c>
      <c r="AA25" s="190">
        <f>Z25/1000*$J25</f>
        <v>0</v>
      </c>
      <c r="AB25" s="190">
        <f>+Y25/$H25*$M25</f>
        <v>0</v>
      </c>
      <c r="AC25" s="190"/>
      <c r="AD25" s="190">
        <f>+AC25*$L25</f>
        <v>0</v>
      </c>
      <c r="AE25" s="190">
        <f t="shared" si="3"/>
        <v>0</v>
      </c>
      <c r="AF25" s="190">
        <f>AE25/1000*$J25</f>
        <v>0</v>
      </c>
      <c r="AG25" s="190">
        <f>+AD25/$H25*$M25</f>
        <v>0</v>
      </c>
      <c r="AH25" s="190">
        <v>30</v>
      </c>
      <c r="AI25" s="190">
        <f>+AH25*$L25</f>
        <v>530</v>
      </c>
      <c r="AJ25" s="190">
        <f t="shared" si="4"/>
        <v>441.66666666666669</v>
      </c>
      <c r="AK25" s="190">
        <f>AJ25/1000*$J25</f>
        <v>1899.1666666666667</v>
      </c>
      <c r="AL25" s="190">
        <f>+AI25/$H25*$M25</f>
        <v>20</v>
      </c>
      <c r="AM25" s="195">
        <f>SUM(N25,S25,X25,AC25,AH25)</f>
        <v>30</v>
      </c>
    </row>
    <row r="26" spans="1:39" ht="18.95" customHeight="1">
      <c r="A26" s="194">
        <f>+A25+1</f>
        <v>2531</v>
      </c>
      <c r="B26" s="192">
        <v>40439</v>
      </c>
      <c r="C26" s="191" t="s">
        <v>92</v>
      </c>
      <c r="D26" s="189" t="s">
        <v>0</v>
      </c>
      <c r="E26" s="191">
        <v>0.25</v>
      </c>
      <c r="F26" s="190">
        <v>1E-13</v>
      </c>
      <c r="G26" s="190">
        <v>9.9999999999999998E-13</v>
      </c>
      <c r="H26" s="190">
        <v>1750</v>
      </c>
      <c r="I26" s="190">
        <f>H26/1.2</f>
        <v>1458.3333333333335</v>
      </c>
      <c r="J26" s="190">
        <v>5000</v>
      </c>
      <c r="K26" s="190">
        <f>+I26*J26/1000</f>
        <v>7291.666666666667</v>
      </c>
      <c r="L26" s="190">
        <f>+H26/AM26</f>
        <v>21.875</v>
      </c>
      <c r="M26" s="190">
        <v>0</v>
      </c>
      <c r="N26" s="190">
        <v>19</v>
      </c>
      <c r="O26" s="190">
        <f>+N26*$L26</f>
        <v>415.625</v>
      </c>
      <c r="P26" s="190">
        <f t="shared" si="0"/>
        <v>346.35416666666669</v>
      </c>
      <c r="Q26" s="190">
        <f>P26/1000*$J26</f>
        <v>1731.7708333333335</v>
      </c>
      <c r="R26" s="190">
        <f>+O26/$H26*$M26</f>
        <v>0</v>
      </c>
      <c r="S26" s="190">
        <v>6</v>
      </c>
      <c r="T26" s="190">
        <f>+S26*$L26</f>
        <v>131.25</v>
      </c>
      <c r="U26" s="190">
        <f t="shared" si="1"/>
        <v>109.375</v>
      </c>
      <c r="V26" s="190">
        <f>U26/1000*$J26</f>
        <v>546.875</v>
      </c>
      <c r="W26" s="190">
        <f>+T26/$H26*$M26</f>
        <v>0</v>
      </c>
      <c r="X26" s="190"/>
      <c r="Y26" s="190">
        <f>+X26*$L26</f>
        <v>0</v>
      </c>
      <c r="Z26" s="190">
        <f t="shared" si="2"/>
        <v>0</v>
      </c>
      <c r="AA26" s="190">
        <f>Z26/1000*$J26</f>
        <v>0</v>
      </c>
      <c r="AB26" s="190">
        <f>+Y26/$H26*$M26</f>
        <v>0</v>
      </c>
      <c r="AC26" s="190">
        <v>30</v>
      </c>
      <c r="AD26" s="190">
        <f>+AC26*$L26</f>
        <v>656.25</v>
      </c>
      <c r="AE26" s="190">
        <f t="shared" si="3"/>
        <v>546.875</v>
      </c>
      <c r="AF26" s="190">
        <f>AE26/1000*$J26</f>
        <v>2734.375</v>
      </c>
      <c r="AG26" s="190">
        <f>+AD26/$H26*$M26</f>
        <v>0</v>
      </c>
      <c r="AH26" s="190">
        <v>25</v>
      </c>
      <c r="AI26" s="190">
        <f>+AH26*$L26</f>
        <v>546.875</v>
      </c>
      <c r="AJ26" s="190">
        <f t="shared" si="4"/>
        <v>455.72916666666669</v>
      </c>
      <c r="AK26" s="190">
        <f>AJ26/1000*$J26</f>
        <v>2278.6458333333335</v>
      </c>
      <c r="AL26" s="190">
        <f>+AI26/$H26*$M26</f>
        <v>0</v>
      </c>
      <c r="AM26" s="195">
        <f>SUM(N26,S26,X26,AC26,AH26)</f>
        <v>80</v>
      </c>
    </row>
    <row r="27" spans="1:39" ht="18.95" customHeight="1">
      <c r="A27" s="194">
        <f>+A26+1</f>
        <v>2532</v>
      </c>
      <c r="B27" s="192">
        <v>40448</v>
      </c>
      <c r="C27" s="191" t="s">
        <v>92</v>
      </c>
      <c r="D27" s="189" t="s">
        <v>91</v>
      </c>
      <c r="E27" s="191">
        <v>0.25</v>
      </c>
      <c r="F27" s="190">
        <v>1E-13</v>
      </c>
      <c r="G27" s="190">
        <v>9.9999999999999998E-13</v>
      </c>
      <c r="H27" s="190">
        <v>1860</v>
      </c>
      <c r="I27" s="190">
        <f>H27/1.2</f>
        <v>1550</v>
      </c>
      <c r="J27" s="190">
        <v>4600</v>
      </c>
      <c r="K27" s="190">
        <f>+I27*J27/1000</f>
        <v>7130</v>
      </c>
      <c r="L27" s="190">
        <f>+H27/AM27</f>
        <v>19.787234042553191</v>
      </c>
      <c r="M27" s="190">
        <v>35</v>
      </c>
      <c r="N27" s="190">
        <v>16</v>
      </c>
      <c r="O27" s="190">
        <f>+N27*$L27</f>
        <v>316.59574468085106</v>
      </c>
      <c r="P27" s="190">
        <f t="shared" si="0"/>
        <v>263.82978723404256</v>
      </c>
      <c r="Q27" s="190">
        <f>P27/1000*$J27</f>
        <v>1213.6170212765958</v>
      </c>
      <c r="R27" s="190">
        <f>+O27/$H27*$M27</f>
        <v>5.957446808510638</v>
      </c>
      <c r="S27" s="190"/>
      <c r="T27" s="190">
        <f>+S27*$L27</f>
        <v>0</v>
      </c>
      <c r="U27" s="190">
        <f t="shared" si="1"/>
        <v>0</v>
      </c>
      <c r="V27" s="190">
        <f>U27/1000*$J27</f>
        <v>0</v>
      </c>
      <c r="W27" s="190">
        <f>+T27/$H27*$M27</f>
        <v>0</v>
      </c>
      <c r="X27" s="190">
        <v>23</v>
      </c>
      <c r="Y27" s="190">
        <f>+X27*$L27</f>
        <v>455.10638297872339</v>
      </c>
      <c r="Z27" s="190">
        <f t="shared" si="2"/>
        <v>379.25531914893617</v>
      </c>
      <c r="AA27" s="190">
        <f>Z27/1000*$J27</f>
        <v>1744.5744680851064</v>
      </c>
      <c r="AB27" s="190">
        <f>+Y27/$H27*$M27</f>
        <v>8.5638297872340416</v>
      </c>
      <c r="AC27" s="190"/>
      <c r="AD27" s="190">
        <f>+AC27*$L27</f>
        <v>0</v>
      </c>
      <c r="AE27" s="190">
        <f t="shared" si="3"/>
        <v>0</v>
      </c>
      <c r="AF27" s="190">
        <f>AE27/1000*$J27</f>
        <v>0</v>
      </c>
      <c r="AG27" s="190">
        <f>+AD27/$H27*$M27</f>
        <v>0</v>
      </c>
      <c r="AH27" s="190">
        <v>55</v>
      </c>
      <c r="AI27" s="190">
        <f>+AH27*$L27</f>
        <v>1088.2978723404256</v>
      </c>
      <c r="AJ27" s="190">
        <f t="shared" si="4"/>
        <v>906.91489361702133</v>
      </c>
      <c r="AK27" s="190">
        <f>AJ27/1000*$J27</f>
        <v>4171.8085106382987</v>
      </c>
      <c r="AL27" s="190">
        <f>+AI27/$H27*$M27</f>
        <v>20.478723404255319</v>
      </c>
      <c r="AM27" s="195">
        <f>SUM(N27,S27,X27,AC27,AH27)</f>
        <v>94</v>
      </c>
    </row>
    <row r="28" spans="1:39" ht="18.95" customHeight="1">
      <c r="A28" s="199">
        <f>+A27+1</f>
        <v>2533</v>
      </c>
      <c r="B28" s="200">
        <v>40461</v>
      </c>
      <c r="C28" s="201" t="s">
        <v>92</v>
      </c>
      <c r="D28" s="202" t="s">
        <v>69</v>
      </c>
      <c r="E28" s="201">
        <v>0.25</v>
      </c>
      <c r="F28" s="203">
        <v>3690</v>
      </c>
      <c r="G28" s="203">
        <v>1940</v>
      </c>
      <c r="H28" s="203">
        <f>F28-G28</f>
        <v>1750</v>
      </c>
      <c r="I28" s="203">
        <f>H28/1.2</f>
        <v>1458.3333333333335</v>
      </c>
      <c r="J28" s="203">
        <v>3925</v>
      </c>
      <c r="K28" s="203">
        <f>+I28*J28/1000</f>
        <v>5723.9583333333339</v>
      </c>
      <c r="L28" s="203">
        <f>+H28/AM28</f>
        <v>19.444444444444443</v>
      </c>
      <c r="M28" s="203">
        <v>0</v>
      </c>
      <c r="N28" s="203"/>
      <c r="O28" s="203">
        <f>+N28*$L28</f>
        <v>0</v>
      </c>
      <c r="P28" s="203">
        <f t="shared" si="0"/>
        <v>0</v>
      </c>
      <c r="Q28" s="203">
        <f>P28/1000*$J28</f>
        <v>0</v>
      </c>
      <c r="R28" s="203">
        <f>+O28/$H28*$M28</f>
        <v>0</v>
      </c>
      <c r="S28" s="203"/>
      <c r="T28" s="203">
        <f>+S28*$L28</f>
        <v>0</v>
      </c>
      <c r="U28" s="203">
        <f t="shared" si="1"/>
        <v>0</v>
      </c>
      <c r="V28" s="203">
        <f>U28/1000*$J28</f>
        <v>0</v>
      </c>
      <c r="W28" s="203">
        <f>+T28/$H28*$M28</f>
        <v>0</v>
      </c>
      <c r="X28" s="203">
        <v>20</v>
      </c>
      <c r="Y28" s="203">
        <f>+X28*$L28</f>
        <v>388.88888888888886</v>
      </c>
      <c r="Z28" s="203">
        <f t="shared" si="2"/>
        <v>324.07407407407408</v>
      </c>
      <c r="AA28" s="203">
        <f>Z28/1000*$J28</f>
        <v>1271.9907407407406</v>
      </c>
      <c r="AB28" s="203">
        <f>+Y28/$H28*$M28</f>
        <v>0</v>
      </c>
      <c r="AC28" s="203">
        <v>20</v>
      </c>
      <c r="AD28" s="203">
        <f>+AC28*$L28</f>
        <v>388.88888888888886</v>
      </c>
      <c r="AE28" s="203">
        <f t="shared" si="3"/>
        <v>324.07407407407408</v>
      </c>
      <c r="AF28" s="203">
        <f>AE28/1000*$J28</f>
        <v>1271.9907407407406</v>
      </c>
      <c r="AG28" s="203">
        <f>+AD28/$H28*$M28</f>
        <v>0</v>
      </c>
      <c r="AH28" s="203">
        <v>50</v>
      </c>
      <c r="AI28" s="203">
        <f>+AH28*$L28</f>
        <v>972.22222222222217</v>
      </c>
      <c r="AJ28" s="203">
        <f t="shared" si="4"/>
        <v>810.18518518518522</v>
      </c>
      <c r="AK28" s="203">
        <f>AJ28/1000*$J28</f>
        <v>3179.9768518518522</v>
      </c>
      <c r="AL28" s="203">
        <f>+AI28/$H28*$M28</f>
        <v>0</v>
      </c>
      <c r="AM28" s="204">
        <f>SUM(N28,S28,X28,AC28,AH28)</f>
        <v>90</v>
      </c>
    </row>
    <row r="29" spans="1:39" ht="18.95" customHeight="1">
      <c r="A29" s="205"/>
      <c r="B29" s="206"/>
      <c r="C29" s="207"/>
      <c r="D29" s="208"/>
      <c r="E29" s="207">
        <f>SUBTOTAL(9,E4:E28)</f>
        <v>8.5</v>
      </c>
      <c r="F29" s="207">
        <f>SUBTOTAL(9,F4:F28)</f>
        <v>3690.0000000000023</v>
      </c>
      <c r="G29" s="207">
        <f>SUBTOTAL(9,G4:G28)</f>
        <v>1940.0000000000241</v>
      </c>
      <c r="H29" s="207">
        <f>SUBTOTAL(9,H4:H28)</f>
        <v>34974</v>
      </c>
      <c r="I29" s="207">
        <f>SUBTOTAL(9,I4:I28)</f>
        <v>29145</v>
      </c>
      <c r="J29" s="207">
        <f>SUBTOTAL(9,J4:J28)</f>
        <v>69495</v>
      </c>
      <c r="K29" s="207">
        <f>SUBTOTAL(9,K4:K28)</f>
        <v>85263.975000000006</v>
      </c>
      <c r="L29" s="207">
        <f>SUBTOTAL(9,L4:L28)</f>
        <v>363.31716681361678</v>
      </c>
      <c r="M29" s="207">
        <f>SUBTOTAL(9,M4:M28)</f>
        <v>175</v>
      </c>
      <c r="N29" s="207">
        <f>SUBTOTAL(9,N4:N28)</f>
        <v>335</v>
      </c>
      <c r="O29" s="207">
        <f>SUBTOTAL(9,O4:O28)</f>
        <v>5115.7548355899416</v>
      </c>
      <c r="P29" s="207">
        <f>SUBTOTAL(9,P4:P28)</f>
        <v>4263.1290296582856</v>
      </c>
      <c r="Q29" s="207">
        <f>SUBTOTAL(9,Q4:Q28)</f>
        <v>12980.781794003869</v>
      </c>
      <c r="R29" s="207">
        <f>SUBTOTAL(9,R4:R28)</f>
        <v>17.624113475177303</v>
      </c>
      <c r="S29" s="207">
        <f>SUBTOTAL(9,S4:S28)</f>
        <v>479</v>
      </c>
      <c r="T29" s="207">
        <f>SUBTOTAL(9,T4:T28)</f>
        <v>6787.044657097289</v>
      </c>
      <c r="U29" s="207">
        <f>SUBTOTAL(9,U4:U28)</f>
        <v>5655.8705475810739</v>
      </c>
      <c r="V29" s="207">
        <f>SUBTOTAL(9,V4:V28)</f>
        <v>13681.046982987773</v>
      </c>
      <c r="W29" s="207">
        <f>SUBTOTAL(9,W4:W28)</f>
        <v>28.333333333333332</v>
      </c>
      <c r="X29" s="207">
        <f>SUBTOTAL(9,X4:X28)</f>
        <v>755</v>
      </c>
      <c r="Y29" s="207">
        <f>SUBTOTAL(9,Y4:Y28)</f>
        <v>11808.816667964853</v>
      </c>
      <c r="Z29" s="207">
        <f>SUBTOTAL(9,Z4:Z28)</f>
        <v>9840.6805566373805</v>
      </c>
      <c r="AA29" s="207">
        <f>SUBTOTAL(9,AA4:AA28)</f>
        <v>24643.78901999084</v>
      </c>
      <c r="AB29" s="207">
        <f>SUBTOTAL(9,AB4:AB28)</f>
        <v>43.105452548034883</v>
      </c>
      <c r="AC29" s="207">
        <f>SUBTOTAL(9,AC4:AC28)</f>
        <v>351</v>
      </c>
      <c r="AD29" s="207">
        <f>SUBTOTAL(9,AD4:AD28)</f>
        <v>6065.3310784345022</v>
      </c>
      <c r="AE29" s="207">
        <f>SUBTOTAL(9,AE4:AE28)</f>
        <v>5054.4425653620856</v>
      </c>
      <c r="AF29" s="207">
        <f>SUBTOTAL(9,AF4:AF28)</f>
        <v>16787.577735557188</v>
      </c>
      <c r="AG29" s="207">
        <f>SUBTOTAL(9,AG4:AG28)</f>
        <v>32.609062170706004</v>
      </c>
      <c r="AH29" s="207">
        <f>SUBTOTAL(9,AH4:AH28)</f>
        <v>290</v>
      </c>
      <c r="AI29" s="207">
        <f>SUBTOTAL(9,AI4:AI28)</f>
        <v>5197.0527609134133</v>
      </c>
      <c r="AJ29" s="207">
        <f>SUBTOTAL(9,AJ4:AJ28)</f>
        <v>4330.877300761178</v>
      </c>
      <c r="AK29" s="207">
        <f>SUBTOTAL(9,AK4:AK28)</f>
        <v>17170.779467460332</v>
      </c>
      <c r="AL29" s="207">
        <f>SUBTOTAL(9,AL4:AL28)</f>
        <v>53.328038472748474</v>
      </c>
      <c r="AM29" s="207">
        <f>SUBTOTAL(9,AM4:AM28)</f>
        <v>2210</v>
      </c>
    </row>
  </sheetData>
  <mergeCells count="14">
    <mergeCell ref="J1:J2"/>
    <mergeCell ref="K1:K2"/>
    <mergeCell ref="L1:L2"/>
    <mergeCell ref="M1:M2"/>
    <mergeCell ref="AM1:AM2"/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ageMargins left="0.75" right="0.75" top="1" bottom="1" header="0.5" footer="0.5"/>
  <pageSetup paperSize="9" orientation="portrait" horizontalDpi="300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تقرير المبيعات </vt:lpstr>
      <vt:lpstr>تحليلات</vt:lpstr>
      <vt:lpstr>اجماليات الاذون</vt:lpstr>
      <vt:lpstr>تفصيلى الاذون</vt:lpstr>
      <vt:lpstr>Details</vt:lpstr>
      <vt:lpstr>'تقرير المبيعات '!Print_Area</vt:lpstr>
    </vt:vector>
  </TitlesOfParts>
  <Company>Wesmosis@Yahoo.Dk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ScOrPiOnE</cp:lastModifiedBy>
  <cp:lastPrinted>2010-10-14T09:31:33Z</cp:lastPrinted>
  <dcterms:created xsi:type="dcterms:W3CDTF">2002-09-19T07:49:12Z</dcterms:created>
  <dcterms:modified xsi:type="dcterms:W3CDTF">2010-10-22T03:11:08Z</dcterms:modified>
</cp:coreProperties>
</file>