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ryw" sheetId="1" r:id="rId1"/>
  </sheets>
  <externalReferences>
    <externalReference r:id="rId2"/>
  </externalReferences>
  <definedNames>
    <definedName name="_xlnm.Print_Area" localSheetId="0">ryw!$B$1:$BB$45</definedName>
  </definedNames>
  <calcPr calcId="124519"/>
</workbook>
</file>

<file path=xl/calcChain.xml><?xml version="1.0" encoding="utf-8"?>
<calcChain xmlns="http://schemas.openxmlformats.org/spreadsheetml/2006/main">
  <c r="BB88" i="1"/>
  <c r="BA88"/>
  <c r="AZ88"/>
  <c r="AY88"/>
  <c r="AX88"/>
  <c r="AW88"/>
  <c r="AV88"/>
  <c r="AU88"/>
  <c r="AT88"/>
  <c r="AS88"/>
  <c r="AR88"/>
  <c r="AQ88"/>
  <c r="AP88"/>
  <c r="AO88"/>
  <c r="AN88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BB87"/>
  <c r="AZ87"/>
  <c r="AY87"/>
  <c r="AX87"/>
  <c r="AW87"/>
  <c r="AV87"/>
  <c r="AU87"/>
  <c r="AS87"/>
  <c r="AR87"/>
  <c r="AQ87"/>
  <c r="AP87"/>
  <c r="AO87"/>
  <c r="AN87"/>
  <c r="AM87"/>
  <c r="AK87"/>
  <c r="AJ87"/>
  <c r="AI87"/>
  <c r="AH87"/>
  <c r="AG87"/>
  <c r="AF87"/>
  <c r="AE87"/>
  <c r="AC87"/>
  <c r="AB87"/>
  <c r="AA87"/>
  <c r="Z87"/>
  <c r="Y87"/>
  <c r="X87"/>
  <c r="W87"/>
  <c r="U87"/>
  <c r="T87"/>
  <c r="S87"/>
  <c r="R87"/>
  <c r="Q87"/>
  <c r="P87"/>
  <c r="O87"/>
  <c r="M87"/>
  <c r="L87"/>
  <c r="K87"/>
  <c r="J87"/>
  <c r="I87"/>
  <c r="H87"/>
  <c r="G87"/>
  <c r="BB86"/>
  <c r="BA86"/>
  <c r="AZ86"/>
  <c r="AY86"/>
  <c r="AX86"/>
  <c r="AW86"/>
  <c r="AV86"/>
  <c r="AU86"/>
  <c r="AT86"/>
  <c r="AS86"/>
  <c r="AR86"/>
  <c r="AQ86"/>
  <c r="AP86"/>
  <c r="AO86"/>
  <c r="AN86"/>
  <c r="AM86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BI80"/>
  <c r="BB80"/>
  <c r="BA80"/>
  <c r="AZ80"/>
  <c r="AY80"/>
  <c r="AX80"/>
  <c r="AW80"/>
  <c r="AV80"/>
  <c r="AU80"/>
  <c r="AT80"/>
  <c r="AS80"/>
  <c r="AR80"/>
  <c r="AQ80"/>
  <c r="AP80"/>
  <c r="AO80"/>
  <c r="AN80"/>
  <c r="AM80"/>
  <c r="AL80"/>
  <c r="AK80"/>
  <c r="AJ80"/>
  <c r="AI80"/>
  <c r="AH80"/>
  <c r="AG80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BH80" s="1"/>
  <c r="BI79"/>
  <c r="BB79"/>
  <c r="BA79"/>
  <c r="AZ79"/>
  <c r="AY79"/>
  <c r="AX79"/>
  <c r="AW79"/>
  <c r="AV79"/>
  <c r="AU79"/>
  <c r="AT79"/>
  <c r="AS79"/>
  <c r="AR79"/>
  <c r="AQ79"/>
  <c r="AP79"/>
  <c r="AO79"/>
  <c r="AN79"/>
  <c r="AM79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BH79" s="1"/>
  <c r="BB78"/>
  <c r="BA78"/>
  <c r="AZ78"/>
  <c r="AY78"/>
  <c r="AX78"/>
  <c r="AW78"/>
  <c r="AV78"/>
  <c r="AU78"/>
  <c r="AT78"/>
  <c r="AS78"/>
  <c r="AR78"/>
  <c r="AQ78"/>
  <c r="AP78"/>
  <c r="AO78"/>
  <c r="AN78"/>
  <c r="AM78"/>
  <c r="AL78"/>
  <c r="AK78"/>
  <c r="AJ78"/>
  <c r="AI78"/>
  <c r="AH78"/>
  <c r="AG78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BH78" s="1"/>
  <c r="BB77"/>
  <c r="BA77"/>
  <c r="AZ77"/>
  <c r="AY77"/>
  <c r="AX77"/>
  <c r="AW77"/>
  <c r="AV77"/>
  <c r="AU77"/>
  <c r="AT77"/>
  <c r="AS77"/>
  <c r="AR77"/>
  <c r="AQ77"/>
  <c r="AP77"/>
  <c r="AO77"/>
  <c r="AN77"/>
  <c r="AM77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BH77" s="1"/>
  <c r="BB76"/>
  <c r="BA76"/>
  <c r="AZ76"/>
  <c r="AY76"/>
  <c r="AX76"/>
  <c r="AW76"/>
  <c r="AV76"/>
  <c r="AU76"/>
  <c r="AT76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BB75"/>
  <c r="BA75"/>
  <c r="AZ75"/>
  <c r="AY75"/>
  <c r="AX75"/>
  <c r="AW75"/>
  <c r="AV75"/>
  <c r="AU75"/>
  <c r="AT75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BH74"/>
  <c r="BB74"/>
  <c r="BA74"/>
  <c r="AZ74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BI74" s="1"/>
  <c r="BI73"/>
  <c r="BB73"/>
  <c r="BA73"/>
  <c r="AZ73"/>
  <c r="AY73"/>
  <c r="AY82" s="1"/>
  <c r="AX73"/>
  <c r="AW73"/>
  <c r="AW82" s="1"/>
  <c r="AV73"/>
  <c r="AU73"/>
  <c r="AU82" s="1"/>
  <c r="AT73"/>
  <c r="AS73"/>
  <c r="AR73"/>
  <c r="AQ73"/>
  <c r="AP73"/>
  <c r="AO73"/>
  <c r="AN73"/>
  <c r="AM73"/>
  <c r="AL73"/>
  <c r="AK73"/>
  <c r="AK82" s="1"/>
  <c r="AJ73"/>
  <c r="AI73"/>
  <c r="AI82" s="1"/>
  <c r="AH73"/>
  <c r="AG73"/>
  <c r="AG82" s="1"/>
  <c r="AF73"/>
  <c r="AE73"/>
  <c r="AE82" s="1"/>
  <c r="AD73"/>
  <c r="AC73"/>
  <c r="AB73"/>
  <c r="AA73"/>
  <c r="Z73"/>
  <c r="Y73"/>
  <c r="X73"/>
  <c r="W73"/>
  <c r="V73"/>
  <c r="U73"/>
  <c r="U82" s="1"/>
  <c r="T73"/>
  <c r="S73"/>
  <c r="S82" s="1"/>
  <c r="R73"/>
  <c r="Q73"/>
  <c r="Q82" s="1"/>
  <c r="P73"/>
  <c r="O73"/>
  <c r="O82" s="1"/>
  <c r="N73"/>
  <c r="M73"/>
  <c r="L73"/>
  <c r="K73"/>
  <c r="J73"/>
  <c r="I73"/>
  <c r="H73"/>
  <c r="G73"/>
  <c r="BH73" s="1"/>
  <c r="BB72"/>
  <c r="BA72"/>
  <c r="AZ72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BH72" s="1"/>
  <c r="G72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BH71" s="1"/>
  <c r="G71"/>
  <c r="C71"/>
  <c r="B71"/>
  <c r="BB70"/>
  <c r="BA70"/>
  <c r="AZ70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BH70" s="1"/>
  <c r="G70"/>
  <c r="C70"/>
  <c r="B70"/>
  <c r="BB69"/>
  <c r="BA69"/>
  <c r="AZ69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BH69" s="1"/>
  <c r="G69"/>
  <c r="C69"/>
  <c r="B69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BH68" s="1"/>
  <c r="G68"/>
  <c r="E68"/>
  <c r="D68"/>
  <c r="C68"/>
  <c r="B68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BH67" s="1"/>
  <c r="G67"/>
  <c r="E67"/>
  <c r="D67"/>
  <c r="C67"/>
  <c r="B67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BH66" s="1"/>
  <c r="G66"/>
  <c r="E66"/>
  <c r="D66"/>
  <c r="C66"/>
  <c r="B66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BH65" s="1"/>
  <c r="G65"/>
  <c r="E65"/>
  <c r="D65"/>
  <c r="C65"/>
  <c r="B65"/>
  <c r="BB64"/>
  <c r="BA64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BH64" s="1"/>
  <c r="G64"/>
  <c r="E64"/>
  <c r="D64"/>
  <c r="C64"/>
  <c r="B64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BH63" s="1"/>
  <c r="G63"/>
  <c r="E63"/>
  <c r="D63"/>
  <c r="C63"/>
  <c r="B63"/>
  <c r="BB62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BH62" s="1"/>
  <c r="G62"/>
  <c r="E62"/>
  <c r="D62"/>
  <c r="C62"/>
  <c r="B62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BH61" s="1"/>
  <c r="G61"/>
  <c r="E61"/>
  <c r="D61"/>
  <c r="C61"/>
  <c r="B61"/>
  <c r="BB60"/>
  <c r="BB82" s="1"/>
  <c r="BA60"/>
  <c r="AZ60"/>
  <c r="AZ82" s="1"/>
  <c r="AY60"/>
  <c r="AX60"/>
  <c r="AX82" s="1"/>
  <c r="AW60"/>
  <c r="AV60"/>
  <c r="AV82" s="1"/>
  <c r="AU60"/>
  <c r="AT60"/>
  <c r="AS60"/>
  <c r="AR60"/>
  <c r="AR82" s="1"/>
  <c r="AQ60"/>
  <c r="AP60"/>
  <c r="AP82" s="1"/>
  <c r="AO60"/>
  <c r="AN60"/>
  <c r="AN82" s="1"/>
  <c r="AM60"/>
  <c r="AL60"/>
  <c r="AK60"/>
  <c r="AJ60"/>
  <c r="AJ82" s="1"/>
  <c r="AI60"/>
  <c r="AH60"/>
  <c r="AH82" s="1"/>
  <c r="AG60"/>
  <c r="AF60"/>
  <c r="AF82" s="1"/>
  <c r="AE60"/>
  <c r="AD60"/>
  <c r="AC60"/>
  <c r="AB60"/>
  <c r="AB82" s="1"/>
  <c r="AA60"/>
  <c r="Z60"/>
  <c r="Z82" s="1"/>
  <c r="Y60"/>
  <c r="X60"/>
  <c r="X82" s="1"/>
  <c r="W60"/>
  <c r="V60"/>
  <c r="U60"/>
  <c r="T60"/>
  <c r="T82" s="1"/>
  <c r="S60"/>
  <c r="R60"/>
  <c r="R82" s="1"/>
  <c r="Q60"/>
  <c r="P60"/>
  <c r="P82" s="1"/>
  <c r="O60"/>
  <c r="N60"/>
  <c r="M60"/>
  <c r="L60"/>
  <c r="L82" s="1"/>
  <c r="K60"/>
  <c r="J60"/>
  <c r="J82" s="1"/>
  <c r="I60"/>
  <c r="H60"/>
  <c r="G60"/>
  <c r="E60"/>
  <c r="C74" s="1"/>
  <c r="D60"/>
  <c r="C60"/>
  <c r="C73" s="1"/>
  <c r="C75" s="1"/>
  <c r="B60"/>
  <c r="DD57"/>
  <c r="DC57"/>
  <c r="DB57"/>
  <c r="DA57"/>
  <c r="CZ57"/>
  <c r="CY57"/>
  <c r="CX57"/>
  <c r="CW57"/>
  <c r="CV57"/>
  <c r="CU57"/>
  <c r="CT57"/>
  <c r="CS57"/>
  <c r="CR57"/>
  <c r="CQ57"/>
  <c r="CP57"/>
  <c r="CO57"/>
  <c r="CN57"/>
  <c r="CM57"/>
  <c r="CL57"/>
  <c r="CK57"/>
  <c r="CJ57"/>
  <c r="CA57"/>
  <c r="BS57"/>
  <c r="DD56"/>
  <c r="DC56"/>
  <c r="DB56"/>
  <c r="DA56"/>
  <c r="CZ56"/>
  <c r="CY56"/>
  <c r="CX56"/>
  <c r="CW56"/>
  <c r="CV56"/>
  <c r="CU56"/>
  <c r="CT56"/>
  <c r="CS56"/>
  <c r="CR56"/>
  <c r="CQ56"/>
  <c r="CP56"/>
  <c r="CO56"/>
  <c r="CN56"/>
  <c r="CM56"/>
  <c r="CL56"/>
  <c r="CK56"/>
  <c r="CJ56"/>
  <c r="CC56"/>
  <c r="BU56"/>
  <c r="DD55"/>
  <c r="DC55"/>
  <c r="DB55"/>
  <c r="DA55"/>
  <c r="CZ55"/>
  <c r="CY55"/>
  <c r="CX55"/>
  <c r="CW55"/>
  <c r="CV55"/>
  <c r="CU55"/>
  <c r="CT55"/>
  <c r="CS55"/>
  <c r="CR55"/>
  <c r="CQ55"/>
  <c r="CP55"/>
  <c r="CO55"/>
  <c r="CN55"/>
  <c r="CM55"/>
  <c r="CL55"/>
  <c r="CK55"/>
  <c r="CJ55"/>
  <c r="CA55"/>
  <c r="BS55"/>
  <c r="DD54"/>
  <c r="DC54"/>
  <c r="DB54"/>
  <c r="DA54"/>
  <c r="CZ54"/>
  <c r="CY54"/>
  <c r="CX54"/>
  <c r="CW54"/>
  <c r="CV54"/>
  <c r="CU54"/>
  <c r="CT54"/>
  <c r="CS54"/>
  <c r="CR54"/>
  <c r="CQ54"/>
  <c r="CP54"/>
  <c r="CO54"/>
  <c r="CN54"/>
  <c r="CM54"/>
  <c r="CL54"/>
  <c r="CK54"/>
  <c r="CJ54"/>
  <c r="AX54"/>
  <c r="AS54"/>
  <c r="AQ54"/>
  <c r="AO54"/>
  <c r="AM54"/>
  <c r="AJ54"/>
  <c r="AF54"/>
  <c r="AC54"/>
  <c r="AA54"/>
  <c r="Y54"/>
  <c r="W54"/>
  <c r="R54"/>
  <c r="M54"/>
  <c r="K54"/>
  <c r="I54"/>
  <c r="G54"/>
  <c r="DD53"/>
  <c r="DC53"/>
  <c r="DB53"/>
  <c r="DA53"/>
  <c r="CZ53"/>
  <c r="CY53"/>
  <c r="CX53"/>
  <c r="CW53"/>
  <c r="CV53"/>
  <c r="CU53"/>
  <c r="CT53"/>
  <c r="CS53"/>
  <c r="CR53"/>
  <c r="CQ53"/>
  <c r="CP53"/>
  <c r="CO53"/>
  <c r="CN53"/>
  <c r="CM53"/>
  <c r="CL53"/>
  <c r="CK53"/>
  <c r="CJ53"/>
  <c r="CE53"/>
  <c r="BW53"/>
  <c r="BO53"/>
  <c r="BB53"/>
  <c r="BB54" s="1"/>
  <c r="BA53"/>
  <c r="AZ53"/>
  <c r="AZ54" s="1"/>
  <c r="AY53"/>
  <c r="AY54" s="1"/>
  <c r="AX53"/>
  <c r="AW53"/>
  <c r="AW54" s="1"/>
  <c r="AV53"/>
  <c r="AV54" s="1"/>
  <c r="AU53"/>
  <c r="AU54" s="1"/>
  <c r="AT53"/>
  <c r="AS53"/>
  <c r="AR53"/>
  <c r="AR54" s="1"/>
  <c r="AQ53"/>
  <c r="AP53"/>
  <c r="AP54" s="1"/>
  <c r="AO53"/>
  <c r="AN53"/>
  <c r="AN54" s="1"/>
  <c r="AM53"/>
  <c r="AL53"/>
  <c r="AK53"/>
  <c r="AK54" s="1"/>
  <c r="AJ53"/>
  <c r="AI53"/>
  <c r="AI54" s="1"/>
  <c r="AH53"/>
  <c r="AH54" s="1"/>
  <c r="AG53"/>
  <c r="AG54" s="1"/>
  <c r="AF53"/>
  <c r="AE53"/>
  <c r="AE54" s="1"/>
  <c r="AD53"/>
  <c r="AC53"/>
  <c r="AB53"/>
  <c r="AB54" s="1"/>
  <c r="AA53"/>
  <c r="Z53"/>
  <c r="Z54" s="1"/>
  <c r="Y53"/>
  <c r="X53"/>
  <c r="X54" s="1"/>
  <c r="W53"/>
  <c r="V53"/>
  <c r="U53"/>
  <c r="U54" s="1"/>
  <c r="T53"/>
  <c r="T54" s="1"/>
  <c r="S53"/>
  <c r="S54" s="1"/>
  <c r="R53"/>
  <c r="Q53"/>
  <c r="Q54" s="1"/>
  <c r="P53"/>
  <c r="P54" s="1"/>
  <c r="O53"/>
  <c r="O54" s="1"/>
  <c r="CC54" s="1"/>
  <c r="N53"/>
  <c r="M53"/>
  <c r="L53"/>
  <c r="L54" s="1"/>
  <c r="K53"/>
  <c r="J53"/>
  <c r="J54" s="1"/>
  <c r="I53"/>
  <c r="H53"/>
  <c r="H54" s="1"/>
  <c r="G53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D52"/>
  <c r="DC52"/>
  <c r="DB52"/>
  <c r="DA52"/>
  <c r="CZ52"/>
  <c r="CY52"/>
  <c r="CX52"/>
  <c r="CW52"/>
  <c r="CV52"/>
  <c r="CU52"/>
  <c r="CT52"/>
  <c r="CS52"/>
  <c r="CR52"/>
  <c r="CQ52"/>
  <c r="CP52"/>
  <c r="CO52"/>
  <c r="CN52"/>
  <c r="CM52"/>
  <c r="CL52"/>
  <c r="CK52"/>
  <c r="CJ52"/>
  <c r="CC52"/>
  <c r="BU52"/>
  <c r="BI52"/>
  <c r="BG52"/>
  <c r="BF52"/>
  <c r="BD52"/>
  <c r="BH52" s="1"/>
  <c r="BC52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D51"/>
  <c r="DC51"/>
  <c r="DB51"/>
  <c r="DA51"/>
  <c r="CZ51"/>
  <c r="CY51"/>
  <c r="CX51"/>
  <c r="CW51"/>
  <c r="CV51"/>
  <c r="CU51"/>
  <c r="CT51"/>
  <c r="CS51"/>
  <c r="CR51"/>
  <c r="CQ51"/>
  <c r="CP51"/>
  <c r="CO51"/>
  <c r="CN51"/>
  <c r="CM51"/>
  <c r="CL51"/>
  <c r="CK51"/>
  <c r="CJ51"/>
  <c r="BI51"/>
  <c r="BG51"/>
  <c r="BF51"/>
  <c r="BC51"/>
  <c r="BD51" s="1"/>
  <c r="BH51" s="1"/>
  <c r="F51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D50"/>
  <c r="DC50"/>
  <c r="DB50"/>
  <c r="DA50"/>
  <c r="CZ50"/>
  <c r="CY50"/>
  <c r="CX50"/>
  <c r="CW50"/>
  <c r="CV50"/>
  <c r="CU50"/>
  <c r="CT50"/>
  <c r="CS50"/>
  <c r="CR50"/>
  <c r="CQ50"/>
  <c r="CP50"/>
  <c r="CO50"/>
  <c r="CN50"/>
  <c r="CM50"/>
  <c r="CL50"/>
  <c r="CK50"/>
  <c r="CJ50"/>
  <c r="BJ50"/>
  <c r="BI50"/>
  <c r="F50" s="1"/>
  <c r="BE50" s="1"/>
  <c r="BG50"/>
  <c r="BF50"/>
  <c r="BC50"/>
  <c r="BD50" s="1"/>
  <c r="BH50" s="1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D49"/>
  <c r="DC49"/>
  <c r="DB49"/>
  <c r="DA49"/>
  <c r="CZ49"/>
  <c r="CY49"/>
  <c r="CX49"/>
  <c r="CW49"/>
  <c r="CV49"/>
  <c r="CU49"/>
  <c r="CT49"/>
  <c r="CS49"/>
  <c r="CR49"/>
  <c r="CQ49"/>
  <c r="CP49"/>
  <c r="CO49"/>
  <c r="CN49"/>
  <c r="CM49"/>
  <c r="CL49"/>
  <c r="CK49"/>
  <c r="CJ49"/>
  <c r="BJ49"/>
  <c r="BI49"/>
  <c r="F49" s="1"/>
  <c r="BG49"/>
  <c r="BF49"/>
  <c r="BE49"/>
  <c r="BC49"/>
  <c r="BD49" s="1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DL48"/>
  <c r="DK48"/>
  <c r="DJ48"/>
  <c r="DI48"/>
  <c r="DD48"/>
  <c r="DC48"/>
  <c r="DB48"/>
  <c r="DA48"/>
  <c r="CZ48"/>
  <c r="CY48"/>
  <c r="CX48"/>
  <c r="CW48"/>
  <c r="CV48"/>
  <c r="CU48"/>
  <c r="CT48"/>
  <c r="CS48"/>
  <c r="CR48"/>
  <c r="CQ48"/>
  <c r="CP48"/>
  <c r="CO48"/>
  <c r="CN48"/>
  <c r="CM48"/>
  <c r="CL48"/>
  <c r="CK48"/>
  <c r="CJ48"/>
  <c r="BJ48"/>
  <c r="BI48"/>
  <c r="F48" s="1"/>
  <c r="BE48" s="1"/>
  <c r="BG48"/>
  <c r="BF48"/>
  <c r="BC48"/>
  <c r="BD48" s="1"/>
  <c r="BH48" s="1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D47"/>
  <c r="DC47"/>
  <c r="DB47"/>
  <c r="DA47"/>
  <c r="CZ47"/>
  <c r="CY47"/>
  <c r="CX47"/>
  <c r="CW47"/>
  <c r="CV47"/>
  <c r="CU47"/>
  <c r="CT47"/>
  <c r="CS47"/>
  <c r="CR47"/>
  <c r="CQ47"/>
  <c r="CP47"/>
  <c r="CO47"/>
  <c r="CN47"/>
  <c r="CM47"/>
  <c r="CL47"/>
  <c r="CK47"/>
  <c r="CJ47"/>
  <c r="BI47"/>
  <c r="BG47"/>
  <c r="BF47"/>
  <c r="BD47"/>
  <c r="BH47" s="1"/>
  <c r="BC47"/>
  <c r="F47"/>
  <c r="BE47" s="1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D46"/>
  <c r="DC46"/>
  <c r="DB46"/>
  <c r="DA46"/>
  <c r="CZ46"/>
  <c r="CY46"/>
  <c r="CX46"/>
  <c r="CW46"/>
  <c r="CV46"/>
  <c r="CU46"/>
  <c r="CT46"/>
  <c r="CS46"/>
  <c r="CR46"/>
  <c r="CQ46"/>
  <c r="CP46"/>
  <c r="CO46"/>
  <c r="CN46"/>
  <c r="CM46"/>
  <c r="CL46"/>
  <c r="CK46"/>
  <c r="CJ46"/>
  <c r="CA46"/>
  <c r="BS46"/>
  <c r="BJ46"/>
  <c r="BI46"/>
  <c r="BG46"/>
  <c r="BF46"/>
  <c r="BD46"/>
  <c r="BH46" s="1"/>
  <c r="BC46"/>
  <c r="F46"/>
  <c r="BE46" s="1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D45"/>
  <c r="DC45"/>
  <c r="DB45"/>
  <c r="DA45"/>
  <c r="CZ45"/>
  <c r="CY45"/>
  <c r="CX45"/>
  <c r="CW45"/>
  <c r="CV45"/>
  <c r="CU45"/>
  <c r="CT45"/>
  <c r="CS45"/>
  <c r="CR45"/>
  <c r="CQ45"/>
  <c r="CP45"/>
  <c r="CO45"/>
  <c r="CN45"/>
  <c r="CM45"/>
  <c r="CL45"/>
  <c r="CK45"/>
  <c r="CJ45"/>
  <c r="CA45"/>
  <c r="BS45"/>
  <c r="BJ45"/>
  <c r="BI45"/>
  <c r="BG45"/>
  <c r="BF45"/>
  <c r="BD45"/>
  <c r="BH45" s="1"/>
  <c r="BC45"/>
  <c r="F45"/>
  <c r="BE45" s="1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A44"/>
  <c r="BS44"/>
  <c r="BJ44"/>
  <c r="BI44"/>
  <c r="BG44"/>
  <c r="BF44"/>
  <c r="BD44"/>
  <c r="BH44" s="1"/>
  <c r="BC44"/>
  <c r="F44"/>
  <c r="BE44" s="1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D43"/>
  <c r="DC43"/>
  <c r="DB43"/>
  <c r="DA43"/>
  <c r="CZ43"/>
  <c r="CY43"/>
  <c r="CX43"/>
  <c r="CW43"/>
  <c r="CV43"/>
  <c r="CU43"/>
  <c r="CT43"/>
  <c r="CS43"/>
  <c r="CR43"/>
  <c r="CQ43"/>
  <c r="CP43"/>
  <c r="CO43"/>
  <c r="CN43"/>
  <c r="CM43"/>
  <c r="CL43"/>
  <c r="CK43"/>
  <c r="CJ43"/>
  <c r="CA43"/>
  <c r="BJ43"/>
  <c r="BI43"/>
  <c r="F43" s="1"/>
  <c r="BE43" s="1"/>
  <c r="BG43"/>
  <c r="BF43"/>
  <c r="BC43"/>
  <c r="BD43" s="1"/>
  <c r="BH43" s="1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D42"/>
  <c r="DC42"/>
  <c r="DB42"/>
  <c r="DA42"/>
  <c r="CZ42"/>
  <c r="CY42"/>
  <c r="CX42"/>
  <c r="CW42"/>
  <c r="CV42"/>
  <c r="CU42"/>
  <c r="CT42"/>
  <c r="CS42"/>
  <c r="CR42"/>
  <c r="CQ42"/>
  <c r="CP42"/>
  <c r="CO42"/>
  <c r="CN42"/>
  <c r="CM42"/>
  <c r="CL42"/>
  <c r="CK42"/>
  <c r="CJ42"/>
  <c r="BJ42"/>
  <c r="BI42"/>
  <c r="BG42"/>
  <c r="BF42"/>
  <c r="BD42"/>
  <c r="BH42" s="1"/>
  <c r="BC42"/>
  <c r="F42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D41"/>
  <c r="DC41"/>
  <c r="DB41"/>
  <c r="DA41"/>
  <c r="CZ41"/>
  <c r="CY41"/>
  <c r="CX41"/>
  <c r="CW41"/>
  <c r="CV41"/>
  <c r="CU41"/>
  <c r="CT41"/>
  <c r="CS41"/>
  <c r="CR41"/>
  <c r="CQ41"/>
  <c r="CP41"/>
  <c r="CO41"/>
  <c r="CN41"/>
  <c r="CM41"/>
  <c r="CL41"/>
  <c r="CK41"/>
  <c r="CJ41"/>
  <c r="CE41"/>
  <c r="CA41"/>
  <c r="BW41"/>
  <c r="BS41"/>
  <c r="BO41"/>
  <c r="BJ41"/>
  <c r="BI41"/>
  <c r="BG41"/>
  <c r="BF41"/>
  <c r="BD41"/>
  <c r="BH41" s="1"/>
  <c r="BC41"/>
  <c r="F41"/>
  <c r="BE41" s="1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E40"/>
  <c r="CA40"/>
  <c r="BW40"/>
  <c r="BS40"/>
  <c r="BO40"/>
  <c r="BJ40"/>
  <c r="BI40"/>
  <c r="BG40"/>
  <c r="BF40"/>
  <c r="BD40"/>
  <c r="BH40" s="1"/>
  <c r="BC40"/>
  <c r="F40"/>
  <c r="BE40" s="1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E39"/>
  <c r="CA39"/>
  <c r="BW39"/>
  <c r="BS39"/>
  <c r="BO39"/>
  <c r="BJ39"/>
  <c r="BI39"/>
  <c r="BG39"/>
  <c r="BF39"/>
  <c r="BD39"/>
  <c r="BH39" s="1"/>
  <c r="BC39"/>
  <c r="F39"/>
  <c r="BE39" s="1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DL38"/>
  <c r="DK38"/>
  <c r="DJ38"/>
  <c r="DI38"/>
  <c r="DD38"/>
  <c r="DC38"/>
  <c r="DB38"/>
  <c r="DA38"/>
  <c r="CZ38"/>
  <c r="CY38"/>
  <c r="CX38"/>
  <c r="CW38"/>
  <c r="CV38"/>
  <c r="CU38"/>
  <c r="CT38"/>
  <c r="CS38"/>
  <c r="CR38"/>
  <c r="CQ38"/>
  <c r="CP38"/>
  <c r="CO38"/>
  <c r="CN38"/>
  <c r="CM38"/>
  <c r="CL38"/>
  <c r="CK38"/>
  <c r="CJ38"/>
  <c r="CE38"/>
  <c r="CA38"/>
  <c r="BW38"/>
  <c r="BS38"/>
  <c r="BO38"/>
  <c r="BJ38"/>
  <c r="BI38"/>
  <c r="BG38"/>
  <c r="BF38"/>
  <c r="BD38"/>
  <c r="BH38" s="1"/>
  <c r="BC38"/>
  <c r="F38"/>
  <c r="BE38" s="1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D37"/>
  <c r="DC37"/>
  <c r="DB37"/>
  <c r="DA37"/>
  <c r="CZ37"/>
  <c r="CY37"/>
  <c r="CX37"/>
  <c r="CW37"/>
  <c r="CV37"/>
  <c r="CU37"/>
  <c r="CT37"/>
  <c r="CS37"/>
  <c r="CR37"/>
  <c r="CQ37"/>
  <c r="CP37"/>
  <c r="CO37"/>
  <c r="CN37"/>
  <c r="CM37"/>
  <c r="CL37"/>
  <c r="CK37"/>
  <c r="CJ37"/>
  <c r="CE37"/>
  <c r="CA37"/>
  <c r="BW37"/>
  <c r="BS37"/>
  <c r="BO37"/>
  <c r="BJ37"/>
  <c r="BI37"/>
  <c r="BG37"/>
  <c r="BF37"/>
  <c r="BD37"/>
  <c r="BH37" s="1"/>
  <c r="BC37"/>
  <c r="F37"/>
  <c r="BE37" s="1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D36"/>
  <c r="DC36"/>
  <c r="DB36"/>
  <c r="DA36"/>
  <c r="CZ36"/>
  <c r="CY36"/>
  <c r="CX36"/>
  <c r="CW36"/>
  <c r="CV36"/>
  <c r="CU36"/>
  <c r="CT36"/>
  <c r="CS36"/>
  <c r="CR36"/>
  <c r="CQ36"/>
  <c r="CP36"/>
  <c r="CO36"/>
  <c r="CN36"/>
  <c r="CM36"/>
  <c r="CL36"/>
  <c r="CK36"/>
  <c r="CJ36"/>
  <c r="CE36"/>
  <c r="CA36"/>
  <c r="BW36"/>
  <c r="BS36"/>
  <c r="BO36"/>
  <c r="BJ36"/>
  <c r="BI36"/>
  <c r="BG36"/>
  <c r="BF36"/>
  <c r="BD36"/>
  <c r="BH36" s="1"/>
  <c r="BC36"/>
  <c r="F36"/>
  <c r="BE36" s="1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D35"/>
  <c r="DC35"/>
  <c r="DB35"/>
  <c r="DA35"/>
  <c r="CZ35"/>
  <c r="CY35"/>
  <c r="CX35"/>
  <c r="CW35"/>
  <c r="CV35"/>
  <c r="CU35"/>
  <c r="CT35"/>
  <c r="CS35"/>
  <c r="CR35"/>
  <c r="CQ35"/>
  <c r="CP35"/>
  <c r="CO35"/>
  <c r="CN35"/>
  <c r="CM35"/>
  <c r="CL35"/>
  <c r="CK35"/>
  <c r="CJ35"/>
  <c r="CE35"/>
  <c r="CA35"/>
  <c r="BW35"/>
  <c r="BS35"/>
  <c r="BO35"/>
  <c r="BJ35"/>
  <c r="BI35"/>
  <c r="BG35"/>
  <c r="BF35"/>
  <c r="BD35"/>
  <c r="BH35" s="1"/>
  <c r="BC35"/>
  <c r="F35"/>
  <c r="BE35" s="1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D34"/>
  <c r="DC34"/>
  <c r="DB34"/>
  <c r="DA34"/>
  <c r="CZ34"/>
  <c r="CY34"/>
  <c r="CX34"/>
  <c r="CW34"/>
  <c r="CV34"/>
  <c r="CU34"/>
  <c r="CT34"/>
  <c r="CS34"/>
  <c r="CR34"/>
  <c r="CQ34"/>
  <c r="CP34"/>
  <c r="CO34"/>
  <c r="CN34"/>
  <c r="CM34"/>
  <c r="CL34"/>
  <c r="CK34"/>
  <c r="CJ34"/>
  <c r="CE34"/>
  <c r="CA34"/>
  <c r="BW34"/>
  <c r="BS34"/>
  <c r="BQ34"/>
  <c r="BO34"/>
  <c r="BJ34"/>
  <c r="BI34"/>
  <c r="BG34"/>
  <c r="BF34"/>
  <c r="BD34"/>
  <c r="BH34" s="1"/>
  <c r="BC34"/>
  <c r="F34"/>
  <c r="BE34" s="1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D33"/>
  <c r="DC33"/>
  <c r="DB33"/>
  <c r="DA33"/>
  <c r="CZ33"/>
  <c r="CY33"/>
  <c r="CX33"/>
  <c r="CW33"/>
  <c r="CV33"/>
  <c r="CU33"/>
  <c r="CT33"/>
  <c r="CS33"/>
  <c r="CR33"/>
  <c r="CQ33"/>
  <c r="CP33"/>
  <c r="CO33"/>
  <c r="CN33"/>
  <c r="CM33"/>
  <c r="CL33"/>
  <c r="CK33"/>
  <c r="CJ33"/>
  <c r="CG33"/>
  <c r="CE33"/>
  <c r="CC33"/>
  <c r="CA33"/>
  <c r="BY33"/>
  <c r="BW33"/>
  <c r="BU33"/>
  <c r="BS33"/>
  <c r="BQ33"/>
  <c r="BO33"/>
  <c r="BJ33"/>
  <c r="BI33"/>
  <c r="BG33"/>
  <c r="BF33"/>
  <c r="BD33"/>
  <c r="BH33" s="1"/>
  <c r="BC33"/>
  <c r="F33"/>
  <c r="BE33" s="1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G32"/>
  <c r="CE32"/>
  <c r="CC32"/>
  <c r="CA32"/>
  <c r="BY32"/>
  <c r="BW32"/>
  <c r="BU32"/>
  <c r="BS32"/>
  <c r="BQ32"/>
  <c r="BO32"/>
  <c r="BJ32"/>
  <c r="BI32"/>
  <c r="BG32"/>
  <c r="BF32"/>
  <c r="BD32"/>
  <c r="BH32" s="1"/>
  <c r="BC32"/>
  <c r="F32"/>
  <c r="BE32" s="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D31"/>
  <c r="DC31"/>
  <c r="DB31"/>
  <c r="DA31"/>
  <c r="CZ31"/>
  <c r="CY31"/>
  <c r="CX31"/>
  <c r="CW31"/>
  <c r="CV31"/>
  <c r="CU31"/>
  <c r="CT31"/>
  <c r="CS31"/>
  <c r="CR31"/>
  <c r="CQ31"/>
  <c r="CP31"/>
  <c r="CO31"/>
  <c r="CN31"/>
  <c r="CM31"/>
  <c r="CL31"/>
  <c r="CK31"/>
  <c r="CJ31"/>
  <c r="CG31"/>
  <c r="CE31"/>
  <c r="CC31"/>
  <c r="CA31"/>
  <c r="BY31"/>
  <c r="BW31"/>
  <c r="BU31"/>
  <c r="BS31"/>
  <c r="BQ31"/>
  <c r="BO31"/>
  <c r="BJ31"/>
  <c r="BI31"/>
  <c r="BG31"/>
  <c r="BF31"/>
  <c r="BD31"/>
  <c r="BH31" s="1"/>
  <c r="BC31"/>
  <c r="F31"/>
  <c r="BE31" s="1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D30"/>
  <c r="DC30"/>
  <c r="DB30"/>
  <c r="DA30"/>
  <c r="CZ30"/>
  <c r="CY30"/>
  <c r="CX30"/>
  <c r="CW30"/>
  <c r="CV30"/>
  <c r="CU30"/>
  <c r="CT30"/>
  <c r="CS30"/>
  <c r="CR30"/>
  <c r="CQ30"/>
  <c r="CP30"/>
  <c r="CO30"/>
  <c r="CN30"/>
  <c r="CM30"/>
  <c r="CL30"/>
  <c r="CK30"/>
  <c r="CJ30"/>
  <c r="CG30"/>
  <c r="CE30"/>
  <c r="CC30"/>
  <c r="CA30"/>
  <c r="BY30"/>
  <c r="BW30"/>
  <c r="BU30"/>
  <c r="BS30"/>
  <c r="BQ30"/>
  <c r="BO30"/>
  <c r="BJ30"/>
  <c r="BI30"/>
  <c r="BG30"/>
  <c r="BF30"/>
  <c r="BD30"/>
  <c r="BH30" s="1"/>
  <c r="BC30"/>
  <c r="F30"/>
  <c r="BE30" s="1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G29"/>
  <c r="CE29"/>
  <c r="CC29"/>
  <c r="CA29"/>
  <c r="BY29"/>
  <c r="BW29"/>
  <c r="BU29"/>
  <c r="BS29"/>
  <c r="BQ29"/>
  <c r="BO29"/>
  <c r="BJ29"/>
  <c r="BI29"/>
  <c r="BG29"/>
  <c r="BF29"/>
  <c r="BD29"/>
  <c r="BH29" s="1"/>
  <c r="BC29"/>
  <c r="F29"/>
  <c r="BE29" s="1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D28"/>
  <c r="DC28"/>
  <c r="DB28"/>
  <c r="DA28"/>
  <c r="CZ28"/>
  <c r="CY28"/>
  <c r="CX28"/>
  <c r="CW28"/>
  <c r="CV28"/>
  <c r="CU28"/>
  <c r="CT28"/>
  <c r="CS28"/>
  <c r="CR28"/>
  <c r="CQ28"/>
  <c r="CP28"/>
  <c r="CO28"/>
  <c r="CN28"/>
  <c r="CM28"/>
  <c r="CL28"/>
  <c r="CK28"/>
  <c r="CJ28"/>
  <c r="CG28"/>
  <c r="CE28"/>
  <c r="CC28"/>
  <c r="CA28"/>
  <c r="BY28"/>
  <c r="BW28"/>
  <c r="BU28"/>
  <c r="BS28"/>
  <c r="BQ28"/>
  <c r="BO28"/>
  <c r="BJ28"/>
  <c r="BI28"/>
  <c r="BG28"/>
  <c r="BF28"/>
  <c r="BD28"/>
  <c r="BH28" s="1"/>
  <c r="BC28"/>
  <c r="F28"/>
  <c r="BE28" s="1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D27"/>
  <c r="DC27"/>
  <c r="DB27"/>
  <c r="DA27"/>
  <c r="CZ27"/>
  <c r="CY27"/>
  <c r="CX27"/>
  <c r="CW27"/>
  <c r="CV27"/>
  <c r="CU27"/>
  <c r="CT27"/>
  <c r="CS27"/>
  <c r="CR27"/>
  <c r="CQ27"/>
  <c r="CP27"/>
  <c r="CO27"/>
  <c r="CN27"/>
  <c r="CM27"/>
  <c r="CL27"/>
  <c r="CK27"/>
  <c r="CJ27"/>
  <c r="CG27"/>
  <c r="CE27"/>
  <c r="CC27"/>
  <c r="CA27"/>
  <c r="BY27"/>
  <c r="BW27"/>
  <c r="BU27"/>
  <c r="BS27"/>
  <c r="BQ27"/>
  <c r="BO27"/>
  <c r="BJ27"/>
  <c r="BI27"/>
  <c r="BG27"/>
  <c r="BF27"/>
  <c r="BD27"/>
  <c r="BH27" s="1"/>
  <c r="BC27"/>
  <c r="F27"/>
  <c r="BE27" s="1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D26"/>
  <c r="DC26"/>
  <c r="DB26"/>
  <c r="DA26"/>
  <c r="CZ26"/>
  <c r="CY26"/>
  <c r="CX26"/>
  <c r="CW26"/>
  <c r="CV26"/>
  <c r="CU26"/>
  <c r="CT26"/>
  <c r="CS26"/>
  <c r="CR26"/>
  <c r="CQ26"/>
  <c r="CP26"/>
  <c r="CO26"/>
  <c r="CN26"/>
  <c r="CM26"/>
  <c r="CL26"/>
  <c r="CK26"/>
  <c r="CJ26"/>
  <c r="CG26"/>
  <c r="CE26"/>
  <c r="CC26"/>
  <c r="CA26"/>
  <c r="BY26"/>
  <c r="BW26"/>
  <c r="BU26"/>
  <c r="BS26"/>
  <c r="BQ26"/>
  <c r="BO26"/>
  <c r="BJ26"/>
  <c r="BI26"/>
  <c r="BG26"/>
  <c r="BF26"/>
  <c r="BD26"/>
  <c r="BH26" s="1"/>
  <c r="BC26"/>
  <c r="F26"/>
  <c r="BE26" s="1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G25"/>
  <c r="CE25"/>
  <c r="CC25"/>
  <c r="CA25"/>
  <c r="BY25"/>
  <c r="BW25"/>
  <c r="BU25"/>
  <c r="BS25"/>
  <c r="BQ25"/>
  <c r="BO25"/>
  <c r="BJ25"/>
  <c r="BI25"/>
  <c r="BG25"/>
  <c r="BF25"/>
  <c r="BD25"/>
  <c r="BH25" s="1"/>
  <c r="BC25"/>
  <c r="F25"/>
  <c r="BE25" s="1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G24"/>
  <c r="CE24"/>
  <c r="CC24"/>
  <c r="CA24"/>
  <c r="BY24"/>
  <c r="BW24"/>
  <c r="BU24"/>
  <c r="BS24"/>
  <c r="BQ24"/>
  <c r="BO24"/>
  <c r="BJ24"/>
  <c r="BI24"/>
  <c r="BG24"/>
  <c r="BF24"/>
  <c r="BD24"/>
  <c r="BH24" s="1"/>
  <c r="BC24"/>
  <c r="F24"/>
  <c r="BE24" s="1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G23"/>
  <c r="CE23"/>
  <c r="CC23"/>
  <c r="CA23"/>
  <c r="BY23"/>
  <c r="BW23"/>
  <c r="BU23"/>
  <c r="BS23"/>
  <c r="BQ23"/>
  <c r="BO23"/>
  <c r="BJ23"/>
  <c r="BI23"/>
  <c r="BG23"/>
  <c r="BF23"/>
  <c r="BD23"/>
  <c r="BH23" s="1"/>
  <c r="BC23"/>
  <c r="F23"/>
  <c r="BE23" s="1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DK22"/>
  <c r="DJ22"/>
  <c r="DI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G22"/>
  <c r="CE22"/>
  <c r="CC22"/>
  <c r="CA22"/>
  <c r="BY22"/>
  <c r="BW22"/>
  <c r="BU22"/>
  <c r="BS22"/>
  <c r="BQ22"/>
  <c r="BO22"/>
  <c r="BJ22"/>
  <c r="BI22"/>
  <c r="BG22"/>
  <c r="BF22"/>
  <c r="BD22"/>
  <c r="BH22" s="1"/>
  <c r="BC22"/>
  <c r="F22"/>
  <c r="BE22" s="1"/>
  <c r="EC21"/>
  <c r="EB21"/>
  <c r="EA21"/>
  <c r="DZ21"/>
  <c r="DY21"/>
  <c r="DX21"/>
  <c r="DW21"/>
  <c r="DV21"/>
  <c r="DU21"/>
  <c r="DT21"/>
  <c r="DS21"/>
  <c r="DR21"/>
  <c r="DQ21"/>
  <c r="DP21"/>
  <c r="DO21"/>
  <c r="DN21"/>
  <c r="DM21"/>
  <c r="DL21"/>
  <c r="DK21"/>
  <c r="DJ21"/>
  <c r="DI21"/>
  <c r="DD21"/>
  <c r="DC21"/>
  <c r="DB21"/>
  <c r="DA21"/>
  <c r="CZ21"/>
  <c r="CY21"/>
  <c r="CX21"/>
  <c r="CW21"/>
  <c r="CV21"/>
  <c r="CU21"/>
  <c r="CT21"/>
  <c r="CS21"/>
  <c r="CR21"/>
  <c r="CQ21"/>
  <c r="CP21"/>
  <c r="CO21"/>
  <c r="CN21"/>
  <c r="CM21"/>
  <c r="CL21"/>
  <c r="CK21"/>
  <c r="CJ21"/>
  <c r="CG21"/>
  <c r="CE21"/>
  <c r="CC21"/>
  <c r="CA21"/>
  <c r="BY21"/>
  <c r="BW21"/>
  <c r="BU21"/>
  <c r="BS21"/>
  <c r="BQ21"/>
  <c r="BO21"/>
  <c r="BJ21"/>
  <c r="BI21"/>
  <c r="BG21"/>
  <c r="BF21"/>
  <c r="BD21"/>
  <c r="BH21" s="1"/>
  <c r="BC21"/>
  <c r="F21"/>
  <c r="BE21" s="1"/>
  <c r="EC20"/>
  <c r="EB20"/>
  <c r="EA20"/>
  <c r="DZ20"/>
  <c r="DY20"/>
  <c r="DX20"/>
  <c r="DW20"/>
  <c r="DV20"/>
  <c r="DU20"/>
  <c r="DT20"/>
  <c r="DS20"/>
  <c r="DR20"/>
  <c r="DQ20"/>
  <c r="DP20"/>
  <c r="DO20"/>
  <c r="DN20"/>
  <c r="DM20"/>
  <c r="DL20"/>
  <c r="DK20"/>
  <c r="DJ20"/>
  <c r="DI20"/>
  <c r="DD20"/>
  <c r="DC20"/>
  <c r="DB20"/>
  <c r="DA20"/>
  <c r="CZ20"/>
  <c r="CY20"/>
  <c r="CX20"/>
  <c r="CW20"/>
  <c r="CV20"/>
  <c r="CU20"/>
  <c r="CT20"/>
  <c r="CS20"/>
  <c r="CR20"/>
  <c r="CQ20"/>
  <c r="CP20"/>
  <c r="CO20"/>
  <c r="CN20"/>
  <c r="CM20"/>
  <c r="CL20"/>
  <c r="CK20"/>
  <c r="CJ20"/>
  <c r="CG20"/>
  <c r="CE20"/>
  <c r="CC20"/>
  <c r="CA20"/>
  <c r="BY20"/>
  <c r="BW20"/>
  <c r="BU20"/>
  <c r="BS20"/>
  <c r="BQ20"/>
  <c r="BO20"/>
  <c r="BJ20"/>
  <c r="BI20"/>
  <c r="BG20"/>
  <c r="BF20"/>
  <c r="BD20"/>
  <c r="BH20" s="1"/>
  <c r="BC20"/>
  <c r="F20"/>
  <c r="BE20" s="1"/>
  <c r="EC19"/>
  <c r="EB19"/>
  <c r="EA19"/>
  <c r="DZ19"/>
  <c r="DY19"/>
  <c r="DX19"/>
  <c r="DW19"/>
  <c r="DV19"/>
  <c r="DU19"/>
  <c r="DT19"/>
  <c r="DS19"/>
  <c r="DR19"/>
  <c r="DQ19"/>
  <c r="DP19"/>
  <c r="DO19"/>
  <c r="DN19"/>
  <c r="DM19"/>
  <c r="DL19"/>
  <c r="DK19"/>
  <c r="DJ19"/>
  <c r="DI19"/>
  <c r="DD19"/>
  <c r="DC19"/>
  <c r="DB19"/>
  <c r="DA19"/>
  <c r="CZ19"/>
  <c r="CY19"/>
  <c r="CX19"/>
  <c r="CW19"/>
  <c r="CV19"/>
  <c r="CU19"/>
  <c r="CT19"/>
  <c r="CS19"/>
  <c r="CR19"/>
  <c r="CQ19"/>
  <c r="CP19"/>
  <c r="CO19"/>
  <c r="CN19"/>
  <c r="CM19"/>
  <c r="CL19"/>
  <c r="CK19"/>
  <c r="CJ19"/>
  <c r="CG19"/>
  <c r="CE19"/>
  <c r="CC19"/>
  <c r="CA19"/>
  <c r="BY19"/>
  <c r="BW19"/>
  <c r="BU19"/>
  <c r="BS19"/>
  <c r="BQ19"/>
  <c r="BO19"/>
  <c r="BJ19"/>
  <c r="BI19"/>
  <c r="BG19"/>
  <c r="BF19"/>
  <c r="BD19"/>
  <c r="BH19" s="1"/>
  <c r="BC19"/>
  <c r="F19"/>
  <c r="BE19" s="1"/>
  <c r="EC18"/>
  <c r="EB18"/>
  <c r="EA18"/>
  <c r="DZ18"/>
  <c r="DY18"/>
  <c r="DX18"/>
  <c r="DW18"/>
  <c r="DV18"/>
  <c r="DU18"/>
  <c r="DT18"/>
  <c r="DS18"/>
  <c r="DR18"/>
  <c r="DQ18"/>
  <c r="DP18"/>
  <c r="DO18"/>
  <c r="DN18"/>
  <c r="DM18"/>
  <c r="DL18"/>
  <c r="DK18"/>
  <c r="DJ18"/>
  <c r="DI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G18"/>
  <c r="CE18"/>
  <c r="CC18"/>
  <c r="CA18"/>
  <c r="BY18"/>
  <c r="BW18"/>
  <c r="BU18"/>
  <c r="BS18"/>
  <c r="BQ18"/>
  <c r="BO18"/>
  <c r="BJ18"/>
  <c r="BI18"/>
  <c r="BG18"/>
  <c r="BF18"/>
  <c r="BD18"/>
  <c r="BH18" s="1"/>
  <c r="BC18"/>
  <c r="F18"/>
  <c r="BE18" s="1"/>
  <c r="EC17"/>
  <c r="EB17"/>
  <c r="EA17"/>
  <c r="DZ17"/>
  <c r="DY17"/>
  <c r="DX17"/>
  <c r="DW17"/>
  <c r="DV17"/>
  <c r="DU17"/>
  <c r="DT17"/>
  <c r="DS17"/>
  <c r="DR17"/>
  <c r="DQ17"/>
  <c r="DP17"/>
  <c r="DO17"/>
  <c r="DN17"/>
  <c r="DM17"/>
  <c r="DL17"/>
  <c r="DK17"/>
  <c r="DJ17"/>
  <c r="DI17"/>
  <c r="DD17"/>
  <c r="DC17"/>
  <c r="DB17"/>
  <c r="DA17"/>
  <c r="CZ17"/>
  <c r="CY17"/>
  <c r="CX17"/>
  <c r="CW17"/>
  <c r="CV17"/>
  <c r="CU17"/>
  <c r="CT17"/>
  <c r="CS17"/>
  <c r="CR17"/>
  <c r="CQ17"/>
  <c r="CP17"/>
  <c r="CO17"/>
  <c r="CN17"/>
  <c r="CM17"/>
  <c r="CL17"/>
  <c r="CK17"/>
  <c r="CJ17"/>
  <c r="CG17"/>
  <c r="CE17"/>
  <c r="CC17"/>
  <c r="CA17"/>
  <c r="BY17"/>
  <c r="BW17"/>
  <c r="BU17"/>
  <c r="BS17"/>
  <c r="BQ17"/>
  <c r="BO17"/>
  <c r="BJ17"/>
  <c r="BI17"/>
  <c r="BG17"/>
  <c r="BF17"/>
  <c r="BD17"/>
  <c r="BH17" s="1"/>
  <c r="BC17"/>
  <c r="F17"/>
  <c r="BE17" s="1"/>
  <c r="EC16"/>
  <c r="EB16"/>
  <c r="EA16"/>
  <c r="DZ16"/>
  <c r="DY16"/>
  <c r="DX16"/>
  <c r="DW16"/>
  <c r="DV16"/>
  <c r="DU16"/>
  <c r="DT16"/>
  <c r="DS16"/>
  <c r="DR16"/>
  <c r="DQ16"/>
  <c r="DP16"/>
  <c r="DO16"/>
  <c r="DN16"/>
  <c r="DM16"/>
  <c r="DL16"/>
  <c r="DK16"/>
  <c r="DJ16"/>
  <c r="DI16"/>
  <c r="DD16"/>
  <c r="DC16"/>
  <c r="DB16"/>
  <c r="DA16"/>
  <c r="CZ16"/>
  <c r="CY16"/>
  <c r="CX16"/>
  <c r="CW16"/>
  <c r="CV16"/>
  <c r="CU16"/>
  <c r="CT16"/>
  <c r="CS16"/>
  <c r="CR16"/>
  <c r="CQ16"/>
  <c r="CP16"/>
  <c r="CO16"/>
  <c r="CN16"/>
  <c r="CM16"/>
  <c r="CL16"/>
  <c r="CK16"/>
  <c r="CJ16"/>
  <c r="CG16"/>
  <c r="CE16"/>
  <c r="CC16"/>
  <c r="CA16"/>
  <c r="BY16"/>
  <c r="BW16"/>
  <c r="BU16"/>
  <c r="BS16"/>
  <c r="BQ16"/>
  <c r="BO16"/>
  <c r="BJ16"/>
  <c r="BI16"/>
  <c r="BG16"/>
  <c r="BF16"/>
  <c r="BD16"/>
  <c r="BH16" s="1"/>
  <c r="BC16"/>
  <c r="F16"/>
  <c r="BE16" s="1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G15"/>
  <c r="CE15"/>
  <c r="CC15"/>
  <c r="CA15"/>
  <c r="BY15"/>
  <c r="BW15"/>
  <c r="BU15"/>
  <c r="BS15"/>
  <c r="BQ15"/>
  <c r="BO15"/>
  <c r="BJ15"/>
  <c r="BI15"/>
  <c r="BG15"/>
  <c r="BF15"/>
  <c r="BD15"/>
  <c r="BH15" s="1"/>
  <c r="BC15"/>
  <c r="F15"/>
  <c r="BE15" s="1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G14"/>
  <c r="CE14"/>
  <c r="CC14"/>
  <c r="CA14"/>
  <c r="BY14"/>
  <c r="BW14"/>
  <c r="BU14"/>
  <c r="BS14"/>
  <c r="BQ14"/>
  <c r="BO14"/>
  <c r="BJ14"/>
  <c r="BI14"/>
  <c r="BG14"/>
  <c r="BF14"/>
  <c r="BD14"/>
  <c r="BH14" s="1"/>
  <c r="BC14"/>
  <c r="F14"/>
  <c r="BE14" s="1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G13"/>
  <c r="CE13"/>
  <c r="CC13"/>
  <c r="CA13"/>
  <c r="BY13"/>
  <c r="BW13"/>
  <c r="BU13"/>
  <c r="BS13"/>
  <c r="BQ13"/>
  <c r="BO13"/>
  <c r="BJ13"/>
  <c r="BI13"/>
  <c r="BG13"/>
  <c r="BF13"/>
  <c r="BD13"/>
  <c r="BH13" s="1"/>
  <c r="BC13"/>
  <c r="F13"/>
  <c r="BE13" s="1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G12"/>
  <c r="CE12"/>
  <c r="CC12"/>
  <c r="CA12"/>
  <c r="BY12"/>
  <c r="BW12"/>
  <c r="BU12"/>
  <c r="BS12"/>
  <c r="BQ12"/>
  <c r="BO12"/>
  <c r="BJ12"/>
  <c r="BI12"/>
  <c r="BG12"/>
  <c r="BF12"/>
  <c r="BD12"/>
  <c r="BH12" s="1"/>
  <c r="BC12"/>
  <c r="F12"/>
  <c r="BE12" s="1"/>
  <c r="EC11"/>
  <c r="EB11"/>
  <c r="EA11"/>
  <c r="DZ11"/>
  <c r="DY11"/>
  <c r="DX11"/>
  <c r="DW11"/>
  <c r="DV11"/>
  <c r="DU11"/>
  <c r="DT11"/>
  <c r="DS11"/>
  <c r="DR11"/>
  <c r="DQ11"/>
  <c r="DP11"/>
  <c r="DO11"/>
  <c r="DN11"/>
  <c r="DM11"/>
  <c r="DL11"/>
  <c r="DK11"/>
  <c r="DJ11"/>
  <c r="DI11"/>
  <c r="DD11"/>
  <c r="DC11"/>
  <c r="DB11"/>
  <c r="DA11"/>
  <c r="CZ11"/>
  <c r="CY11"/>
  <c r="CX11"/>
  <c r="CW11"/>
  <c r="CV11"/>
  <c r="CU11"/>
  <c r="CT11"/>
  <c r="CS11"/>
  <c r="CR11"/>
  <c r="CQ11"/>
  <c r="CP11"/>
  <c r="CO11"/>
  <c r="CN11"/>
  <c r="CM11"/>
  <c r="CL11"/>
  <c r="CK11"/>
  <c r="CJ11"/>
  <c r="CG11"/>
  <c r="CE11"/>
  <c r="CC11"/>
  <c r="CA11"/>
  <c r="BY11"/>
  <c r="BW11"/>
  <c r="BU11"/>
  <c r="BS11"/>
  <c r="BQ11"/>
  <c r="BO11"/>
  <c r="BJ11"/>
  <c r="BI11"/>
  <c r="BG11"/>
  <c r="BF11"/>
  <c r="BD11"/>
  <c r="BH11" s="1"/>
  <c r="BC11"/>
  <c r="F11"/>
  <c r="BE11" s="1"/>
  <c r="EC10"/>
  <c r="EB10"/>
  <c r="EA10"/>
  <c r="DZ10"/>
  <c r="DY10"/>
  <c r="DX10"/>
  <c r="DW10"/>
  <c r="DV10"/>
  <c r="DU10"/>
  <c r="DT10"/>
  <c r="DS10"/>
  <c r="DR10"/>
  <c r="DQ10"/>
  <c r="DP10"/>
  <c r="DO10"/>
  <c r="DN10"/>
  <c r="DM10"/>
  <c r="DL10"/>
  <c r="DK10"/>
  <c r="DJ10"/>
  <c r="DI10"/>
  <c r="DD10"/>
  <c r="DC10"/>
  <c r="DB10"/>
  <c r="DA10"/>
  <c r="CZ10"/>
  <c r="CY10"/>
  <c r="CX10"/>
  <c r="CW10"/>
  <c r="CV10"/>
  <c r="CU10"/>
  <c r="CT10"/>
  <c r="CS10"/>
  <c r="CR10"/>
  <c r="CQ10"/>
  <c r="CP10"/>
  <c r="CO10"/>
  <c r="CN10"/>
  <c r="CM10"/>
  <c r="CL10"/>
  <c r="CK10"/>
  <c r="CJ10"/>
  <c r="CG10"/>
  <c r="CE10"/>
  <c r="CC10"/>
  <c r="CA10"/>
  <c r="BY10"/>
  <c r="BW10"/>
  <c r="BU10"/>
  <c r="BS10"/>
  <c r="BQ10"/>
  <c r="BO10"/>
  <c r="BJ10"/>
  <c r="BI10"/>
  <c r="BG10"/>
  <c r="BF10"/>
  <c r="BD10"/>
  <c r="BH10" s="1"/>
  <c r="BC10"/>
  <c r="F10"/>
  <c r="BE10" s="1"/>
  <c r="EC9"/>
  <c r="EB9"/>
  <c r="EA9"/>
  <c r="DZ9"/>
  <c r="DY9"/>
  <c r="DX9"/>
  <c r="DW9"/>
  <c r="DV9"/>
  <c r="DU9"/>
  <c r="DT9"/>
  <c r="DS9"/>
  <c r="DR9"/>
  <c r="DQ9"/>
  <c r="DP9"/>
  <c r="DO9"/>
  <c r="DN9"/>
  <c r="DM9"/>
  <c r="DL9"/>
  <c r="DK9"/>
  <c r="DJ9"/>
  <c r="DI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G9"/>
  <c r="CE9"/>
  <c r="CC9"/>
  <c r="CA9"/>
  <c r="BY9"/>
  <c r="BW9"/>
  <c r="BU9"/>
  <c r="BS9"/>
  <c r="BQ9"/>
  <c r="BO9"/>
  <c r="BJ9"/>
  <c r="BI9"/>
  <c r="BG9"/>
  <c r="BF9"/>
  <c r="BD9"/>
  <c r="BH9" s="1"/>
  <c r="BC9"/>
  <c r="F9"/>
  <c r="BE9" s="1"/>
  <c r="EC8"/>
  <c r="EB8"/>
  <c r="EA8"/>
  <c r="DZ8"/>
  <c r="DY8"/>
  <c r="DX8"/>
  <c r="DW8"/>
  <c r="DV8"/>
  <c r="DU8"/>
  <c r="DT8"/>
  <c r="DS8"/>
  <c r="DR8"/>
  <c r="DQ8"/>
  <c r="DP8"/>
  <c r="DO8"/>
  <c r="DN8"/>
  <c r="DM8"/>
  <c r="DL8"/>
  <c r="DK8"/>
  <c r="DJ8"/>
  <c r="DI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G8"/>
  <c r="CE8"/>
  <c r="CC8"/>
  <c r="CA8"/>
  <c r="BY8"/>
  <c r="BW8"/>
  <c r="BU8"/>
  <c r="BS8"/>
  <c r="BQ8"/>
  <c r="BO8"/>
  <c r="BJ8"/>
  <c r="BI8"/>
  <c r="BG8"/>
  <c r="BF8"/>
  <c r="BD8"/>
  <c r="BH8" s="1"/>
  <c r="BC8"/>
  <c r="F8"/>
  <c r="BE8" s="1"/>
  <c r="EC7"/>
  <c r="EB7"/>
  <c r="EA7"/>
  <c r="DZ7"/>
  <c r="DY7"/>
  <c r="DX7"/>
  <c r="DW7"/>
  <c r="DV7"/>
  <c r="DU7"/>
  <c r="DT7"/>
  <c r="DS7"/>
  <c r="DR7"/>
  <c r="DQ7"/>
  <c r="DP7"/>
  <c r="DO7"/>
  <c r="DN7"/>
  <c r="DM7"/>
  <c r="DL7"/>
  <c r="DK7"/>
  <c r="DJ7"/>
  <c r="DI7"/>
  <c r="DD7"/>
  <c r="DC7"/>
  <c r="DB7"/>
  <c r="DA7"/>
  <c r="CZ7"/>
  <c r="CY7"/>
  <c r="CX7"/>
  <c r="CW7"/>
  <c r="CV7"/>
  <c r="CU7"/>
  <c r="CT7"/>
  <c r="CS7"/>
  <c r="CR7"/>
  <c r="CQ7"/>
  <c r="CP7"/>
  <c r="CO7"/>
  <c r="CN7"/>
  <c r="CM7"/>
  <c r="CL7"/>
  <c r="CK7"/>
  <c r="CJ7"/>
  <c r="CG7"/>
  <c r="CE7"/>
  <c r="CC7"/>
  <c r="CA7"/>
  <c r="BY7"/>
  <c r="BW7"/>
  <c r="BU7"/>
  <c r="BS7"/>
  <c r="BQ7"/>
  <c r="BO7"/>
  <c r="BJ7"/>
  <c r="BI7"/>
  <c r="BG7"/>
  <c r="BF7"/>
  <c r="BD7"/>
  <c r="BD54" s="1"/>
  <c r="E54" s="1"/>
  <c r="BC7"/>
  <c r="F7"/>
  <c r="E53" s="1"/>
  <c r="DC5"/>
  <c r="DA5"/>
  <c r="CY5"/>
  <c r="CW5"/>
  <c r="CU5"/>
  <c r="CS5"/>
  <c r="CQ5"/>
  <c r="CO5"/>
  <c r="CM5"/>
  <c r="CK5"/>
  <c r="CH5"/>
  <c r="CG5"/>
  <c r="CF5"/>
  <c r="CE5"/>
  <c r="CD5"/>
  <c r="CD50" s="1"/>
  <c r="CC5"/>
  <c r="CB5"/>
  <c r="CA5"/>
  <c r="BZ5"/>
  <c r="BY5"/>
  <c r="BX5"/>
  <c r="BW5"/>
  <c r="BV5"/>
  <c r="BV50" s="1"/>
  <c r="BU5"/>
  <c r="BT5"/>
  <c r="BS5"/>
  <c r="BR5"/>
  <c r="BR43" s="1"/>
  <c r="BQ5"/>
  <c r="BP5"/>
  <c r="BO5"/>
  <c r="BN5"/>
  <c r="BN50" s="1"/>
  <c r="BP57" l="1"/>
  <c r="BP56"/>
  <c r="BP55"/>
  <c r="BP54"/>
  <c r="BP53"/>
  <c r="BP52"/>
  <c r="BP46"/>
  <c r="BP45"/>
  <c r="BP44"/>
  <c r="BP50"/>
  <c r="BP48"/>
  <c r="BP41"/>
  <c r="BP40"/>
  <c r="BP39"/>
  <c r="BP38"/>
  <c r="BP37"/>
  <c r="BP36"/>
  <c r="BP35"/>
  <c r="BT57"/>
  <c r="BT56"/>
  <c r="BT55"/>
  <c r="BT54"/>
  <c r="BT53"/>
  <c r="BT52"/>
  <c r="BT46"/>
  <c r="BT45"/>
  <c r="BT44"/>
  <c r="BT50"/>
  <c r="BT48"/>
  <c r="BT41"/>
  <c r="BT40"/>
  <c r="BT39"/>
  <c r="BT38"/>
  <c r="BT37"/>
  <c r="BT36"/>
  <c r="BT35"/>
  <c r="BT34"/>
  <c r="BX57"/>
  <c r="BX56"/>
  <c r="BX55"/>
  <c r="BX54"/>
  <c r="BX53"/>
  <c r="BX52"/>
  <c r="BX46"/>
  <c r="BX45"/>
  <c r="BX44"/>
  <c r="BX50"/>
  <c r="BX48"/>
  <c r="BX41"/>
  <c r="BX40"/>
  <c r="BX39"/>
  <c r="BX38"/>
  <c r="BX37"/>
  <c r="BX36"/>
  <c r="BX35"/>
  <c r="BX34"/>
  <c r="CB57"/>
  <c r="CB56"/>
  <c r="CB55"/>
  <c r="CB54"/>
  <c r="CB53"/>
  <c r="CB52"/>
  <c r="CB46"/>
  <c r="CB45"/>
  <c r="CB44"/>
  <c r="CB43"/>
  <c r="CB50"/>
  <c r="CB48"/>
  <c r="CB41"/>
  <c r="CB40"/>
  <c r="CB39"/>
  <c r="CB38"/>
  <c r="CB37"/>
  <c r="CB36"/>
  <c r="CB35"/>
  <c r="CB34"/>
  <c r="CF57"/>
  <c r="CF56"/>
  <c r="CF55"/>
  <c r="CF54"/>
  <c r="CF53"/>
  <c r="CF52"/>
  <c r="CF46"/>
  <c r="CF45"/>
  <c r="CF44"/>
  <c r="CF43"/>
  <c r="CF50"/>
  <c r="CF48"/>
  <c r="CF41"/>
  <c r="CF40"/>
  <c r="CF39"/>
  <c r="CF38"/>
  <c r="CF37"/>
  <c r="CF36"/>
  <c r="CF35"/>
  <c r="CF34"/>
  <c r="H82"/>
  <c r="BH60"/>
  <c r="BH75"/>
  <c r="BI75"/>
  <c r="BH7"/>
  <c r="BP42"/>
  <c r="BT42"/>
  <c r="BX42"/>
  <c r="CB42"/>
  <c r="CF42"/>
  <c r="BN43"/>
  <c r="BV43"/>
  <c r="BP47"/>
  <c r="BX47"/>
  <c r="CF47"/>
  <c r="BN48"/>
  <c r="BV48"/>
  <c r="CD48"/>
  <c r="BP49"/>
  <c r="BX49"/>
  <c r="CF49"/>
  <c r="BT51"/>
  <c r="CB51"/>
  <c r="BU54"/>
  <c r="BF75"/>
  <c r="BK75" s="1"/>
  <c r="BN57"/>
  <c r="BN56"/>
  <c r="BN55"/>
  <c r="BN54"/>
  <c r="BN53"/>
  <c r="BN52"/>
  <c r="BN46"/>
  <c r="BN45"/>
  <c r="BN44"/>
  <c r="BN51"/>
  <c r="BN49"/>
  <c r="BN47"/>
  <c r="BN41"/>
  <c r="BN40"/>
  <c r="BN39"/>
  <c r="BN38"/>
  <c r="BN37"/>
  <c r="BN36"/>
  <c r="BN35"/>
  <c r="BR57"/>
  <c r="BR56"/>
  <c r="BR55"/>
  <c r="BR54"/>
  <c r="BR53"/>
  <c r="BR52"/>
  <c r="BR46"/>
  <c r="BR45"/>
  <c r="BR44"/>
  <c r="BR51"/>
  <c r="BR49"/>
  <c r="BR47"/>
  <c r="BR41"/>
  <c r="BR40"/>
  <c r="BR39"/>
  <c r="BR38"/>
  <c r="BR37"/>
  <c r="BR36"/>
  <c r="BR35"/>
  <c r="BV57"/>
  <c r="BV56"/>
  <c r="BV55"/>
  <c r="BV54"/>
  <c r="BV53"/>
  <c r="BV52"/>
  <c r="BV46"/>
  <c r="BV45"/>
  <c r="BV44"/>
  <c r="BV51"/>
  <c r="BV49"/>
  <c r="BV47"/>
  <c r="BV41"/>
  <c r="BV40"/>
  <c r="BV39"/>
  <c r="BV38"/>
  <c r="BV37"/>
  <c r="BV36"/>
  <c r="BV35"/>
  <c r="BV34"/>
  <c r="BZ57"/>
  <c r="BZ56"/>
  <c r="BZ55"/>
  <c r="BZ54"/>
  <c r="BZ53"/>
  <c r="BZ52"/>
  <c r="BZ46"/>
  <c r="BZ45"/>
  <c r="BZ44"/>
  <c r="BZ43"/>
  <c r="BZ51"/>
  <c r="BZ49"/>
  <c r="BZ47"/>
  <c r="BZ41"/>
  <c r="BZ40"/>
  <c r="BZ39"/>
  <c r="BZ38"/>
  <c r="BZ37"/>
  <c r="BZ36"/>
  <c r="BZ35"/>
  <c r="BZ34"/>
  <c r="CD57"/>
  <c r="CD56"/>
  <c r="CD55"/>
  <c r="CD54"/>
  <c r="CD53"/>
  <c r="CD52"/>
  <c r="CD46"/>
  <c r="CD45"/>
  <c r="CD44"/>
  <c r="CD43"/>
  <c r="CD51"/>
  <c r="CD49"/>
  <c r="CD47"/>
  <c r="CD41"/>
  <c r="CD40"/>
  <c r="CD39"/>
  <c r="CD38"/>
  <c r="CD37"/>
  <c r="CD36"/>
  <c r="CD35"/>
  <c r="CD34"/>
  <c r="CH57"/>
  <c r="CH56"/>
  <c r="CH55"/>
  <c r="CH54"/>
  <c r="CH53"/>
  <c r="CH52"/>
  <c r="CH46"/>
  <c r="CH45"/>
  <c r="CH44"/>
  <c r="CH43"/>
  <c r="CH51"/>
  <c r="CH49"/>
  <c r="CH47"/>
  <c r="CH41"/>
  <c r="CH40"/>
  <c r="CH39"/>
  <c r="CH38"/>
  <c r="CH37"/>
  <c r="CH36"/>
  <c r="CH35"/>
  <c r="CH34"/>
  <c r="BO51"/>
  <c r="BO50"/>
  <c r="BO49"/>
  <c r="BO48"/>
  <c r="BO47"/>
  <c r="BO56"/>
  <c r="BO54"/>
  <c r="BO52"/>
  <c r="BO43"/>
  <c r="BO42"/>
  <c r="BQ51"/>
  <c r="BQ50"/>
  <c r="BQ49"/>
  <c r="BQ48"/>
  <c r="BQ47"/>
  <c r="BQ57"/>
  <c r="BQ55"/>
  <c r="BQ53"/>
  <c r="BQ46"/>
  <c r="BQ45"/>
  <c r="BQ44"/>
  <c r="BQ43"/>
  <c r="BQ42"/>
  <c r="BS51"/>
  <c r="BS50"/>
  <c r="BS49"/>
  <c r="BS48"/>
  <c r="BS47"/>
  <c r="BS56"/>
  <c r="BS54"/>
  <c r="BS52"/>
  <c r="BS43"/>
  <c r="BS42"/>
  <c r="BU51"/>
  <c r="BU50"/>
  <c r="BU49"/>
  <c r="BU48"/>
  <c r="BU47"/>
  <c r="BU57"/>
  <c r="BU55"/>
  <c r="BU53"/>
  <c r="BU46"/>
  <c r="BU45"/>
  <c r="BU44"/>
  <c r="BU43"/>
  <c r="BU42"/>
  <c r="BW51"/>
  <c r="BW50"/>
  <c r="BW49"/>
  <c r="BW48"/>
  <c r="BW47"/>
  <c r="BW56"/>
  <c r="BW54"/>
  <c r="BW52"/>
  <c r="BW43"/>
  <c r="BW42"/>
  <c r="BY51"/>
  <c r="BY50"/>
  <c r="BY49"/>
  <c r="BY48"/>
  <c r="BY47"/>
  <c r="BY57"/>
  <c r="BY55"/>
  <c r="BY53"/>
  <c r="BY46"/>
  <c r="BY45"/>
  <c r="BY44"/>
  <c r="BY43"/>
  <c r="BY42"/>
  <c r="CA51"/>
  <c r="CA50"/>
  <c r="CA49"/>
  <c r="CA48"/>
  <c r="CA47"/>
  <c r="CA56"/>
  <c r="CA54"/>
  <c r="CA52"/>
  <c r="CA42"/>
  <c r="CC51"/>
  <c r="CC50"/>
  <c r="CC49"/>
  <c r="CC48"/>
  <c r="CC47"/>
  <c r="CC57"/>
  <c r="CC55"/>
  <c r="CC53"/>
  <c r="CC46"/>
  <c r="CC45"/>
  <c r="CC44"/>
  <c r="CC43"/>
  <c r="CC42"/>
  <c r="CE51"/>
  <c r="CE50"/>
  <c r="CE49"/>
  <c r="CE48"/>
  <c r="CE47"/>
  <c r="CE56"/>
  <c r="CE54"/>
  <c r="CE52"/>
  <c r="CE42"/>
  <c r="CG51"/>
  <c r="CG50"/>
  <c r="CG49"/>
  <c r="CG48"/>
  <c r="CG47"/>
  <c r="CG57"/>
  <c r="CG55"/>
  <c r="CG53"/>
  <c r="CG46"/>
  <c r="CG45"/>
  <c r="CG44"/>
  <c r="CG43"/>
  <c r="CG42"/>
  <c r="BH76"/>
  <c r="BF76"/>
  <c r="BI76"/>
  <c r="CJ5"/>
  <c r="CL5"/>
  <c r="CN5"/>
  <c r="CP5"/>
  <c r="CR5"/>
  <c r="CT5"/>
  <c r="CV5"/>
  <c r="CX5"/>
  <c r="CZ5"/>
  <c r="DB5"/>
  <c r="DD5"/>
  <c r="BE7"/>
  <c r="BN7"/>
  <c r="BP7"/>
  <c r="BR7"/>
  <c r="BT7"/>
  <c r="BV7"/>
  <c r="BX7"/>
  <c r="BZ7"/>
  <c r="CB7"/>
  <c r="CD7"/>
  <c r="CF7"/>
  <c r="CH7"/>
  <c r="BN8"/>
  <c r="BP8"/>
  <c r="BR8"/>
  <c r="BT8"/>
  <c r="BV8"/>
  <c r="BX8"/>
  <c r="BZ8"/>
  <c r="CB8"/>
  <c r="CD8"/>
  <c r="CF8"/>
  <c r="CH8"/>
  <c r="BN9"/>
  <c r="BP9"/>
  <c r="BR9"/>
  <c r="BT9"/>
  <c r="BV9"/>
  <c r="BX9"/>
  <c r="BZ9"/>
  <c r="CB9"/>
  <c r="CD9"/>
  <c r="CF9"/>
  <c r="CH9"/>
  <c r="BN10"/>
  <c r="BP10"/>
  <c r="BR10"/>
  <c r="BT10"/>
  <c r="BV10"/>
  <c r="BX10"/>
  <c r="BZ10"/>
  <c r="CB10"/>
  <c r="CD10"/>
  <c r="CF10"/>
  <c r="CH10"/>
  <c r="BN11"/>
  <c r="BP11"/>
  <c r="BR11"/>
  <c r="BT11"/>
  <c r="BV11"/>
  <c r="BX11"/>
  <c r="BZ11"/>
  <c r="CB11"/>
  <c r="CD11"/>
  <c r="CF11"/>
  <c r="CH11"/>
  <c r="BN12"/>
  <c r="BP12"/>
  <c r="BR12"/>
  <c r="BT12"/>
  <c r="BV12"/>
  <c r="BX12"/>
  <c r="BZ12"/>
  <c r="CB12"/>
  <c r="CD12"/>
  <c r="CF12"/>
  <c r="CH12"/>
  <c r="BN13"/>
  <c r="BP13"/>
  <c r="BR13"/>
  <c r="BT13"/>
  <c r="BV13"/>
  <c r="BX13"/>
  <c r="BZ13"/>
  <c r="CB13"/>
  <c r="CD13"/>
  <c r="CF13"/>
  <c r="CH13"/>
  <c r="BN14"/>
  <c r="BP14"/>
  <c r="BR14"/>
  <c r="BT14"/>
  <c r="BV14"/>
  <c r="BX14"/>
  <c r="BZ14"/>
  <c r="CB14"/>
  <c r="CD14"/>
  <c r="CF14"/>
  <c r="CH14"/>
  <c r="BN15"/>
  <c r="BP15"/>
  <c r="BR15"/>
  <c r="BT15"/>
  <c r="BV15"/>
  <c r="BX15"/>
  <c r="BZ15"/>
  <c r="CB15"/>
  <c r="CD15"/>
  <c r="CF15"/>
  <c r="CH15"/>
  <c r="BN16"/>
  <c r="BP16"/>
  <c r="BR16"/>
  <c r="BT16"/>
  <c r="BV16"/>
  <c r="BX16"/>
  <c r="BZ16"/>
  <c r="CB16"/>
  <c r="CD16"/>
  <c r="CF16"/>
  <c r="CH16"/>
  <c r="BN17"/>
  <c r="BP17"/>
  <c r="BR17"/>
  <c r="BT17"/>
  <c r="BV17"/>
  <c r="BX17"/>
  <c r="BZ17"/>
  <c r="CB17"/>
  <c r="CD17"/>
  <c r="CF17"/>
  <c r="CH17"/>
  <c r="BN18"/>
  <c r="BP18"/>
  <c r="BR18"/>
  <c r="BT18"/>
  <c r="BV18"/>
  <c r="BX18"/>
  <c r="BZ18"/>
  <c r="CB18"/>
  <c r="CD18"/>
  <c r="CF18"/>
  <c r="CH18"/>
  <c r="BN19"/>
  <c r="BP19"/>
  <c r="BR19"/>
  <c r="BT19"/>
  <c r="BV19"/>
  <c r="BX19"/>
  <c r="BZ19"/>
  <c r="CB19"/>
  <c r="CD19"/>
  <c r="CF19"/>
  <c r="CH19"/>
  <c r="BN20"/>
  <c r="BP20"/>
  <c r="BR20"/>
  <c r="BT20"/>
  <c r="BV20"/>
  <c r="BX20"/>
  <c r="BZ20"/>
  <c r="CB20"/>
  <c r="CD20"/>
  <c r="CF20"/>
  <c r="CH20"/>
  <c r="BN21"/>
  <c r="BP21"/>
  <c r="BR21"/>
  <c r="BT21"/>
  <c r="BV21"/>
  <c r="BX21"/>
  <c r="BZ21"/>
  <c r="CB21"/>
  <c r="CD21"/>
  <c r="CF21"/>
  <c r="CH21"/>
  <c r="BN22"/>
  <c r="BP22"/>
  <c r="BR22"/>
  <c r="BT22"/>
  <c r="BV22"/>
  <c r="BX22"/>
  <c r="BZ22"/>
  <c r="CB22"/>
  <c r="CD22"/>
  <c r="CF22"/>
  <c r="CH22"/>
  <c r="BN23"/>
  <c r="BP23"/>
  <c r="BR23"/>
  <c r="BT23"/>
  <c r="BV23"/>
  <c r="BX23"/>
  <c r="BZ23"/>
  <c r="CB23"/>
  <c r="CD23"/>
  <c r="CF23"/>
  <c r="CH23"/>
  <c r="BN24"/>
  <c r="BP24"/>
  <c r="BR24"/>
  <c r="BT24"/>
  <c r="BV24"/>
  <c r="BX24"/>
  <c r="BZ24"/>
  <c r="CB24"/>
  <c r="CD24"/>
  <c r="CF24"/>
  <c r="CH24"/>
  <c r="BN25"/>
  <c r="BP25"/>
  <c r="BR25"/>
  <c r="BT25"/>
  <c r="BV25"/>
  <c r="BX25"/>
  <c r="BZ25"/>
  <c r="CB25"/>
  <c r="CD25"/>
  <c r="CF25"/>
  <c r="CH25"/>
  <c r="BN26"/>
  <c r="BP26"/>
  <c r="BR26"/>
  <c r="BT26"/>
  <c r="BV26"/>
  <c r="BX26"/>
  <c r="BZ26"/>
  <c r="CB26"/>
  <c r="CD26"/>
  <c r="CF26"/>
  <c r="CH26"/>
  <c r="BN27"/>
  <c r="BP27"/>
  <c r="BR27"/>
  <c r="BT27"/>
  <c r="BV27"/>
  <c r="BX27"/>
  <c r="BZ27"/>
  <c r="CB27"/>
  <c r="CD27"/>
  <c r="CF27"/>
  <c r="CH27"/>
  <c r="BN28"/>
  <c r="BP28"/>
  <c r="BR28"/>
  <c r="BT28"/>
  <c r="BV28"/>
  <c r="BX28"/>
  <c r="BZ28"/>
  <c r="CB28"/>
  <c r="CD28"/>
  <c r="CF28"/>
  <c r="CH28"/>
  <c r="BN29"/>
  <c r="BP29"/>
  <c r="BR29"/>
  <c r="BT29"/>
  <c r="BV29"/>
  <c r="BX29"/>
  <c r="BZ29"/>
  <c r="CB29"/>
  <c r="CD29"/>
  <c r="CF29"/>
  <c r="CH29"/>
  <c r="BN30"/>
  <c r="BP30"/>
  <c r="BR30"/>
  <c r="BT30"/>
  <c r="BV30"/>
  <c r="BX30"/>
  <c r="BZ30"/>
  <c r="CB30"/>
  <c r="CD30"/>
  <c r="CF30"/>
  <c r="CH30"/>
  <c r="BN31"/>
  <c r="BP31"/>
  <c r="BR31"/>
  <c r="BT31"/>
  <c r="BV31"/>
  <c r="BX31"/>
  <c r="BZ31"/>
  <c r="CB31"/>
  <c r="CD31"/>
  <c r="CF31"/>
  <c r="CH31"/>
  <c r="BN32"/>
  <c r="BP32"/>
  <c r="BR32"/>
  <c r="BT32"/>
  <c r="BV32"/>
  <c r="BX32"/>
  <c r="BZ32"/>
  <c r="CB32"/>
  <c r="CD32"/>
  <c r="CF32"/>
  <c r="CH32"/>
  <c r="BN33"/>
  <c r="BP33"/>
  <c r="BR33"/>
  <c r="BT33"/>
  <c r="BV33"/>
  <c r="BX33"/>
  <c r="BZ33"/>
  <c r="CB33"/>
  <c r="CD33"/>
  <c r="CF33"/>
  <c r="CH33"/>
  <c r="BN34"/>
  <c r="BP34"/>
  <c r="BR34"/>
  <c r="BU34"/>
  <c r="BY34"/>
  <c r="CC34"/>
  <c r="CG34"/>
  <c r="BQ35"/>
  <c r="BU35"/>
  <c r="BY35"/>
  <c r="CC35"/>
  <c r="CG35"/>
  <c r="BQ36"/>
  <c r="BU36"/>
  <c r="BY36"/>
  <c r="CC36"/>
  <c r="CG36"/>
  <c r="BQ37"/>
  <c r="BU37"/>
  <c r="BY37"/>
  <c r="CC37"/>
  <c r="CG37"/>
  <c r="BQ38"/>
  <c r="BU38"/>
  <c r="BY38"/>
  <c r="CC38"/>
  <c r="CG38"/>
  <c r="BQ39"/>
  <c r="BU39"/>
  <c r="BY39"/>
  <c r="CC39"/>
  <c r="CG39"/>
  <c r="BQ40"/>
  <c r="BU40"/>
  <c r="BY40"/>
  <c r="CC40"/>
  <c r="CG40"/>
  <c r="BQ41"/>
  <c r="BU41"/>
  <c r="BY41"/>
  <c r="CC41"/>
  <c r="CG41"/>
  <c r="BN42"/>
  <c r="BR42"/>
  <c r="BV42"/>
  <c r="BZ42"/>
  <c r="CD42"/>
  <c r="CH42"/>
  <c r="BP43"/>
  <c r="BT43"/>
  <c r="BX43"/>
  <c r="CE43"/>
  <c r="BO44"/>
  <c r="BW44"/>
  <c r="CE44"/>
  <c r="BO45"/>
  <c r="BW45"/>
  <c r="CE45"/>
  <c r="BO46"/>
  <c r="BW46"/>
  <c r="CE46"/>
  <c r="BT47"/>
  <c r="CB47"/>
  <c r="BR48"/>
  <c r="BZ48"/>
  <c r="CH48"/>
  <c r="BT49"/>
  <c r="CB49"/>
  <c r="BR50"/>
  <c r="BZ50"/>
  <c r="CH50"/>
  <c r="BP51"/>
  <c r="BX51"/>
  <c r="CF51"/>
  <c r="BQ52"/>
  <c r="BY52"/>
  <c r="CG52"/>
  <c r="BS53"/>
  <c r="CA53"/>
  <c r="BQ54"/>
  <c r="BY54"/>
  <c r="CG54"/>
  <c r="BO55"/>
  <c r="BW55"/>
  <c r="CE55"/>
  <c r="BQ56"/>
  <c r="BY56"/>
  <c r="CG56"/>
  <c r="BO57"/>
  <c r="BW57"/>
  <c r="CE57"/>
  <c r="BH49"/>
  <c r="G82"/>
  <c r="I82"/>
  <c r="K82"/>
  <c r="M82"/>
  <c r="W82"/>
  <c r="Y82"/>
  <c r="AA82"/>
  <c r="AC82"/>
  <c r="AM82"/>
  <c r="AO82"/>
  <c r="AQ82"/>
  <c r="AS82"/>
  <c r="BI61"/>
  <c r="BI62"/>
  <c r="BI63"/>
  <c r="BI64"/>
  <c r="BI65"/>
  <c r="BI66"/>
  <c r="BI67"/>
  <c r="BI68"/>
  <c r="BI69"/>
  <c r="BI70"/>
  <c r="BI71"/>
  <c r="BI72"/>
  <c r="BF73"/>
  <c r="BK73" s="1"/>
  <c r="BI77"/>
  <c r="BI78"/>
  <c r="BF77"/>
  <c r="BF78"/>
  <c r="BK78" s="1"/>
  <c r="BF79"/>
  <c r="BK79" s="1"/>
  <c r="BF80"/>
  <c r="BK80" s="1"/>
  <c r="BF60"/>
  <c r="BK60" s="1"/>
  <c r="BI60"/>
  <c r="BF61"/>
  <c r="BK61" s="1"/>
  <c r="BF62"/>
  <c r="BF63"/>
  <c r="BK63" s="1"/>
  <c r="BF64"/>
  <c r="BF65"/>
  <c r="BK65" s="1"/>
  <c r="BF66"/>
  <c r="BF67"/>
  <c r="BK67" s="1"/>
  <c r="BF68"/>
  <c r="BF69"/>
  <c r="BK69" s="1"/>
  <c r="BF70"/>
  <c r="BF71"/>
  <c r="BK71" s="1"/>
  <c r="BF72"/>
  <c r="BF74"/>
  <c r="BK74" s="1"/>
  <c r="BK76" l="1"/>
  <c r="BK77"/>
  <c r="BK72"/>
  <c r="BK70"/>
  <c r="BK68"/>
  <c r="BK66"/>
  <c r="BK64"/>
  <c r="BK62"/>
  <c r="C82"/>
</calcChain>
</file>

<file path=xl/sharedStrings.xml><?xml version="1.0" encoding="utf-8"?>
<sst xmlns="http://schemas.openxmlformats.org/spreadsheetml/2006/main" count="1227" uniqueCount="127">
  <si>
    <t>ادارة المنتزه التعليمية</t>
  </si>
  <si>
    <t xml:space="preserve">مدرسة محسن الجديدة مسائي </t>
  </si>
  <si>
    <t>جدول الحصص لسنة 2010 / 2011</t>
  </si>
  <si>
    <t xml:space="preserve">التاريخ : 2010/10/9 </t>
  </si>
  <si>
    <t>تم اخفاء الحصة الثامنة من كل يوم</t>
  </si>
  <si>
    <t>1/1</t>
  </si>
  <si>
    <t>2/1</t>
  </si>
  <si>
    <t>3/1</t>
  </si>
  <si>
    <t>1/2</t>
  </si>
  <si>
    <t>2/2</t>
  </si>
  <si>
    <t>3/2</t>
  </si>
  <si>
    <t>4/2</t>
  </si>
  <si>
    <t>5/2</t>
  </si>
  <si>
    <t>1/3</t>
  </si>
  <si>
    <t>2/3</t>
  </si>
  <si>
    <t>3/3</t>
  </si>
  <si>
    <t>4/3</t>
  </si>
  <si>
    <t>5/3</t>
  </si>
  <si>
    <t>6/3</t>
  </si>
  <si>
    <t>7/3</t>
  </si>
  <si>
    <t>1/4</t>
  </si>
  <si>
    <t>2/4</t>
  </si>
  <si>
    <t>1/5</t>
  </si>
  <si>
    <t>2/5</t>
  </si>
  <si>
    <t>3/5</t>
  </si>
  <si>
    <t>1/6</t>
  </si>
  <si>
    <t>امن</t>
  </si>
  <si>
    <t>1</t>
  </si>
  <si>
    <t>الدور الارضي السلم الخلفي</t>
  </si>
  <si>
    <t>مسلسل</t>
  </si>
  <si>
    <t>اسم المدرس</t>
  </si>
  <si>
    <t>نوع التوظيف</t>
  </si>
  <si>
    <t>الوظيفة</t>
  </si>
  <si>
    <t>عدد الحصص</t>
  </si>
  <si>
    <t>السبت</t>
  </si>
  <si>
    <t>الأحد</t>
  </si>
  <si>
    <t>الأثنين</t>
  </si>
  <si>
    <t>الثلاثاء</t>
  </si>
  <si>
    <t>الاربعاء</t>
  </si>
  <si>
    <t>الخميس</t>
  </si>
  <si>
    <t>هذه الخلية تظل فارغة كما هي</t>
  </si>
  <si>
    <t>الفترة الاولى</t>
  </si>
  <si>
    <t>الفترة الثانية</t>
  </si>
  <si>
    <t>الفترة الثالثة</t>
  </si>
  <si>
    <t>الفترة الرابعة</t>
  </si>
  <si>
    <t>الاشراف</t>
  </si>
  <si>
    <t>الفارغة</t>
  </si>
  <si>
    <t>الشاغلة</t>
  </si>
  <si>
    <t>الباقي للاحطياطي</t>
  </si>
  <si>
    <t>امن(أ)</t>
  </si>
  <si>
    <t>امن(ب)</t>
  </si>
  <si>
    <t>هدى محمد شبل</t>
  </si>
  <si>
    <t>دبلوم</t>
  </si>
  <si>
    <t xml:space="preserve">م فصل </t>
  </si>
  <si>
    <t>اشراف الدور الارضي - سلم التلاميذ</t>
  </si>
  <si>
    <t>السبت - الثلاثاء</t>
  </si>
  <si>
    <t>علا اسماعيل سليم</t>
  </si>
  <si>
    <t>عالي</t>
  </si>
  <si>
    <t>لغة عربية</t>
  </si>
  <si>
    <t>اشراف الدور الارضي</t>
  </si>
  <si>
    <t>طوال الاسبوع</t>
  </si>
  <si>
    <t xml:space="preserve">هالة الظريف محمد </t>
  </si>
  <si>
    <t>اشراف الدور الارضي - سلم الادارة</t>
  </si>
  <si>
    <t>الاحد - الاربعاء</t>
  </si>
  <si>
    <t>نادية محمود هلال</t>
  </si>
  <si>
    <t>د/ل</t>
  </si>
  <si>
    <t>منيرة عبد الله احمد</t>
  </si>
  <si>
    <t>السبت والثلاثاء</t>
  </si>
  <si>
    <t>نها فوزي محمود</t>
  </si>
  <si>
    <t>تعاقد م</t>
  </si>
  <si>
    <t>الاثنين - الخميس</t>
  </si>
  <si>
    <t>رشا عبد الرؤف عبد الواحد</t>
  </si>
  <si>
    <t>مجال</t>
  </si>
  <si>
    <t>عايدة احمد هاشم</t>
  </si>
  <si>
    <t>اشراف الدور الاول علوي - سلم الادارة</t>
  </si>
  <si>
    <t>احمد شعبان احمد محمد</t>
  </si>
  <si>
    <t>رياضيات</t>
  </si>
  <si>
    <t>2/6</t>
  </si>
  <si>
    <t>اشراف على البوابة - دخول وخروج التلاميذ</t>
  </si>
  <si>
    <t>حنان معتمد عبد التواب</t>
  </si>
  <si>
    <t>اشراف الدور الاول علوي - سلم التلاميذ</t>
  </si>
  <si>
    <t>احمد سعيد عبد العزيز</t>
  </si>
  <si>
    <t>العاب</t>
  </si>
  <si>
    <t>الاثنين</t>
  </si>
  <si>
    <t>سلوى جمال مصطفى</t>
  </si>
  <si>
    <t>علوم</t>
  </si>
  <si>
    <t>هدى رجب احمد</t>
  </si>
  <si>
    <t>اشراف الدور الاول علوي</t>
  </si>
  <si>
    <t>فتحية توفيق ابراهيم</t>
  </si>
  <si>
    <t>احمد على محمد احمد</t>
  </si>
  <si>
    <t>رانيا جابر جاد احمد</t>
  </si>
  <si>
    <t>آيات محمد سعد عبد القادر</t>
  </si>
  <si>
    <t>سعاد احمد عبد القادر</t>
  </si>
  <si>
    <t>سحر محمد خضر</t>
  </si>
  <si>
    <t>رابحة السيد محمد</t>
  </si>
  <si>
    <t>يسري على عبد السلام</t>
  </si>
  <si>
    <t>الاحد</t>
  </si>
  <si>
    <t>رمضان عبد الظاهر</t>
  </si>
  <si>
    <t>عبير حسين احمد</t>
  </si>
  <si>
    <t>اشراف الدور الثاني علوي - سلم التلاميذ</t>
  </si>
  <si>
    <t>نادية فوزي نصر</t>
  </si>
  <si>
    <t>اشراف الدور الثاني علوي - سلم الادارة</t>
  </si>
  <si>
    <t>هاني برهوم عبد المنعم</t>
  </si>
  <si>
    <t>يوسف ربيع فتح الله</t>
  </si>
  <si>
    <t>مسعودة محمد جمال الدين محمد</t>
  </si>
  <si>
    <t>عربي</t>
  </si>
  <si>
    <t>شعبان كمال محمد</t>
  </si>
  <si>
    <t>سامية محمد مصطفى</t>
  </si>
  <si>
    <t>نادية ابراهيم عمران محمد</t>
  </si>
  <si>
    <t>أنور سلومة خميس</t>
  </si>
  <si>
    <t>فاتن عبد الرازق متولي</t>
  </si>
  <si>
    <t>اشراف الدور الثاني علوي</t>
  </si>
  <si>
    <t>سعيد عزت السعيد</t>
  </si>
  <si>
    <t>ناجي صبحي نصيف</t>
  </si>
  <si>
    <t>دراسات</t>
  </si>
  <si>
    <t>محمد عزت احمد</t>
  </si>
  <si>
    <t>E</t>
  </si>
  <si>
    <t>حسن عبد الحافظ اسماعيل</t>
  </si>
  <si>
    <t>تعاقد</t>
  </si>
  <si>
    <t>رشا سعد اسماعيل</t>
  </si>
  <si>
    <t>آن محمد شعبان</t>
  </si>
  <si>
    <t>فصل</t>
  </si>
  <si>
    <t xml:space="preserve">هناء فتحي مرسي </t>
  </si>
  <si>
    <t>تكرار الفصول</t>
  </si>
  <si>
    <t>المجموع</t>
  </si>
  <si>
    <t>الامن</t>
  </si>
  <si>
    <t>الامن(ب)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</si>
</sst>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0"/>
      <name val="Arial"/>
      <family val="2"/>
    </font>
    <font>
      <b/>
      <sz val="36"/>
      <name val="DecoType Naskh Special"/>
      <charset val="178"/>
    </font>
    <font>
      <b/>
      <sz val="72"/>
      <name val="DecoType Naskh Extensions"/>
      <charset val="178"/>
    </font>
    <font>
      <b/>
      <sz val="48"/>
      <name val="DecoType Naskh Special"/>
      <charset val="178"/>
    </font>
    <font>
      <sz val="14"/>
      <name val="Arial"/>
      <family val="2"/>
    </font>
    <font>
      <b/>
      <sz val="20"/>
      <name val="Arial"/>
      <family val="2"/>
    </font>
    <font>
      <b/>
      <sz val="26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20"/>
      <name val="DecoType Naskh Extensions"/>
      <charset val="178"/>
    </font>
    <font>
      <b/>
      <sz val="18"/>
      <name val="Arial"/>
      <family val="2"/>
    </font>
    <font>
      <b/>
      <sz val="36"/>
      <name val="Arial"/>
      <family val="2"/>
    </font>
    <font>
      <b/>
      <sz val="28"/>
      <name val="Arial"/>
      <family val="2"/>
    </font>
    <font>
      <b/>
      <u/>
      <sz val="1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26"/>
      <name val="Arial"/>
      <family val="2"/>
    </font>
    <font>
      <sz val="26"/>
      <color indexed="8"/>
      <name val="Arial"/>
      <family val="2"/>
    </font>
    <font>
      <b/>
      <sz val="22"/>
      <name val="Arial"/>
      <family val="2"/>
    </font>
    <font>
      <sz val="18"/>
      <name val="Arial"/>
      <family val="2"/>
    </font>
    <font>
      <sz val="16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Dashed">
        <color indexed="64"/>
      </bottom>
      <diagonal/>
    </border>
    <border>
      <left/>
      <right style="thick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ed">
        <color indexed="64"/>
      </top>
      <bottom/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/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/>
      <diagonal/>
    </border>
    <border>
      <left style="thick">
        <color indexed="64"/>
      </left>
      <right style="thin">
        <color indexed="64"/>
      </right>
      <top style="mediumDashed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Dashed">
        <color indexed="64"/>
      </top>
      <bottom style="thick">
        <color indexed="64"/>
      </bottom>
      <diagonal/>
    </border>
    <border>
      <left/>
      <right style="medium">
        <color indexed="64"/>
      </right>
      <top style="mediumDashed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thick">
        <color indexed="64"/>
      </right>
      <top style="medium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Fill="1" applyAlignment="1">
      <alignment readingOrder="2"/>
    </xf>
    <xf numFmtId="0" fontId="1" fillId="0" borderId="0" xfId="0" applyFont="1" applyBorder="1" applyAlignment="1">
      <alignment horizontal="right" vertical="center" shrinkToFit="1" readingOrder="2"/>
    </xf>
    <xf numFmtId="0" fontId="2" fillId="2" borderId="0" xfId="0" applyFont="1" applyFill="1" applyBorder="1" applyAlignment="1">
      <alignment horizontal="center" vertical="center" shrinkToFit="1" readingOrder="2"/>
    </xf>
    <xf numFmtId="0" fontId="2" fillId="0" borderId="0" xfId="0" applyFont="1" applyBorder="1" applyAlignment="1">
      <alignment horizontal="center" vertical="center" shrinkToFit="1" readingOrder="2"/>
    </xf>
    <xf numFmtId="0" fontId="2" fillId="0" borderId="0" xfId="0" applyFont="1" applyBorder="1" applyAlignment="1">
      <alignment horizontal="center" vertical="center" shrinkToFit="1" readingOrder="2"/>
    </xf>
    <xf numFmtId="0" fontId="0" fillId="0" borderId="0" xfId="0" applyAlignment="1">
      <alignment readingOrder="2"/>
    </xf>
    <xf numFmtId="0" fontId="3" fillId="2" borderId="0" xfId="0" applyFont="1" applyFill="1" applyBorder="1" applyAlignment="1">
      <alignment horizontal="center" vertical="center" shrinkToFit="1" readingOrder="2"/>
    </xf>
    <xf numFmtId="0" fontId="4" fillId="0" borderId="0" xfId="0" applyFont="1" applyAlignment="1">
      <alignment horizontal="center" readingOrder="2"/>
    </xf>
    <xf numFmtId="0" fontId="5" fillId="3" borderId="0" xfId="0" applyFont="1" applyFill="1" applyAlignment="1">
      <alignment horizontal="center" wrapText="1" readingOrder="2"/>
    </xf>
    <xf numFmtId="49" fontId="6" fillId="0" borderId="0" xfId="0" applyNumberFormat="1" applyFont="1" applyAlignment="1">
      <alignment horizontal="center" vertical="center" readingOrder="2"/>
    </xf>
    <xf numFmtId="0" fontId="7" fillId="4" borderId="0" xfId="0" applyFont="1" applyFill="1" applyAlignment="1">
      <alignment horizontal="center" readingOrder="2"/>
    </xf>
    <xf numFmtId="0" fontId="8" fillId="0" borderId="0" xfId="0" applyFont="1" applyAlignment="1">
      <alignment readingOrder="2"/>
    </xf>
    <xf numFmtId="0" fontId="1" fillId="0" borderId="1" xfId="0" applyFont="1" applyBorder="1" applyAlignment="1">
      <alignment horizontal="right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9" fillId="0" borderId="0" xfId="0" applyFont="1" applyBorder="1" applyAlignment="1">
      <alignment vertical="center" shrinkToFit="1" readingOrder="2"/>
    </xf>
    <xf numFmtId="0" fontId="3" fillId="2" borderId="1" xfId="0" applyFont="1" applyFill="1" applyBorder="1" applyAlignment="1">
      <alignment horizontal="center" vertical="center" shrinkToFit="1" readingOrder="2"/>
    </xf>
    <xf numFmtId="49" fontId="5" fillId="5" borderId="2" xfId="0" applyNumberFormat="1" applyFont="1" applyFill="1" applyBorder="1" applyAlignment="1">
      <alignment horizontal="center" vertical="center" readingOrder="2"/>
    </xf>
    <xf numFmtId="49" fontId="5" fillId="6" borderId="2" xfId="0" applyNumberFormat="1" applyFont="1" applyFill="1" applyBorder="1" applyAlignment="1">
      <alignment horizontal="center" vertical="center" readingOrder="2"/>
    </xf>
    <xf numFmtId="49" fontId="5" fillId="7" borderId="2" xfId="0" applyNumberFormat="1" applyFont="1" applyFill="1" applyBorder="1" applyAlignment="1">
      <alignment horizontal="center" vertical="center" readingOrder="2"/>
    </xf>
    <xf numFmtId="0" fontId="10" fillId="0" borderId="3" xfId="0" applyFont="1" applyFill="1" applyBorder="1" applyAlignment="1">
      <alignment horizontal="center" readingOrder="2"/>
    </xf>
    <xf numFmtId="0" fontId="6" fillId="0" borderId="4" xfId="0" applyFont="1" applyBorder="1" applyAlignment="1">
      <alignment horizontal="center" vertical="center" textRotation="90" shrinkToFit="1" readingOrder="2"/>
    </xf>
    <xf numFmtId="0" fontId="11" fillId="0" borderId="5" xfId="0" applyFont="1" applyBorder="1" applyAlignment="1">
      <alignment horizontal="center" vertical="center" shrinkToFit="1" readingOrder="2"/>
    </xf>
    <xf numFmtId="0" fontId="5" fillId="0" borderId="4" xfId="0" applyFont="1" applyBorder="1" applyAlignment="1">
      <alignment horizontal="center" vertical="center" textRotation="90" shrinkToFit="1" readingOrder="2"/>
    </xf>
    <xf numFmtId="0" fontId="6" fillId="0" borderId="6" xfId="0" applyFont="1" applyBorder="1" applyAlignment="1">
      <alignment horizontal="center" vertical="center" textRotation="90" shrinkToFit="1" readingOrder="2"/>
    </xf>
    <xf numFmtId="0" fontId="6" fillId="8" borderId="6" xfId="0" applyFont="1" applyFill="1" applyBorder="1" applyAlignment="1">
      <alignment horizontal="center" vertical="center" textRotation="90" shrinkToFit="1" readingOrder="2"/>
    </xf>
    <xf numFmtId="0" fontId="12" fillId="0" borderId="7" xfId="0" applyFont="1" applyBorder="1" applyAlignment="1">
      <alignment horizontal="center" vertical="center" shrinkToFit="1" readingOrder="2"/>
    </xf>
    <xf numFmtId="0" fontId="12" fillId="0" borderId="8" xfId="0" applyFont="1" applyBorder="1" applyAlignment="1">
      <alignment horizontal="center" vertical="center" shrinkToFit="1" readingOrder="2"/>
    </xf>
    <xf numFmtId="0" fontId="12" fillId="0" borderId="9" xfId="0" applyFont="1" applyBorder="1" applyAlignment="1">
      <alignment horizontal="center" vertical="center" shrinkToFit="1" readingOrder="2"/>
    </xf>
    <xf numFmtId="0" fontId="12" fillId="0" borderId="9" xfId="0" applyFont="1" applyBorder="1" applyAlignment="1">
      <alignment vertical="center" shrinkToFit="1" readingOrder="2"/>
    </xf>
    <xf numFmtId="0" fontId="0" fillId="0" borderId="10" xfId="0" applyBorder="1" applyAlignment="1">
      <alignment readingOrder="2"/>
    </xf>
    <xf numFmtId="49" fontId="5" fillId="9" borderId="2" xfId="0" applyNumberFormat="1" applyFont="1" applyFill="1" applyBorder="1" applyAlignment="1">
      <alignment horizontal="center" vertical="center" readingOrder="2"/>
    </xf>
    <xf numFmtId="49" fontId="5" fillId="10" borderId="2" xfId="0" applyNumberFormat="1" applyFont="1" applyFill="1" applyBorder="1" applyAlignment="1">
      <alignment horizontal="center" vertical="center" readingOrder="2"/>
    </xf>
    <xf numFmtId="49" fontId="5" fillId="11" borderId="2" xfId="0" applyNumberFormat="1" applyFont="1" applyFill="1" applyBorder="1" applyAlignment="1">
      <alignment horizontal="center" vertical="center" readingOrder="2"/>
    </xf>
    <xf numFmtId="0" fontId="0" fillId="0" borderId="2" xfId="0" applyFill="1" applyBorder="1" applyAlignment="1">
      <alignment readingOrder="2"/>
    </xf>
    <xf numFmtId="0" fontId="0" fillId="0" borderId="11" xfId="0" applyFill="1" applyBorder="1" applyAlignment="1">
      <alignment readingOrder="2"/>
    </xf>
    <xf numFmtId="0" fontId="0" fillId="0" borderId="1" xfId="0" applyFill="1" applyBorder="1" applyAlignment="1">
      <alignment readingOrder="2"/>
    </xf>
    <xf numFmtId="0" fontId="13" fillId="12" borderId="1" xfId="0" applyFont="1" applyFill="1" applyBorder="1" applyAlignment="1">
      <alignment horizontal="center" vertical="center" readingOrder="2"/>
    </xf>
    <xf numFmtId="0" fontId="6" fillId="0" borderId="12" xfId="0" applyFont="1" applyBorder="1" applyAlignment="1">
      <alignment horizontal="center" vertical="center" textRotation="90" shrinkToFit="1" readingOrder="2"/>
    </xf>
    <xf numFmtId="0" fontId="11" fillId="0" borderId="13" xfId="0" applyFont="1" applyBorder="1" applyAlignment="1">
      <alignment horizontal="center" vertical="center" shrinkToFit="1" readingOrder="2"/>
    </xf>
    <xf numFmtId="0" fontId="5" fillId="0" borderId="12" xfId="0" applyFont="1" applyBorder="1" applyAlignment="1">
      <alignment horizontal="center" vertical="center" textRotation="90" shrinkToFit="1" readingOrder="2"/>
    </xf>
    <xf numFmtId="0" fontId="6" fillId="0" borderId="14" xfId="0" applyFont="1" applyBorder="1" applyAlignment="1">
      <alignment horizontal="center" vertical="center" textRotation="90" shrinkToFit="1" readingOrder="2"/>
    </xf>
    <xf numFmtId="0" fontId="6" fillId="8" borderId="14" xfId="0" applyFont="1" applyFill="1" applyBorder="1" applyAlignment="1">
      <alignment horizontal="center" vertical="center" textRotation="90" shrinkToFit="1" readingOrder="2"/>
    </xf>
    <xf numFmtId="0" fontId="12" fillId="0" borderId="15" xfId="0" applyFont="1" applyBorder="1" applyAlignment="1">
      <alignment horizontal="center" vertical="center" shrinkToFit="1" readingOrder="2"/>
    </xf>
    <xf numFmtId="0" fontId="12" fillId="0" borderId="16" xfId="0" applyFont="1" applyBorder="1" applyAlignment="1">
      <alignment horizontal="center" vertical="center" shrinkToFit="1" readingOrder="2"/>
    </xf>
    <xf numFmtId="0" fontId="12" fillId="0" borderId="17" xfId="0" applyFont="1" applyBorder="1" applyAlignment="1">
      <alignment horizontal="center" vertical="center" shrinkToFit="1" readingOrder="2"/>
    </xf>
    <xf numFmtId="0" fontId="12" fillId="0" borderId="18" xfId="0" applyFont="1" applyBorder="1" applyAlignment="1">
      <alignment vertical="center" shrinkToFit="1" readingOrder="2"/>
    </xf>
    <xf numFmtId="0" fontId="12" fillId="0" borderId="19" xfId="0" applyFont="1" applyBorder="1" applyAlignment="1">
      <alignment vertical="center" shrinkToFit="1" readingOrder="2"/>
    </xf>
    <xf numFmtId="0" fontId="10" fillId="0" borderId="0" xfId="0" applyFont="1" applyFill="1" applyAlignment="1">
      <alignment horizontal="center" readingOrder="2"/>
    </xf>
    <xf numFmtId="49" fontId="14" fillId="0" borderId="4" xfId="0" applyNumberFormat="1" applyFont="1" applyFill="1" applyBorder="1" applyAlignment="1">
      <alignment horizontal="center" vertical="center" readingOrder="2"/>
    </xf>
    <xf numFmtId="49" fontId="14" fillId="0" borderId="5" xfId="0" applyNumberFormat="1" applyFont="1" applyFill="1" applyBorder="1" applyAlignment="1">
      <alignment horizontal="center" vertical="center" readingOrder="2"/>
    </xf>
    <xf numFmtId="49" fontId="14" fillId="0" borderId="20" xfId="0" applyNumberFormat="1" applyFont="1" applyFill="1" applyBorder="1" applyAlignment="1">
      <alignment horizontal="center" vertical="center" readingOrder="2"/>
    </xf>
    <xf numFmtId="164" fontId="14" fillId="0" borderId="21" xfId="0" applyNumberFormat="1" applyFont="1" applyFill="1" applyBorder="1" applyAlignment="1">
      <alignment horizontal="center" vertical="center" readingOrder="2"/>
    </xf>
    <xf numFmtId="164" fontId="14" fillId="0" borderId="22" xfId="0" applyNumberFormat="1" applyFont="1" applyFill="1" applyBorder="1" applyAlignment="1">
      <alignment horizontal="center" vertical="center" readingOrder="2"/>
    </xf>
    <xf numFmtId="0" fontId="6" fillId="0" borderId="23" xfId="0" applyFont="1" applyBorder="1" applyAlignment="1">
      <alignment horizontal="center" vertical="center" textRotation="90" shrinkToFit="1" readingOrder="2"/>
    </xf>
    <xf numFmtId="0" fontId="11" fillId="0" borderId="24" xfId="0" applyFont="1" applyBorder="1" applyAlignment="1">
      <alignment horizontal="center" vertical="center" shrinkToFit="1" readingOrder="2"/>
    </xf>
    <xf numFmtId="0" fontId="5" fillId="0" borderId="23" xfId="0" applyFont="1" applyBorder="1" applyAlignment="1">
      <alignment horizontal="center" vertical="center" textRotation="90" shrinkToFit="1" readingOrder="2"/>
    </xf>
    <xf numFmtId="0" fontId="6" fillId="0" borderId="25" xfId="0" applyFont="1" applyBorder="1" applyAlignment="1">
      <alignment horizontal="center" vertical="center" textRotation="90" shrinkToFit="1" readingOrder="2"/>
    </xf>
    <xf numFmtId="0" fontId="6" fillId="8" borderId="25" xfId="0" applyFont="1" applyFill="1" applyBorder="1" applyAlignment="1">
      <alignment horizontal="center" vertical="center" textRotation="90" shrinkToFit="1" readingOrder="2"/>
    </xf>
    <xf numFmtId="0" fontId="6" fillId="13" borderId="26" xfId="0" applyFont="1" applyFill="1" applyBorder="1" applyAlignment="1">
      <alignment horizontal="center" vertical="center" shrinkToFit="1" readingOrder="2"/>
    </xf>
    <xf numFmtId="0" fontId="6" fillId="13" borderId="27" xfId="0" applyFont="1" applyFill="1" applyBorder="1" applyAlignment="1">
      <alignment horizontal="center" vertical="center" shrinkToFit="1" readingOrder="2"/>
    </xf>
    <xf numFmtId="0" fontId="6" fillId="13" borderId="28" xfId="0" applyFont="1" applyFill="1" applyBorder="1" applyAlignment="1">
      <alignment horizontal="center" vertical="center" shrinkToFit="1" readingOrder="2"/>
    </xf>
    <xf numFmtId="0" fontId="6" fillId="13" borderId="29" xfId="0" applyFont="1" applyFill="1" applyBorder="1" applyAlignment="1">
      <alignment horizontal="center" vertical="center" shrinkToFit="1" readingOrder="2"/>
    </xf>
    <xf numFmtId="0" fontId="6" fillId="13" borderId="30" xfId="0" applyFont="1" applyFill="1" applyBorder="1" applyAlignment="1">
      <alignment horizontal="center" vertical="center" shrinkToFit="1" readingOrder="2"/>
    </xf>
    <xf numFmtId="0" fontId="6" fillId="13" borderId="31" xfId="0" applyFont="1" applyFill="1" applyBorder="1" applyAlignment="1">
      <alignment horizontal="center" vertical="center" shrinkToFit="1" readingOrder="2"/>
    </xf>
    <xf numFmtId="0" fontId="6" fillId="13" borderId="32" xfId="0" applyFont="1" applyFill="1" applyBorder="1" applyAlignment="1">
      <alignment horizontal="center" vertical="center" shrinkToFit="1" readingOrder="2"/>
    </xf>
    <xf numFmtId="0" fontId="6" fillId="13" borderId="33" xfId="0" applyFont="1" applyFill="1" applyBorder="1" applyAlignment="1">
      <alignment horizontal="center" vertical="center" shrinkToFit="1" readingOrder="2"/>
    </xf>
    <xf numFmtId="0" fontId="15" fillId="8" borderId="34" xfId="0" applyFont="1" applyFill="1" applyBorder="1" applyAlignment="1">
      <alignment horizontal="center" vertical="center" shrinkToFit="1" readingOrder="2"/>
    </xf>
    <xf numFmtId="0" fontId="15" fillId="8" borderId="0" xfId="0" applyFont="1" applyFill="1" applyBorder="1" applyAlignment="1">
      <alignment horizontal="center" vertical="center" shrinkToFit="1" readingOrder="2"/>
    </xf>
    <xf numFmtId="0" fontId="16" fillId="0" borderId="0" xfId="0" applyFont="1" applyFill="1" applyAlignment="1">
      <alignment vertical="center" shrinkToFit="1" readingOrder="2"/>
    </xf>
    <xf numFmtId="49" fontId="14" fillId="0" borderId="35" xfId="0" applyNumberFormat="1" applyFont="1" applyFill="1" applyBorder="1" applyAlignment="1">
      <alignment horizontal="center" vertical="center" readingOrder="2"/>
    </xf>
    <xf numFmtId="49" fontId="14" fillId="0" borderId="36" xfId="0" applyNumberFormat="1" applyFont="1" applyFill="1" applyBorder="1" applyAlignment="1">
      <alignment horizontal="center" vertical="center" readingOrder="2"/>
    </xf>
    <xf numFmtId="49" fontId="14" fillId="0" borderId="34" xfId="0" applyNumberFormat="1" applyFont="1" applyFill="1" applyBorder="1" applyAlignment="1">
      <alignment horizontal="center" vertical="center" readingOrder="2"/>
    </xf>
    <xf numFmtId="164" fontId="14" fillId="0" borderId="37" xfId="0" applyNumberFormat="1" applyFont="1" applyFill="1" applyBorder="1" applyAlignment="1">
      <alignment horizontal="center" vertical="center" readingOrder="2"/>
    </xf>
    <xf numFmtId="164" fontId="14" fillId="0" borderId="38" xfId="0" applyNumberFormat="1" applyFont="1" applyFill="1" applyBorder="1" applyAlignment="1">
      <alignment horizontal="center" vertical="center" readingOrder="2"/>
    </xf>
    <xf numFmtId="0" fontId="16" fillId="0" borderId="39" xfId="0" applyFont="1" applyFill="1" applyBorder="1" applyAlignment="1">
      <alignment vertical="center" shrinkToFit="1" readingOrder="2"/>
    </xf>
    <xf numFmtId="0" fontId="6" fillId="0" borderId="40" xfId="0" applyFont="1" applyFill="1" applyBorder="1" applyAlignment="1">
      <alignment horizontal="center" vertical="center" shrinkToFit="1" readingOrder="2"/>
    </xf>
    <xf numFmtId="0" fontId="6" fillId="0" borderId="41" xfId="0" applyFont="1" applyFill="1" applyBorder="1" applyAlignment="1">
      <alignment horizontal="right" vertical="center" shrinkToFit="1" readingOrder="2"/>
    </xf>
    <xf numFmtId="0" fontId="6" fillId="0" borderId="42" xfId="0" applyFont="1" applyFill="1" applyBorder="1" applyAlignment="1">
      <alignment horizontal="center" vertical="center" shrinkToFit="1" readingOrder="2"/>
    </xf>
    <xf numFmtId="0" fontId="6" fillId="0" borderId="43" xfId="0" applyFont="1" applyFill="1" applyBorder="1" applyAlignment="1">
      <alignment horizontal="center" vertical="center" shrinkToFit="1" readingOrder="2"/>
    </xf>
    <xf numFmtId="0" fontId="5" fillId="0" borderId="40" xfId="0" applyFont="1" applyFill="1" applyBorder="1" applyAlignment="1">
      <alignment horizontal="center" vertical="center" shrinkToFit="1" readingOrder="2"/>
    </xf>
    <xf numFmtId="49" fontId="6" fillId="0" borderId="41" xfId="0" applyNumberFormat="1" applyFont="1" applyFill="1" applyBorder="1" applyAlignment="1">
      <alignment horizontal="center" vertical="center" shrinkToFit="1" readingOrder="2"/>
    </xf>
    <xf numFmtId="49" fontId="6" fillId="0" borderId="44" xfId="0" applyNumberFormat="1" applyFont="1" applyFill="1" applyBorder="1" applyAlignment="1">
      <alignment horizontal="center" vertical="center" shrinkToFit="1" readingOrder="2"/>
    </xf>
    <xf numFmtId="49" fontId="6" fillId="0" borderId="45" xfId="0" applyNumberFormat="1" applyFont="1" applyFill="1" applyBorder="1" applyAlignment="1">
      <alignment horizontal="center" vertical="center" shrinkToFit="1" readingOrder="2"/>
    </xf>
    <xf numFmtId="49" fontId="6" fillId="0" borderId="46" xfId="0" applyNumberFormat="1" applyFont="1" applyFill="1" applyBorder="1" applyAlignment="1">
      <alignment horizontal="center" vertical="center" shrinkToFit="1" readingOrder="2"/>
    </xf>
    <xf numFmtId="49" fontId="6" fillId="0" borderId="47" xfId="0" applyNumberFormat="1" applyFont="1" applyFill="1" applyBorder="1" applyAlignment="1">
      <alignment horizontal="center" vertical="center" shrinkToFit="1" readingOrder="2"/>
    </xf>
    <xf numFmtId="0" fontId="6" fillId="0" borderId="6" xfId="0" applyFont="1" applyFill="1" applyBorder="1" applyAlignment="1">
      <alignment horizontal="center" vertical="center" shrinkToFit="1" readingOrder="2"/>
    </xf>
    <xf numFmtId="0" fontId="6" fillId="0" borderId="0" xfId="0" applyFont="1" applyFill="1" applyBorder="1" applyAlignment="1">
      <alignment horizontal="center" vertical="center" shrinkToFit="1" readingOrder="2"/>
    </xf>
    <xf numFmtId="0" fontId="6" fillId="0" borderId="0" xfId="0" applyFont="1" applyFill="1" applyAlignment="1">
      <alignment horizontal="center" vertical="center" shrinkToFit="1" readingOrder="2"/>
    </xf>
    <xf numFmtId="0" fontId="17" fillId="0" borderId="0" xfId="0" applyFont="1" applyFill="1" applyAlignment="1">
      <alignment vertical="center" shrinkToFit="1" readingOrder="2"/>
    </xf>
    <xf numFmtId="0" fontId="14" fillId="0" borderId="35" xfId="0" applyFont="1" applyFill="1" applyBorder="1" applyAlignment="1">
      <alignment horizontal="center" vertical="center" shrinkToFit="1" readingOrder="2"/>
    </xf>
    <xf numFmtId="0" fontId="16" fillId="0" borderId="48" xfId="0" applyFont="1" applyFill="1" applyBorder="1" applyAlignment="1">
      <alignment vertical="center" shrinkToFit="1" readingOrder="2"/>
    </xf>
    <xf numFmtId="0" fontId="16" fillId="2" borderId="39" xfId="0" applyFont="1" applyFill="1" applyBorder="1" applyAlignment="1">
      <alignment vertical="center" shrinkToFit="1" readingOrder="2"/>
    </xf>
    <xf numFmtId="0" fontId="6" fillId="0" borderId="49" xfId="0" applyFont="1" applyFill="1" applyBorder="1" applyAlignment="1">
      <alignment horizontal="center" vertical="center" shrinkToFit="1" readingOrder="2"/>
    </xf>
    <xf numFmtId="0" fontId="6" fillId="0" borderId="50" xfId="0" applyFont="1" applyFill="1" applyBorder="1" applyAlignment="1">
      <alignment horizontal="right" vertical="center" shrinkToFit="1" readingOrder="2"/>
    </xf>
    <xf numFmtId="0" fontId="6" fillId="0" borderId="48" xfId="0" applyFont="1" applyFill="1" applyBorder="1" applyAlignment="1">
      <alignment horizontal="center" vertical="center" shrinkToFit="1" readingOrder="2"/>
    </xf>
    <xf numFmtId="0" fontId="6" fillId="0" borderId="39" xfId="0" applyFont="1" applyFill="1" applyBorder="1" applyAlignment="1">
      <alignment horizontal="center" vertical="center" shrinkToFit="1" readingOrder="2"/>
    </xf>
    <xf numFmtId="0" fontId="5" fillId="0" borderId="49" xfId="0" applyFont="1" applyFill="1" applyBorder="1" applyAlignment="1">
      <alignment horizontal="center" vertical="center" shrinkToFit="1" readingOrder="2"/>
    </xf>
    <xf numFmtId="49" fontId="6" fillId="0" borderId="50" xfId="0" applyNumberFormat="1" applyFont="1" applyFill="1" applyBorder="1" applyAlignment="1">
      <alignment horizontal="center" vertical="center" shrinkToFit="1" readingOrder="2"/>
    </xf>
    <xf numFmtId="49" fontId="6" fillId="0" borderId="51" xfId="0" applyNumberFormat="1" applyFont="1" applyFill="1" applyBorder="1" applyAlignment="1">
      <alignment horizontal="center" vertical="center" shrinkToFit="1" readingOrder="2"/>
    </xf>
    <xf numFmtId="49" fontId="6" fillId="0" borderId="52" xfId="0" applyNumberFormat="1" applyFont="1" applyFill="1" applyBorder="1" applyAlignment="1">
      <alignment horizontal="center" vertical="center" shrinkToFit="1" readingOrder="2"/>
    </xf>
    <xf numFmtId="49" fontId="6" fillId="0" borderId="53" xfId="0" applyNumberFormat="1" applyFont="1" applyFill="1" applyBorder="1" applyAlignment="1">
      <alignment horizontal="center" vertical="center" shrinkToFit="1" readingOrder="2"/>
    </xf>
    <xf numFmtId="49" fontId="6" fillId="2" borderId="54" xfId="0" applyNumberFormat="1" applyFont="1" applyFill="1" applyBorder="1" applyAlignment="1">
      <alignment horizontal="center" vertical="center" shrinkToFit="1" readingOrder="2"/>
    </xf>
    <xf numFmtId="0" fontId="16" fillId="2" borderId="0" xfId="0" applyFont="1" applyFill="1" applyAlignment="1">
      <alignment vertical="center" shrinkToFit="1" readingOrder="2"/>
    </xf>
    <xf numFmtId="0" fontId="6" fillId="2" borderId="0" xfId="0" applyFont="1" applyFill="1" applyAlignment="1">
      <alignment horizontal="center" vertical="center" shrinkToFit="1" readingOrder="2"/>
    </xf>
    <xf numFmtId="0" fontId="16" fillId="8" borderId="39" xfId="0" applyFont="1" applyFill="1" applyBorder="1" applyAlignment="1">
      <alignment vertical="center" shrinkToFit="1" readingOrder="2"/>
    </xf>
    <xf numFmtId="49" fontId="6" fillId="0" borderId="55" xfId="0" applyNumberFormat="1" applyFont="1" applyFill="1" applyBorder="1" applyAlignment="1">
      <alignment horizontal="center" vertical="center" shrinkToFit="1" readingOrder="2"/>
    </xf>
    <xf numFmtId="49" fontId="6" fillId="0" borderId="56" xfId="0" applyNumberFormat="1" applyFont="1" applyFill="1" applyBorder="1" applyAlignment="1">
      <alignment horizontal="center" vertical="center" shrinkToFit="1" readingOrder="2"/>
    </xf>
    <xf numFmtId="49" fontId="6" fillId="0" borderId="54" xfId="0" applyNumberFormat="1" applyFont="1" applyFill="1" applyBorder="1" applyAlignment="1">
      <alignment horizontal="center" vertical="center" shrinkToFit="1" readingOrder="2"/>
    </xf>
    <xf numFmtId="0" fontId="5" fillId="0" borderId="39" xfId="0" applyFont="1" applyFill="1" applyBorder="1" applyAlignment="1">
      <alignment horizontal="center" vertical="center" shrinkToFit="1" readingOrder="2"/>
    </xf>
    <xf numFmtId="0" fontId="6" fillId="0" borderId="57" xfId="0" applyFont="1" applyFill="1" applyBorder="1" applyAlignment="1">
      <alignment horizontal="center" vertical="center" shrinkToFit="1" readingOrder="2"/>
    </xf>
    <xf numFmtId="0" fontId="6" fillId="0" borderId="58" xfId="0" applyFont="1" applyFill="1" applyBorder="1" applyAlignment="1">
      <alignment horizontal="right" vertical="center" shrinkToFit="1" readingOrder="2"/>
    </xf>
    <xf numFmtId="0" fontId="6" fillId="0" borderId="59" xfId="0" applyFont="1" applyFill="1" applyBorder="1" applyAlignment="1">
      <alignment horizontal="center" vertical="center" shrinkToFit="1" readingOrder="2"/>
    </xf>
    <xf numFmtId="0" fontId="6" fillId="0" borderId="60" xfId="0" applyFont="1" applyFill="1" applyBorder="1" applyAlignment="1">
      <alignment horizontal="center" vertical="center" shrinkToFit="1" readingOrder="2"/>
    </xf>
    <xf numFmtId="0" fontId="5" fillId="0" borderId="57" xfId="0" applyFont="1" applyFill="1" applyBorder="1" applyAlignment="1">
      <alignment horizontal="center" vertical="center" shrinkToFit="1" readingOrder="2"/>
    </xf>
    <xf numFmtId="49" fontId="6" fillId="2" borderId="61" xfId="0" applyNumberFormat="1" applyFont="1" applyFill="1" applyBorder="1" applyAlignment="1">
      <alignment horizontal="center" vertical="center" shrinkToFit="1" readingOrder="2"/>
    </xf>
    <xf numFmtId="0" fontId="16" fillId="8" borderId="0" xfId="0" applyFont="1" applyFill="1" applyBorder="1" applyAlignment="1">
      <alignment vertical="center" shrinkToFit="1" readingOrder="2"/>
    </xf>
    <xf numFmtId="0" fontId="6" fillId="0" borderId="62" xfId="0" applyFont="1" applyFill="1" applyBorder="1" applyAlignment="1">
      <alignment horizontal="center" vertical="center" shrinkToFit="1" readingOrder="2"/>
    </xf>
    <xf numFmtId="0" fontId="6" fillId="0" borderId="63" xfId="0" applyFont="1" applyFill="1" applyBorder="1" applyAlignment="1">
      <alignment horizontal="right" vertical="center" shrinkToFit="1" readingOrder="2"/>
    </xf>
    <xf numFmtId="0" fontId="6" fillId="0" borderId="64" xfId="0" applyFont="1" applyFill="1" applyBorder="1" applyAlignment="1">
      <alignment horizontal="center" vertical="center" shrinkToFit="1" readingOrder="2"/>
    </xf>
    <xf numFmtId="0" fontId="6" fillId="0" borderId="65" xfId="0" applyFont="1" applyFill="1" applyBorder="1" applyAlignment="1">
      <alignment horizontal="center" vertical="center" shrinkToFit="1" readingOrder="2"/>
    </xf>
    <xf numFmtId="0" fontId="5" fillId="0" borderId="62" xfId="0" applyFont="1" applyFill="1" applyBorder="1" applyAlignment="1">
      <alignment horizontal="center" vertical="center" shrinkToFit="1" readingOrder="2"/>
    </xf>
    <xf numFmtId="49" fontId="6" fillId="0" borderId="65" xfId="0" applyNumberFormat="1" applyFont="1" applyFill="1" applyBorder="1" applyAlignment="1">
      <alignment horizontal="center" vertical="center" shrinkToFit="1" readingOrder="2"/>
    </xf>
    <xf numFmtId="0" fontId="8" fillId="0" borderId="66" xfId="0" applyFont="1" applyFill="1" applyBorder="1" applyAlignment="1">
      <alignment horizontal="center" vertical="center" shrinkToFit="1" readingOrder="2"/>
    </xf>
    <xf numFmtId="0" fontId="0" fillId="0" borderId="0" xfId="0" applyAlignment="1">
      <alignment shrinkToFit="1" readingOrder="2"/>
    </xf>
    <xf numFmtId="0" fontId="0" fillId="0" borderId="0" xfId="0" applyAlignment="1">
      <alignment horizontal="center" readingOrder="2"/>
    </xf>
    <xf numFmtId="0" fontId="5" fillId="0" borderId="0" xfId="0" applyFont="1" applyBorder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readingOrder="2"/>
    </xf>
    <xf numFmtId="0" fontId="18" fillId="14" borderId="0" xfId="0" applyFont="1" applyFill="1" applyAlignment="1">
      <alignment horizontal="center" vertical="center" shrinkToFit="1" readingOrder="2"/>
    </xf>
    <xf numFmtId="0" fontId="18" fillId="0" borderId="0" xfId="0" applyFont="1" applyAlignment="1">
      <alignment horizontal="center" vertical="center" shrinkToFit="1" readingOrder="2"/>
    </xf>
    <xf numFmtId="0" fontId="10" fillId="0" borderId="0" xfId="0" applyFont="1" applyAlignment="1">
      <alignment horizontal="center" vertical="center" wrapText="1" readingOrder="2"/>
    </xf>
    <xf numFmtId="0" fontId="10" fillId="0" borderId="0" xfId="0" applyFont="1" applyAlignment="1">
      <alignment horizontal="center" wrapText="1" readingOrder="2"/>
    </xf>
    <xf numFmtId="0" fontId="6" fillId="0" borderId="0" xfId="0" applyFont="1" applyFill="1" applyBorder="1" applyAlignment="1">
      <alignment horizontal="center" vertical="center" textRotation="90" shrinkToFit="1" readingOrder="2"/>
    </xf>
    <xf numFmtId="0" fontId="11" fillId="0" borderId="0" xfId="0" applyFont="1" applyFill="1" applyBorder="1" applyAlignment="1">
      <alignment horizontal="center" vertical="center" shrinkToFit="1" readingOrder="2"/>
    </xf>
    <xf numFmtId="0" fontId="5" fillId="0" borderId="0" xfId="0" applyFont="1" applyFill="1" applyBorder="1" applyAlignment="1">
      <alignment horizontal="center" vertical="center" textRotation="90" shrinkToFit="1" readingOrder="2"/>
    </xf>
    <xf numFmtId="0" fontId="10" fillId="0" borderId="0" xfId="0" applyFont="1" applyAlignment="1">
      <alignment horizontal="center" wrapText="1" readingOrder="2"/>
    </xf>
    <xf numFmtId="0" fontId="12" fillId="0" borderId="67" xfId="0" applyFont="1" applyBorder="1" applyAlignment="1">
      <alignment horizontal="center" vertical="center" shrinkToFit="1" readingOrder="2"/>
    </xf>
    <xf numFmtId="0" fontId="6" fillId="13" borderId="68" xfId="0" applyFont="1" applyFill="1" applyBorder="1" applyAlignment="1">
      <alignment horizontal="center" vertical="center" shrinkToFit="1" readingOrder="2"/>
    </xf>
    <xf numFmtId="0" fontId="10" fillId="0" borderId="0" xfId="0" applyFont="1" applyAlignment="1">
      <alignment horizontal="center" vertical="center" wrapText="1" readingOrder="2"/>
    </xf>
    <xf numFmtId="0" fontId="10" fillId="0" borderId="0" xfId="0" applyFont="1" applyAlignment="1">
      <alignment wrapText="1" readingOrder="2"/>
    </xf>
    <xf numFmtId="164" fontId="19" fillId="0" borderId="0" xfId="0" applyNumberFormat="1" applyFont="1" applyAlignment="1">
      <alignment horizontal="right" readingOrder="2"/>
    </xf>
    <xf numFmtId="0" fontId="10" fillId="0" borderId="69" xfId="0" applyFont="1" applyBorder="1" applyAlignment="1">
      <alignment horizontal="right" shrinkToFit="1" readingOrder="2"/>
    </xf>
    <xf numFmtId="164" fontId="10" fillId="0" borderId="0" xfId="0" applyNumberFormat="1" applyFont="1" applyAlignment="1">
      <alignment horizontal="left" readingOrder="2"/>
    </xf>
    <xf numFmtId="49" fontId="6" fillId="8" borderId="41" xfId="0" applyNumberFormat="1" applyFont="1" applyFill="1" applyBorder="1" applyAlignment="1">
      <alignment horizontal="center" vertical="center" shrinkToFit="1" readingOrder="2"/>
    </xf>
    <xf numFmtId="0" fontId="15" fillId="0" borderId="70" xfId="0" applyFont="1" applyBorder="1" applyAlignment="1">
      <alignment horizontal="center" readingOrder="2"/>
    </xf>
    <xf numFmtId="0" fontId="5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readingOrder="2"/>
    </xf>
    <xf numFmtId="0" fontId="20" fillId="0" borderId="0" xfId="0" applyFont="1" applyFill="1" applyAlignment="1">
      <alignment horizontal="center" readingOrder="2"/>
    </xf>
    <xf numFmtId="49" fontId="6" fillId="8" borderId="42" xfId="0" applyNumberFormat="1" applyFont="1" applyFill="1" applyBorder="1" applyAlignment="1">
      <alignment horizontal="center" vertical="center" shrinkToFit="1" readingOrder="2"/>
    </xf>
    <xf numFmtId="0" fontId="15" fillId="0" borderId="52" xfId="0" applyFont="1" applyBorder="1" applyAlignment="1">
      <alignment horizontal="center" readingOrder="2"/>
    </xf>
    <xf numFmtId="49" fontId="0" fillId="0" borderId="0" xfId="0" applyNumberFormat="1" applyAlignment="1">
      <alignment readingOrder="2"/>
    </xf>
    <xf numFmtId="49" fontId="6" fillId="8" borderId="43" xfId="0" applyNumberFormat="1" applyFont="1" applyFill="1" applyBorder="1" applyAlignment="1">
      <alignment horizontal="center" vertical="center" shrinkToFit="1" readingOrder="2"/>
    </xf>
    <xf numFmtId="0" fontId="5" fillId="0" borderId="0" xfId="0" applyFont="1" applyAlignment="1">
      <alignment horizontal="center" shrinkToFit="1" readingOrder="2"/>
    </xf>
    <xf numFmtId="0" fontId="15" fillId="0" borderId="71" xfId="0" applyFont="1" applyBorder="1" applyAlignment="1">
      <alignment horizontal="center" readingOrder="2"/>
    </xf>
    <xf numFmtId="49" fontId="10" fillId="0" borderId="0" xfId="0" applyNumberFormat="1" applyFont="1" applyAlignment="1">
      <alignment horizontal="center" readingOrder="2"/>
    </xf>
    <xf numFmtId="0" fontId="15" fillId="0" borderId="0" xfId="0" applyFont="1" applyAlignment="1">
      <alignment horizontal="center" vertical="center" readingOrder="2"/>
    </xf>
  </cellXfs>
  <cellStyles count="1">
    <cellStyle name="Normal" xfId="0" builtinId="0"/>
  </cellStyles>
  <dxfs count="78"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ill>
        <patternFill>
          <bgColor theme="2" tint="-0.499984740745262"/>
        </patternFill>
      </fill>
    </dxf>
    <dxf>
      <fill>
        <patternFill>
          <bgColor rgb="FF996633"/>
        </patternFill>
      </fill>
    </dxf>
    <dxf>
      <fill>
        <patternFill>
          <bgColor rgb="FF66FF66"/>
        </patternFill>
      </fill>
    </dxf>
    <dxf>
      <fill>
        <patternFill>
          <bgColor rgb="FF0066FF"/>
        </patternFill>
      </fill>
    </dxf>
    <dxf>
      <fill>
        <patternFill>
          <bgColor indexed="12"/>
        </patternFill>
      </fill>
    </dxf>
    <dxf>
      <fill>
        <patternFill>
          <bgColor indexed="10"/>
        </patternFill>
      </fill>
    </dxf>
    <dxf>
      <fill>
        <patternFill>
          <bgColor indexed="12"/>
        </patternFill>
      </fill>
    </dxf>
    <dxf>
      <fill>
        <patternFill>
          <bgColor indexed="10"/>
        </patternFill>
      </fill>
    </dxf>
    <dxf>
      <fill>
        <patternFill>
          <bgColor indexed="14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39"/>
        </patternFill>
      </fill>
    </dxf>
    <dxf>
      <fill>
        <patternFill>
          <bgColor indexed="4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19050</xdr:colOff>
      <xdr:row>51</xdr:row>
      <xdr:rowOff>0</xdr:rowOff>
    </xdr:from>
    <xdr:to>
      <xdr:col>17</xdr:col>
      <xdr:colOff>295275</xdr:colOff>
      <xdr:row>51</xdr:row>
      <xdr:rowOff>0</xdr:rowOff>
    </xdr:to>
    <xdr:sp macro="" textlink="">
      <xdr:nvSpPr>
        <xdr:cNvPr id="2" name="Oval 10"/>
        <xdr:cNvSpPr>
          <a:spLocks noChangeArrowheads="1"/>
        </xdr:cNvSpPr>
      </xdr:nvSpPr>
      <xdr:spPr bwMode="auto">
        <a:xfrm>
          <a:off x="9965235975" y="22745700"/>
          <a:ext cx="276225" cy="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0</xdr:colOff>
      <xdr:row>29</xdr:row>
      <xdr:rowOff>0</xdr:rowOff>
    </xdr:from>
    <xdr:to>
      <xdr:col>54</xdr:col>
      <xdr:colOff>0</xdr:colOff>
      <xdr:row>30</xdr:row>
      <xdr:rowOff>0</xdr:rowOff>
    </xdr:to>
    <xdr:sp macro="" textlink="">
      <xdr:nvSpPr>
        <xdr:cNvPr id="3" name="Oval 59"/>
        <xdr:cNvSpPr>
          <a:spLocks noChangeArrowheads="1"/>
        </xdr:cNvSpPr>
      </xdr:nvSpPr>
      <xdr:spPr bwMode="auto">
        <a:xfrm>
          <a:off x="9946909875" y="129921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16</xdr:row>
      <xdr:rowOff>0</xdr:rowOff>
    </xdr:from>
    <xdr:to>
      <xdr:col>65</xdr:col>
      <xdr:colOff>0</xdr:colOff>
      <xdr:row>17</xdr:row>
      <xdr:rowOff>0</xdr:rowOff>
    </xdr:to>
    <xdr:sp macro="" textlink="">
      <xdr:nvSpPr>
        <xdr:cNvPr id="4" name="Oval 77"/>
        <xdr:cNvSpPr>
          <a:spLocks noChangeArrowheads="1"/>
        </xdr:cNvSpPr>
      </xdr:nvSpPr>
      <xdr:spPr bwMode="auto">
        <a:xfrm>
          <a:off x="9934651200" y="69246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16</xdr:row>
      <xdr:rowOff>0</xdr:rowOff>
    </xdr:from>
    <xdr:to>
      <xdr:col>65</xdr:col>
      <xdr:colOff>0</xdr:colOff>
      <xdr:row>17</xdr:row>
      <xdr:rowOff>0</xdr:rowOff>
    </xdr:to>
    <xdr:sp macro="" textlink="">
      <xdr:nvSpPr>
        <xdr:cNvPr id="5" name="Oval 78"/>
        <xdr:cNvSpPr>
          <a:spLocks noChangeArrowheads="1"/>
        </xdr:cNvSpPr>
      </xdr:nvSpPr>
      <xdr:spPr bwMode="auto">
        <a:xfrm>
          <a:off x="9934651200" y="69246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16</xdr:row>
      <xdr:rowOff>0</xdr:rowOff>
    </xdr:from>
    <xdr:to>
      <xdr:col>65</xdr:col>
      <xdr:colOff>0</xdr:colOff>
      <xdr:row>17</xdr:row>
      <xdr:rowOff>0</xdr:rowOff>
    </xdr:to>
    <xdr:sp macro="" textlink="">
      <xdr:nvSpPr>
        <xdr:cNvPr id="6" name="Oval 79"/>
        <xdr:cNvSpPr>
          <a:spLocks noChangeArrowheads="1"/>
        </xdr:cNvSpPr>
      </xdr:nvSpPr>
      <xdr:spPr bwMode="auto">
        <a:xfrm>
          <a:off x="9934651200" y="69246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19</xdr:row>
      <xdr:rowOff>0</xdr:rowOff>
    </xdr:from>
    <xdr:to>
      <xdr:col>65</xdr:col>
      <xdr:colOff>0</xdr:colOff>
      <xdr:row>19</xdr:row>
      <xdr:rowOff>0</xdr:rowOff>
    </xdr:to>
    <xdr:sp macro="" textlink="">
      <xdr:nvSpPr>
        <xdr:cNvPr id="7" name="Oval 81"/>
        <xdr:cNvSpPr>
          <a:spLocks noChangeArrowheads="1"/>
        </xdr:cNvSpPr>
      </xdr:nvSpPr>
      <xdr:spPr bwMode="auto">
        <a:xfrm>
          <a:off x="9934651200" y="832485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19</xdr:row>
      <xdr:rowOff>0</xdr:rowOff>
    </xdr:from>
    <xdr:to>
      <xdr:col>65</xdr:col>
      <xdr:colOff>0</xdr:colOff>
      <xdr:row>19</xdr:row>
      <xdr:rowOff>0</xdr:rowOff>
    </xdr:to>
    <xdr:sp macro="" textlink="">
      <xdr:nvSpPr>
        <xdr:cNvPr id="8" name="Oval 82"/>
        <xdr:cNvSpPr>
          <a:spLocks noChangeArrowheads="1"/>
        </xdr:cNvSpPr>
      </xdr:nvSpPr>
      <xdr:spPr bwMode="auto">
        <a:xfrm>
          <a:off x="9934651200" y="832485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20</xdr:row>
      <xdr:rowOff>0</xdr:rowOff>
    </xdr:from>
    <xdr:to>
      <xdr:col>65</xdr:col>
      <xdr:colOff>0</xdr:colOff>
      <xdr:row>21</xdr:row>
      <xdr:rowOff>0</xdr:rowOff>
    </xdr:to>
    <xdr:sp macro="" textlink="">
      <xdr:nvSpPr>
        <xdr:cNvPr id="9" name="Oval 84"/>
        <xdr:cNvSpPr>
          <a:spLocks noChangeArrowheads="1"/>
        </xdr:cNvSpPr>
      </xdr:nvSpPr>
      <xdr:spPr bwMode="auto">
        <a:xfrm>
          <a:off x="9934651200" y="87915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51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10" name="Oval 86"/>
        <xdr:cNvSpPr>
          <a:spLocks noChangeArrowheads="1"/>
        </xdr:cNvSpPr>
      </xdr:nvSpPr>
      <xdr:spPr bwMode="auto">
        <a:xfrm>
          <a:off x="9934651200" y="2274570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51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11" name="Oval 87"/>
        <xdr:cNvSpPr>
          <a:spLocks noChangeArrowheads="1"/>
        </xdr:cNvSpPr>
      </xdr:nvSpPr>
      <xdr:spPr bwMode="auto">
        <a:xfrm>
          <a:off x="9934651200" y="2274570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51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12" name="Oval 88"/>
        <xdr:cNvSpPr>
          <a:spLocks noChangeArrowheads="1"/>
        </xdr:cNvSpPr>
      </xdr:nvSpPr>
      <xdr:spPr bwMode="auto">
        <a:xfrm>
          <a:off x="9934651200" y="2274570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51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13" name="Oval 89"/>
        <xdr:cNvSpPr>
          <a:spLocks noChangeArrowheads="1"/>
        </xdr:cNvSpPr>
      </xdr:nvSpPr>
      <xdr:spPr bwMode="auto">
        <a:xfrm>
          <a:off x="9934651200" y="2274570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51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14" name="Oval 90"/>
        <xdr:cNvSpPr>
          <a:spLocks noChangeArrowheads="1"/>
        </xdr:cNvSpPr>
      </xdr:nvSpPr>
      <xdr:spPr bwMode="auto">
        <a:xfrm>
          <a:off x="9934651200" y="2274570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51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15" name="Oval 91"/>
        <xdr:cNvSpPr>
          <a:spLocks noChangeArrowheads="1"/>
        </xdr:cNvSpPr>
      </xdr:nvSpPr>
      <xdr:spPr bwMode="auto">
        <a:xfrm>
          <a:off x="9934651200" y="2274570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16" name="Oval 92"/>
        <xdr:cNvSpPr>
          <a:spLocks noChangeArrowheads="1"/>
        </xdr:cNvSpPr>
      </xdr:nvSpPr>
      <xdr:spPr bwMode="auto">
        <a:xfrm>
          <a:off x="9934651200" y="22364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17" name="Oval 93"/>
        <xdr:cNvSpPr>
          <a:spLocks noChangeArrowheads="1"/>
        </xdr:cNvSpPr>
      </xdr:nvSpPr>
      <xdr:spPr bwMode="auto">
        <a:xfrm>
          <a:off x="9934651200" y="22364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18" name="Oval 95"/>
        <xdr:cNvSpPr>
          <a:spLocks noChangeArrowheads="1"/>
        </xdr:cNvSpPr>
      </xdr:nvSpPr>
      <xdr:spPr bwMode="auto">
        <a:xfrm>
          <a:off x="9934651200" y="22364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29</xdr:row>
      <xdr:rowOff>0</xdr:rowOff>
    </xdr:from>
    <xdr:to>
      <xdr:col>65</xdr:col>
      <xdr:colOff>0</xdr:colOff>
      <xdr:row>30</xdr:row>
      <xdr:rowOff>0</xdr:rowOff>
    </xdr:to>
    <xdr:sp macro="" textlink="">
      <xdr:nvSpPr>
        <xdr:cNvPr id="19" name="Oval 96"/>
        <xdr:cNvSpPr>
          <a:spLocks noChangeArrowheads="1"/>
        </xdr:cNvSpPr>
      </xdr:nvSpPr>
      <xdr:spPr bwMode="auto">
        <a:xfrm>
          <a:off x="9934651200" y="129921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29</xdr:row>
      <xdr:rowOff>0</xdr:rowOff>
    </xdr:from>
    <xdr:to>
      <xdr:col>65</xdr:col>
      <xdr:colOff>0</xdr:colOff>
      <xdr:row>30</xdr:row>
      <xdr:rowOff>0</xdr:rowOff>
    </xdr:to>
    <xdr:sp macro="" textlink="">
      <xdr:nvSpPr>
        <xdr:cNvPr id="20" name="Oval 97"/>
        <xdr:cNvSpPr>
          <a:spLocks noChangeArrowheads="1"/>
        </xdr:cNvSpPr>
      </xdr:nvSpPr>
      <xdr:spPr bwMode="auto">
        <a:xfrm>
          <a:off x="9934651200" y="129921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21" name="Oval 98"/>
        <xdr:cNvSpPr>
          <a:spLocks noChangeArrowheads="1"/>
        </xdr:cNvSpPr>
      </xdr:nvSpPr>
      <xdr:spPr bwMode="auto">
        <a:xfrm>
          <a:off x="9934651200" y="22364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22" name="Oval 99"/>
        <xdr:cNvSpPr>
          <a:spLocks noChangeArrowheads="1"/>
        </xdr:cNvSpPr>
      </xdr:nvSpPr>
      <xdr:spPr bwMode="auto">
        <a:xfrm>
          <a:off x="9934651200" y="22364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23" name="Oval 100"/>
        <xdr:cNvSpPr>
          <a:spLocks noChangeArrowheads="1"/>
        </xdr:cNvSpPr>
      </xdr:nvSpPr>
      <xdr:spPr bwMode="auto">
        <a:xfrm>
          <a:off x="9934651200" y="22364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24" name="Oval 101"/>
        <xdr:cNvSpPr>
          <a:spLocks noChangeArrowheads="1"/>
        </xdr:cNvSpPr>
      </xdr:nvSpPr>
      <xdr:spPr bwMode="auto">
        <a:xfrm>
          <a:off x="9934651200" y="22364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25" name="Oval 102"/>
        <xdr:cNvSpPr>
          <a:spLocks noChangeArrowheads="1"/>
        </xdr:cNvSpPr>
      </xdr:nvSpPr>
      <xdr:spPr bwMode="auto">
        <a:xfrm>
          <a:off x="9934651200" y="22364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29</xdr:row>
      <xdr:rowOff>0</xdr:rowOff>
    </xdr:from>
    <xdr:to>
      <xdr:col>65</xdr:col>
      <xdr:colOff>0</xdr:colOff>
      <xdr:row>30</xdr:row>
      <xdr:rowOff>28575</xdr:rowOff>
    </xdr:to>
    <xdr:sp macro="" textlink="">
      <xdr:nvSpPr>
        <xdr:cNvPr id="26" name="Oval 103"/>
        <xdr:cNvSpPr>
          <a:spLocks noChangeArrowheads="1"/>
        </xdr:cNvSpPr>
      </xdr:nvSpPr>
      <xdr:spPr bwMode="auto">
        <a:xfrm>
          <a:off x="9934651200" y="12992100"/>
          <a:ext cx="0" cy="4953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50</xdr:row>
      <xdr:rowOff>0</xdr:rowOff>
    </xdr:to>
    <xdr:sp macro="" textlink="">
      <xdr:nvSpPr>
        <xdr:cNvPr id="27" name="Oval 104"/>
        <xdr:cNvSpPr>
          <a:spLocks noChangeArrowheads="1"/>
        </xdr:cNvSpPr>
      </xdr:nvSpPr>
      <xdr:spPr bwMode="auto">
        <a:xfrm>
          <a:off x="9934651200" y="2236470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50</xdr:row>
      <xdr:rowOff>0</xdr:rowOff>
    </xdr:to>
    <xdr:sp macro="" textlink="">
      <xdr:nvSpPr>
        <xdr:cNvPr id="28" name="Oval 105"/>
        <xdr:cNvSpPr>
          <a:spLocks noChangeArrowheads="1"/>
        </xdr:cNvSpPr>
      </xdr:nvSpPr>
      <xdr:spPr bwMode="auto">
        <a:xfrm>
          <a:off x="9934651200" y="2236470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50</xdr:row>
      <xdr:rowOff>0</xdr:rowOff>
    </xdr:to>
    <xdr:sp macro="" textlink="">
      <xdr:nvSpPr>
        <xdr:cNvPr id="29" name="Oval 106"/>
        <xdr:cNvSpPr>
          <a:spLocks noChangeArrowheads="1"/>
        </xdr:cNvSpPr>
      </xdr:nvSpPr>
      <xdr:spPr bwMode="auto">
        <a:xfrm>
          <a:off x="9934651200" y="2236470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50</xdr:row>
      <xdr:rowOff>0</xdr:rowOff>
    </xdr:to>
    <xdr:sp macro="" textlink="">
      <xdr:nvSpPr>
        <xdr:cNvPr id="30" name="Oval 107"/>
        <xdr:cNvSpPr>
          <a:spLocks noChangeArrowheads="1"/>
        </xdr:cNvSpPr>
      </xdr:nvSpPr>
      <xdr:spPr bwMode="auto">
        <a:xfrm>
          <a:off x="9934651200" y="2236470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50</xdr:row>
      <xdr:rowOff>0</xdr:rowOff>
    </xdr:to>
    <xdr:sp macro="" textlink="">
      <xdr:nvSpPr>
        <xdr:cNvPr id="31" name="Oval 108"/>
        <xdr:cNvSpPr>
          <a:spLocks noChangeArrowheads="1"/>
        </xdr:cNvSpPr>
      </xdr:nvSpPr>
      <xdr:spPr bwMode="auto">
        <a:xfrm>
          <a:off x="9934651200" y="2236470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32" name="Oval 109"/>
        <xdr:cNvSpPr>
          <a:spLocks noChangeArrowheads="1"/>
        </xdr:cNvSpPr>
      </xdr:nvSpPr>
      <xdr:spPr bwMode="auto">
        <a:xfrm>
          <a:off x="9934651200" y="22364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50</xdr:row>
      <xdr:rowOff>0</xdr:rowOff>
    </xdr:to>
    <xdr:sp macro="" textlink="">
      <xdr:nvSpPr>
        <xdr:cNvPr id="33" name="Oval 110"/>
        <xdr:cNvSpPr>
          <a:spLocks noChangeArrowheads="1"/>
        </xdr:cNvSpPr>
      </xdr:nvSpPr>
      <xdr:spPr bwMode="auto">
        <a:xfrm>
          <a:off x="9934651200" y="2236470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19</xdr:row>
      <xdr:rowOff>0</xdr:rowOff>
    </xdr:from>
    <xdr:to>
      <xdr:col>65</xdr:col>
      <xdr:colOff>0</xdr:colOff>
      <xdr:row>19</xdr:row>
      <xdr:rowOff>0</xdr:rowOff>
    </xdr:to>
    <xdr:sp macro="" textlink="">
      <xdr:nvSpPr>
        <xdr:cNvPr id="34" name="Oval 111"/>
        <xdr:cNvSpPr>
          <a:spLocks noChangeArrowheads="1"/>
        </xdr:cNvSpPr>
      </xdr:nvSpPr>
      <xdr:spPr bwMode="auto">
        <a:xfrm>
          <a:off x="9934651200" y="8324850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27</xdr:row>
      <xdr:rowOff>0</xdr:rowOff>
    </xdr:from>
    <xdr:to>
      <xdr:col>65</xdr:col>
      <xdr:colOff>0</xdr:colOff>
      <xdr:row>28</xdr:row>
      <xdr:rowOff>28575</xdr:rowOff>
    </xdr:to>
    <xdr:sp macro="" textlink="">
      <xdr:nvSpPr>
        <xdr:cNvPr id="35" name="Oval 112"/>
        <xdr:cNvSpPr>
          <a:spLocks noChangeArrowheads="1"/>
        </xdr:cNvSpPr>
      </xdr:nvSpPr>
      <xdr:spPr bwMode="auto">
        <a:xfrm>
          <a:off x="9934651200" y="12058650"/>
          <a:ext cx="0" cy="4953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27</xdr:row>
      <xdr:rowOff>0</xdr:rowOff>
    </xdr:from>
    <xdr:to>
      <xdr:col>65</xdr:col>
      <xdr:colOff>0</xdr:colOff>
      <xdr:row>28</xdr:row>
      <xdr:rowOff>28575</xdr:rowOff>
    </xdr:to>
    <xdr:sp macro="" textlink="">
      <xdr:nvSpPr>
        <xdr:cNvPr id="36" name="Oval 113"/>
        <xdr:cNvSpPr>
          <a:spLocks noChangeArrowheads="1"/>
        </xdr:cNvSpPr>
      </xdr:nvSpPr>
      <xdr:spPr bwMode="auto">
        <a:xfrm>
          <a:off x="9934651200" y="12058650"/>
          <a:ext cx="0" cy="4953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16</xdr:row>
      <xdr:rowOff>0</xdr:rowOff>
    </xdr:from>
    <xdr:to>
      <xdr:col>65</xdr:col>
      <xdr:colOff>0</xdr:colOff>
      <xdr:row>17</xdr:row>
      <xdr:rowOff>0</xdr:rowOff>
    </xdr:to>
    <xdr:sp macro="" textlink="">
      <xdr:nvSpPr>
        <xdr:cNvPr id="37" name="Oval 114"/>
        <xdr:cNvSpPr>
          <a:spLocks noChangeArrowheads="1"/>
        </xdr:cNvSpPr>
      </xdr:nvSpPr>
      <xdr:spPr bwMode="auto">
        <a:xfrm>
          <a:off x="9934651200" y="69246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16</xdr:row>
      <xdr:rowOff>0</xdr:rowOff>
    </xdr:from>
    <xdr:to>
      <xdr:col>65</xdr:col>
      <xdr:colOff>0</xdr:colOff>
      <xdr:row>17</xdr:row>
      <xdr:rowOff>0</xdr:rowOff>
    </xdr:to>
    <xdr:sp macro="" textlink="">
      <xdr:nvSpPr>
        <xdr:cNvPr id="38" name="Oval 115"/>
        <xdr:cNvSpPr>
          <a:spLocks noChangeArrowheads="1"/>
        </xdr:cNvSpPr>
      </xdr:nvSpPr>
      <xdr:spPr bwMode="auto">
        <a:xfrm>
          <a:off x="9934651200" y="69246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17</xdr:row>
      <xdr:rowOff>0</xdr:rowOff>
    </xdr:from>
    <xdr:to>
      <xdr:col>65</xdr:col>
      <xdr:colOff>0</xdr:colOff>
      <xdr:row>18</xdr:row>
      <xdr:rowOff>0</xdr:rowOff>
    </xdr:to>
    <xdr:sp macro="" textlink="">
      <xdr:nvSpPr>
        <xdr:cNvPr id="39" name="Oval 118"/>
        <xdr:cNvSpPr>
          <a:spLocks noChangeArrowheads="1"/>
        </xdr:cNvSpPr>
      </xdr:nvSpPr>
      <xdr:spPr bwMode="auto">
        <a:xfrm>
          <a:off x="9934651200" y="73914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17</xdr:row>
      <xdr:rowOff>0</xdr:rowOff>
    </xdr:from>
    <xdr:to>
      <xdr:col>65</xdr:col>
      <xdr:colOff>0</xdr:colOff>
      <xdr:row>18</xdr:row>
      <xdr:rowOff>0</xdr:rowOff>
    </xdr:to>
    <xdr:sp macro="" textlink="">
      <xdr:nvSpPr>
        <xdr:cNvPr id="40" name="Oval 119"/>
        <xdr:cNvSpPr>
          <a:spLocks noChangeArrowheads="1"/>
        </xdr:cNvSpPr>
      </xdr:nvSpPr>
      <xdr:spPr bwMode="auto">
        <a:xfrm>
          <a:off x="9934651200" y="73914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17</xdr:row>
      <xdr:rowOff>0</xdr:rowOff>
    </xdr:from>
    <xdr:to>
      <xdr:col>65</xdr:col>
      <xdr:colOff>0</xdr:colOff>
      <xdr:row>18</xdr:row>
      <xdr:rowOff>0</xdr:rowOff>
    </xdr:to>
    <xdr:sp macro="" textlink="">
      <xdr:nvSpPr>
        <xdr:cNvPr id="41" name="Oval 120"/>
        <xdr:cNvSpPr>
          <a:spLocks noChangeArrowheads="1"/>
        </xdr:cNvSpPr>
      </xdr:nvSpPr>
      <xdr:spPr bwMode="auto">
        <a:xfrm>
          <a:off x="9934651200" y="73914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17</xdr:row>
      <xdr:rowOff>0</xdr:rowOff>
    </xdr:from>
    <xdr:to>
      <xdr:col>65</xdr:col>
      <xdr:colOff>0</xdr:colOff>
      <xdr:row>18</xdr:row>
      <xdr:rowOff>0</xdr:rowOff>
    </xdr:to>
    <xdr:sp macro="" textlink="">
      <xdr:nvSpPr>
        <xdr:cNvPr id="42" name="Oval 121"/>
        <xdr:cNvSpPr>
          <a:spLocks noChangeArrowheads="1"/>
        </xdr:cNvSpPr>
      </xdr:nvSpPr>
      <xdr:spPr bwMode="auto">
        <a:xfrm>
          <a:off x="9934651200" y="73914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17</xdr:row>
      <xdr:rowOff>0</xdr:rowOff>
    </xdr:from>
    <xdr:to>
      <xdr:col>65</xdr:col>
      <xdr:colOff>0</xdr:colOff>
      <xdr:row>18</xdr:row>
      <xdr:rowOff>0</xdr:rowOff>
    </xdr:to>
    <xdr:sp macro="" textlink="">
      <xdr:nvSpPr>
        <xdr:cNvPr id="43" name="Oval 122"/>
        <xdr:cNvSpPr>
          <a:spLocks noChangeArrowheads="1"/>
        </xdr:cNvSpPr>
      </xdr:nvSpPr>
      <xdr:spPr bwMode="auto">
        <a:xfrm>
          <a:off x="9934651200" y="73914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17</xdr:row>
      <xdr:rowOff>0</xdr:rowOff>
    </xdr:from>
    <xdr:to>
      <xdr:col>65</xdr:col>
      <xdr:colOff>0</xdr:colOff>
      <xdr:row>18</xdr:row>
      <xdr:rowOff>0</xdr:rowOff>
    </xdr:to>
    <xdr:sp macro="" textlink="">
      <xdr:nvSpPr>
        <xdr:cNvPr id="44" name="Oval 123"/>
        <xdr:cNvSpPr>
          <a:spLocks noChangeArrowheads="1"/>
        </xdr:cNvSpPr>
      </xdr:nvSpPr>
      <xdr:spPr bwMode="auto">
        <a:xfrm>
          <a:off x="9934651200" y="73914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17</xdr:row>
      <xdr:rowOff>0</xdr:rowOff>
    </xdr:from>
    <xdr:to>
      <xdr:col>65</xdr:col>
      <xdr:colOff>0</xdr:colOff>
      <xdr:row>18</xdr:row>
      <xdr:rowOff>0</xdr:rowOff>
    </xdr:to>
    <xdr:sp macro="" textlink="">
      <xdr:nvSpPr>
        <xdr:cNvPr id="45" name="Oval 124"/>
        <xdr:cNvSpPr>
          <a:spLocks noChangeArrowheads="1"/>
        </xdr:cNvSpPr>
      </xdr:nvSpPr>
      <xdr:spPr bwMode="auto">
        <a:xfrm>
          <a:off x="9934651200" y="73914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46" name="Oval 125"/>
        <xdr:cNvSpPr>
          <a:spLocks noChangeArrowheads="1"/>
        </xdr:cNvSpPr>
      </xdr:nvSpPr>
      <xdr:spPr bwMode="auto">
        <a:xfrm>
          <a:off x="9934651200" y="22364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47" name="Oval 126"/>
        <xdr:cNvSpPr>
          <a:spLocks noChangeArrowheads="1"/>
        </xdr:cNvSpPr>
      </xdr:nvSpPr>
      <xdr:spPr bwMode="auto">
        <a:xfrm>
          <a:off x="9934651200" y="22364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29</xdr:row>
      <xdr:rowOff>0</xdr:rowOff>
    </xdr:from>
    <xdr:to>
      <xdr:col>65</xdr:col>
      <xdr:colOff>0</xdr:colOff>
      <xdr:row>30</xdr:row>
      <xdr:rowOff>0</xdr:rowOff>
    </xdr:to>
    <xdr:sp macro="" textlink="">
      <xdr:nvSpPr>
        <xdr:cNvPr id="48" name="Oval 127"/>
        <xdr:cNvSpPr>
          <a:spLocks noChangeArrowheads="1"/>
        </xdr:cNvSpPr>
      </xdr:nvSpPr>
      <xdr:spPr bwMode="auto">
        <a:xfrm>
          <a:off x="9934651200" y="129921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50</xdr:row>
      <xdr:rowOff>0</xdr:rowOff>
    </xdr:from>
    <xdr:to>
      <xdr:col>65</xdr:col>
      <xdr:colOff>0</xdr:colOff>
      <xdr:row>51</xdr:row>
      <xdr:rowOff>0</xdr:rowOff>
    </xdr:to>
    <xdr:sp macro="" textlink="">
      <xdr:nvSpPr>
        <xdr:cNvPr id="49" name="Oval 128"/>
        <xdr:cNvSpPr>
          <a:spLocks noChangeArrowheads="1"/>
        </xdr:cNvSpPr>
      </xdr:nvSpPr>
      <xdr:spPr bwMode="auto">
        <a:xfrm>
          <a:off x="9934651200" y="22364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48</xdr:row>
      <xdr:rowOff>0</xdr:rowOff>
    </xdr:from>
    <xdr:to>
      <xdr:col>65</xdr:col>
      <xdr:colOff>0</xdr:colOff>
      <xdr:row>49</xdr:row>
      <xdr:rowOff>0</xdr:rowOff>
    </xdr:to>
    <xdr:sp macro="" textlink="">
      <xdr:nvSpPr>
        <xdr:cNvPr id="50" name="Oval 129"/>
        <xdr:cNvSpPr>
          <a:spLocks noChangeArrowheads="1"/>
        </xdr:cNvSpPr>
      </xdr:nvSpPr>
      <xdr:spPr bwMode="auto">
        <a:xfrm>
          <a:off x="9934651200" y="21602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48</xdr:row>
      <xdr:rowOff>0</xdr:rowOff>
    </xdr:from>
    <xdr:to>
      <xdr:col>65</xdr:col>
      <xdr:colOff>0</xdr:colOff>
      <xdr:row>49</xdr:row>
      <xdr:rowOff>0</xdr:rowOff>
    </xdr:to>
    <xdr:sp macro="" textlink="">
      <xdr:nvSpPr>
        <xdr:cNvPr id="51" name="Oval 130"/>
        <xdr:cNvSpPr>
          <a:spLocks noChangeArrowheads="1"/>
        </xdr:cNvSpPr>
      </xdr:nvSpPr>
      <xdr:spPr bwMode="auto">
        <a:xfrm>
          <a:off x="9934651200" y="216027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20</xdr:row>
      <xdr:rowOff>0</xdr:rowOff>
    </xdr:from>
    <xdr:to>
      <xdr:col>65</xdr:col>
      <xdr:colOff>0</xdr:colOff>
      <xdr:row>21</xdr:row>
      <xdr:rowOff>0</xdr:rowOff>
    </xdr:to>
    <xdr:sp macro="" textlink="">
      <xdr:nvSpPr>
        <xdr:cNvPr id="52" name="Oval 131"/>
        <xdr:cNvSpPr>
          <a:spLocks noChangeArrowheads="1"/>
        </xdr:cNvSpPr>
      </xdr:nvSpPr>
      <xdr:spPr bwMode="auto">
        <a:xfrm>
          <a:off x="9934651200" y="87915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20</xdr:row>
      <xdr:rowOff>0</xdr:rowOff>
    </xdr:from>
    <xdr:to>
      <xdr:col>65</xdr:col>
      <xdr:colOff>0</xdr:colOff>
      <xdr:row>21</xdr:row>
      <xdr:rowOff>0</xdr:rowOff>
    </xdr:to>
    <xdr:sp macro="" textlink="">
      <xdr:nvSpPr>
        <xdr:cNvPr id="53" name="Oval 132"/>
        <xdr:cNvSpPr>
          <a:spLocks noChangeArrowheads="1"/>
        </xdr:cNvSpPr>
      </xdr:nvSpPr>
      <xdr:spPr bwMode="auto">
        <a:xfrm>
          <a:off x="9934651200" y="87915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6</xdr:row>
      <xdr:rowOff>0</xdr:rowOff>
    </xdr:from>
    <xdr:to>
      <xdr:col>65</xdr:col>
      <xdr:colOff>0</xdr:colOff>
      <xdr:row>7</xdr:row>
      <xdr:rowOff>0</xdr:rowOff>
    </xdr:to>
    <xdr:sp macro="" textlink="">
      <xdr:nvSpPr>
        <xdr:cNvPr id="54" name="Oval 208"/>
        <xdr:cNvSpPr>
          <a:spLocks noChangeArrowheads="1"/>
        </xdr:cNvSpPr>
      </xdr:nvSpPr>
      <xdr:spPr bwMode="auto">
        <a:xfrm>
          <a:off x="9934651200" y="225742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7</xdr:row>
      <xdr:rowOff>0</xdr:rowOff>
    </xdr:from>
    <xdr:to>
      <xdr:col>65</xdr:col>
      <xdr:colOff>0</xdr:colOff>
      <xdr:row>8</xdr:row>
      <xdr:rowOff>0</xdr:rowOff>
    </xdr:to>
    <xdr:sp macro="" textlink="">
      <xdr:nvSpPr>
        <xdr:cNvPr id="55" name="Oval 209"/>
        <xdr:cNvSpPr>
          <a:spLocks noChangeArrowheads="1"/>
        </xdr:cNvSpPr>
      </xdr:nvSpPr>
      <xdr:spPr bwMode="auto">
        <a:xfrm>
          <a:off x="9934651200" y="272415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8</xdr:row>
      <xdr:rowOff>0</xdr:rowOff>
    </xdr:from>
    <xdr:to>
      <xdr:col>65</xdr:col>
      <xdr:colOff>0</xdr:colOff>
      <xdr:row>9</xdr:row>
      <xdr:rowOff>0</xdr:rowOff>
    </xdr:to>
    <xdr:sp macro="" textlink="">
      <xdr:nvSpPr>
        <xdr:cNvPr id="56" name="Oval 210"/>
        <xdr:cNvSpPr>
          <a:spLocks noChangeArrowheads="1"/>
        </xdr:cNvSpPr>
      </xdr:nvSpPr>
      <xdr:spPr bwMode="auto">
        <a:xfrm>
          <a:off x="9934651200" y="31908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9</xdr:row>
      <xdr:rowOff>0</xdr:rowOff>
    </xdr:from>
    <xdr:to>
      <xdr:col>65</xdr:col>
      <xdr:colOff>0</xdr:colOff>
      <xdr:row>10</xdr:row>
      <xdr:rowOff>0</xdr:rowOff>
    </xdr:to>
    <xdr:sp macro="" textlink="">
      <xdr:nvSpPr>
        <xdr:cNvPr id="57" name="Oval 211"/>
        <xdr:cNvSpPr>
          <a:spLocks noChangeArrowheads="1"/>
        </xdr:cNvSpPr>
      </xdr:nvSpPr>
      <xdr:spPr bwMode="auto">
        <a:xfrm>
          <a:off x="9934651200" y="36576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9</xdr:row>
      <xdr:rowOff>314325</xdr:rowOff>
    </xdr:from>
    <xdr:to>
      <xdr:col>65</xdr:col>
      <xdr:colOff>0</xdr:colOff>
      <xdr:row>10</xdr:row>
      <xdr:rowOff>314325</xdr:rowOff>
    </xdr:to>
    <xdr:sp macro="" textlink="">
      <xdr:nvSpPr>
        <xdr:cNvPr id="58" name="Oval 212"/>
        <xdr:cNvSpPr>
          <a:spLocks noChangeArrowheads="1"/>
        </xdr:cNvSpPr>
      </xdr:nvSpPr>
      <xdr:spPr bwMode="auto">
        <a:xfrm>
          <a:off x="9934651200" y="397192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13</xdr:row>
      <xdr:rowOff>314325</xdr:rowOff>
    </xdr:from>
    <xdr:to>
      <xdr:col>65</xdr:col>
      <xdr:colOff>0</xdr:colOff>
      <xdr:row>14</xdr:row>
      <xdr:rowOff>314325</xdr:rowOff>
    </xdr:to>
    <xdr:sp macro="" textlink="">
      <xdr:nvSpPr>
        <xdr:cNvPr id="59" name="Oval 213"/>
        <xdr:cNvSpPr>
          <a:spLocks noChangeArrowheads="1"/>
        </xdr:cNvSpPr>
      </xdr:nvSpPr>
      <xdr:spPr bwMode="auto">
        <a:xfrm>
          <a:off x="9934651200" y="583882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14</xdr:row>
      <xdr:rowOff>314325</xdr:rowOff>
    </xdr:from>
    <xdr:to>
      <xdr:col>65</xdr:col>
      <xdr:colOff>0</xdr:colOff>
      <xdr:row>15</xdr:row>
      <xdr:rowOff>314325</xdr:rowOff>
    </xdr:to>
    <xdr:sp macro="" textlink="">
      <xdr:nvSpPr>
        <xdr:cNvPr id="60" name="Oval 214"/>
        <xdr:cNvSpPr>
          <a:spLocks noChangeArrowheads="1"/>
        </xdr:cNvSpPr>
      </xdr:nvSpPr>
      <xdr:spPr bwMode="auto">
        <a:xfrm>
          <a:off x="9934651200" y="630555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16</xdr:row>
      <xdr:rowOff>9525</xdr:rowOff>
    </xdr:from>
    <xdr:to>
      <xdr:col>65</xdr:col>
      <xdr:colOff>0</xdr:colOff>
      <xdr:row>17</xdr:row>
      <xdr:rowOff>9525</xdr:rowOff>
    </xdr:to>
    <xdr:sp macro="" textlink="">
      <xdr:nvSpPr>
        <xdr:cNvPr id="61" name="Oval 215"/>
        <xdr:cNvSpPr>
          <a:spLocks noChangeArrowheads="1"/>
        </xdr:cNvSpPr>
      </xdr:nvSpPr>
      <xdr:spPr bwMode="auto">
        <a:xfrm>
          <a:off x="9934651200" y="69342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17</xdr:row>
      <xdr:rowOff>9525</xdr:rowOff>
    </xdr:from>
    <xdr:to>
      <xdr:col>65</xdr:col>
      <xdr:colOff>0</xdr:colOff>
      <xdr:row>18</xdr:row>
      <xdr:rowOff>9525</xdr:rowOff>
    </xdr:to>
    <xdr:sp macro="" textlink="">
      <xdr:nvSpPr>
        <xdr:cNvPr id="62" name="Oval 216"/>
        <xdr:cNvSpPr>
          <a:spLocks noChangeArrowheads="1"/>
        </xdr:cNvSpPr>
      </xdr:nvSpPr>
      <xdr:spPr bwMode="auto">
        <a:xfrm>
          <a:off x="9934651200" y="740092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18</xdr:row>
      <xdr:rowOff>9525</xdr:rowOff>
    </xdr:from>
    <xdr:to>
      <xdr:col>65</xdr:col>
      <xdr:colOff>0</xdr:colOff>
      <xdr:row>19</xdr:row>
      <xdr:rowOff>0</xdr:rowOff>
    </xdr:to>
    <xdr:sp macro="" textlink="">
      <xdr:nvSpPr>
        <xdr:cNvPr id="63" name="Oval 217"/>
        <xdr:cNvSpPr>
          <a:spLocks noChangeArrowheads="1"/>
        </xdr:cNvSpPr>
      </xdr:nvSpPr>
      <xdr:spPr bwMode="auto">
        <a:xfrm>
          <a:off x="9934651200" y="7867650"/>
          <a:ext cx="0" cy="4572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19</xdr:row>
      <xdr:rowOff>0</xdr:rowOff>
    </xdr:from>
    <xdr:to>
      <xdr:col>65</xdr:col>
      <xdr:colOff>0</xdr:colOff>
      <xdr:row>19</xdr:row>
      <xdr:rowOff>9525</xdr:rowOff>
    </xdr:to>
    <xdr:sp macro="" textlink="">
      <xdr:nvSpPr>
        <xdr:cNvPr id="64" name="Oval 218"/>
        <xdr:cNvSpPr>
          <a:spLocks noChangeArrowheads="1"/>
        </xdr:cNvSpPr>
      </xdr:nvSpPr>
      <xdr:spPr bwMode="auto">
        <a:xfrm>
          <a:off x="9934651200" y="8324850"/>
          <a:ext cx="0" cy="95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19</xdr:row>
      <xdr:rowOff>0</xdr:rowOff>
    </xdr:from>
    <xdr:to>
      <xdr:col>65</xdr:col>
      <xdr:colOff>0</xdr:colOff>
      <xdr:row>19</xdr:row>
      <xdr:rowOff>76200</xdr:rowOff>
    </xdr:to>
    <xdr:sp macro="" textlink="">
      <xdr:nvSpPr>
        <xdr:cNvPr id="65" name="Oval 219"/>
        <xdr:cNvSpPr>
          <a:spLocks noChangeArrowheads="1"/>
        </xdr:cNvSpPr>
      </xdr:nvSpPr>
      <xdr:spPr bwMode="auto">
        <a:xfrm>
          <a:off x="9934651200" y="8324850"/>
          <a:ext cx="0" cy="762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19</xdr:row>
      <xdr:rowOff>314325</xdr:rowOff>
    </xdr:from>
    <xdr:to>
      <xdr:col>65</xdr:col>
      <xdr:colOff>0</xdr:colOff>
      <xdr:row>20</xdr:row>
      <xdr:rowOff>314325</xdr:rowOff>
    </xdr:to>
    <xdr:sp macro="" textlink="">
      <xdr:nvSpPr>
        <xdr:cNvPr id="66" name="Oval 220"/>
        <xdr:cNvSpPr>
          <a:spLocks noChangeArrowheads="1"/>
        </xdr:cNvSpPr>
      </xdr:nvSpPr>
      <xdr:spPr bwMode="auto">
        <a:xfrm>
          <a:off x="9934651200" y="86391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21</xdr:row>
      <xdr:rowOff>0</xdr:rowOff>
    </xdr:from>
    <xdr:to>
      <xdr:col>65</xdr:col>
      <xdr:colOff>0</xdr:colOff>
      <xdr:row>22</xdr:row>
      <xdr:rowOff>0</xdr:rowOff>
    </xdr:to>
    <xdr:sp macro="" textlink="">
      <xdr:nvSpPr>
        <xdr:cNvPr id="67" name="Oval 221"/>
        <xdr:cNvSpPr>
          <a:spLocks noChangeArrowheads="1"/>
        </xdr:cNvSpPr>
      </xdr:nvSpPr>
      <xdr:spPr bwMode="auto">
        <a:xfrm>
          <a:off x="9934651200" y="92583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22</xdr:row>
      <xdr:rowOff>0</xdr:rowOff>
    </xdr:from>
    <xdr:to>
      <xdr:col>65</xdr:col>
      <xdr:colOff>0</xdr:colOff>
      <xdr:row>23</xdr:row>
      <xdr:rowOff>0</xdr:rowOff>
    </xdr:to>
    <xdr:sp macro="" textlink="">
      <xdr:nvSpPr>
        <xdr:cNvPr id="68" name="Oval 222"/>
        <xdr:cNvSpPr>
          <a:spLocks noChangeArrowheads="1"/>
        </xdr:cNvSpPr>
      </xdr:nvSpPr>
      <xdr:spPr bwMode="auto">
        <a:xfrm>
          <a:off x="9934651200" y="972502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22</xdr:row>
      <xdr:rowOff>295275</xdr:rowOff>
    </xdr:from>
    <xdr:to>
      <xdr:col>65</xdr:col>
      <xdr:colOff>0</xdr:colOff>
      <xdr:row>23</xdr:row>
      <xdr:rowOff>295275</xdr:rowOff>
    </xdr:to>
    <xdr:sp macro="" textlink="">
      <xdr:nvSpPr>
        <xdr:cNvPr id="69" name="Oval 223"/>
        <xdr:cNvSpPr>
          <a:spLocks noChangeArrowheads="1"/>
        </xdr:cNvSpPr>
      </xdr:nvSpPr>
      <xdr:spPr bwMode="auto">
        <a:xfrm>
          <a:off x="9934651200" y="100203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23</xdr:row>
      <xdr:rowOff>295275</xdr:rowOff>
    </xdr:from>
    <xdr:to>
      <xdr:col>65</xdr:col>
      <xdr:colOff>0</xdr:colOff>
      <xdr:row>24</xdr:row>
      <xdr:rowOff>0</xdr:rowOff>
    </xdr:to>
    <xdr:sp macro="" textlink="">
      <xdr:nvSpPr>
        <xdr:cNvPr id="70" name="Oval 224"/>
        <xdr:cNvSpPr>
          <a:spLocks noChangeArrowheads="1"/>
        </xdr:cNvSpPr>
      </xdr:nvSpPr>
      <xdr:spPr bwMode="auto">
        <a:xfrm>
          <a:off x="9934651200" y="10487025"/>
          <a:ext cx="0" cy="17145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24</xdr:row>
      <xdr:rowOff>0</xdr:rowOff>
    </xdr:from>
    <xdr:to>
      <xdr:col>65</xdr:col>
      <xdr:colOff>0</xdr:colOff>
      <xdr:row>24</xdr:row>
      <xdr:rowOff>314325</xdr:rowOff>
    </xdr:to>
    <xdr:sp macro="" textlink="">
      <xdr:nvSpPr>
        <xdr:cNvPr id="71" name="Oval 225"/>
        <xdr:cNvSpPr>
          <a:spLocks noChangeArrowheads="1"/>
        </xdr:cNvSpPr>
      </xdr:nvSpPr>
      <xdr:spPr bwMode="auto">
        <a:xfrm>
          <a:off x="9934651200" y="10658475"/>
          <a:ext cx="0" cy="3143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24</xdr:row>
      <xdr:rowOff>314325</xdr:rowOff>
    </xdr:from>
    <xdr:to>
      <xdr:col>65</xdr:col>
      <xdr:colOff>0</xdr:colOff>
      <xdr:row>25</xdr:row>
      <xdr:rowOff>314325</xdr:rowOff>
    </xdr:to>
    <xdr:sp macro="" textlink="">
      <xdr:nvSpPr>
        <xdr:cNvPr id="72" name="Oval 226"/>
        <xdr:cNvSpPr>
          <a:spLocks noChangeArrowheads="1"/>
        </xdr:cNvSpPr>
      </xdr:nvSpPr>
      <xdr:spPr bwMode="auto">
        <a:xfrm>
          <a:off x="9934651200" y="109728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25</xdr:row>
      <xdr:rowOff>314325</xdr:rowOff>
    </xdr:from>
    <xdr:to>
      <xdr:col>65</xdr:col>
      <xdr:colOff>0</xdr:colOff>
      <xdr:row>26</xdr:row>
      <xdr:rowOff>314325</xdr:rowOff>
    </xdr:to>
    <xdr:sp macro="" textlink="">
      <xdr:nvSpPr>
        <xdr:cNvPr id="73" name="Oval 227"/>
        <xdr:cNvSpPr>
          <a:spLocks noChangeArrowheads="1"/>
        </xdr:cNvSpPr>
      </xdr:nvSpPr>
      <xdr:spPr bwMode="auto">
        <a:xfrm>
          <a:off x="9934651200" y="1143952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26</xdr:row>
      <xdr:rowOff>314325</xdr:rowOff>
    </xdr:from>
    <xdr:to>
      <xdr:col>65</xdr:col>
      <xdr:colOff>0</xdr:colOff>
      <xdr:row>27</xdr:row>
      <xdr:rowOff>314325</xdr:rowOff>
    </xdr:to>
    <xdr:sp macro="" textlink="">
      <xdr:nvSpPr>
        <xdr:cNvPr id="74" name="Oval 228"/>
        <xdr:cNvSpPr>
          <a:spLocks noChangeArrowheads="1"/>
        </xdr:cNvSpPr>
      </xdr:nvSpPr>
      <xdr:spPr bwMode="auto">
        <a:xfrm>
          <a:off x="9934651200" y="1190625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27</xdr:row>
      <xdr:rowOff>314325</xdr:rowOff>
    </xdr:from>
    <xdr:to>
      <xdr:col>65</xdr:col>
      <xdr:colOff>0</xdr:colOff>
      <xdr:row>28</xdr:row>
      <xdr:rowOff>314325</xdr:rowOff>
    </xdr:to>
    <xdr:sp macro="" textlink="">
      <xdr:nvSpPr>
        <xdr:cNvPr id="75" name="Oval 229"/>
        <xdr:cNvSpPr>
          <a:spLocks noChangeArrowheads="1"/>
        </xdr:cNvSpPr>
      </xdr:nvSpPr>
      <xdr:spPr bwMode="auto">
        <a:xfrm>
          <a:off x="9934651200" y="123729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28</xdr:row>
      <xdr:rowOff>314325</xdr:rowOff>
    </xdr:from>
    <xdr:to>
      <xdr:col>65</xdr:col>
      <xdr:colOff>0</xdr:colOff>
      <xdr:row>29</xdr:row>
      <xdr:rowOff>314325</xdr:rowOff>
    </xdr:to>
    <xdr:sp macro="" textlink="">
      <xdr:nvSpPr>
        <xdr:cNvPr id="76" name="Oval 230"/>
        <xdr:cNvSpPr>
          <a:spLocks noChangeArrowheads="1"/>
        </xdr:cNvSpPr>
      </xdr:nvSpPr>
      <xdr:spPr bwMode="auto">
        <a:xfrm>
          <a:off x="9934651200" y="128397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10</xdr:row>
      <xdr:rowOff>9525</xdr:rowOff>
    </xdr:from>
    <xdr:to>
      <xdr:col>65</xdr:col>
      <xdr:colOff>0</xdr:colOff>
      <xdr:row>11</xdr:row>
      <xdr:rowOff>9525</xdr:rowOff>
    </xdr:to>
    <xdr:sp macro="" textlink="">
      <xdr:nvSpPr>
        <xdr:cNvPr id="77" name="Oval 231"/>
        <xdr:cNvSpPr>
          <a:spLocks noChangeArrowheads="1"/>
        </xdr:cNvSpPr>
      </xdr:nvSpPr>
      <xdr:spPr bwMode="auto">
        <a:xfrm>
          <a:off x="9934651200" y="413385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13</xdr:row>
      <xdr:rowOff>9525</xdr:rowOff>
    </xdr:from>
    <xdr:to>
      <xdr:col>65</xdr:col>
      <xdr:colOff>0</xdr:colOff>
      <xdr:row>14</xdr:row>
      <xdr:rowOff>9525</xdr:rowOff>
    </xdr:to>
    <xdr:sp macro="" textlink="">
      <xdr:nvSpPr>
        <xdr:cNvPr id="78" name="Oval 232"/>
        <xdr:cNvSpPr>
          <a:spLocks noChangeArrowheads="1"/>
        </xdr:cNvSpPr>
      </xdr:nvSpPr>
      <xdr:spPr bwMode="auto">
        <a:xfrm>
          <a:off x="9934651200" y="553402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12</xdr:row>
      <xdr:rowOff>0</xdr:rowOff>
    </xdr:from>
    <xdr:to>
      <xdr:col>65</xdr:col>
      <xdr:colOff>0</xdr:colOff>
      <xdr:row>13</xdr:row>
      <xdr:rowOff>0</xdr:rowOff>
    </xdr:to>
    <xdr:sp macro="" textlink="">
      <xdr:nvSpPr>
        <xdr:cNvPr id="79" name="Oval 233"/>
        <xdr:cNvSpPr>
          <a:spLocks noChangeArrowheads="1"/>
        </xdr:cNvSpPr>
      </xdr:nvSpPr>
      <xdr:spPr bwMode="auto">
        <a:xfrm>
          <a:off x="9934651200" y="50577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24</xdr:row>
      <xdr:rowOff>0</xdr:rowOff>
    </xdr:from>
    <xdr:to>
      <xdr:col>65</xdr:col>
      <xdr:colOff>0</xdr:colOff>
      <xdr:row>25</xdr:row>
      <xdr:rowOff>0</xdr:rowOff>
    </xdr:to>
    <xdr:sp macro="" textlink="">
      <xdr:nvSpPr>
        <xdr:cNvPr id="80" name="Oval 235"/>
        <xdr:cNvSpPr>
          <a:spLocks noChangeArrowheads="1"/>
        </xdr:cNvSpPr>
      </xdr:nvSpPr>
      <xdr:spPr bwMode="auto">
        <a:xfrm>
          <a:off x="9934651200" y="106584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27</xdr:row>
      <xdr:rowOff>0</xdr:rowOff>
    </xdr:from>
    <xdr:to>
      <xdr:col>65</xdr:col>
      <xdr:colOff>0</xdr:colOff>
      <xdr:row>28</xdr:row>
      <xdr:rowOff>0</xdr:rowOff>
    </xdr:to>
    <xdr:sp macro="" textlink="">
      <xdr:nvSpPr>
        <xdr:cNvPr id="81" name="Oval 237"/>
        <xdr:cNvSpPr>
          <a:spLocks noChangeArrowheads="1"/>
        </xdr:cNvSpPr>
      </xdr:nvSpPr>
      <xdr:spPr bwMode="auto">
        <a:xfrm>
          <a:off x="9934651200" y="1205865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9</xdr:row>
      <xdr:rowOff>295275</xdr:rowOff>
    </xdr:from>
    <xdr:to>
      <xdr:col>65</xdr:col>
      <xdr:colOff>0</xdr:colOff>
      <xdr:row>10</xdr:row>
      <xdr:rowOff>295275</xdr:rowOff>
    </xdr:to>
    <xdr:sp macro="" textlink="">
      <xdr:nvSpPr>
        <xdr:cNvPr id="82" name="Oval 238"/>
        <xdr:cNvSpPr>
          <a:spLocks noChangeArrowheads="1"/>
        </xdr:cNvSpPr>
      </xdr:nvSpPr>
      <xdr:spPr bwMode="auto">
        <a:xfrm>
          <a:off x="9934651200" y="39528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9</xdr:row>
      <xdr:rowOff>314325</xdr:rowOff>
    </xdr:from>
    <xdr:to>
      <xdr:col>65</xdr:col>
      <xdr:colOff>0</xdr:colOff>
      <xdr:row>10</xdr:row>
      <xdr:rowOff>314325</xdr:rowOff>
    </xdr:to>
    <xdr:sp macro="" textlink="">
      <xdr:nvSpPr>
        <xdr:cNvPr id="83" name="Oval 239"/>
        <xdr:cNvSpPr>
          <a:spLocks noChangeArrowheads="1"/>
        </xdr:cNvSpPr>
      </xdr:nvSpPr>
      <xdr:spPr bwMode="auto">
        <a:xfrm>
          <a:off x="9934651200" y="397192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10</xdr:row>
      <xdr:rowOff>0</xdr:rowOff>
    </xdr:from>
    <xdr:to>
      <xdr:col>65</xdr:col>
      <xdr:colOff>0</xdr:colOff>
      <xdr:row>11</xdr:row>
      <xdr:rowOff>0</xdr:rowOff>
    </xdr:to>
    <xdr:sp macro="" textlink="">
      <xdr:nvSpPr>
        <xdr:cNvPr id="84" name="Oval 240"/>
        <xdr:cNvSpPr>
          <a:spLocks noChangeArrowheads="1"/>
        </xdr:cNvSpPr>
      </xdr:nvSpPr>
      <xdr:spPr bwMode="auto">
        <a:xfrm>
          <a:off x="9934651200" y="412432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27</xdr:row>
      <xdr:rowOff>0</xdr:rowOff>
    </xdr:from>
    <xdr:to>
      <xdr:col>65</xdr:col>
      <xdr:colOff>0</xdr:colOff>
      <xdr:row>28</xdr:row>
      <xdr:rowOff>0</xdr:rowOff>
    </xdr:to>
    <xdr:sp macro="" textlink="">
      <xdr:nvSpPr>
        <xdr:cNvPr id="85" name="Oval 241"/>
        <xdr:cNvSpPr>
          <a:spLocks noChangeArrowheads="1"/>
        </xdr:cNvSpPr>
      </xdr:nvSpPr>
      <xdr:spPr bwMode="auto">
        <a:xfrm>
          <a:off x="9934651200" y="1205865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24</xdr:row>
      <xdr:rowOff>0</xdr:rowOff>
    </xdr:from>
    <xdr:to>
      <xdr:col>65</xdr:col>
      <xdr:colOff>0</xdr:colOff>
      <xdr:row>24</xdr:row>
      <xdr:rowOff>0</xdr:rowOff>
    </xdr:to>
    <xdr:sp macro="" textlink="">
      <xdr:nvSpPr>
        <xdr:cNvPr id="86" name="Oval 242"/>
        <xdr:cNvSpPr>
          <a:spLocks noChangeArrowheads="1"/>
        </xdr:cNvSpPr>
      </xdr:nvSpPr>
      <xdr:spPr bwMode="auto">
        <a:xfrm>
          <a:off x="9934651200" y="10658475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24</xdr:row>
      <xdr:rowOff>0</xdr:rowOff>
    </xdr:from>
    <xdr:to>
      <xdr:col>65</xdr:col>
      <xdr:colOff>0</xdr:colOff>
      <xdr:row>24</xdr:row>
      <xdr:rowOff>0</xdr:rowOff>
    </xdr:to>
    <xdr:sp macro="" textlink="">
      <xdr:nvSpPr>
        <xdr:cNvPr id="87" name="Oval 243"/>
        <xdr:cNvSpPr>
          <a:spLocks noChangeArrowheads="1"/>
        </xdr:cNvSpPr>
      </xdr:nvSpPr>
      <xdr:spPr bwMode="auto">
        <a:xfrm>
          <a:off x="9934651200" y="10658475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24</xdr:row>
      <xdr:rowOff>0</xdr:rowOff>
    </xdr:from>
    <xdr:to>
      <xdr:col>65</xdr:col>
      <xdr:colOff>0</xdr:colOff>
      <xdr:row>24</xdr:row>
      <xdr:rowOff>9525</xdr:rowOff>
    </xdr:to>
    <xdr:sp macro="" textlink="">
      <xdr:nvSpPr>
        <xdr:cNvPr id="88" name="Oval 244"/>
        <xdr:cNvSpPr>
          <a:spLocks noChangeArrowheads="1"/>
        </xdr:cNvSpPr>
      </xdr:nvSpPr>
      <xdr:spPr bwMode="auto">
        <a:xfrm>
          <a:off x="9934651200" y="10658475"/>
          <a:ext cx="0" cy="95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25</xdr:row>
      <xdr:rowOff>0</xdr:rowOff>
    </xdr:from>
    <xdr:to>
      <xdr:col>65</xdr:col>
      <xdr:colOff>0</xdr:colOff>
      <xdr:row>26</xdr:row>
      <xdr:rowOff>0</xdr:rowOff>
    </xdr:to>
    <xdr:sp macro="" textlink="">
      <xdr:nvSpPr>
        <xdr:cNvPr id="89" name="Oval 245"/>
        <xdr:cNvSpPr>
          <a:spLocks noChangeArrowheads="1"/>
        </xdr:cNvSpPr>
      </xdr:nvSpPr>
      <xdr:spPr bwMode="auto">
        <a:xfrm>
          <a:off x="9934651200" y="111252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25</xdr:row>
      <xdr:rowOff>0</xdr:rowOff>
    </xdr:from>
    <xdr:to>
      <xdr:col>65</xdr:col>
      <xdr:colOff>0</xdr:colOff>
      <xdr:row>26</xdr:row>
      <xdr:rowOff>0</xdr:rowOff>
    </xdr:to>
    <xdr:sp macro="" textlink="">
      <xdr:nvSpPr>
        <xdr:cNvPr id="90" name="Oval 246"/>
        <xdr:cNvSpPr>
          <a:spLocks noChangeArrowheads="1"/>
        </xdr:cNvSpPr>
      </xdr:nvSpPr>
      <xdr:spPr bwMode="auto">
        <a:xfrm>
          <a:off x="9934651200" y="111252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25</xdr:row>
      <xdr:rowOff>9525</xdr:rowOff>
    </xdr:from>
    <xdr:to>
      <xdr:col>65</xdr:col>
      <xdr:colOff>0</xdr:colOff>
      <xdr:row>26</xdr:row>
      <xdr:rowOff>9525</xdr:rowOff>
    </xdr:to>
    <xdr:sp macro="" textlink="">
      <xdr:nvSpPr>
        <xdr:cNvPr id="91" name="Oval 247"/>
        <xdr:cNvSpPr>
          <a:spLocks noChangeArrowheads="1"/>
        </xdr:cNvSpPr>
      </xdr:nvSpPr>
      <xdr:spPr bwMode="auto">
        <a:xfrm>
          <a:off x="9934651200" y="1113472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37</xdr:row>
      <xdr:rowOff>314325</xdr:rowOff>
    </xdr:from>
    <xdr:to>
      <xdr:col>65</xdr:col>
      <xdr:colOff>0</xdr:colOff>
      <xdr:row>38</xdr:row>
      <xdr:rowOff>314325</xdr:rowOff>
    </xdr:to>
    <xdr:sp macro="" textlink="">
      <xdr:nvSpPr>
        <xdr:cNvPr id="92" name="Oval 248"/>
        <xdr:cNvSpPr>
          <a:spLocks noChangeArrowheads="1"/>
        </xdr:cNvSpPr>
      </xdr:nvSpPr>
      <xdr:spPr bwMode="auto">
        <a:xfrm>
          <a:off x="9934651200" y="1704022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43</xdr:row>
      <xdr:rowOff>0</xdr:rowOff>
    </xdr:from>
    <xdr:to>
      <xdr:col>65</xdr:col>
      <xdr:colOff>0</xdr:colOff>
      <xdr:row>44</xdr:row>
      <xdr:rowOff>0</xdr:rowOff>
    </xdr:to>
    <xdr:sp macro="" textlink="">
      <xdr:nvSpPr>
        <xdr:cNvPr id="93" name="Oval 249"/>
        <xdr:cNvSpPr>
          <a:spLocks noChangeArrowheads="1"/>
        </xdr:cNvSpPr>
      </xdr:nvSpPr>
      <xdr:spPr bwMode="auto">
        <a:xfrm>
          <a:off x="9934651200" y="1952625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42</xdr:row>
      <xdr:rowOff>314325</xdr:rowOff>
    </xdr:from>
    <xdr:to>
      <xdr:col>65</xdr:col>
      <xdr:colOff>0</xdr:colOff>
      <xdr:row>43</xdr:row>
      <xdr:rowOff>314325</xdr:rowOff>
    </xdr:to>
    <xdr:sp macro="" textlink="">
      <xdr:nvSpPr>
        <xdr:cNvPr id="94" name="Oval 250"/>
        <xdr:cNvSpPr>
          <a:spLocks noChangeArrowheads="1"/>
        </xdr:cNvSpPr>
      </xdr:nvSpPr>
      <xdr:spPr bwMode="auto">
        <a:xfrm>
          <a:off x="9934651200" y="1937385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43</xdr:row>
      <xdr:rowOff>0</xdr:rowOff>
    </xdr:from>
    <xdr:to>
      <xdr:col>65</xdr:col>
      <xdr:colOff>0</xdr:colOff>
      <xdr:row>44</xdr:row>
      <xdr:rowOff>0</xdr:rowOff>
    </xdr:to>
    <xdr:sp macro="" textlink="">
      <xdr:nvSpPr>
        <xdr:cNvPr id="95" name="Oval 251"/>
        <xdr:cNvSpPr>
          <a:spLocks noChangeArrowheads="1"/>
        </xdr:cNvSpPr>
      </xdr:nvSpPr>
      <xdr:spPr bwMode="auto">
        <a:xfrm>
          <a:off x="9934651200" y="1952625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24</xdr:row>
      <xdr:rowOff>0</xdr:rowOff>
    </xdr:from>
    <xdr:to>
      <xdr:col>65</xdr:col>
      <xdr:colOff>0</xdr:colOff>
      <xdr:row>24</xdr:row>
      <xdr:rowOff>314325</xdr:rowOff>
    </xdr:to>
    <xdr:sp macro="" textlink="">
      <xdr:nvSpPr>
        <xdr:cNvPr id="96" name="Oval 252"/>
        <xdr:cNvSpPr>
          <a:spLocks noChangeArrowheads="1"/>
        </xdr:cNvSpPr>
      </xdr:nvSpPr>
      <xdr:spPr bwMode="auto">
        <a:xfrm>
          <a:off x="9934651200" y="10658475"/>
          <a:ext cx="0" cy="3143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24</xdr:row>
      <xdr:rowOff>0</xdr:rowOff>
    </xdr:from>
    <xdr:to>
      <xdr:col>65</xdr:col>
      <xdr:colOff>0</xdr:colOff>
      <xdr:row>24</xdr:row>
      <xdr:rowOff>304800</xdr:rowOff>
    </xdr:to>
    <xdr:sp macro="" textlink="">
      <xdr:nvSpPr>
        <xdr:cNvPr id="97" name="Oval 253"/>
        <xdr:cNvSpPr>
          <a:spLocks noChangeArrowheads="1"/>
        </xdr:cNvSpPr>
      </xdr:nvSpPr>
      <xdr:spPr bwMode="auto">
        <a:xfrm>
          <a:off x="9934651200" y="10658475"/>
          <a:ext cx="0" cy="3048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43</xdr:row>
      <xdr:rowOff>0</xdr:rowOff>
    </xdr:from>
    <xdr:to>
      <xdr:col>65</xdr:col>
      <xdr:colOff>0</xdr:colOff>
      <xdr:row>44</xdr:row>
      <xdr:rowOff>0</xdr:rowOff>
    </xdr:to>
    <xdr:sp macro="" textlink="">
      <xdr:nvSpPr>
        <xdr:cNvPr id="98" name="Oval 254"/>
        <xdr:cNvSpPr>
          <a:spLocks noChangeArrowheads="1"/>
        </xdr:cNvSpPr>
      </xdr:nvSpPr>
      <xdr:spPr bwMode="auto">
        <a:xfrm>
          <a:off x="9934651200" y="1952625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43</xdr:row>
      <xdr:rowOff>9525</xdr:rowOff>
    </xdr:from>
    <xdr:to>
      <xdr:col>65</xdr:col>
      <xdr:colOff>0</xdr:colOff>
      <xdr:row>44</xdr:row>
      <xdr:rowOff>9525</xdr:rowOff>
    </xdr:to>
    <xdr:sp macro="" textlink="">
      <xdr:nvSpPr>
        <xdr:cNvPr id="99" name="Oval 255"/>
        <xdr:cNvSpPr>
          <a:spLocks noChangeArrowheads="1"/>
        </xdr:cNvSpPr>
      </xdr:nvSpPr>
      <xdr:spPr bwMode="auto">
        <a:xfrm>
          <a:off x="9934651200" y="195357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12</xdr:row>
      <xdr:rowOff>0</xdr:rowOff>
    </xdr:from>
    <xdr:to>
      <xdr:col>65</xdr:col>
      <xdr:colOff>0</xdr:colOff>
      <xdr:row>13</xdr:row>
      <xdr:rowOff>0</xdr:rowOff>
    </xdr:to>
    <xdr:sp macro="" textlink="">
      <xdr:nvSpPr>
        <xdr:cNvPr id="100" name="Oval 256"/>
        <xdr:cNvSpPr>
          <a:spLocks noChangeArrowheads="1"/>
        </xdr:cNvSpPr>
      </xdr:nvSpPr>
      <xdr:spPr bwMode="auto">
        <a:xfrm>
          <a:off x="9934651200" y="50577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12</xdr:row>
      <xdr:rowOff>0</xdr:rowOff>
    </xdr:from>
    <xdr:to>
      <xdr:col>65</xdr:col>
      <xdr:colOff>0</xdr:colOff>
      <xdr:row>13</xdr:row>
      <xdr:rowOff>0</xdr:rowOff>
    </xdr:to>
    <xdr:sp macro="" textlink="">
      <xdr:nvSpPr>
        <xdr:cNvPr id="101" name="Oval 257"/>
        <xdr:cNvSpPr>
          <a:spLocks noChangeArrowheads="1"/>
        </xdr:cNvSpPr>
      </xdr:nvSpPr>
      <xdr:spPr bwMode="auto">
        <a:xfrm>
          <a:off x="9934651200" y="5057775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11</xdr:row>
      <xdr:rowOff>0</xdr:rowOff>
    </xdr:from>
    <xdr:to>
      <xdr:col>65</xdr:col>
      <xdr:colOff>0</xdr:colOff>
      <xdr:row>12</xdr:row>
      <xdr:rowOff>0</xdr:rowOff>
    </xdr:to>
    <xdr:sp macro="" textlink="">
      <xdr:nvSpPr>
        <xdr:cNvPr id="102" name="Oval 264"/>
        <xdr:cNvSpPr>
          <a:spLocks noChangeArrowheads="1"/>
        </xdr:cNvSpPr>
      </xdr:nvSpPr>
      <xdr:spPr bwMode="auto">
        <a:xfrm>
          <a:off x="9934651200" y="459105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24</xdr:row>
      <xdr:rowOff>0</xdr:rowOff>
    </xdr:from>
    <xdr:to>
      <xdr:col>65</xdr:col>
      <xdr:colOff>0</xdr:colOff>
      <xdr:row>24</xdr:row>
      <xdr:rowOff>0</xdr:rowOff>
    </xdr:to>
    <xdr:sp macro="" textlink="">
      <xdr:nvSpPr>
        <xdr:cNvPr id="103" name="Oval 265"/>
        <xdr:cNvSpPr>
          <a:spLocks noChangeArrowheads="1"/>
        </xdr:cNvSpPr>
      </xdr:nvSpPr>
      <xdr:spPr bwMode="auto">
        <a:xfrm>
          <a:off x="9934651200" y="10658475"/>
          <a:ext cx="0" cy="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25</xdr:row>
      <xdr:rowOff>0</xdr:rowOff>
    </xdr:from>
    <xdr:to>
      <xdr:col>65</xdr:col>
      <xdr:colOff>0</xdr:colOff>
      <xdr:row>26</xdr:row>
      <xdr:rowOff>0</xdr:rowOff>
    </xdr:to>
    <xdr:sp macro="" textlink="">
      <xdr:nvSpPr>
        <xdr:cNvPr id="104" name="Oval 266"/>
        <xdr:cNvSpPr>
          <a:spLocks noChangeArrowheads="1"/>
        </xdr:cNvSpPr>
      </xdr:nvSpPr>
      <xdr:spPr bwMode="auto">
        <a:xfrm>
          <a:off x="9934651200" y="1112520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27</xdr:row>
      <xdr:rowOff>0</xdr:rowOff>
    </xdr:from>
    <xdr:to>
      <xdr:col>65</xdr:col>
      <xdr:colOff>0</xdr:colOff>
      <xdr:row>28</xdr:row>
      <xdr:rowOff>0</xdr:rowOff>
    </xdr:to>
    <xdr:sp macro="" textlink="">
      <xdr:nvSpPr>
        <xdr:cNvPr id="105" name="Oval 267"/>
        <xdr:cNvSpPr>
          <a:spLocks noChangeArrowheads="1"/>
        </xdr:cNvSpPr>
      </xdr:nvSpPr>
      <xdr:spPr bwMode="auto">
        <a:xfrm>
          <a:off x="9934651200" y="12058650"/>
          <a:ext cx="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49</xdr:row>
      <xdr:rowOff>304800</xdr:rowOff>
    </xdr:from>
    <xdr:to>
      <xdr:col>65</xdr:col>
      <xdr:colOff>0</xdr:colOff>
      <xdr:row>50</xdr:row>
      <xdr:rowOff>304800</xdr:rowOff>
    </xdr:to>
    <xdr:sp macro="" textlink="">
      <xdr:nvSpPr>
        <xdr:cNvPr id="106" name="Oval 268"/>
        <xdr:cNvSpPr>
          <a:spLocks noChangeArrowheads="1"/>
        </xdr:cNvSpPr>
      </xdr:nvSpPr>
      <xdr:spPr bwMode="auto">
        <a:xfrm>
          <a:off x="9934651200" y="22288500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0</xdr:colOff>
      <xdr:row>49</xdr:row>
      <xdr:rowOff>314325</xdr:rowOff>
    </xdr:from>
    <xdr:to>
      <xdr:col>65</xdr:col>
      <xdr:colOff>0</xdr:colOff>
      <xdr:row>50</xdr:row>
      <xdr:rowOff>314325</xdr:rowOff>
    </xdr:to>
    <xdr:sp macro="" textlink="">
      <xdr:nvSpPr>
        <xdr:cNvPr id="107" name="Oval 269"/>
        <xdr:cNvSpPr>
          <a:spLocks noChangeArrowheads="1"/>
        </xdr:cNvSpPr>
      </xdr:nvSpPr>
      <xdr:spPr bwMode="auto">
        <a:xfrm>
          <a:off x="9934651200" y="22298025"/>
          <a:ext cx="0" cy="3810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59872</xdr:colOff>
      <xdr:row>30</xdr:row>
      <xdr:rowOff>1</xdr:rowOff>
    </xdr:from>
    <xdr:to>
      <xdr:col>30</xdr:col>
      <xdr:colOff>24493</xdr:colOff>
      <xdr:row>31</xdr:row>
      <xdr:rowOff>1</xdr:rowOff>
    </xdr:to>
    <xdr:sp macro="" textlink="">
      <xdr:nvSpPr>
        <xdr:cNvPr id="108" name="Oval 322"/>
        <xdr:cNvSpPr>
          <a:spLocks noChangeArrowheads="1"/>
        </xdr:cNvSpPr>
      </xdr:nvSpPr>
      <xdr:spPr bwMode="auto">
        <a:xfrm>
          <a:off x="9959086907" y="13458826"/>
          <a:ext cx="545646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68035</xdr:colOff>
      <xdr:row>29</xdr:row>
      <xdr:rowOff>13607</xdr:rowOff>
    </xdr:from>
    <xdr:to>
      <xdr:col>30</xdr:col>
      <xdr:colOff>32658</xdr:colOff>
      <xdr:row>30</xdr:row>
      <xdr:rowOff>13607</xdr:rowOff>
    </xdr:to>
    <xdr:sp macro="" textlink="">
      <xdr:nvSpPr>
        <xdr:cNvPr id="109" name="Oval 322"/>
        <xdr:cNvSpPr>
          <a:spLocks noChangeArrowheads="1"/>
        </xdr:cNvSpPr>
      </xdr:nvSpPr>
      <xdr:spPr bwMode="auto">
        <a:xfrm>
          <a:off x="9959078742" y="13005707"/>
          <a:ext cx="545648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24946</xdr:colOff>
      <xdr:row>30</xdr:row>
      <xdr:rowOff>8165</xdr:rowOff>
    </xdr:from>
    <xdr:to>
      <xdr:col>27</xdr:col>
      <xdr:colOff>576941</xdr:colOff>
      <xdr:row>31</xdr:row>
      <xdr:rowOff>8165</xdr:rowOff>
    </xdr:to>
    <xdr:sp macro="" textlink="">
      <xdr:nvSpPr>
        <xdr:cNvPr id="110" name="Oval 322"/>
        <xdr:cNvSpPr>
          <a:spLocks noChangeArrowheads="1"/>
        </xdr:cNvSpPr>
      </xdr:nvSpPr>
      <xdr:spPr bwMode="auto">
        <a:xfrm>
          <a:off x="9959696509" y="13466990"/>
          <a:ext cx="55199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40821</xdr:colOff>
      <xdr:row>28</xdr:row>
      <xdr:rowOff>446996</xdr:rowOff>
    </xdr:from>
    <xdr:to>
      <xdr:col>27</xdr:col>
      <xdr:colOff>5443</xdr:colOff>
      <xdr:row>29</xdr:row>
      <xdr:rowOff>446996</xdr:rowOff>
    </xdr:to>
    <xdr:sp macro="" textlink="">
      <xdr:nvSpPr>
        <xdr:cNvPr id="111" name="Oval 322"/>
        <xdr:cNvSpPr>
          <a:spLocks noChangeArrowheads="1"/>
        </xdr:cNvSpPr>
      </xdr:nvSpPr>
      <xdr:spPr bwMode="auto">
        <a:xfrm>
          <a:off x="9960268007" y="12972371"/>
          <a:ext cx="545647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32657</xdr:colOff>
      <xdr:row>28</xdr:row>
      <xdr:rowOff>8165</xdr:rowOff>
    </xdr:from>
    <xdr:to>
      <xdr:col>26</xdr:col>
      <xdr:colOff>582385</xdr:colOff>
      <xdr:row>29</xdr:row>
      <xdr:rowOff>8165</xdr:rowOff>
    </xdr:to>
    <xdr:sp macro="" textlink="">
      <xdr:nvSpPr>
        <xdr:cNvPr id="112" name="Oval 322"/>
        <xdr:cNvSpPr>
          <a:spLocks noChangeArrowheads="1"/>
        </xdr:cNvSpPr>
      </xdr:nvSpPr>
      <xdr:spPr bwMode="auto">
        <a:xfrm>
          <a:off x="9960272090" y="12533540"/>
          <a:ext cx="549728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40822</xdr:colOff>
      <xdr:row>29</xdr:row>
      <xdr:rowOff>13607</xdr:rowOff>
    </xdr:from>
    <xdr:to>
      <xdr:col>51</xdr:col>
      <xdr:colOff>5444</xdr:colOff>
      <xdr:row>30</xdr:row>
      <xdr:rowOff>13607</xdr:rowOff>
    </xdr:to>
    <xdr:sp macro="" textlink="">
      <xdr:nvSpPr>
        <xdr:cNvPr id="113" name="Oval 322"/>
        <xdr:cNvSpPr>
          <a:spLocks noChangeArrowheads="1"/>
        </xdr:cNvSpPr>
      </xdr:nvSpPr>
      <xdr:spPr bwMode="auto">
        <a:xfrm>
          <a:off x="9948066481" y="13005707"/>
          <a:ext cx="545647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54416</xdr:colOff>
      <xdr:row>29</xdr:row>
      <xdr:rowOff>13609</xdr:rowOff>
    </xdr:from>
    <xdr:to>
      <xdr:col>52</xdr:col>
      <xdr:colOff>19037</xdr:colOff>
      <xdr:row>30</xdr:row>
      <xdr:rowOff>13609</xdr:rowOff>
    </xdr:to>
    <xdr:sp macro="" textlink="">
      <xdr:nvSpPr>
        <xdr:cNvPr id="114" name="Oval 322"/>
        <xdr:cNvSpPr>
          <a:spLocks noChangeArrowheads="1"/>
        </xdr:cNvSpPr>
      </xdr:nvSpPr>
      <xdr:spPr bwMode="auto">
        <a:xfrm>
          <a:off x="9947471863" y="13005709"/>
          <a:ext cx="545646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27202</xdr:colOff>
      <xdr:row>28</xdr:row>
      <xdr:rowOff>13608</xdr:rowOff>
    </xdr:from>
    <xdr:to>
      <xdr:col>52</xdr:col>
      <xdr:colOff>24480</xdr:colOff>
      <xdr:row>29</xdr:row>
      <xdr:rowOff>13608</xdr:rowOff>
    </xdr:to>
    <xdr:sp macro="" textlink="">
      <xdr:nvSpPr>
        <xdr:cNvPr id="115" name="Oval 322"/>
        <xdr:cNvSpPr>
          <a:spLocks noChangeArrowheads="1"/>
        </xdr:cNvSpPr>
      </xdr:nvSpPr>
      <xdr:spPr bwMode="auto">
        <a:xfrm>
          <a:off x="9947466420" y="12538983"/>
          <a:ext cx="578303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13601</xdr:colOff>
      <xdr:row>28</xdr:row>
      <xdr:rowOff>12</xdr:rowOff>
    </xdr:from>
    <xdr:to>
      <xdr:col>51</xdr:col>
      <xdr:colOff>19044</xdr:colOff>
      <xdr:row>29</xdr:row>
      <xdr:rowOff>12</xdr:rowOff>
    </xdr:to>
    <xdr:sp macro="" textlink="">
      <xdr:nvSpPr>
        <xdr:cNvPr id="116" name="Oval 322"/>
        <xdr:cNvSpPr>
          <a:spLocks noChangeArrowheads="1"/>
        </xdr:cNvSpPr>
      </xdr:nvSpPr>
      <xdr:spPr bwMode="auto">
        <a:xfrm>
          <a:off x="9948052881" y="12525387"/>
          <a:ext cx="586468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19050</xdr:colOff>
      <xdr:row>21</xdr:row>
      <xdr:rowOff>34021</xdr:rowOff>
    </xdr:from>
    <xdr:to>
      <xdr:col>49</xdr:col>
      <xdr:colOff>38100</xdr:colOff>
      <xdr:row>22</xdr:row>
      <xdr:rowOff>34021</xdr:rowOff>
    </xdr:to>
    <xdr:sp macro="" textlink="">
      <xdr:nvSpPr>
        <xdr:cNvPr id="117" name="Oval 322"/>
        <xdr:cNvSpPr>
          <a:spLocks noChangeArrowheads="1"/>
        </xdr:cNvSpPr>
      </xdr:nvSpPr>
      <xdr:spPr bwMode="auto">
        <a:xfrm>
          <a:off x="9949195875" y="9292321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19050</xdr:colOff>
      <xdr:row>30</xdr:row>
      <xdr:rowOff>0</xdr:rowOff>
    </xdr:to>
    <xdr:sp macro="" textlink="">
      <xdr:nvSpPr>
        <xdr:cNvPr id="118" name="Oval 322"/>
        <xdr:cNvSpPr>
          <a:spLocks noChangeArrowheads="1"/>
        </xdr:cNvSpPr>
      </xdr:nvSpPr>
      <xdr:spPr bwMode="auto">
        <a:xfrm>
          <a:off x="9956768250" y="12992100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13607</xdr:colOff>
      <xdr:row>28</xdr:row>
      <xdr:rowOff>462645</xdr:rowOff>
    </xdr:from>
    <xdr:to>
      <xdr:col>49</xdr:col>
      <xdr:colOff>32657</xdr:colOff>
      <xdr:row>29</xdr:row>
      <xdr:rowOff>462645</xdr:rowOff>
    </xdr:to>
    <xdr:sp macro="" textlink="">
      <xdr:nvSpPr>
        <xdr:cNvPr id="119" name="Oval 322"/>
        <xdr:cNvSpPr>
          <a:spLocks noChangeArrowheads="1"/>
        </xdr:cNvSpPr>
      </xdr:nvSpPr>
      <xdr:spPr bwMode="auto">
        <a:xfrm>
          <a:off x="9949201318" y="12988020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5442</xdr:colOff>
      <xdr:row>21</xdr:row>
      <xdr:rowOff>10207</xdr:rowOff>
    </xdr:from>
    <xdr:to>
      <xdr:col>33</xdr:col>
      <xdr:colOff>24492</xdr:colOff>
      <xdr:row>22</xdr:row>
      <xdr:rowOff>10207</xdr:rowOff>
    </xdr:to>
    <xdr:sp macro="" textlink="">
      <xdr:nvSpPr>
        <xdr:cNvPr id="120" name="Oval 322"/>
        <xdr:cNvSpPr>
          <a:spLocks noChangeArrowheads="1"/>
        </xdr:cNvSpPr>
      </xdr:nvSpPr>
      <xdr:spPr bwMode="auto">
        <a:xfrm>
          <a:off x="9957343833" y="9268507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29257</xdr:colOff>
      <xdr:row>21</xdr:row>
      <xdr:rowOff>10208</xdr:rowOff>
    </xdr:from>
    <xdr:to>
      <xdr:col>34</xdr:col>
      <xdr:colOff>34701</xdr:colOff>
      <xdr:row>22</xdr:row>
      <xdr:rowOff>10208</xdr:rowOff>
    </xdr:to>
    <xdr:sp macro="" textlink="">
      <xdr:nvSpPr>
        <xdr:cNvPr id="121" name="Oval 322"/>
        <xdr:cNvSpPr>
          <a:spLocks noChangeArrowheads="1"/>
        </xdr:cNvSpPr>
      </xdr:nvSpPr>
      <xdr:spPr bwMode="auto">
        <a:xfrm>
          <a:off x="9956752599" y="9268508"/>
          <a:ext cx="586469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27215</xdr:colOff>
      <xdr:row>26</xdr:row>
      <xdr:rowOff>470809</xdr:rowOff>
    </xdr:from>
    <xdr:to>
      <xdr:col>19</xdr:col>
      <xdr:colOff>5443</xdr:colOff>
      <xdr:row>27</xdr:row>
      <xdr:rowOff>470809</xdr:rowOff>
    </xdr:to>
    <xdr:sp macro="" textlink="">
      <xdr:nvSpPr>
        <xdr:cNvPr id="122" name="Oval 322"/>
        <xdr:cNvSpPr>
          <a:spLocks noChangeArrowheads="1"/>
        </xdr:cNvSpPr>
      </xdr:nvSpPr>
      <xdr:spPr bwMode="auto">
        <a:xfrm>
          <a:off x="9964363757" y="12062734"/>
          <a:ext cx="559253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54428</xdr:colOff>
      <xdr:row>27</xdr:row>
      <xdr:rowOff>-1</xdr:rowOff>
    </xdr:from>
    <xdr:to>
      <xdr:col>25</xdr:col>
      <xdr:colOff>23812</xdr:colOff>
      <xdr:row>28</xdr:row>
      <xdr:rowOff>13606</xdr:rowOff>
    </xdr:to>
    <xdr:sp macro="" textlink="">
      <xdr:nvSpPr>
        <xdr:cNvPr id="123" name="Oval 322"/>
        <xdr:cNvSpPr>
          <a:spLocks noChangeArrowheads="1"/>
        </xdr:cNvSpPr>
      </xdr:nvSpPr>
      <xdr:spPr bwMode="auto">
        <a:xfrm>
          <a:off x="9961411688" y="12058649"/>
          <a:ext cx="550409" cy="480332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19050</xdr:colOff>
      <xdr:row>26</xdr:row>
      <xdr:rowOff>457202</xdr:rowOff>
    </xdr:from>
    <xdr:to>
      <xdr:col>11</xdr:col>
      <xdr:colOff>38100</xdr:colOff>
      <xdr:row>27</xdr:row>
      <xdr:rowOff>457202</xdr:rowOff>
    </xdr:to>
    <xdr:sp macro="" textlink="">
      <xdr:nvSpPr>
        <xdr:cNvPr id="124" name="Oval 322"/>
        <xdr:cNvSpPr>
          <a:spLocks noChangeArrowheads="1"/>
        </xdr:cNvSpPr>
      </xdr:nvSpPr>
      <xdr:spPr bwMode="auto">
        <a:xfrm>
          <a:off x="9968283975" y="12049127"/>
          <a:ext cx="54292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54429</xdr:colOff>
      <xdr:row>27</xdr:row>
      <xdr:rowOff>0</xdr:rowOff>
    </xdr:from>
    <xdr:to>
      <xdr:col>50</xdr:col>
      <xdr:colOff>19049</xdr:colOff>
      <xdr:row>28</xdr:row>
      <xdr:rowOff>0</xdr:rowOff>
    </xdr:to>
    <xdr:sp macro="" textlink="">
      <xdr:nvSpPr>
        <xdr:cNvPr id="125" name="Oval 322"/>
        <xdr:cNvSpPr>
          <a:spLocks noChangeArrowheads="1"/>
        </xdr:cNvSpPr>
      </xdr:nvSpPr>
      <xdr:spPr bwMode="auto">
        <a:xfrm>
          <a:off x="9948633901" y="12058650"/>
          <a:ext cx="54564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19050</xdr:colOff>
      <xdr:row>9</xdr:row>
      <xdr:rowOff>446996</xdr:rowOff>
    </xdr:from>
    <xdr:to>
      <xdr:col>11</xdr:col>
      <xdr:colOff>38100</xdr:colOff>
      <xdr:row>10</xdr:row>
      <xdr:rowOff>446996</xdr:rowOff>
    </xdr:to>
    <xdr:sp macro="" textlink="">
      <xdr:nvSpPr>
        <xdr:cNvPr id="126" name="Oval 322"/>
        <xdr:cNvSpPr>
          <a:spLocks noChangeArrowheads="1"/>
        </xdr:cNvSpPr>
      </xdr:nvSpPr>
      <xdr:spPr bwMode="auto">
        <a:xfrm>
          <a:off x="9968283975" y="4104596"/>
          <a:ext cx="54292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23813</xdr:colOff>
      <xdr:row>9</xdr:row>
      <xdr:rowOff>466045</xdr:rowOff>
    </xdr:from>
    <xdr:to>
      <xdr:col>50</xdr:col>
      <xdr:colOff>29255</xdr:colOff>
      <xdr:row>11</xdr:row>
      <xdr:rowOff>-1</xdr:rowOff>
    </xdr:to>
    <xdr:sp macro="" textlink="">
      <xdr:nvSpPr>
        <xdr:cNvPr id="127" name="Oval 322"/>
        <xdr:cNvSpPr>
          <a:spLocks noChangeArrowheads="1"/>
        </xdr:cNvSpPr>
      </xdr:nvSpPr>
      <xdr:spPr bwMode="auto">
        <a:xfrm>
          <a:off x="9948623695" y="4123645"/>
          <a:ext cx="586467" cy="467404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23</xdr:row>
      <xdr:rowOff>13608</xdr:rowOff>
    </xdr:from>
    <xdr:to>
      <xdr:col>20</xdr:col>
      <xdr:colOff>19050</xdr:colOff>
      <xdr:row>24</xdr:row>
      <xdr:rowOff>13608</xdr:rowOff>
    </xdr:to>
    <xdr:sp macro="" textlink="">
      <xdr:nvSpPr>
        <xdr:cNvPr id="128" name="Oval 322"/>
        <xdr:cNvSpPr>
          <a:spLocks noChangeArrowheads="1"/>
        </xdr:cNvSpPr>
      </xdr:nvSpPr>
      <xdr:spPr bwMode="auto">
        <a:xfrm>
          <a:off x="9963769125" y="10205358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24492</xdr:colOff>
      <xdr:row>27</xdr:row>
      <xdr:rowOff>27214</xdr:rowOff>
    </xdr:from>
    <xdr:to>
      <xdr:col>20</xdr:col>
      <xdr:colOff>43543</xdr:colOff>
      <xdr:row>28</xdr:row>
      <xdr:rowOff>27214</xdr:rowOff>
    </xdr:to>
    <xdr:sp macro="" textlink="">
      <xdr:nvSpPr>
        <xdr:cNvPr id="129" name="Oval 322"/>
        <xdr:cNvSpPr>
          <a:spLocks noChangeArrowheads="1"/>
        </xdr:cNvSpPr>
      </xdr:nvSpPr>
      <xdr:spPr bwMode="auto">
        <a:xfrm>
          <a:off x="9963744632" y="12085864"/>
          <a:ext cx="600076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32658</xdr:colOff>
      <xdr:row>23</xdr:row>
      <xdr:rowOff>0</xdr:rowOff>
    </xdr:from>
    <xdr:to>
      <xdr:col>51</xdr:col>
      <xdr:colOff>19051</xdr:colOff>
      <xdr:row>24</xdr:row>
      <xdr:rowOff>0</xdr:rowOff>
    </xdr:to>
    <xdr:sp macro="" textlink="">
      <xdr:nvSpPr>
        <xdr:cNvPr id="130" name="Oval 322"/>
        <xdr:cNvSpPr>
          <a:spLocks noChangeArrowheads="1"/>
        </xdr:cNvSpPr>
      </xdr:nvSpPr>
      <xdr:spPr bwMode="auto">
        <a:xfrm>
          <a:off x="9948052874" y="10191750"/>
          <a:ext cx="567418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582839</xdr:colOff>
      <xdr:row>23</xdr:row>
      <xdr:rowOff>15875</xdr:rowOff>
    </xdr:from>
    <xdr:to>
      <xdr:col>25</xdr:col>
      <xdr:colOff>569232</xdr:colOff>
      <xdr:row>24</xdr:row>
      <xdr:rowOff>15875</xdr:rowOff>
    </xdr:to>
    <xdr:sp macro="" textlink="">
      <xdr:nvSpPr>
        <xdr:cNvPr id="131" name="Oval 322"/>
        <xdr:cNvSpPr>
          <a:spLocks noChangeArrowheads="1"/>
        </xdr:cNvSpPr>
      </xdr:nvSpPr>
      <xdr:spPr bwMode="auto">
        <a:xfrm>
          <a:off x="9960866268" y="10207625"/>
          <a:ext cx="567418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23</xdr:row>
      <xdr:rowOff>11340</xdr:rowOff>
    </xdr:from>
    <xdr:to>
      <xdr:col>28</xdr:col>
      <xdr:colOff>19050</xdr:colOff>
      <xdr:row>24</xdr:row>
      <xdr:rowOff>11340</xdr:rowOff>
    </xdr:to>
    <xdr:sp macro="" textlink="">
      <xdr:nvSpPr>
        <xdr:cNvPr id="132" name="Oval 322"/>
        <xdr:cNvSpPr>
          <a:spLocks noChangeArrowheads="1"/>
        </xdr:cNvSpPr>
      </xdr:nvSpPr>
      <xdr:spPr bwMode="auto">
        <a:xfrm>
          <a:off x="9959673375" y="10203090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32657</xdr:colOff>
      <xdr:row>27</xdr:row>
      <xdr:rowOff>0</xdr:rowOff>
    </xdr:from>
    <xdr:to>
      <xdr:col>36</xdr:col>
      <xdr:colOff>51707</xdr:colOff>
      <xdr:row>28</xdr:row>
      <xdr:rowOff>0</xdr:rowOff>
    </xdr:to>
    <xdr:sp macro="" textlink="">
      <xdr:nvSpPr>
        <xdr:cNvPr id="133" name="Oval 322"/>
        <xdr:cNvSpPr>
          <a:spLocks noChangeArrowheads="1"/>
        </xdr:cNvSpPr>
      </xdr:nvSpPr>
      <xdr:spPr bwMode="auto">
        <a:xfrm>
          <a:off x="9955573543" y="12058650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19049</xdr:colOff>
      <xdr:row>12</xdr:row>
      <xdr:rowOff>0</xdr:rowOff>
    </xdr:from>
    <xdr:to>
      <xdr:col>28</xdr:col>
      <xdr:colOff>571501</xdr:colOff>
      <xdr:row>13</xdr:row>
      <xdr:rowOff>0</xdr:rowOff>
    </xdr:to>
    <xdr:sp macro="" textlink="">
      <xdr:nvSpPr>
        <xdr:cNvPr id="134" name="Oval 322"/>
        <xdr:cNvSpPr>
          <a:spLocks noChangeArrowheads="1"/>
        </xdr:cNvSpPr>
      </xdr:nvSpPr>
      <xdr:spPr bwMode="auto">
        <a:xfrm>
          <a:off x="9959120924" y="5057775"/>
          <a:ext cx="552452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13607</xdr:colOff>
      <xdr:row>12</xdr:row>
      <xdr:rowOff>0</xdr:rowOff>
    </xdr:from>
    <xdr:to>
      <xdr:col>44</xdr:col>
      <xdr:colOff>32657</xdr:colOff>
      <xdr:row>13</xdr:row>
      <xdr:rowOff>0</xdr:rowOff>
    </xdr:to>
    <xdr:sp macro="" textlink="">
      <xdr:nvSpPr>
        <xdr:cNvPr id="135" name="Oval 322"/>
        <xdr:cNvSpPr>
          <a:spLocks noChangeArrowheads="1"/>
        </xdr:cNvSpPr>
      </xdr:nvSpPr>
      <xdr:spPr bwMode="auto">
        <a:xfrm>
          <a:off x="9951525418" y="5057775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566964</xdr:colOff>
      <xdr:row>11</xdr:row>
      <xdr:rowOff>458107</xdr:rowOff>
    </xdr:from>
    <xdr:to>
      <xdr:col>20</xdr:col>
      <xdr:colOff>586014</xdr:colOff>
      <xdr:row>12</xdr:row>
      <xdr:rowOff>458107</xdr:rowOff>
    </xdr:to>
    <xdr:sp macro="" textlink="">
      <xdr:nvSpPr>
        <xdr:cNvPr id="136" name="Oval 322"/>
        <xdr:cNvSpPr>
          <a:spLocks noChangeArrowheads="1"/>
        </xdr:cNvSpPr>
      </xdr:nvSpPr>
      <xdr:spPr bwMode="auto">
        <a:xfrm>
          <a:off x="9963211686" y="5049157"/>
          <a:ext cx="59055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522515</xdr:colOff>
      <xdr:row>12</xdr:row>
      <xdr:rowOff>27215</xdr:rowOff>
    </xdr:from>
    <xdr:to>
      <xdr:col>14</xdr:col>
      <xdr:colOff>13609</xdr:colOff>
      <xdr:row>13</xdr:row>
      <xdr:rowOff>27215</xdr:rowOff>
    </xdr:to>
    <xdr:sp macro="" textlink="">
      <xdr:nvSpPr>
        <xdr:cNvPr id="137" name="Oval 322"/>
        <xdr:cNvSpPr>
          <a:spLocks noChangeArrowheads="1"/>
        </xdr:cNvSpPr>
      </xdr:nvSpPr>
      <xdr:spPr bwMode="auto">
        <a:xfrm>
          <a:off x="9967260716" y="5084990"/>
          <a:ext cx="538844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46265</xdr:colOff>
      <xdr:row>12</xdr:row>
      <xdr:rowOff>13607</xdr:rowOff>
    </xdr:from>
    <xdr:to>
      <xdr:col>36</xdr:col>
      <xdr:colOff>1</xdr:colOff>
      <xdr:row>13</xdr:row>
      <xdr:rowOff>13607</xdr:rowOff>
    </xdr:to>
    <xdr:sp macro="" textlink="">
      <xdr:nvSpPr>
        <xdr:cNvPr id="138" name="Oval 322"/>
        <xdr:cNvSpPr>
          <a:spLocks noChangeArrowheads="1"/>
        </xdr:cNvSpPr>
      </xdr:nvSpPr>
      <xdr:spPr bwMode="auto">
        <a:xfrm>
          <a:off x="9955625249" y="5071382"/>
          <a:ext cx="534761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19049</xdr:colOff>
      <xdr:row>10</xdr:row>
      <xdr:rowOff>0</xdr:rowOff>
    </xdr:from>
    <xdr:to>
      <xdr:col>17</xdr:col>
      <xdr:colOff>40820</xdr:colOff>
      <xdr:row>11</xdr:row>
      <xdr:rowOff>0</xdr:rowOff>
    </xdr:to>
    <xdr:sp macro="" textlink="">
      <xdr:nvSpPr>
        <xdr:cNvPr id="139" name="Oval 322"/>
        <xdr:cNvSpPr>
          <a:spLocks noChangeArrowheads="1"/>
        </xdr:cNvSpPr>
      </xdr:nvSpPr>
      <xdr:spPr bwMode="auto">
        <a:xfrm>
          <a:off x="9965490430" y="4124325"/>
          <a:ext cx="602796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10</xdr:row>
      <xdr:rowOff>0</xdr:rowOff>
    </xdr:from>
    <xdr:to>
      <xdr:col>35</xdr:col>
      <xdr:colOff>19050</xdr:colOff>
      <xdr:row>11</xdr:row>
      <xdr:rowOff>0</xdr:rowOff>
    </xdr:to>
    <xdr:sp macro="" textlink="">
      <xdr:nvSpPr>
        <xdr:cNvPr id="140" name="Oval 322"/>
        <xdr:cNvSpPr>
          <a:spLocks noChangeArrowheads="1"/>
        </xdr:cNvSpPr>
      </xdr:nvSpPr>
      <xdr:spPr bwMode="auto">
        <a:xfrm>
          <a:off x="9956187225" y="4124325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10885</xdr:colOff>
      <xdr:row>42</xdr:row>
      <xdr:rowOff>458107</xdr:rowOff>
    </xdr:from>
    <xdr:to>
      <xdr:col>30</xdr:col>
      <xdr:colOff>29936</xdr:colOff>
      <xdr:row>44</xdr:row>
      <xdr:rowOff>15875</xdr:rowOff>
    </xdr:to>
    <xdr:sp macro="" textlink="">
      <xdr:nvSpPr>
        <xdr:cNvPr id="141" name="Oval 322"/>
        <xdr:cNvSpPr>
          <a:spLocks noChangeArrowheads="1"/>
        </xdr:cNvSpPr>
      </xdr:nvSpPr>
      <xdr:spPr bwMode="auto">
        <a:xfrm>
          <a:off x="9959081464" y="19517632"/>
          <a:ext cx="600076" cy="491218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13608</xdr:colOff>
      <xdr:row>9</xdr:row>
      <xdr:rowOff>462645</xdr:rowOff>
    </xdr:from>
    <xdr:to>
      <xdr:col>51</xdr:col>
      <xdr:colOff>32658</xdr:colOff>
      <xdr:row>10</xdr:row>
      <xdr:rowOff>462645</xdr:rowOff>
    </xdr:to>
    <xdr:sp macro="" textlink="">
      <xdr:nvSpPr>
        <xdr:cNvPr id="142" name="Oval 322"/>
        <xdr:cNvSpPr>
          <a:spLocks noChangeArrowheads="1"/>
        </xdr:cNvSpPr>
      </xdr:nvSpPr>
      <xdr:spPr bwMode="auto">
        <a:xfrm>
          <a:off x="9948039267" y="4120245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19279</xdr:colOff>
      <xdr:row>10</xdr:row>
      <xdr:rowOff>3174</xdr:rowOff>
    </xdr:from>
    <xdr:to>
      <xdr:col>25</xdr:col>
      <xdr:colOff>579439</xdr:colOff>
      <xdr:row>11</xdr:row>
      <xdr:rowOff>3174</xdr:rowOff>
    </xdr:to>
    <xdr:sp macro="" textlink="">
      <xdr:nvSpPr>
        <xdr:cNvPr id="143" name="Oval 322"/>
        <xdr:cNvSpPr>
          <a:spLocks noChangeArrowheads="1"/>
        </xdr:cNvSpPr>
      </xdr:nvSpPr>
      <xdr:spPr bwMode="auto">
        <a:xfrm>
          <a:off x="9960856061" y="4127499"/>
          <a:ext cx="56016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576942</xdr:colOff>
      <xdr:row>10</xdr:row>
      <xdr:rowOff>8164</xdr:rowOff>
    </xdr:from>
    <xdr:to>
      <xdr:col>42</xdr:col>
      <xdr:colOff>10885</xdr:colOff>
      <xdr:row>11</xdr:row>
      <xdr:rowOff>8164</xdr:rowOff>
    </xdr:to>
    <xdr:sp macro="" textlink="">
      <xdr:nvSpPr>
        <xdr:cNvPr id="144" name="Oval 322"/>
        <xdr:cNvSpPr>
          <a:spLocks noChangeArrowheads="1"/>
        </xdr:cNvSpPr>
      </xdr:nvSpPr>
      <xdr:spPr bwMode="auto">
        <a:xfrm>
          <a:off x="9952709240" y="4132489"/>
          <a:ext cx="595993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13607</xdr:colOff>
      <xdr:row>27</xdr:row>
      <xdr:rowOff>0</xdr:rowOff>
    </xdr:from>
    <xdr:to>
      <xdr:col>28</xdr:col>
      <xdr:colOff>32657</xdr:colOff>
      <xdr:row>28</xdr:row>
      <xdr:rowOff>0</xdr:rowOff>
    </xdr:to>
    <xdr:sp macro="" textlink="">
      <xdr:nvSpPr>
        <xdr:cNvPr id="145" name="Oval 322"/>
        <xdr:cNvSpPr>
          <a:spLocks noChangeArrowheads="1"/>
        </xdr:cNvSpPr>
      </xdr:nvSpPr>
      <xdr:spPr bwMode="auto">
        <a:xfrm>
          <a:off x="9959659768" y="12058650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11339</xdr:colOff>
      <xdr:row>42</xdr:row>
      <xdr:rowOff>444500</xdr:rowOff>
    </xdr:from>
    <xdr:to>
      <xdr:col>21</xdr:col>
      <xdr:colOff>0</xdr:colOff>
      <xdr:row>44</xdr:row>
      <xdr:rowOff>31750</xdr:rowOff>
    </xdr:to>
    <xdr:sp macro="" textlink="">
      <xdr:nvSpPr>
        <xdr:cNvPr id="146" name="Oval 322"/>
        <xdr:cNvSpPr>
          <a:spLocks noChangeArrowheads="1"/>
        </xdr:cNvSpPr>
      </xdr:nvSpPr>
      <xdr:spPr bwMode="auto">
        <a:xfrm>
          <a:off x="9963207150" y="19504025"/>
          <a:ext cx="569686" cy="52070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576943</xdr:colOff>
      <xdr:row>43</xdr:row>
      <xdr:rowOff>2270</xdr:rowOff>
    </xdr:from>
    <xdr:to>
      <xdr:col>44</xdr:col>
      <xdr:colOff>8618</xdr:colOff>
      <xdr:row>44</xdr:row>
      <xdr:rowOff>2270</xdr:rowOff>
    </xdr:to>
    <xdr:sp macro="" textlink="">
      <xdr:nvSpPr>
        <xdr:cNvPr id="147" name="Oval 322"/>
        <xdr:cNvSpPr>
          <a:spLocks noChangeArrowheads="1"/>
        </xdr:cNvSpPr>
      </xdr:nvSpPr>
      <xdr:spPr bwMode="auto">
        <a:xfrm>
          <a:off x="9951549457" y="19528520"/>
          <a:ext cx="59372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19050</xdr:colOff>
      <xdr:row>10</xdr:row>
      <xdr:rowOff>0</xdr:rowOff>
    </xdr:from>
    <xdr:to>
      <xdr:col>20</xdr:col>
      <xdr:colOff>38100</xdr:colOff>
      <xdr:row>11</xdr:row>
      <xdr:rowOff>0</xdr:rowOff>
    </xdr:to>
    <xdr:sp macro="" textlink="">
      <xdr:nvSpPr>
        <xdr:cNvPr id="148" name="Oval 322"/>
        <xdr:cNvSpPr>
          <a:spLocks noChangeArrowheads="1"/>
        </xdr:cNvSpPr>
      </xdr:nvSpPr>
      <xdr:spPr bwMode="auto">
        <a:xfrm>
          <a:off x="9963750075" y="4124325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7</xdr:row>
      <xdr:rowOff>446770</xdr:rowOff>
    </xdr:from>
    <xdr:to>
      <xdr:col>19</xdr:col>
      <xdr:colOff>5443</xdr:colOff>
      <xdr:row>8</xdr:row>
      <xdr:rowOff>446770</xdr:rowOff>
    </xdr:to>
    <xdr:sp macro="" textlink="">
      <xdr:nvSpPr>
        <xdr:cNvPr id="149" name="Oval 322"/>
        <xdr:cNvSpPr>
          <a:spLocks noChangeArrowheads="1"/>
        </xdr:cNvSpPr>
      </xdr:nvSpPr>
      <xdr:spPr bwMode="auto">
        <a:xfrm>
          <a:off x="9964363757" y="3170920"/>
          <a:ext cx="586468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54428</xdr:colOff>
      <xdr:row>10</xdr:row>
      <xdr:rowOff>13608</xdr:rowOff>
    </xdr:from>
    <xdr:to>
      <xdr:col>25</xdr:col>
      <xdr:colOff>0</xdr:colOff>
      <xdr:row>11</xdr:row>
      <xdr:rowOff>13608</xdr:rowOff>
    </xdr:to>
    <xdr:sp macro="" textlink="">
      <xdr:nvSpPr>
        <xdr:cNvPr id="150" name="Oval 322"/>
        <xdr:cNvSpPr>
          <a:spLocks noChangeArrowheads="1"/>
        </xdr:cNvSpPr>
      </xdr:nvSpPr>
      <xdr:spPr bwMode="auto">
        <a:xfrm>
          <a:off x="9961435500" y="4137933"/>
          <a:ext cx="526597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13608</xdr:colOff>
      <xdr:row>44</xdr:row>
      <xdr:rowOff>13515</xdr:rowOff>
    </xdr:from>
    <xdr:to>
      <xdr:col>50</xdr:col>
      <xdr:colOff>571500</xdr:colOff>
      <xdr:row>45</xdr:row>
      <xdr:rowOff>0</xdr:rowOff>
    </xdr:to>
    <xdr:sp macro="" textlink="">
      <xdr:nvSpPr>
        <xdr:cNvPr id="151" name="Oval 322"/>
        <xdr:cNvSpPr>
          <a:spLocks noChangeArrowheads="1"/>
        </xdr:cNvSpPr>
      </xdr:nvSpPr>
      <xdr:spPr bwMode="auto">
        <a:xfrm>
          <a:off x="9948081450" y="20006490"/>
          <a:ext cx="557892" cy="45321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576943</xdr:colOff>
      <xdr:row>10</xdr:row>
      <xdr:rowOff>0</xdr:rowOff>
    </xdr:from>
    <xdr:to>
      <xdr:col>28</xdr:col>
      <xdr:colOff>10886</xdr:colOff>
      <xdr:row>11</xdr:row>
      <xdr:rowOff>0</xdr:rowOff>
    </xdr:to>
    <xdr:sp macro="" textlink="">
      <xdr:nvSpPr>
        <xdr:cNvPr id="152" name="Oval 322"/>
        <xdr:cNvSpPr>
          <a:spLocks noChangeArrowheads="1"/>
        </xdr:cNvSpPr>
      </xdr:nvSpPr>
      <xdr:spPr bwMode="auto">
        <a:xfrm>
          <a:off x="9959681539" y="4124325"/>
          <a:ext cx="595993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14968</xdr:colOff>
      <xdr:row>7</xdr:row>
      <xdr:rowOff>458107</xdr:rowOff>
    </xdr:from>
    <xdr:to>
      <xdr:col>19</xdr:col>
      <xdr:colOff>571500</xdr:colOff>
      <xdr:row>8</xdr:row>
      <xdr:rowOff>458107</xdr:rowOff>
    </xdr:to>
    <xdr:sp macro="" textlink="">
      <xdr:nvSpPr>
        <xdr:cNvPr id="153" name="Oval 322"/>
        <xdr:cNvSpPr>
          <a:spLocks noChangeArrowheads="1"/>
        </xdr:cNvSpPr>
      </xdr:nvSpPr>
      <xdr:spPr bwMode="auto">
        <a:xfrm>
          <a:off x="9963797700" y="3182257"/>
          <a:ext cx="556532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13607</xdr:colOff>
      <xdr:row>12</xdr:row>
      <xdr:rowOff>13608</xdr:rowOff>
    </xdr:from>
    <xdr:to>
      <xdr:col>35</xdr:col>
      <xdr:colOff>32657</xdr:colOff>
      <xdr:row>13</xdr:row>
      <xdr:rowOff>13608</xdr:rowOff>
    </xdr:to>
    <xdr:sp macro="" textlink="">
      <xdr:nvSpPr>
        <xdr:cNvPr id="154" name="Oval 322"/>
        <xdr:cNvSpPr>
          <a:spLocks noChangeArrowheads="1"/>
        </xdr:cNvSpPr>
      </xdr:nvSpPr>
      <xdr:spPr bwMode="auto">
        <a:xfrm>
          <a:off x="9956173618" y="5071383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13608</xdr:colOff>
      <xdr:row>27</xdr:row>
      <xdr:rowOff>0</xdr:rowOff>
    </xdr:from>
    <xdr:to>
      <xdr:col>10</xdr:col>
      <xdr:colOff>46264</xdr:colOff>
      <xdr:row>28</xdr:row>
      <xdr:rowOff>0</xdr:rowOff>
    </xdr:to>
    <xdr:sp macro="" textlink="">
      <xdr:nvSpPr>
        <xdr:cNvPr id="155" name="Oval 322"/>
        <xdr:cNvSpPr>
          <a:spLocks noChangeArrowheads="1"/>
        </xdr:cNvSpPr>
      </xdr:nvSpPr>
      <xdr:spPr bwMode="auto">
        <a:xfrm>
          <a:off x="9968799686" y="12058650"/>
          <a:ext cx="556531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29255</xdr:colOff>
      <xdr:row>10</xdr:row>
      <xdr:rowOff>10208</xdr:rowOff>
    </xdr:from>
    <xdr:to>
      <xdr:col>49</xdr:col>
      <xdr:colOff>34698</xdr:colOff>
      <xdr:row>11</xdr:row>
      <xdr:rowOff>10208</xdr:rowOff>
    </xdr:to>
    <xdr:sp macro="" textlink="">
      <xdr:nvSpPr>
        <xdr:cNvPr id="156" name="Oval 322"/>
        <xdr:cNvSpPr>
          <a:spLocks noChangeArrowheads="1"/>
        </xdr:cNvSpPr>
      </xdr:nvSpPr>
      <xdr:spPr bwMode="auto">
        <a:xfrm>
          <a:off x="9949199277" y="4134533"/>
          <a:ext cx="586468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46264</xdr:colOff>
      <xdr:row>27</xdr:row>
      <xdr:rowOff>0</xdr:rowOff>
    </xdr:from>
    <xdr:to>
      <xdr:col>51</xdr:col>
      <xdr:colOff>13608</xdr:colOff>
      <xdr:row>28</xdr:row>
      <xdr:rowOff>0</xdr:rowOff>
    </xdr:to>
    <xdr:sp macro="" textlink="">
      <xdr:nvSpPr>
        <xdr:cNvPr id="157" name="Oval 322"/>
        <xdr:cNvSpPr>
          <a:spLocks noChangeArrowheads="1"/>
        </xdr:cNvSpPr>
      </xdr:nvSpPr>
      <xdr:spPr bwMode="auto">
        <a:xfrm>
          <a:off x="9948058317" y="12058650"/>
          <a:ext cx="548369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10</xdr:row>
      <xdr:rowOff>10208</xdr:rowOff>
    </xdr:from>
    <xdr:to>
      <xdr:col>35</xdr:col>
      <xdr:colOff>568778</xdr:colOff>
      <xdr:row>11</xdr:row>
      <xdr:rowOff>10208</xdr:rowOff>
    </xdr:to>
    <xdr:sp macro="" textlink="">
      <xdr:nvSpPr>
        <xdr:cNvPr id="158" name="Oval 322"/>
        <xdr:cNvSpPr>
          <a:spLocks noChangeArrowheads="1"/>
        </xdr:cNvSpPr>
      </xdr:nvSpPr>
      <xdr:spPr bwMode="auto">
        <a:xfrm>
          <a:off x="9955637497" y="4134533"/>
          <a:ext cx="568778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517072</xdr:colOff>
      <xdr:row>27</xdr:row>
      <xdr:rowOff>0</xdr:rowOff>
    </xdr:from>
    <xdr:to>
      <xdr:col>8</xdr:col>
      <xdr:colOff>514349</xdr:colOff>
      <xdr:row>28</xdr:row>
      <xdr:rowOff>0</xdr:rowOff>
    </xdr:to>
    <xdr:sp macro="" textlink="">
      <xdr:nvSpPr>
        <xdr:cNvPr id="159" name="Oval 322"/>
        <xdr:cNvSpPr>
          <a:spLocks noChangeArrowheads="1"/>
        </xdr:cNvSpPr>
      </xdr:nvSpPr>
      <xdr:spPr bwMode="auto">
        <a:xfrm>
          <a:off x="9969379351" y="12058650"/>
          <a:ext cx="521152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46263</xdr:colOff>
      <xdr:row>23</xdr:row>
      <xdr:rowOff>0</xdr:rowOff>
    </xdr:from>
    <xdr:to>
      <xdr:col>40</xdr:col>
      <xdr:colOff>585106</xdr:colOff>
      <xdr:row>24</xdr:row>
      <xdr:rowOff>0</xdr:rowOff>
    </xdr:to>
    <xdr:sp macro="" textlink="">
      <xdr:nvSpPr>
        <xdr:cNvPr id="160" name="Oval 322"/>
        <xdr:cNvSpPr>
          <a:spLocks noChangeArrowheads="1"/>
        </xdr:cNvSpPr>
      </xdr:nvSpPr>
      <xdr:spPr bwMode="auto">
        <a:xfrm>
          <a:off x="9953297069" y="10191750"/>
          <a:ext cx="538843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19050</xdr:colOff>
      <xdr:row>26</xdr:row>
      <xdr:rowOff>462645</xdr:rowOff>
    </xdr:from>
    <xdr:to>
      <xdr:col>42</xdr:col>
      <xdr:colOff>38100</xdr:colOff>
      <xdr:row>27</xdr:row>
      <xdr:rowOff>462645</xdr:rowOff>
    </xdr:to>
    <xdr:sp macro="" textlink="">
      <xdr:nvSpPr>
        <xdr:cNvPr id="161" name="Oval 322"/>
        <xdr:cNvSpPr>
          <a:spLocks noChangeArrowheads="1"/>
        </xdr:cNvSpPr>
      </xdr:nvSpPr>
      <xdr:spPr bwMode="auto">
        <a:xfrm>
          <a:off x="9952682025" y="12054570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571500</xdr:colOff>
      <xdr:row>23</xdr:row>
      <xdr:rowOff>13607</xdr:rowOff>
    </xdr:from>
    <xdr:to>
      <xdr:col>34</xdr:col>
      <xdr:colOff>5443</xdr:colOff>
      <xdr:row>24</xdr:row>
      <xdr:rowOff>13607</xdr:rowOff>
    </xdr:to>
    <xdr:sp macro="" textlink="">
      <xdr:nvSpPr>
        <xdr:cNvPr id="162" name="Oval 322"/>
        <xdr:cNvSpPr>
          <a:spLocks noChangeArrowheads="1"/>
        </xdr:cNvSpPr>
      </xdr:nvSpPr>
      <xdr:spPr bwMode="auto">
        <a:xfrm>
          <a:off x="9956781857" y="10205357"/>
          <a:ext cx="595993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571500</xdr:colOff>
      <xdr:row>27</xdr:row>
      <xdr:rowOff>13607</xdr:rowOff>
    </xdr:from>
    <xdr:to>
      <xdr:col>34</xdr:col>
      <xdr:colOff>5443</xdr:colOff>
      <xdr:row>28</xdr:row>
      <xdr:rowOff>13607</xdr:rowOff>
    </xdr:to>
    <xdr:sp macro="" textlink="">
      <xdr:nvSpPr>
        <xdr:cNvPr id="163" name="Oval 322"/>
        <xdr:cNvSpPr>
          <a:spLocks noChangeArrowheads="1"/>
        </xdr:cNvSpPr>
      </xdr:nvSpPr>
      <xdr:spPr bwMode="auto">
        <a:xfrm>
          <a:off x="9956781857" y="12072257"/>
          <a:ext cx="595993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0</xdr:colOff>
      <xdr:row>27</xdr:row>
      <xdr:rowOff>0</xdr:rowOff>
    </xdr:from>
    <xdr:to>
      <xdr:col>49</xdr:col>
      <xdr:colOff>19050</xdr:colOff>
      <xdr:row>28</xdr:row>
      <xdr:rowOff>0</xdr:rowOff>
    </xdr:to>
    <xdr:sp macro="" textlink="">
      <xdr:nvSpPr>
        <xdr:cNvPr id="164" name="Oval 322"/>
        <xdr:cNvSpPr>
          <a:spLocks noChangeArrowheads="1"/>
        </xdr:cNvSpPr>
      </xdr:nvSpPr>
      <xdr:spPr bwMode="auto">
        <a:xfrm>
          <a:off x="9949214925" y="12058650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40822</xdr:colOff>
      <xdr:row>26</xdr:row>
      <xdr:rowOff>462645</xdr:rowOff>
    </xdr:from>
    <xdr:to>
      <xdr:col>52</xdr:col>
      <xdr:colOff>13608</xdr:colOff>
      <xdr:row>27</xdr:row>
      <xdr:rowOff>462645</xdr:rowOff>
    </xdr:to>
    <xdr:sp macro="" textlink="">
      <xdr:nvSpPr>
        <xdr:cNvPr id="165" name="Oval 322"/>
        <xdr:cNvSpPr>
          <a:spLocks noChangeArrowheads="1"/>
        </xdr:cNvSpPr>
      </xdr:nvSpPr>
      <xdr:spPr bwMode="auto">
        <a:xfrm>
          <a:off x="9947477292" y="12054570"/>
          <a:ext cx="553811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27214</xdr:colOff>
      <xdr:row>11</xdr:row>
      <xdr:rowOff>13607</xdr:rowOff>
    </xdr:from>
    <xdr:to>
      <xdr:col>19</xdr:col>
      <xdr:colOff>576943</xdr:colOff>
      <xdr:row>12</xdr:row>
      <xdr:rowOff>13607</xdr:rowOff>
    </xdr:to>
    <xdr:sp macro="" textlink="">
      <xdr:nvSpPr>
        <xdr:cNvPr id="166" name="Oval 322"/>
        <xdr:cNvSpPr>
          <a:spLocks noChangeArrowheads="1"/>
        </xdr:cNvSpPr>
      </xdr:nvSpPr>
      <xdr:spPr bwMode="auto">
        <a:xfrm>
          <a:off x="9963792257" y="4604657"/>
          <a:ext cx="549729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42182</xdr:colOff>
      <xdr:row>28</xdr:row>
      <xdr:rowOff>462645</xdr:rowOff>
    </xdr:from>
    <xdr:to>
      <xdr:col>33</xdr:col>
      <xdr:colOff>13607</xdr:colOff>
      <xdr:row>29</xdr:row>
      <xdr:rowOff>462645</xdr:rowOff>
    </xdr:to>
    <xdr:sp macro="" textlink="">
      <xdr:nvSpPr>
        <xdr:cNvPr id="167" name="Oval 322"/>
        <xdr:cNvSpPr>
          <a:spLocks noChangeArrowheads="1"/>
        </xdr:cNvSpPr>
      </xdr:nvSpPr>
      <xdr:spPr bwMode="auto">
        <a:xfrm>
          <a:off x="9957354718" y="12988020"/>
          <a:ext cx="55245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497568</xdr:colOff>
      <xdr:row>42</xdr:row>
      <xdr:rowOff>439965</xdr:rowOff>
    </xdr:from>
    <xdr:to>
      <xdr:col>12</xdr:col>
      <xdr:colOff>519340</xdr:colOff>
      <xdr:row>44</xdr:row>
      <xdr:rowOff>31751</xdr:rowOff>
    </xdr:to>
    <xdr:sp macro="" textlink="">
      <xdr:nvSpPr>
        <xdr:cNvPr id="168" name="Oval 322"/>
        <xdr:cNvSpPr>
          <a:spLocks noChangeArrowheads="1"/>
        </xdr:cNvSpPr>
      </xdr:nvSpPr>
      <xdr:spPr bwMode="auto">
        <a:xfrm>
          <a:off x="9967278860" y="19499490"/>
          <a:ext cx="545647" cy="525236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576943</xdr:colOff>
      <xdr:row>27</xdr:row>
      <xdr:rowOff>13607</xdr:rowOff>
    </xdr:from>
    <xdr:to>
      <xdr:col>17</xdr:col>
      <xdr:colOff>10886</xdr:colOff>
      <xdr:row>28</xdr:row>
      <xdr:rowOff>13607</xdr:rowOff>
    </xdr:to>
    <xdr:sp macro="" textlink="">
      <xdr:nvSpPr>
        <xdr:cNvPr id="169" name="Oval 322"/>
        <xdr:cNvSpPr>
          <a:spLocks noChangeArrowheads="1"/>
        </xdr:cNvSpPr>
      </xdr:nvSpPr>
      <xdr:spPr bwMode="auto">
        <a:xfrm>
          <a:off x="9965520364" y="12072257"/>
          <a:ext cx="595993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40822</xdr:colOff>
      <xdr:row>44</xdr:row>
      <xdr:rowOff>13515</xdr:rowOff>
    </xdr:from>
    <xdr:to>
      <xdr:col>51</xdr:col>
      <xdr:colOff>568779</xdr:colOff>
      <xdr:row>45</xdr:row>
      <xdr:rowOff>0</xdr:rowOff>
    </xdr:to>
    <xdr:sp macro="" textlink="">
      <xdr:nvSpPr>
        <xdr:cNvPr id="170" name="Oval 322"/>
        <xdr:cNvSpPr>
          <a:spLocks noChangeArrowheads="1"/>
        </xdr:cNvSpPr>
      </xdr:nvSpPr>
      <xdr:spPr bwMode="auto">
        <a:xfrm>
          <a:off x="9947503146" y="20006490"/>
          <a:ext cx="527957" cy="453210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571499</xdr:colOff>
      <xdr:row>27</xdr:row>
      <xdr:rowOff>0</xdr:rowOff>
    </xdr:from>
    <xdr:to>
      <xdr:col>26</xdr:col>
      <xdr:colOff>585106</xdr:colOff>
      <xdr:row>28</xdr:row>
      <xdr:rowOff>0</xdr:rowOff>
    </xdr:to>
    <xdr:sp macro="" textlink="">
      <xdr:nvSpPr>
        <xdr:cNvPr id="171" name="Oval 322"/>
        <xdr:cNvSpPr>
          <a:spLocks noChangeArrowheads="1"/>
        </xdr:cNvSpPr>
      </xdr:nvSpPr>
      <xdr:spPr bwMode="auto">
        <a:xfrm>
          <a:off x="9960269369" y="12058650"/>
          <a:ext cx="594632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40822</xdr:colOff>
      <xdr:row>29</xdr:row>
      <xdr:rowOff>13607</xdr:rowOff>
    </xdr:from>
    <xdr:to>
      <xdr:col>19</xdr:col>
      <xdr:colOff>5443</xdr:colOff>
      <xdr:row>30</xdr:row>
      <xdr:rowOff>13607</xdr:rowOff>
    </xdr:to>
    <xdr:sp macro="" textlink="">
      <xdr:nvSpPr>
        <xdr:cNvPr id="172" name="Oval 322"/>
        <xdr:cNvSpPr>
          <a:spLocks noChangeArrowheads="1"/>
        </xdr:cNvSpPr>
      </xdr:nvSpPr>
      <xdr:spPr bwMode="auto">
        <a:xfrm>
          <a:off x="9964363757" y="13005707"/>
          <a:ext cx="545646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27214</xdr:colOff>
      <xdr:row>29</xdr:row>
      <xdr:rowOff>27214</xdr:rowOff>
    </xdr:from>
    <xdr:to>
      <xdr:col>19</xdr:col>
      <xdr:colOff>576943</xdr:colOff>
      <xdr:row>30</xdr:row>
      <xdr:rowOff>27214</xdr:rowOff>
    </xdr:to>
    <xdr:sp macro="" textlink="">
      <xdr:nvSpPr>
        <xdr:cNvPr id="173" name="Oval 322"/>
        <xdr:cNvSpPr>
          <a:spLocks noChangeArrowheads="1"/>
        </xdr:cNvSpPr>
      </xdr:nvSpPr>
      <xdr:spPr bwMode="auto">
        <a:xfrm>
          <a:off x="9963792257" y="13019314"/>
          <a:ext cx="549729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55789</xdr:colOff>
      <xdr:row>29</xdr:row>
      <xdr:rowOff>13607</xdr:rowOff>
    </xdr:from>
    <xdr:to>
      <xdr:col>35</xdr:col>
      <xdr:colOff>27214</xdr:colOff>
      <xdr:row>30</xdr:row>
      <xdr:rowOff>13607</xdr:rowOff>
    </xdr:to>
    <xdr:sp macro="" textlink="">
      <xdr:nvSpPr>
        <xdr:cNvPr id="174" name="Oval 322"/>
        <xdr:cNvSpPr>
          <a:spLocks noChangeArrowheads="1"/>
        </xdr:cNvSpPr>
      </xdr:nvSpPr>
      <xdr:spPr bwMode="auto">
        <a:xfrm>
          <a:off x="9956179061" y="13005707"/>
          <a:ext cx="55245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46264</xdr:colOff>
      <xdr:row>29</xdr:row>
      <xdr:rowOff>0</xdr:rowOff>
    </xdr:from>
    <xdr:to>
      <xdr:col>36</xdr:col>
      <xdr:colOff>10885</xdr:colOff>
      <xdr:row>30</xdr:row>
      <xdr:rowOff>0</xdr:rowOff>
    </xdr:to>
    <xdr:sp macro="" textlink="">
      <xdr:nvSpPr>
        <xdr:cNvPr id="175" name="Oval 322"/>
        <xdr:cNvSpPr>
          <a:spLocks noChangeArrowheads="1"/>
        </xdr:cNvSpPr>
      </xdr:nvSpPr>
      <xdr:spPr bwMode="auto">
        <a:xfrm>
          <a:off x="9955614365" y="12992100"/>
          <a:ext cx="545646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54427</xdr:colOff>
      <xdr:row>26</xdr:row>
      <xdr:rowOff>462645</xdr:rowOff>
    </xdr:from>
    <xdr:to>
      <xdr:col>41</xdr:col>
      <xdr:colOff>0</xdr:colOff>
      <xdr:row>27</xdr:row>
      <xdr:rowOff>462645</xdr:rowOff>
    </xdr:to>
    <xdr:sp macro="" textlink="">
      <xdr:nvSpPr>
        <xdr:cNvPr id="176" name="Oval 322"/>
        <xdr:cNvSpPr>
          <a:spLocks noChangeArrowheads="1"/>
        </xdr:cNvSpPr>
      </xdr:nvSpPr>
      <xdr:spPr bwMode="auto">
        <a:xfrm>
          <a:off x="9953301150" y="12054570"/>
          <a:ext cx="526598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563336</xdr:colOff>
      <xdr:row>27</xdr:row>
      <xdr:rowOff>0</xdr:rowOff>
    </xdr:from>
    <xdr:to>
      <xdr:col>34</xdr:col>
      <xdr:colOff>582386</xdr:colOff>
      <xdr:row>28</xdr:row>
      <xdr:rowOff>0</xdr:rowOff>
    </xdr:to>
    <xdr:sp macro="" textlink="">
      <xdr:nvSpPr>
        <xdr:cNvPr id="177" name="Oval 322"/>
        <xdr:cNvSpPr>
          <a:spLocks noChangeArrowheads="1"/>
        </xdr:cNvSpPr>
      </xdr:nvSpPr>
      <xdr:spPr bwMode="auto">
        <a:xfrm>
          <a:off x="9956204914" y="12058650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29482</xdr:colOff>
      <xdr:row>43</xdr:row>
      <xdr:rowOff>34020</xdr:rowOff>
    </xdr:from>
    <xdr:to>
      <xdr:col>35</xdr:col>
      <xdr:colOff>29482</xdr:colOff>
      <xdr:row>44</xdr:row>
      <xdr:rowOff>34020</xdr:rowOff>
    </xdr:to>
    <xdr:sp macro="" textlink="">
      <xdr:nvSpPr>
        <xdr:cNvPr id="178" name="Oval 322"/>
        <xdr:cNvSpPr>
          <a:spLocks noChangeArrowheads="1"/>
        </xdr:cNvSpPr>
      </xdr:nvSpPr>
      <xdr:spPr bwMode="auto">
        <a:xfrm>
          <a:off x="9956176793" y="19560270"/>
          <a:ext cx="58102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43</xdr:row>
      <xdr:rowOff>24040</xdr:rowOff>
    </xdr:from>
    <xdr:to>
      <xdr:col>36</xdr:col>
      <xdr:colOff>19050</xdr:colOff>
      <xdr:row>44</xdr:row>
      <xdr:rowOff>24040</xdr:rowOff>
    </xdr:to>
    <xdr:sp macro="" textlink="">
      <xdr:nvSpPr>
        <xdr:cNvPr id="179" name="Oval 322"/>
        <xdr:cNvSpPr>
          <a:spLocks noChangeArrowheads="1"/>
        </xdr:cNvSpPr>
      </xdr:nvSpPr>
      <xdr:spPr bwMode="auto">
        <a:xfrm>
          <a:off x="9955606200" y="19550290"/>
          <a:ext cx="60007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28576</xdr:colOff>
      <xdr:row>11</xdr:row>
      <xdr:rowOff>13607</xdr:rowOff>
    </xdr:from>
    <xdr:to>
      <xdr:col>19</xdr:col>
      <xdr:colOff>1</xdr:colOff>
      <xdr:row>12</xdr:row>
      <xdr:rowOff>13607</xdr:rowOff>
    </xdr:to>
    <xdr:sp macro="" textlink="">
      <xdr:nvSpPr>
        <xdr:cNvPr id="180" name="Oval 322"/>
        <xdr:cNvSpPr>
          <a:spLocks noChangeArrowheads="1"/>
        </xdr:cNvSpPr>
      </xdr:nvSpPr>
      <xdr:spPr bwMode="auto">
        <a:xfrm>
          <a:off x="9964369199" y="4604657"/>
          <a:ext cx="55245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40822</xdr:colOff>
      <xdr:row>29</xdr:row>
      <xdr:rowOff>8164</xdr:rowOff>
    </xdr:from>
    <xdr:to>
      <xdr:col>43</xdr:col>
      <xdr:colOff>5443</xdr:colOff>
      <xdr:row>30</xdr:row>
      <xdr:rowOff>8164</xdr:rowOff>
    </xdr:to>
    <xdr:sp macro="" textlink="">
      <xdr:nvSpPr>
        <xdr:cNvPr id="181" name="Oval 322"/>
        <xdr:cNvSpPr>
          <a:spLocks noChangeArrowheads="1"/>
        </xdr:cNvSpPr>
      </xdr:nvSpPr>
      <xdr:spPr bwMode="auto">
        <a:xfrm>
          <a:off x="9952133657" y="13000264"/>
          <a:ext cx="545646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28576</xdr:colOff>
      <xdr:row>11</xdr:row>
      <xdr:rowOff>1</xdr:rowOff>
    </xdr:from>
    <xdr:to>
      <xdr:col>43</xdr:col>
      <xdr:colOff>1</xdr:colOff>
      <xdr:row>12</xdr:row>
      <xdr:rowOff>1</xdr:rowOff>
    </xdr:to>
    <xdr:sp macro="" textlink="">
      <xdr:nvSpPr>
        <xdr:cNvPr id="182" name="Oval 322"/>
        <xdr:cNvSpPr>
          <a:spLocks noChangeArrowheads="1"/>
        </xdr:cNvSpPr>
      </xdr:nvSpPr>
      <xdr:spPr bwMode="auto">
        <a:xfrm>
          <a:off x="9952139099" y="4591051"/>
          <a:ext cx="55245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45357</xdr:colOff>
      <xdr:row>29</xdr:row>
      <xdr:rowOff>28576</xdr:rowOff>
    </xdr:from>
    <xdr:to>
      <xdr:col>44</xdr:col>
      <xdr:colOff>7710</xdr:colOff>
      <xdr:row>30</xdr:row>
      <xdr:rowOff>28576</xdr:rowOff>
    </xdr:to>
    <xdr:sp macro="" textlink="">
      <xdr:nvSpPr>
        <xdr:cNvPr id="183" name="Oval 322"/>
        <xdr:cNvSpPr>
          <a:spLocks noChangeArrowheads="1"/>
        </xdr:cNvSpPr>
      </xdr:nvSpPr>
      <xdr:spPr bwMode="auto">
        <a:xfrm>
          <a:off x="9951550365" y="13020676"/>
          <a:ext cx="543378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43088</xdr:colOff>
      <xdr:row>29</xdr:row>
      <xdr:rowOff>454933</xdr:rowOff>
    </xdr:from>
    <xdr:to>
      <xdr:col>44</xdr:col>
      <xdr:colOff>15875</xdr:colOff>
      <xdr:row>30</xdr:row>
      <xdr:rowOff>454933</xdr:rowOff>
    </xdr:to>
    <xdr:sp macro="" textlink="">
      <xdr:nvSpPr>
        <xdr:cNvPr id="184" name="Oval 322"/>
        <xdr:cNvSpPr>
          <a:spLocks noChangeArrowheads="1"/>
        </xdr:cNvSpPr>
      </xdr:nvSpPr>
      <xdr:spPr bwMode="auto">
        <a:xfrm>
          <a:off x="9951542200" y="13447033"/>
          <a:ext cx="553812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40820</xdr:colOff>
      <xdr:row>29</xdr:row>
      <xdr:rowOff>8163</xdr:rowOff>
    </xdr:from>
    <xdr:to>
      <xdr:col>28</xdr:col>
      <xdr:colOff>5440</xdr:colOff>
      <xdr:row>30</xdr:row>
      <xdr:rowOff>8163</xdr:rowOff>
    </xdr:to>
    <xdr:sp macro="" textlink="">
      <xdr:nvSpPr>
        <xdr:cNvPr id="185" name="Oval 322"/>
        <xdr:cNvSpPr>
          <a:spLocks noChangeArrowheads="1"/>
        </xdr:cNvSpPr>
      </xdr:nvSpPr>
      <xdr:spPr bwMode="auto">
        <a:xfrm>
          <a:off x="9959686985" y="13000263"/>
          <a:ext cx="54564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55789</xdr:colOff>
      <xdr:row>15</xdr:row>
      <xdr:rowOff>0</xdr:rowOff>
    </xdr:from>
    <xdr:to>
      <xdr:col>35</xdr:col>
      <xdr:colOff>27214</xdr:colOff>
      <xdr:row>16</xdr:row>
      <xdr:rowOff>0</xdr:rowOff>
    </xdr:to>
    <xdr:sp macro="" textlink="">
      <xdr:nvSpPr>
        <xdr:cNvPr id="186" name="Oval 322"/>
        <xdr:cNvSpPr>
          <a:spLocks noChangeArrowheads="1"/>
        </xdr:cNvSpPr>
      </xdr:nvSpPr>
      <xdr:spPr bwMode="auto">
        <a:xfrm>
          <a:off x="9956179061" y="6457950"/>
          <a:ext cx="552450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46264</xdr:colOff>
      <xdr:row>15</xdr:row>
      <xdr:rowOff>10208</xdr:rowOff>
    </xdr:from>
    <xdr:to>
      <xdr:col>36</xdr:col>
      <xdr:colOff>10885</xdr:colOff>
      <xdr:row>16</xdr:row>
      <xdr:rowOff>10208</xdr:rowOff>
    </xdr:to>
    <xdr:sp macro="" textlink="">
      <xdr:nvSpPr>
        <xdr:cNvPr id="187" name="Oval 322"/>
        <xdr:cNvSpPr>
          <a:spLocks noChangeArrowheads="1"/>
        </xdr:cNvSpPr>
      </xdr:nvSpPr>
      <xdr:spPr bwMode="auto">
        <a:xfrm>
          <a:off x="9955614365" y="6468158"/>
          <a:ext cx="545646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13607</xdr:colOff>
      <xdr:row>29</xdr:row>
      <xdr:rowOff>0</xdr:rowOff>
    </xdr:from>
    <xdr:to>
      <xdr:col>12</xdr:col>
      <xdr:colOff>32657</xdr:colOff>
      <xdr:row>30</xdr:row>
      <xdr:rowOff>0</xdr:rowOff>
    </xdr:to>
    <xdr:sp macro="" textlink="">
      <xdr:nvSpPr>
        <xdr:cNvPr id="188" name="Oval 322"/>
        <xdr:cNvSpPr>
          <a:spLocks noChangeArrowheads="1"/>
        </xdr:cNvSpPr>
      </xdr:nvSpPr>
      <xdr:spPr bwMode="auto">
        <a:xfrm>
          <a:off x="9967765543" y="12992100"/>
          <a:ext cx="54292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15</xdr:row>
      <xdr:rowOff>27215</xdr:rowOff>
    </xdr:from>
    <xdr:to>
      <xdr:col>12</xdr:col>
      <xdr:colOff>19050</xdr:colOff>
      <xdr:row>16</xdr:row>
      <xdr:rowOff>-1</xdr:rowOff>
    </xdr:to>
    <xdr:sp macro="" textlink="">
      <xdr:nvSpPr>
        <xdr:cNvPr id="189" name="Oval 322"/>
        <xdr:cNvSpPr>
          <a:spLocks noChangeArrowheads="1"/>
        </xdr:cNvSpPr>
      </xdr:nvSpPr>
      <xdr:spPr bwMode="auto">
        <a:xfrm>
          <a:off x="9967779150" y="6485165"/>
          <a:ext cx="542925" cy="439509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66</xdr:col>
      <xdr:colOff>217716</xdr:colOff>
      <xdr:row>3</xdr:row>
      <xdr:rowOff>40823</xdr:rowOff>
    </xdr:from>
    <xdr:to>
      <xdr:col>68</xdr:col>
      <xdr:colOff>258537</xdr:colOff>
      <xdr:row>3</xdr:row>
      <xdr:rowOff>394608</xdr:rowOff>
    </xdr:to>
    <xdr:sp macro="" textlink="">
      <xdr:nvSpPr>
        <xdr:cNvPr id="190" name="سهم إلى اليمين 189"/>
        <xdr:cNvSpPr/>
      </xdr:nvSpPr>
      <xdr:spPr bwMode="auto">
        <a:xfrm>
          <a:off x="9932563863" y="1117148"/>
          <a:ext cx="1260021" cy="353785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1" anchor="ctr" upright="1"/>
        <a:lstStyle/>
        <a:p>
          <a:pPr algn="r" rtl="1"/>
          <a:endParaRPr lang="ar-EG" sz="1100"/>
        </a:p>
      </xdr:txBody>
    </xdr:sp>
    <xdr:clientData/>
  </xdr:twoCellAnchor>
  <xdr:twoCellAnchor>
    <xdr:from>
      <xdr:col>27</xdr:col>
      <xdr:colOff>31750</xdr:colOff>
      <xdr:row>8</xdr:row>
      <xdr:rowOff>29482</xdr:rowOff>
    </xdr:from>
    <xdr:to>
      <xdr:col>28</xdr:col>
      <xdr:colOff>12701</xdr:colOff>
      <xdr:row>9</xdr:row>
      <xdr:rowOff>29482</xdr:rowOff>
    </xdr:to>
    <xdr:sp macro="" textlink="">
      <xdr:nvSpPr>
        <xdr:cNvPr id="191" name="Oval 322"/>
        <xdr:cNvSpPr>
          <a:spLocks noChangeArrowheads="1"/>
        </xdr:cNvSpPr>
      </xdr:nvSpPr>
      <xdr:spPr bwMode="auto">
        <a:xfrm>
          <a:off x="9959679724" y="3220357"/>
          <a:ext cx="561976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15875</xdr:colOff>
      <xdr:row>8</xdr:row>
      <xdr:rowOff>15875</xdr:rowOff>
    </xdr:from>
    <xdr:to>
      <xdr:col>26</xdr:col>
      <xdr:colOff>554718</xdr:colOff>
      <xdr:row>9</xdr:row>
      <xdr:rowOff>15875</xdr:rowOff>
    </xdr:to>
    <xdr:sp macro="" textlink="">
      <xdr:nvSpPr>
        <xdr:cNvPr id="192" name="Oval 322"/>
        <xdr:cNvSpPr>
          <a:spLocks noChangeArrowheads="1"/>
        </xdr:cNvSpPr>
      </xdr:nvSpPr>
      <xdr:spPr bwMode="auto">
        <a:xfrm>
          <a:off x="9960299757" y="3206750"/>
          <a:ext cx="538843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15875</xdr:rowOff>
    </xdr:from>
    <xdr:to>
      <xdr:col>10</xdr:col>
      <xdr:colOff>12246</xdr:colOff>
      <xdr:row>45</xdr:row>
      <xdr:rowOff>15875</xdr:rowOff>
    </xdr:to>
    <xdr:sp macro="" textlink="">
      <xdr:nvSpPr>
        <xdr:cNvPr id="193" name="Oval 322"/>
        <xdr:cNvSpPr>
          <a:spLocks noChangeArrowheads="1"/>
        </xdr:cNvSpPr>
      </xdr:nvSpPr>
      <xdr:spPr bwMode="auto">
        <a:xfrm>
          <a:off x="9968833704" y="20008850"/>
          <a:ext cx="536121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511628</xdr:colOff>
      <xdr:row>44</xdr:row>
      <xdr:rowOff>15875</xdr:rowOff>
    </xdr:from>
    <xdr:to>
      <xdr:col>9</xdr:col>
      <xdr:colOff>6803</xdr:colOff>
      <xdr:row>45</xdr:row>
      <xdr:rowOff>15875</xdr:rowOff>
    </xdr:to>
    <xdr:sp macro="" textlink="">
      <xdr:nvSpPr>
        <xdr:cNvPr id="194" name="Oval 322"/>
        <xdr:cNvSpPr>
          <a:spLocks noChangeArrowheads="1"/>
        </xdr:cNvSpPr>
      </xdr:nvSpPr>
      <xdr:spPr bwMode="auto">
        <a:xfrm>
          <a:off x="9969363022" y="20008850"/>
          <a:ext cx="542925" cy="466725"/>
        </a:xfrm>
        <a:prstGeom prst="ellipse">
          <a:avLst/>
        </a:prstGeom>
        <a:noFill/>
        <a:ln w="317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dwal201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yw"/>
      <sheetName val="si"/>
      <sheetName val="khta"/>
      <sheetName val="جداول المدرسين"/>
      <sheetName val="فصل"/>
      <sheetName val="جدول الفصول"/>
      <sheetName val="khatall"/>
      <sheetName val="الامن"/>
      <sheetName val="خالي"/>
      <sheetName val="حجرة الاوساط"/>
      <sheetName val="غياب"/>
      <sheetName val="A7tiaty"/>
      <sheetName val="Amn1"/>
      <sheetName val="Amn2"/>
      <sheetName val="ryw (3)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e3dadkhtaa"/>
      <sheetName val="khtasetup"/>
      <sheetName val="توزيع الاشراف"/>
      <sheetName val="حضور وانصراف  (3)"/>
      <sheetName val="ميزانية المدرسة حصص وفصول (3)"/>
      <sheetName val="ميزانية المدرسة حصص وفصول2"/>
      <sheetName val="حضور وانصراف "/>
      <sheetName val="حضور وانصراف  (2)"/>
    </sheetNames>
    <sheetDataSet>
      <sheetData sheetId="0"/>
      <sheetData sheetId="1">
        <row r="2">
          <cell r="W2" t="str">
            <v>1/1</v>
          </cell>
          <cell r="X2" t="str">
            <v>2/1</v>
          </cell>
          <cell r="Y2" t="str">
            <v>3/1</v>
          </cell>
          <cell r="Z2" t="str">
            <v>1/2</v>
          </cell>
          <cell r="AA2" t="str">
            <v>2/2</v>
          </cell>
          <cell r="AB2" t="str">
            <v>3/2</v>
          </cell>
          <cell r="AC2" t="str">
            <v>4/2</v>
          </cell>
          <cell r="AD2" t="str">
            <v>1/3</v>
          </cell>
          <cell r="AE2" t="str">
            <v>2/3</v>
          </cell>
          <cell r="AF2" t="str">
            <v>3/3</v>
          </cell>
          <cell r="AG2" t="str">
            <v>4/3</v>
          </cell>
          <cell r="AH2" t="str">
            <v>5/3</v>
          </cell>
          <cell r="AI2" t="str">
            <v>6/3</v>
          </cell>
          <cell r="AJ2" t="str">
            <v>7/3</v>
          </cell>
          <cell r="AK2" t="str">
            <v>1/4</v>
          </cell>
          <cell r="AL2" t="str">
            <v>2/4</v>
          </cell>
          <cell r="AM2" t="str">
            <v>1/5</v>
          </cell>
          <cell r="AN2" t="str">
            <v>2/5</v>
          </cell>
          <cell r="AO2" t="str">
            <v>3/5</v>
          </cell>
          <cell r="AP2" t="str">
            <v>1/6</v>
          </cell>
          <cell r="AQ2" t="str">
            <v>2/6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6">
          <cell r="EK6">
            <v>20</v>
          </cell>
          <cell r="HC6" t="str">
            <v>1/1</v>
          </cell>
          <cell r="HD6" t="str">
            <v/>
          </cell>
          <cell r="HE6" t="str">
            <v/>
          </cell>
          <cell r="HF6" t="str">
            <v/>
          </cell>
          <cell r="HG6" t="str">
            <v/>
          </cell>
          <cell r="HH6" t="str">
            <v/>
          </cell>
          <cell r="HI6" t="str">
            <v/>
          </cell>
          <cell r="HJ6" t="str">
            <v/>
          </cell>
          <cell r="HK6" t="str">
            <v/>
          </cell>
          <cell r="HL6" t="str">
            <v/>
          </cell>
          <cell r="HM6" t="str">
            <v/>
          </cell>
          <cell r="HN6" t="str">
            <v/>
          </cell>
          <cell r="HO6" t="str">
            <v/>
          </cell>
          <cell r="HP6" t="str">
            <v/>
          </cell>
          <cell r="HQ6" t="str">
            <v/>
          </cell>
          <cell r="HR6" t="str">
            <v/>
          </cell>
          <cell r="HS6" t="str">
            <v/>
          </cell>
          <cell r="HT6" t="str">
            <v/>
          </cell>
          <cell r="HU6" t="str">
            <v/>
          </cell>
          <cell r="HV6" t="str">
            <v/>
          </cell>
          <cell r="HW6" t="str">
            <v/>
          </cell>
          <cell r="IB6">
            <v>20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</v>
          </cell>
          <cell r="IJ6">
            <v>0</v>
          </cell>
          <cell r="IK6">
            <v>0</v>
          </cell>
          <cell r="IL6">
            <v>0</v>
          </cell>
          <cell r="IM6">
            <v>0</v>
          </cell>
          <cell r="IN6">
            <v>0</v>
          </cell>
          <cell r="IO6">
            <v>0</v>
          </cell>
          <cell r="IP6">
            <v>0</v>
          </cell>
          <cell r="IQ6">
            <v>0</v>
          </cell>
          <cell r="IR6">
            <v>0</v>
          </cell>
          <cell r="IS6">
            <v>0</v>
          </cell>
          <cell r="IT6">
            <v>0</v>
          </cell>
          <cell r="IU6">
            <v>0</v>
          </cell>
          <cell r="IV6">
            <v>0</v>
          </cell>
        </row>
        <row r="7">
          <cell r="EK7">
            <v>23</v>
          </cell>
          <cell r="HC7" t="str">
            <v>2/1</v>
          </cell>
          <cell r="HD7" t="str">
            <v/>
          </cell>
          <cell r="HE7" t="str">
            <v/>
          </cell>
          <cell r="HF7" t="str">
            <v/>
          </cell>
          <cell r="HG7" t="str">
            <v/>
          </cell>
          <cell r="HH7" t="str">
            <v/>
          </cell>
          <cell r="HI7" t="str">
            <v/>
          </cell>
          <cell r="HJ7" t="str">
            <v/>
          </cell>
          <cell r="HK7" t="str">
            <v/>
          </cell>
          <cell r="HL7" t="str">
            <v/>
          </cell>
          <cell r="HM7" t="str">
            <v/>
          </cell>
          <cell r="HN7" t="str">
            <v/>
          </cell>
          <cell r="HO7" t="str">
            <v/>
          </cell>
          <cell r="HP7" t="str">
            <v/>
          </cell>
          <cell r="HQ7" t="str">
            <v/>
          </cell>
          <cell r="HR7" t="str">
            <v/>
          </cell>
          <cell r="HS7" t="str">
            <v/>
          </cell>
          <cell r="HT7" t="str">
            <v/>
          </cell>
          <cell r="HU7" t="str">
            <v/>
          </cell>
          <cell r="HV7" t="str">
            <v/>
          </cell>
          <cell r="HW7" t="str">
            <v/>
          </cell>
          <cell r="IB7">
            <v>0</v>
          </cell>
          <cell r="IC7">
            <v>23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0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</row>
        <row r="8">
          <cell r="EK8">
            <v>24</v>
          </cell>
          <cell r="HC8" t="str">
            <v>1/2</v>
          </cell>
          <cell r="HD8" t="str">
            <v>1/4</v>
          </cell>
          <cell r="HE8" t="str">
            <v>2/4</v>
          </cell>
          <cell r="HF8" t="str">
            <v/>
          </cell>
          <cell r="HG8" t="str">
            <v/>
          </cell>
          <cell r="HH8" t="str">
            <v/>
          </cell>
          <cell r="HI8" t="str">
            <v/>
          </cell>
          <cell r="HJ8" t="str">
            <v/>
          </cell>
          <cell r="HK8" t="str">
            <v/>
          </cell>
          <cell r="HL8" t="str">
            <v/>
          </cell>
          <cell r="HM8" t="str">
            <v/>
          </cell>
          <cell r="HN8" t="str">
            <v/>
          </cell>
          <cell r="HO8" t="str">
            <v/>
          </cell>
          <cell r="HP8" t="str">
            <v/>
          </cell>
          <cell r="HQ8" t="str">
            <v/>
          </cell>
          <cell r="HR8" t="str">
            <v/>
          </cell>
          <cell r="HS8" t="str">
            <v/>
          </cell>
          <cell r="HT8" t="str">
            <v/>
          </cell>
          <cell r="HU8" t="str">
            <v/>
          </cell>
          <cell r="HV8" t="str">
            <v/>
          </cell>
          <cell r="HW8" t="str">
            <v/>
          </cell>
          <cell r="IB8">
            <v>0</v>
          </cell>
          <cell r="IC8">
            <v>0</v>
          </cell>
          <cell r="ID8">
            <v>0</v>
          </cell>
          <cell r="IE8">
            <v>20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2</v>
          </cell>
          <cell r="IQ8">
            <v>2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</row>
        <row r="9">
          <cell r="EK9">
            <v>21</v>
          </cell>
          <cell r="HC9" t="str">
            <v>2/2</v>
          </cell>
          <cell r="HD9" t="str">
            <v>3/2</v>
          </cell>
          <cell r="HE9" t="str">
            <v>4/2</v>
          </cell>
          <cell r="HF9" t="str">
            <v/>
          </cell>
          <cell r="HG9" t="str">
            <v/>
          </cell>
          <cell r="HH9" t="str">
            <v/>
          </cell>
          <cell r="HI9" t="str">
            <v/>
          </cell>
          <cell r="HJ9" t="str">
            <v/>
          </cell>
          <cell r="HK9" t="str">
            <v/>
          </cell>
          <cell r="HL9" t="str">
            <v/>
          </cell>
          <cell r="HM9" t="str">
            <v/>
          </cell>
          <cell r="HN9" t="str">
            <v/>
          </cell>
          <cell r="HO9" t="str">
            <v/>
          </cell>
          <cell r="HP9" t="str">
            <v/>
          </cell>
          <cell r="HQ9" t="str">
            <v/>
          </cell>
          <cell r="HR9" t="str">
            <v/>
          </cell>
          <cell r="HS9" t="str">
            <v/>
          </cell>
          <cell r="HT9" t="str">
            <v/>
          </cell>
          <cell r="HU9" t="str">
            <v/>
          </cell>
          <cell r="HV9" t="str">
            <v/>
          </cell>
          <cell r="HW9" t="str">
            <v/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17</v>
          </cell>
          <cell r="IG9">
            <v>2</v>
          </cell>
          <cell r="IH9">
            <v>2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</row>
        <row r="10">
          <cell r="EK10">
            <v>21</v>
          </cell>
          <cell r="HC10" t="str">
            <v>1/1</v>
          </cell>
          <cell r="HD10" t="str">
            <v>2/1</v>
          </cell>
          <cell r="HE10" t="str">
            <v>3/1</v>
          </cell>
          <cell r="HF10" t="str">
            <v>1/2</v>
          </cell>
          <cell r="HG10" t="str">
            <v>2/2</v>
          </cell>
          <cell r="HH10" t="str">
            <v>3/2</v>
          </cell>
          <cell r="HI10" t="str">
            <v>4/2</v>
          </cell>
          <cell r="HJ10" t="str">
            <v>2/3</v>
          </cell>
          <cell r="HK10" t="str">
            <v>3/3</v>
          </cell>
          <cell r="HL10" t="str">
            <v>4/3</v>
          </cell>
          <cell r="HM10" t="str">
            <v>5/3</v>
          </cell>
          <cell r="HN10" t="str">
            <v>6/3</v>
          </cell>
          <cell r="HO10" t="str">
            <v/>
          </cell>
          <cell r="HP10" t="str">
            <v/>
          </cell>
          <cell r="HQ10" t="str">
            <v/>
          </cell>
          <cell r="HR10" t="str">
            <v/>
          </cell>
          <cell r="HS10" t="str">
            <v/>
          </cell>
          <cell r="HT10" t="str">
            <v/>
          </cell>
          <cell r="HU10" t="str">
            <v/>
          </cell>
          <cell r="HV10" t="str">
            <v/>
          </cell>
          <cell r="HW10" t="str">
            <v/>
          </cell>
          <cell r="IB10">
            <v>2</v>
          </cell>
          <cell r="IC10">
            <v>2</v>
          </cell>
          <cell r="ID10">
            <v>2</v>
          </cell>
          <cell r="IE10">
            <v>1</v>
          </cell>
          <cell r="IF10">
            <v>7</v>
          </cell>
          <cell r="IG10">
            <v>1</v>
          </cell>
          <cell r="IH10">
            <v>1</v>
          </cell>
          <cell r="II10">
            <v>0</v>
          </cell>
          <cell r="IJ10">
            <v>1</v>
          </cell>
          <cell r="IK10">
            <v>1</v>
          </cell>
          <cell r="IL10">
            <v>1</v>
          </cell>
          <cell r="IM10">
            <v>1</v>
          </cell>
          <cell r="IN10">
            <v>1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</row>
        <row r="11">
          <cell r="EK11">
            <v>22</v>
          </cell>
          <cell r="HC11" t="str">
            <v>1/2</v>
          </cell>
          <cell r="HD11" t="str">
            <v>2/2</v>
          </cell>
          <cell r="HE11" t="str">
            <v>3/2</v>
          </cell>
          <cell r="HF11" t="str">
            <v>4/2</v>
          </cell>
          <cell r="HG11" t="str">
            <v/>
          </cell>
          <cell r="HH11" t="str">
            <v/>
          </cell>
          <cell r="HI11" t="str">
            <v/>
          </cell>
          <cell r="HJ11" t="str">
            <v/>
          </cell>
          <cell r="HK11" t="str">
            <v/>
          </cell>
          <cell r="HL11" t="str">
            <v/>
          </cell>
          <cell r="HM11" t="str">
            <v/>
          </cell>
          <cell r="HN11" t="str">
            <v/>
          </cell>
          <cell r="HO11" t="str">
            <v/>
          </cell>
          <cell r="HP11" t="str">
            <v/>
          </cell>
          <cell r="HQ11" t="str">
            <v/>
          </cell>
          <cell r="HR11" t="str">
            <v/>
          </cell>
          <cell r="HS11" t="str">
            <v/>
          </cell>
          <cell r="HT11" t="str">
            <v/>
          </cell>
          <cell r="HU11" t="str">
            <v/>
          </cell>
          <cell r="HV11" t="str">
            <v/>
          </cell>
          <cell r="HW11" t="str">
            <v/>
          </cell>
          <cell r="IB11">
            <v>0</v>
          </cell>
          <cell r="IC11">
            <v>0</v>
          </cell>
          <cell r="ID11">
            <v>0</v>
          </cell>
          <cell r="IE11">
            <v>1</v>
          </cell>
          <cell r="IF11">
            <v>1</v>
          </cell>
          <cell r="IG11">
            <v>16</v>
          </cell>
          <cell r="IH11">
            <v>4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</row>
        <row r="12">
          <cell r="EK12">
            <v>22</v>
          </cell>
          <cell r="HC12" t="str">
            <v>3/1</v>
          </cell>
          <cell r="HD12" t="str">
            <v>1/2</v>
          </cell>
          <cell r="HE12" t="str">
            <v>2/2</v>
          </cell>
          <cell r="HF12" t="str">
            <v>3/2</v>
          </cell>
          <cell r="HG12" t="str">
            <v>4/2</v>
          </cell>
          <cell r="HH12" t="str">
            <v>1/5</v>
          </cell>
          <cell r="HI12" t="str">
            <v>2/5</v>
          </cell>
          <cell r="HJ12" t="str">
            <v>3/5</v>
          </cell>
          <cell r="HK12" t="str">
            <v/>
          </cell>
          <cell r="HL12" t="str">
            <v/>
          </cell>
          <cell r="HM12" t="str">
            <v/>
          </cell>
          <cell r="HN12" t="str">
            <v/>
          </cell>
          <cell r="HO12" t="str">
            <v/>
          </cell>
          <cell r="HP12" t="str">
            <v/>
          </cell>
          <cell r="HQ12" t="str">
            <v/>
          </cell>
          <cell r="HR12" t="str">
            <v/>
          </cell>
          <cell r="HS12" t="str">
            <v/>
          </cell>
          <cell r="HT12" t="str">
            <v/>
          </cell>
          <cell r="HU12" t="str">
            <v/>
          </cell>
          <cell r="HV12" t="str">
            <v/>
          </cell>
          <cell r="HW12" t="str">
            <v/>
          </cell>
          <cell r="IB12">
            <v>0</v>
          </cell>
          <cell r="IC12">
            <v>0</v>
          </cell>
          <cell r="ID12">
            <v>2</v>
          </cell>
          <cell r="IE12">
            <v>2</v>
          </cell>
          <cell r="IF12">
            <v>2</v>
          </cell>
          <cell r="IG12">
            <v>8</v>
          </cell>
          <cell r="IH12">
            <v>2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2</v>
          </cell>
          <cell r="IS12">
            <v>2</v>
          </cell>
          <cell r="IT12">
            <v>2</v>
          </cell>
          <cell r="IU12">
            <v>0</v>
          </cell>
          <cell r="IV12">
            <v>0</v>
          </cell>
        </row>
        <row r="13">
          <cell r="EK13">
            <v>24</v>
          </cell>
          <cell r="HC13" t="str">
            <v>4/2</v>
          </cell>
          <cell r="HD13" t="str">
            <v>1/3</v>
          </cell>
          <cell r="HE13" t="str">
            <v/>
          </cell>
          <cell r="HF13" t="str">
            <v/>
          </cell>
          <cell r="HG13" t="str">
            <v/>
          </cell>
          <cell r="HH13" t="str">
            <v/>
          </cell>
          <cell r="HI13" t="str">
            <v/>
          </cell>
          <cell r="HJ13" t="str">
            <v/>
          </cell>
          <cell r="HK13" t="str">
            <v/>
          </cell>
          <cell r="HL13" t="str">
            <v/>
          </cell>
          <cell r="HM13" t="str">
            <v/>
          </cell>
          <cell r="HN13" t="str">
            <v/>
          </cell>
          <cell r="HO13" t="str">
            <v/>
          </cell>
          <cell r="HP13" t="str">
            <v/>
          </cell>
          <cell r="HQ13" t="str">
            <v/>
          </cell>
          <cell r="HR13" t="str">
            <v/>
          </cell>
          <cell r="HS13" t="str">
            <v/>
          </cell>
          <cell r="HT13" t="str">
            <v/>
          </cell>
          <cell r="HU13" t="str">
            <v/>
          </cell>
          <cell r="HV13" t="str">
            <v/>
          </cell>
          <cell r="HW13" t="str">
            <v/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12</v>
          </cell>
          <cell r="II13">
            <v>12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</row>
        <row r="14">
          <cell r="EK14">
            <v>24</v>
          </cell>
          <cell r="HC14" t="str">
            <v>1/1</v>
          </cell>
          <cell r="HD14" t="str">
            <v>2/1</v>
          </cell>
          <cell r="HE14" t="str">
            <v>7/3</v>
          </cell>
          <cell r="HF14" t="str">
            <v>1/4</v>
          </cell>
          <cell r="HG14" t="str">
            <v>2/4</v>
          </cell>
          <cell r="HH14" t="str">
            <v>1/5</v>
          </cell>
          <cell r="HI14" t="str">
            <v>2/5</v>
          </cell>
          <cell r="HJ14" t="str">
            <v>3/5</v>
          </cell>
          <cell r="HK14" t="str">
            <v>1/6</v>
          </cell>
          <cell r="HL14" t="str">
            <v>2/6</v>
          </cell>
          <cell r="HM14" t="str">
            <v/>
          </cell>
          <cell r="HN14" t="str">
            <v/>
          </cell>
          <cell r="HO14" t="str">
            <v/>
          </cell>
          <cell r="HP14" t="str">
            <v/>
          </cell>
          <cell r="HQ14" t="str">
            <v/>
          </cell>
          <cell r="HR14" t="str">
            <v/>
          </cell>
          <cell r="HS14" t="str">
            <v/>
          </cell>
          <cell r="HT14" t="str">
            <v/>
          </cell>
          <cell r="HU14" t="str">
            <v/>
          </cell>
          <cell r="HV14" t="str">
            <v/>
          </cell>
          <cell r="HW14" t="str">
            <v/>
          </cell>
          <cell r="IB14">
            <v>2</v>
          </cell>
          <cell r="IC14">
            <v>2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6</v>
          </cell>
          <cell r="IP14">
            <v>2</v>
          </cell>
          <cell r="IQ14">
            <v>2</v>
          </cell>
          <cell r="IR14">
            <v>2</v>
          </cell>
          <cell r="IS14">
            <v>2</v>
          </cell>
          <cell r="IT14">
            <v>2</v>
          </cell>
          <cell r="IU14">
            <v>2</v>
          </cell>
          <cell r="IV14">
            <v>2</v>
          </cell>
        </row>
        <row r="15">
          <cell r="EK15">
            <v>23</v>
          </cell>
          <cell r="HC15" t="str">
            <v>3/1</v>
          </cell>
          <cell r="HD15" t="str">
            <v>3/3</v>
          </cell>
          <cell r="HE15" t="str">
            <v/>
          </cell>
          <cell r="HF15" t="str">
            <v/>
          </cell>
          <cell r="HG15" t="str">
            <v/>
          </cell>
          <cell r="HH15" t="str">
            <v/>
          </cell>
          <cell r="HI15" t="str">
            <v/>
          </cell>
          <cell r="HJ15" t="str">
            <v/>
          </cell>
          <cell r="HK15" t="str">
            <v/>
          </cell>
          <cell r="HL15" t="str">
            <v/>
          </cell>
          <cell r="HM15" t="str">
            <v/>
          </cell>
          <cell r="HN15" t="str">
            <v/>
          </cell>
          <cell r="HO15" t="str">
            <v/>
          </cell>
          <cell r="HP15" t="str">
            <v/>
          </cell>
          <cell r="HQ15" t="str">
            <v/>
          </cell>
          <cell r="HR15" t="str">
            <v/>
          </cell>
          <cell r="HS15" t="str">
            <v/>
          </cell>
          <cell r="HT15" t="str">
            <v/>
          </cell>
          <cell r="HU15" t="str">
            <v/>
          </cell>
          <cell r="HV15" t="str">
            <v/>
          </cell>
          <cell r="HW15" t="str">
            <v/>
          </cell>
          <cell r="IB15">
            <v>0</v>
          </cell>
          <cell r="IC15">
            <v>0</v>
          </cell>
          <cell r="ID15">
            <v>17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6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</row>
        <row r="16">
          <cell r="EK16">
            <v>24</v>
          </cell>
          <cell r="HC16" t="str">
            <v>2/1</v>
          </cell>
          <cell r="HD16" t="str">
            <v>3/1</v>
          </cell>
          <cell r="HE16" t="str">
            <v>1/4</v>
          </cell>
          <cell r="HF16" t="str">
            <v>2/4</v>
          </cell>
          <cell r="HG16" t="str">
            <v>1/5</v>
          </cell>
          <cell r="HH16" t="str">
            <v>2/5</v>
          </cell>
          <cell r="HI16" t="str">
            <v>3/5</v>
          </cell>
          <cell r="HJ16" t="str">
            <v>1/6</v>
          </cell>
          <cell r="HK16" t="str">
            <v>2/6</v>
          </cell>
          <cell r="HL16" t="str">
            <v/>
          </cell>
          <cell r="HM16" t="str">
            <v/>
          </cell>
          <cell r="HN16" t="str">
            <v/>
          </cell>
          <cell r="HO16" t="str">
            <v/>
          </cell>
          <cell r="HP16" t="str">
            <v/>
          </cell>
          <cell r="HQ16" t="str">
            <v/>
          </cell>
          <cell r="HR16" t="str">
            <v/>
          </cell>
          <cell r="HS16" t="str">
            <v/>
          </cell>
          <cell r="HT16" t="str">
            <v/>
          </cell>
          <cell r="HU16" t="str">
            <v/>
          </cell>
          <cell r="HV16" t="str">
            <v/>
          </cell>
          <cell r="HW16" t="str">
            <v/>
          </cell>
          <cell r="IB16">
            <v>0</v>
          </cell>
          <cell r="IC16">
            <v>2</v>
          </cell>
          <cell r="ID16">
            <v>8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2</v>
          </cell>
          <cell r="IQ16">
            <v>2</v>
          </cell>
          <cell r="IR16">
            <v>2</v>
          </cell>
          <cell r="IS16">
            <v>2</v>
          </cell>
          <cell r="IT16">
            <v>2</v>
          </cell>
          <cell r="IU16">
            <v>2</v>
          </cell>
          <cell r="IV16">
            <v>2</v>
          </cell>
        </row>
        <row r="17">
          <cell r="EK17">
            <v>14</v>
          </cell>
          <cell r="HC17" t="str">
            <v>1/3</v>
          </cell>
          <cell r="HD17" t="str">
            <v>1/6</v>
          </cell>
          <cell r="HE17" t="str">
            <v>2/6</v>
          </cell>
          <cell r="HF17" t="str">
            <v/>
          </cell>
          <cell r="HG17" t="str">
            <v/>
          </cell>
          <cell r="HH17" t="str">
            <v/>
          </cell>
          <cell r="HI17" t="str">
            <v/>
          </cell>
          <cell r="HJ17" t="str">
            <v/>
          </cell>
          <cell r="HK17" t="str">
            <v/>
          </cell>
          <cell r="HL17" t="str">
            <v/>
          </cell>
          <cell r="HM17" t="str">
            <v/>
          </cell>
          <cell r="HN17" t="str">
            <v/>
          </cell>
          <cell r="HO17" t="str">
            <v/>
          </cell>
          <cell r="HP17" t="str">
            <v/>
          </cell>
          <cell r="HQ17" t="str">
            <v/>
          </cell>
          <cell r="HR17" t="str">
            <v/>
          </cell>
          <cell r="HS17" t="str">
            <v/>
          </cell>
          <cell r="HT17" t="str">
            <v/>
          </cell>
          <cell r="HU17" t="str">
            <v/>
          </cell>
          <cell r="HV17" t="str">
            <v/>
          </cell>
          <cell r="HW17" t="str">
            <v/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8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3</v>
          </cell>
          <cell r="IV17">
            <v>3</v>
          </cell>
        </row>
        <row r="18">
          <cell r="EK18">
            <v>22</v>
          </cell>
          <cell r="HC18" t="str">
            <v>1/3</v>
          </cell>
          <cell r="HD18" t="str">
            <v>2/3</v>
          </cell>
          <cell r="HE18" t="str">
            <v>3/3</v>
          </cell>
          <cell r="HF18" t="str">
            <v>4/3</v>
          </cell>
          <cell r="HG18" t="str">
            <v>5/3</v>
          </cell>
          <cell r="HH18" t="str">
            <v>6/3</v>
          </cell>
          <cell r="HI18" t="str">
            <v>7/3</v>
          </cell>
          <cell r="HJ18" t="str">
            <v/>
          </cell>
          <cell r="HK18" t="str">
            <v/>
          </cell>
          <cell r="HL18" t="str">
            <v/>
          </cell>
          <cell r="HM18" t="str">
            <v/>
          </cell>
          <cell r="HN18" t="str">
            <v/>
          </cell>
          <cell r="HO18" t="str">
            <v/>
          </cell>
          <cell r="HP18" t="str">
            <v/>
          </cell>
          <cell r="HQ18" t="str">
            <v/>
          </cell>
          <cell r="HR18" t="str">
            <v/>
          </cell>
          <cell r="HS18" t="str">
            <v/>
          </cell>
          <cell r="HT18" t="str">
            <v/>
          </cell>
          <cell r="HU18" t="str">
            <v/>
          </cell>
          <cell r="HV18" t="str">
            <v/>
          </cell>
          <cell r="HW18" t="str">
            <v/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1</v>
          </cell>
          <cell r="IJ18">
            <v>16</v>
          </cell>
          <cell r="IK18">
            <v>1</v>
          </cell>
          <cell r="IL18">
            <v>1</v>
          </cell>
          <cell r="IM18">
            <v>1</v>
          </cell>
          <cell r="IN18">
            <v>1</v>
          </cell>
          <cell r="IO18">
            <v>1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</row>
        <row r="19">
          <cell r="EK19">
            <v>20</v>
          </cell>
          <cell r="HC19" t="str">
            <v>1/3</v>
          </cell>
          <cell r="HD19" t="str">
            <v>2/3</v>
          </cell>
          <cell r="HE19" t="str">
            <v>3/3</v>
          </cell>
          <cell r="HF19" t="str">
            <v>4/3</v>
          </cell>
          <cell r="HG19" t="str">
            <v>5/3</v>
          </cell>
          <cell r="HH19" t="str">
            <v>6/3</v>
          </cell>
          <cell r="HI19" t="str">
            <v>7/3</v>
          </cell>
          <cell r="HJ19" t="str">
            <v/>
          </cell>
          <cell r="HK19" t="str">
            <v/>
          </cell>
          <cell r="HL19" t="str">
            <v/>
          </cell>
          <cell r="HM19" t="str">
            <v/>
          </cell>
          <cell r="HN19" t="str">
            <v/>
          </cell>
          <cell r="HO19" t="str">
            <v/>
          </cell>
          <cell r="HP19" t="str">
            <v/>
          </cell>
          <cell r="HQ19" t="str">
            <v/>
          </cell>
          <cell r="HR19" t="str">
            <v/>
          </cell>
          <cell r="HS19" t="str">
            <v/>
          </cell>
          <cell r="HT19" t="str">
            <v/>
          </cell>
          <cell r="HU19" t="str">
            <v/>
          </cell>
          <cell r="HV19" t="str">
            <v/>
          </cell>
          <cell r="HW19" t="str">
            <v/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2</v>
          </cell>
          <cell r="IJ19">
            <v>8</v>
          </cell>
          <cell r="IK19">
            <v>2</v>
          </cell>
          <cell r="IL19">
            <v>2</v>
          </cell>
          <cell r="IM19">
            <v>2</v>
          </cell>
          <cell r="IN19">
            <v>2</v>
          </cell>
          <cell r="IO19">
            <v>2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</row>
        <row r="20">
          <cell r="EK20">
            <v>22</v>
          </cell>
          <cell r="HC20" t="str">
            <v>1/3</v>
          </cell>
          <cell r="HD20" t="str">
            <v>2/3</v>
          </cell>
          <cell r="HE20" t="str">
            <v>3/3</v>
          </cell>
          <cell r="HF20" t="str">
            <v>4/3</v>
          </cell>
          <cell r="HG20" t="str">
            <v>5/3</v>
          </cell>
          <cell r="HH20" t="str">
            <v>6/3</v>
          </cell>
          <cell r="HI20" t="str">
            <v>7/3</v>
          </cell>
          <cell r="HJ20" t="str">
            <v/>
          </cell>
          <cell r="HK20" t="str">
            <v/>
          </cell>
          <cell r="HL20" t="str">
            <v/>
          </cell>
          <cell r="HM20" t="str">
            <v/>
          </cell>
          <cell r="HN20" t="str">
            <v/>
          </cell>
          <cell r="HO20" t="str">
            <v/>
          </cell>
          <cell r="HP20" t="str">
            <v/>
          </cell>
          <cell r="HQ20" t="str">
            <v/>
          </cell>
          <cell r="HR20" t="str">
            <v/>
          </cell>
          <cell r="HS20" t="str">
            <v/>
          </cell>
          <cell r="HT20" t="str">
            <v/>
          </cell>
          <cell r="HU20" t="str">
            <v/>
          </cell>
          <cell r="HV20" t="str">
            <v/>
          </cell>
          <cell r="HW20" t="str">
            <v/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1</v>
          </cell>
          <cell r="IJ20">
            <v>1</v>
          </cell>
          <cell r="IK20">
            <v>16</v>
          </cell>
          <cell r="IL20">
            <v>1</v>
          </cell>
          <cell r="IM20">
            <v>1</v>
          </cell>
          <cell r="IN20">
            <v>1</v>
          </cell>
          <cell r="IO20">
            <v>1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</row>
        <row r="21">
          <cell r="EK21">
            <v>24</v>
          </cell>
          <cell r="HC21" t="str">
            <v>1/1</v>
          </cell>
          <cell r="HD21" t="str">
            <v>1/3</v>
          </cell>
          <cell r="HE21" t="str">
            <v>4/3</v>
          </cell>
          <cell r="HF21" t="str">
            <v>7/3</v>
          </cell>
          <cell r="HG21" t="str">
            <v/>
          </cell>
          <cell r="HH21" t="str">
            <v/>
          </cell>
          <cell r="HI21" t="str">
            <v/>
          </cell>
          <cell r="HJ21" t="str">
            <v/>
          </cell>
          <cell r="HK21" t="str">
            <v/>
          </cell>
          <cell r="HL21" t="str">
            <v/>
          </cell>
          <cell r="HM21" t="str">
            <v/>
          </cell>
          <cell r="HN21" t="str">
            <v/>
          </cell>
          <cell r="HO21" t="str">
            <v/>
          </cell>
          <cell r="HP21" t="str">
            <v/>
          </cell>
          <cell r="HQ21" t="str">
            <v/>
          </cell>
          <cell r="HR21" t="str">
            <v/>
          </cell>
          <cell r="HS21" t="str">
            <v/>
          </cell>
          <cell r="HT21" t="str">
            <v/>
          </cell>
          <cell r="HU21" t="str">
            <v/>
          </cell>
          <cell r="HV21" t="str">
            <v/>
          </cell>
          <cell r="HW21" t="str">
            <v/>
          </cell>
          <cell r="IB21">
            <v>3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3</v>
          </cell>
          <cell r="IJ21">
            <v>0</v>
          </cell>
          <cell r="IK21">
            <v>0</v>
          </cell>
          <cell r="IL21">
            <v>15</v>
          </cell>
          <cell r="IM21">
            <v>0</v>
          </cell>
          <cell r="IN21">
            <v>0</v>
          </cell>
          <cell r="IO21">
            <v>3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</row>
        <row r="22">
          <cell r="EK22">
            <v>21</v>
          </cell>
          <cell r="HC22" t="str">
            <v>4/3</v>
          </cell>
          <cell r="HD22" t="str">
            <v>1/4</v>
          </cell>
          <cell r="HE22" t="str">
            <v>2/4</v>
          </cell>
          <cell r="HF22" t="str">
            <v>1/5</v>
          </cell>
          <cell r="HG22" t="str">
            <v>2/5</v>
          </cell>
          <cell r="HH22" t="str">
            <v>3/5</v>
          </cell>
          <cell r="HI22" t="str">
            <v/>
          </cell>
          <cell r="HJ22" t="str">
            <v/>
          </cell>
          <cell r="HK22" t="str">
            <v/>
          </cell>
          <cell r="HL22" t="str">
            <v/>
          </cell>
          <cell r="HM22" t="str">
            <v/>
          </cell>
          <cell r="HN22" t="str">
            <v/>
          </cell>
          <cell r="HO22" t="str">
            <v/>
          </cell>
          <cell r="HP22" t="str">
            <v/>
          </cell>
          <cell r="HQ22" t="str">
            <v/>
          </cell>
          <cell r="HR22" t="str">
            <v/>
          </cell>
          <cell r="HS22" t="str">
            <v/>
          </cell>
          <cell r="HT22" t="str">
            <v/>
          </cell>
          <cell r="HU22" t="str">
            <v/>
          </cell>
          <cell r="HV22" t="str">
            <v/>
          </cell>
          <cell r="HW22" t="str">
            <v/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6</v>
          </cell>
          <cell r="IM22">
            <v>0</v>
          </cell>
          <cell r="IN22">
            <v>0</v>
          </cell>
          <cell r="IO22">
            <v>0</v>
          </cell>
          <cell r="IP22">
            <v>3</v>
          </cell>
          <cell r="IQ22">
            <v>3</v>
          </cell>
          <cell r="IR22">
            <v>3</v>
          </cell>
          <cell r="IS22">
            <v>3</v>
          </cell>
          <cell r="IT22">
            <v>3</v>
          </cell>
          <cell r="IU22">
            <v>0</v>
          </cell>
          <cell r="IV22">
            <v>0</v>
          </cell>
        </row>
        <row r="23">
          <cell r="EK23">
            <v>20</v>
          </cell>
          <cell r="HC23" t="str">
            <v>1/2</v>
          </cell>
          <cell r="HD23" t="str">
            <v>2/2</v>
          </cell>
          <cell r="HE23" t="str">
            <v>3/2</v>
          </cell>
          <cell r="HF23" t="str">
            <v>4/2</v>
          </cell>
          <cell r="HG23" t="str">
            <v>1/3</v>
          </cell>
          <cell r="HH23" t="str">
            <v>2/3</v>
          </cell>
          <cell r="HI23" t="str">
            <v>3/3</v>
          </cell>
          <cell r="HJ23" t="str">
            <v>4/3</v>
          </cell>
          <cell r="HK23" t="str">
            <v>5/3</v>
          </cell>
          <cell r="HL23" t="str">
            <v>7/3</v>
          </cell>
          <cell r="HM23" t="str">
            <v/>
          </cell>
          <cell r="HN23" t="str">
            <v/>
          </cell>
          <cell r="HO23" t="str">
            <v/>
          </cell>
          <cell r="HP23" t="str">
            <v/>
          </cell>
          <cell r="HQ23" t="str">
            <v/>
          </cell>
          <cell r="HR23" t="str">
            <v/>
          </cell>
          <cell r="HS23" t="str">
            <v/>
          </cell>
          <cell r="HT23" t="str">
            <v/>
          </cell>
          <cell r="HU23" t="str">
            <v/>
          </cell>
          <cell r="HV23" t="str">
            <v/>
          </cell>
          <cell r="HW23" t="str">
            <v/>
          </cell>
          <cell r="IB23">
            <v>0</v>
          </cell>
          <cell r="IC23">
            <v>0</v>
          </cell>
          <cell r="ID23">
            <v>0</v>
          </cell>
          <cell r="IE23">
            <v>1</v>
          </cell>
          <cell r="IF23">
            <v>1</v>
          </cell>
          <cell r="IG23">
            <v>1</v>
          </cell>
          <cell r="IH23">
            <v>1</v>
          </cell>
          <cell r="II23">
            <v>3</v>
          </cell>
          <cell r="IJ23">
            <v>2</v>
          </cell>
          <cell r="IK23">
            <v>2</v>
          </cell>
          <cell r="IL23">
            <v>2</v>
          </cell>
          <cell r="IM23">
            <v>6</v>
          </cell>
          <cell r="IN23">
            <v>0</v>
          </cell>
          <cell r="IO23">
            <v>1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</row>
        <row r="24">
          <cell r="EK24">
            <v>19</v>
          </cell>
          <cell r="HC24" t="str">
            <v>1/2</v>
          </cell>
          <cell r="HD24" t="str">
            <v>2/2</v>
          </cell>
          <cell r="HE24" t="str">
            <v>3/2</v>
          </cell>
          <cell r="HF24" t="str">
            <v>4/2</v>
          </cell>
          <cell r="HG24" t="str">
            <v>5/3</v>
          </cell>
          <cell r="HH24" t="str">
            <v/>
          </cell>
          <cell r="HI24" t="str">
            <v/>
          </cell>
          <cell r="HJ24" t="str">
            <v/>
          </cell>
          <cell r="HK24" t="str">
            <v/>
          </cell>
          <cell r="HL24" t="str">
            <v/>
          </cell>
          <cell r="HM24" t="str">
            <v/>
          </cell>
          <cell r="HN24" t="str">
            <v/>
          </cell>
          <cell r="HO24" t="str">
            <v/>
          </cell>
          <cell r="HP24" t="str">
            <v/>
          </cell>
          <cell r="HQ24" t="str">
            <v/>
          </cell>
          <cell r="HR24" t="str">
            <v/>
          </cell>
          <cell r="HS24" t="str">
            <v/>
          </cell>
          <cell r="HT24" t="str">
            <v/>
          </cell>
          <cell r="HU24" t="str">
            <v/>
          </cell>
          <cell r="HV24" t="str">
            <v/>
          </cell>
          <cell r="HW24" t="str">
            <v/>
          </cell>
          <cell r="IB24">
            <v>0</v>
          </cell>
          <cell r="IC24">
            <v>0</v>
          </cell>
          <cell r="ID24">
            <v>0</v>
          </cell>
          <cell r="IE24">
            <v>1</v>
          </cell>
          <cell r="IF24">
            <v>1</v>
          </cell>
          <cell r="IG24">
            <v>1</v>
          </cell>
          <cell r="IH24">
            <v>1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15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</row>
        <row r="25">
          <cell r="EK25">
            <v>21</v>
          </cell>
          <cell r="HC25" t="str">
            <v>6/3</v>
          </cell>
          <cell r="HD25" t="str">
            <v/>
          </cell>
          <cell r="HE25" t="str">
            <v/>
          </cell>
          <cell r="HF25" t="str">
            <v/>
          </cell>
          <cell r="HG25" t="str">
            <v/>
          </cell>
          <cell r="HH25" t="str">
            <v/>
          </cell>
          <cell r="HI25" t="str">
            <v/>
          </cell>
          <cell r="HJ25" t="str">
            <v/>
          </cell>
          <cell r="HK25" t="str">
            <v/>
          </cell>
          <cell r="HL25" t="str">
            <v/>
          </cell>
          <cell r="HM25" t="str">
            <v/>
          </cell>
          <cell r="HN25" t="str">
            <v/>
          </cell>
          <cell r="HO25" t="str">
            <v/>
          </cell>
          <cell r="HP25" t="str">
            <v/>
          </cell>
          <cell r="HQ25" t="str">
            <v/>
          </cell>
          <cell r="HR25" t="str">
            <v/>
          </cell>
          <cell r="HS25" t="str">
            <v/>
          </cell>
          <cell r="HT25" t="str">
            <v/>
          </cell>
          <cell r="HU25" t="str">
            <v/>
          </cell>
          <cell r="HV25" t="str">
            <v/>
          </cell>
          <cell r="HW25" t="str">
            <v/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21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</row>
        <row r="26">
          <cell r="EK26">
            <v>24</v>
          </cell>
          <cell r="HC26" t="str">
            <v>2/3</v>
          </cell>
          <cell r="HD26" t="str">
            <v>3/3</v>
          </cell>
          <cell r="HE26" t="str">
            <v>4/3</v>
          </cell>
          <cell r="HF26" t="str">
            <v>5/3</v>
          </cell>
          <cell r="HG26" t="str">
            <v>6/3</v>
          </cell>
          <cell r="HH26" t="str">
            <v>7/3</v>
          </cell>
          <cell r="HI26" t="str">
            <v/>
          </cell>
          <cell r="HJ26" t="str">
            <v/>
          </cell>
          <cell r="HK26" t="str">
            <v/>
          </cell>
          <cell r="HL26" t="str">
            <v/>
          </cell>
          <cell r="HM26" t="str">
            <v/>
          </cell>
          <cell r="HN26" t="str">
            <v/>
          </cell>
          <cell r="HO26" t="str">
            <v/>
          </cell>
          <cell r="HP26" t="str">
            <v/>
          </cell>
          <cell r="HQ26" t="str">
            <v/>
          </cell>
          <cell r="HR26" t="str">
            <v/>
          </cell>
          <cell r="HS26" t="str">
            <v/>
          </cell>
          <cell r="HT26" t="str">
            <v/>
          </cell>
          <cell r="HU26" t="str">
            <v/>
          </cell>
          <cell r="HV26" t="str">
            <v/>
          </cell>
          <cell r="HW26" t="str">
            <v/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2</v>
          </cell>
          <cell r="IK26">
            <v>2</v>
          </cell>
          <cell r="IL26">
            <v>2</v>
          </cell>
          <cell r="IM26">
            <v>2</v>
          </cell>
          <cell r="IN26">
            <v>2</v>
          </cell>
          <cell r="IO26">
            <v>14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</row>
        <row r="27">
          <cell r="EK27">
            <v>24</v>
          </cell>
          <cell r="HC27" t="str">
            <v>1/1</v>
          </cell>
          <cell r="HD27" t="str">
            <v>2/1</v>
          </cell>
          <cell r="HE27" t="str">
            <v>3/1</v>
          </cell>
          <cell r="HF27" t="str">
            <v>4/2</v>
          </cell>
          <cell r="HG27" t="str">
            <v>1/3</v>
          </cell>
          <cell r="HH27" t="str">
            <v>2/3</v>
          </cell>
          <cell r="HI27" t="str">
            <v>3/3</v>
          </cell>
          <cell r="HJ27" t="str">
            <v>4/3</v>
          </cell>
          <cell r="HK27" t="str">
            <v>5/3</v>
          </cell>
          <cell r="HL27" t="str">
            <v>6/3</v>
          </cell>
          <cell r="HM27" t="str">
            <v>7/3</v>
          </cell>
          <cell r="HN27" t="str">
            <v>1/4</v>
          </cell>
          <cell r="HO27" t="str">
            <v>2/4</v>
          </cell>
          <cell r="HP27" t="str">
            <v>1/6</v>
          </cell>
          <cell r="HQ27" t="str">
            <v>2/6</v>
          </cell>
          <cell r="HR27" t="str">
            <v/>
          </cell>
          <cell r="HS27" t="str">
            <v/>
          </cell>
          <cell r="HT27" t="str">
            <v/>
          </cell>
          <cell r="HU27" t="str">
            <v/>
          </cell>
          <cell r="HV27" t="str">
            <v/>
          </cell>
          <cell r="HW27" t="str">
            <v/>
          </cell>
          <cell r="IB27">
            <v>1</v>
          </cell>
          <cell r="IC27">
            <v>1</v>
          </cell>
          <cell r="ID27">
            <v>1</v>
          </cell>
          <cell r="IE27">
            <v>0</v>
          </cell>
          <cell r="IF27">
            <v>0</v>
          </cell>
          <cell r="IG27">
            <v>0</v>
          </cell>
          <cell r="IH27">
            <v>6</v>
          </cell>
          <cell r="II27">
            <v>1</v>
          </cell>
          <cell r="IJ27">
            <v>1</v>
          </cell>
          <cell r="IK27">
            <v>1</v>
          </cell>
          <cell r="IL27">
            <v>1</v>
          </cell>
          <cell r="IM27">
            <v>1</v>
          </cell>
          <cell r="IN27">
            <v>1</v>
          </cell>
          <cell r="IO27">
            <v>1</v>
          </cell>
          <cell r="IP27">
            <v>2</v>
          </cell>
          <cell r="IQ27">
            <v>2</v>
          </cell>
          <cell r="IR27">
            <v>0</v>
          </cell>
          <cell r="IS27">
            <v>0</v>
          </cell>
          <cell r="IT27">
            <v>0</v>
          </cell>
          <cell r="IU27">
            <v>2</v>
          </cell>
          <cell r="IV27">
            <v>2</v>
          </cell>
        </row>
        <row r="28">
          <cell r="EK28">
            <v>23</v>
          </cell>
          <cell r="HC28" t="str">
            <v>1/2</v>
          </cell>
          <cell r="HD28" t="str">
            <v>1/4</v>
          </cell>
          <cell r="HE28" t="str">
            <v>2/4</v>
          </cell>
          <cell r="HF28" t="str">
            <v/>
          </cell>
          <cell r="HG28" t="str">
            <v/>
          </cell>
          <cell r="HH28" t="str">
            <v/>
          </cell>
          <cell r="HI28" t="str">
            <v/>
          </cell>
          <cell r="HJ28" t="str">
            <v/>
          </cell>
          <cell r="HK28" t="str">
            <v/>
          </cell>
          <cell r="HL28" t="str">
            <v/>
          </cell>
          <cell r="HM28" t="str">
            <v/>
          </cell>
          <cell r="HN28" t="str">
            <v/>
          </cell>
          <cell r="HO28" t="str">
            <v/>
          </cell>
          <cell r="HP28" t="str">
            <v/>
          </cell>
          <cell r="HQ28" t="str">
            <v/>
          </cell>
          <cell r="HR28" t="str">
            <v/>
          </cell>
          <cell r="HS28" t="str">
            <v/>
          </cell>
          <cell r="HT28" t="str">
            <v/>
          </cell>
          <cell r="HU28" t="str">
            <v/>
          </cell>
          <cell r="HV28" t="str">
            <v/>
          </cell>
          <cell r="HW28" t="str">
            <v/>
          </cell>
          <cell r="IB28">
            <v>0</v>
          </cell>
          <cell r="IC28">
            <v>0</v>
          </cell>
          <cell r="ID28">
            <v>0</v>
          </cell>
          <cell r="IE28">
            <v>3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16</v>
          </cell>
          <cell r="IQ28">
            <v>4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</row>
        <row r="29">
          <cell r="EK29">
            <v>21</v>
          </cell>
          <cell r="HC29" t="str">
            <v>3/1</v>
          </cell>
          <cell r="HD29" t="str">
            <v>4/2</v>
          </cell>
          <cell r="HE29" t="str">
            <v>7/3</v>
          </cell>
          <cell r="HF29" t="str">
            <v>1/4</v>
          </cell>
          <cell r="HG29" t="str">
            <v>2/4</v>
          </cell>
          <cell r="HH29" t="str">
            <v>2/6</v>
          </cell>
          <cell r="HI29" t="str">
            <v/>
          </cell>
          <cell r="HJ29" t="str">
            <v/>
          </cell>
          <cell r="HK29" t="str">
            <v/>
          </cell>
          <cell r="HL29" t="str">
            <v/>
          </cell>
          <cell r="HM29" t="str">
            <v/>
          </cell>
          <cell r="HN29" t="str">
            <v/>
          </cell>
          <cell r="HO29" t="str">
            <v/>
          </cell>
          <cell r="HP29" t="str">
            <v/>
          </cell>
          <cell r="HQ29" t="str">
            <v/>
          </cell>
          <cell r="HR29" t="str">
            <v/>
          </cell>
          <cell r="HS29" t="str">
            <v/>
          </cell>
          <cell r="HT29" t="str">
            <v/>
          </cell>
          <cell r="HU29" t="str">
            <v/>
          </cell>
          <cell r="HV29" t="str">
            <v/>
          </cell>
          <cell r="HW29" t="str">
            <v/>
          </cell>
          <cell r="IB29">
            <v>0</v>
          </cell>
          <cell r="IC29">
            <v>0</v>
          </cell>
          <cell r="ID29">
            <v>3</v>
          </cell>
          <cell r="IE29">
            <v>0</v>
          </cell>
          <cell r="IF29">
            <v>0</v>
          </cell>
          <cell r="IG29">
            <v>0</v>
          </cell>
          <cell r="IH29">
            <v>3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3</v>
          </cell>
          <cell r="IP29">
            <v>6</v>
          </cell>
          <cell r="IQ29">
            <v>3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3</v>
          </cell>
        </row>
        <row r="30">
          <cell r="EK30">
            <v>23</v>
          </cell>
          <cell r="HC30" t="str">
            <v>1/1</v>
          </cell>
          <cell r="HD30" t="str">
            <v>2/1</v>
          </cell>
          <cell r="HE30" t="str">
            <v>3/1</v>
          </cell>
          <cell r="HF30" t="str">
            <v>2/4</v>
          </cell>
          <cell r="HG30" t="str">
            <v>1/6</v>
          </cell>
          <cell r="HH30" t="str">
            <v>2/6</v>
          </cell>
          <cell r="HI30" t="str">
            <v/>
          </cell>
          <cell r="HJ30" t="str">
            <v/>
          </cell>
          <cell r="HK30" t="str">
            <v/>
          </cell>
          <cell r="HL30" t="str">
            <v/>
          </cell>
          <cell r="HM30" t="str">
            <v/>
          </cell>
          <cell r="HN30" t="str">
            <v/>
          </cell>
          <cell r="HO30" t="str">
            <v/>
          </cell>
          <cell r="HP30" t="str">
            <v/>
          </cell>
          <cell r="HQ30" t="str">
            <v/>
          </cell>
          <cell r="HR30" t="str">
            <v/>
          </cell>
          <cell r="HS30" t="str">
            <v/>
          </cell>
          <cell r="HT30" t="str">
            <v/>
          </cell>
          <cell r="HU30" t="str">
            <v/>
          </cell>
          <cell r="HV30" t="str">
            <v/>
          </cell>
          <cell r="HW30" t="str">
            <v/>
          </cell>
          <cell r="IB30">
            <v>1</v>
          </cell>
          <cell r="IC30">
            <v>1</v>
          </cell>
          <cell r="ID30">
            <v>1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12</v>
          </cell>
          <cell r="IR30">
            <v>0</v>
          </cell>
          <cell r="IS30">
            <v>0</v>
          </cell>
          <cell r="IT30">
            <v>0</v>
          </cell>
          <cell r="IU30">
            <v>4</v>
          </cell>
          <cell r="IV30">
            <v>4</v>
          </cell>
        </row>
        <row r="31">
          <cell r="EK31">
            <v>19</v>
          </cell>
          <cell r="HC31" t="str">
            <v>1/1</v>
          </cell>
          <cell r="HD31" t="str">
            <v>2/1</v>
          </cell>
          <cell r="HE31" t="str">
            <v>3/1</v>
          </cell>
          <cell r="HF31" t="str">
            <v>1/2</v>
          </cell>
          <cell r="HG31" t="str">
            <v>2/2</v>
          </cell>
          <cell r="HH31" t="str">
            <v>3/2</v>
          </cell>
          <cell r="HI31" t="str">
            <v>4/2</v>
          </cell>
          <cell r="HJ31" t="str">
            <v>2/4</v>
          </cell>
          <cell r="HK31" t="str">
            <v/>
          </cell>
          <cell r="HL31" t="str">
            <v/>
          </cell>
          <cell r="HM31" t="str">
            <v/>
          </cell>
          <cell r="HN31" t="str">
            <v/>
          </cell>
          <cell r="HO31" t="str">
            <v/>
          </cell>
          <cell r="HP31" t="str">
            <v/>
          </cell>
          <cell r="HQ31" t="str">
            <v/>
          </cell>
          <cell r="HR31" t="str">
            <v/>
          </cell>
          <cell r="HS31" t="str">
            <v/>
          </cell>
          <cell r="HT31" t="str">
            <v/>
          </cell>
          <cell r="HU31" t="str">
            <v/>
          </cell>
          <cell r="HV31" t="str">
            <v/>
          </cell>
          <cell r="HW31" t="str">
            <v/>
          </cell>
          <cell r="IB31">
            <v>3</v>
          </cell>
          <cell r="IC31">
            <v>1</v>
          </cell>
          <cell r="ID31">
            <v>1</v>
          </cell>
          <cell r="IE31">
            <v>3</v>
          </cell>
          <cell r="IF31">
            <v>3</v>
          </cell>
          <cell r="IG31">
            <v>1</v>
          </cell>
          <cell r="IH31">
            <v>1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6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</row>
        <row r="32">
          <cell r="EK32">
            <v>24</v>
          </cell>
          <cell r="HC32" t="str">
            <v>1/5</v>
          </cell>
          <cell r="HD32" t="str">
            <v>2/5</v>
          </cell>
          <cell r="HE32" t="str">
            <v/>
          </cell>
          <cell r="HF32" t="str">
            <v/>
          </cell>
          <cell r="HG32" t="str">
            <v/>
          </cell>
          <cell r="HH32" t="str">
            <v/>
          </cell>
          <cell r="HI32" t="str">
            <v/>
          </cell>
          <cell r="HJ32" t="str">
            <v/>
          </cell>
          <cell r="HK32" t="str">
            <v/>
          </cell>
          <cell r="HL32" t="str">
            <v/>
          </cell>
          <cell r="HM32" t="str">
            <v/>
          </cell>
          <cell r="HN32" t="str">
            <v/>
          </cell>
          <cell r="HO32" t="str">
            <v/>
          </cell>
          <cell r="HP32" t="str">
            <v/>
          </cell>
          <cell r="HQ32" t="str">
            <v/>
          </cell>
          <cell r="HR32" t="str">
            <v/>
          </cell>
          <cell r="HS32" t="str">
            <v/>
          </cell>
          <cell r="HT32" t="str">
            <v/>
          </cell>
          <cell r="HU32" t="str">
            <v/>
          </cell>
          <cell r="HV32" t="str">
            <v/>
          </cell>
          <cell r="HW32" t="str">
            <v/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12</v>
          </cell>
          <cell r="IS32">
            <v>12</v>
          </cell>
          <cell r="IT32">
            <v>0</v>
          </cell>
          <cell r="IU32">
            <v>0</v>
          </cell>
          <cell r="IV32">
            <v>0</v>
          </cell>
        </row>
        <row r="33">
          <cell r="EK33">
            <v>20</v>
          </cell>
          <cell r="HC33" t="str">
            <v>1/4</v>
          </cell>
          <cell r="HD33" t="str">
            <v>2/4</v>
          </cell>
          <cell r="HE33" t="str">
            <v>1/5</v>
          </cell>
          <cell r="HF33" t="str">
            <v>2/5</v>
          </cell>
          <cell r="HG33" t="str">
            <v>3/5</v>
          </cell>
          <cell r="HH33" t="str">
            <v>1/6</v>
          </cell>
          <cell r="HI33" t="str">
            <v>2/6</v>
          </cell>
          <cell r="HJ33" t="str">
            <v/>
          </cell>
          <cell r="HK33" t="str">
            <v/>
          </cell>
          <cell r="HL33" t="str">
            <v/>
          </cell>
          <cell r="HM33" t="str">
            <v/>
          </cell>
          <cell r="HN33" t="str">
            <v/>
          </cell>
          <cell r="HO33" t="str">
            <v/>
          </cell>
          <cell r="HP33" t="str">
            <v/>
          </cell>
          <cell r="HQ33" t="str">
            <v/>
          </cell>
          <cell r="HR33" t="str">
            <v/>
          </cell>
          <cell r="HS33" t="str">
            <v/>
          </cell>
          <cell r="HT33" t="str">
            <v/>
          </cell>
          <cell r="HU33" t="str">
            <v/>
          </cell>
          <cell r="HV33" t="str">
            <v/>
          </cell>
          <cell r="HW33" t="str">
            <v/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2</v>
          </cell>
          <cell r="IQ33">
            <v>2</v>
          </cell>
          <cell r="IR33">
            <v>8</v>
          </cell>
          <cell r="IS33">
            <v>2</v>
          </cell>
          <cell r="IT33">
            <v>2</v>
          </cell>
          <cell r="IU33">
            <v>2</v>
          </cell>
          <cell r="IV33">
            <v>2</v>
          </cell>
        </row>
        <row r="34">
          <cell r="EK34">
            <v>20</v>
          </cell>
          <cell r="HC34" t="str">
            <v>1/3</v>
          </cell>
          <cell r="HD34" t="str">
            <v>2/3</v>
          </cell>
          <cell r="HE34" t="str">
            <v>3/3</v>
          </cell>
          <cell r="HF34" t="str">
            <v>4/3</v>
          </cell>
          <cell r="HG34" t="str">
            <v>5/3</v>
          </cell>
          <cell r="HH34" t="str">
            <v>6/3</v>
          </cell>
          <cell r="HI34" t="str">
            <v>7/3</v>
          </cell>
          <cell r="HJ34" t="str">
            <v>1/4</v>
          </cell>
          <cell r="HK34" t="str">
            <v>2/4</v>
          </cell>
          <cell r="HL34" t="str">
            <v>1/5</v>
          </cell>
          <cell r="HM34" t="str">
            <v>2/5</v>
          </cell>
          <cell r="HN34" t="str">
            <v>3/5</v>
          </cell>
          <cell r="HO34" t="str">
            <v>1/6</v>
          </cell>
          <cell r="HP34" t="str">
            <v>2/6</v>
          </cell>
          <cell r="HQ34" t="str">
            <v/>
          </cell>
          <cell r="HR34" t="str">
            <v/>
          </cell>
          <cell r="HS34" t="str">
            <v/>
          </cell>
          <cell r="HT34" t="str">
            <v/>
          </cell>
          <cell r="HU34" t="str">
            <v/>
          </cell>
          <cell r="HV34" t="str">
            <v/>
          </cell>
          <cell r="HW34" t="str">
            <v/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1</v>
          </cell>
          <cell r="IJ34">
            <v>1</v>
          </cell>
          <cell r="IK34">
            <v>1</v>
          </cell>
          <cell r="IL34">
            <v>1</v>
          </cell>
          <cell r="IM34">
            <v>1</v>
          </cell>
          <cell r="IN34">
            <v>1</v>
          </cell>
          <cell r="IO34">
            <v>1</v>
          </cell>
          <cell r="IP34">
            <v>1</v>
          </cell>
          <cell r="IQ34">
            <v>1</v>
          </cell>
          <cell r="IR34">
            <v>1</v>
          </cell>
          <cell r="IS34">
            <v>7</v>
          </cell>
          <cell r="IT34">
            <v>1</v>
          </cell>
          <cell r="IU34">
            <v>1</v>
          </cell>
          <cell r="IV34">
            <v>1</v>
          </cell>
        </row>
        <row r="35">
          <cell r="EK35">
            <v>24</v>
          </cell>
          <cell r="HC35" t="str">
            <v>1/5</v>
          </cell>
          <cell r="HD35" t="str">
            <v>2/5</v>
          </cell>
          <cell r="HE35" t="str">
            <v>3/5</v>
          </cell>
          <cell r="HF35" t="str">
            <v/>
          </cell>
          <cell r="HG35" t="str">
            <v/>
          </cell>
          <cell r="HH35" t="str">
            <v/>
          </cell>
          <cell r="HI35" t="str">
            <v/>
          </cell>
          <cell r="HJ35" t="str">
            <v/>
          </cell>
          <cell r="HK35" t="str">
            <v/>
          </cell>
          <cell r="HL35" t="str">
            <v/>
          </cell>
          <cell r="HM35" t="str">
            <v/>
          </cell>
          <cell r="HN35" t="str">
            <v/>
          </cell>
          <cell r="HO35" t="str">
            <v/>
          </cell>
          <cell r="HP35" t="str">
            <v/>
          </cell>
          <cell r="HQ35" t="str">
            <v/>
          </cell>
          <cell r="HR35" t="str">
            <v/>
          </cell>
          <cell r="HS35" t="str">
            <v/>
          </cell>
          <cell r="HT35" t="str">
            <v/>
          </cell>
          <cell r="HU35" t="str">
            <v/>
          </cell>
          <cell r="HV35" t="str">
            <v/>
          </cell>
          <cell r="HW35" t="str">
            <v/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4</v>
          </cell>
          <cell r="IS35">
            <v>4</v>
          </cell>
          <cell r="IT35">
            <v>16</v>
          </cell>
          <cell r="IU35">
            <v>0</v>
          </cell>
          <cell r="IV35">
            <v>0</v>
          </cell>
        </row>
        <row r="36">
          <cell r="EK36">
            <v>16</v>
          </cell>
          <cell r="HC36" t="str">
            <v>3/2</v>
          </cell>
          <cell r="HD36" t="str">
            <v>4/2</v>
          </cell>
          <cell r="HE36" t="str">
            <v>3/5</v>
          </cell>
          <cell r="HF36" t="str">
            <v/>
          </cell>
          <cell r="HG36" t="str">
            <v/>
          </cell>
          <cell r="HH36" t="str">
            <v/>
          </cell>
          <cell r="HI36" t="str">
            <v/>
          </cell>
          <cell r="HJ36" t="str">
            <v/>
          </cell>
          <cell r="HK36" t="str">
            <v/>
          </cell>
          <cell r="HL36" t="str">
            <v/>
          </cell>
          <cell r="HM36" t="str">
            <v/>
          </cell>
          <cell r="HN36" t="str">
            <v/>
          </cell>
          <cell r="HO36" t="str">
            <v/>
          </cell>
          <cell r="HP36" t="str">
            <v/>
          </cell>
          <cell r="HQ36" t="str">
            <v/>
          </cell>
          <cell r="HR36" t="str">
            <v/>
          </cell>
          <cell r="HS36" t="str">
            <v/>
          </cell>
          <cell r="HT36" t="str">
            <v/>
          </cell>
          <cell r="HU36" t="str">
            <v/>
          </cell>
          <cell r="HV36" t="str">
            <v/>
          </cell>
          <cell r="HW36" t="str">
            <v/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5</v>
          </cell>
          <cell r="IH36">
            <v>5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6</v>
          </cell>
          <cell r="IU36">
            <v>0</v>
          </cell>
          <cell r="IV36">
            <v>0</v>
          </cell>
        </row>
        <row r="37">
          <cell r="EK37">
            <v>24</v>
          </cell>
          <cell r="HC37" t="str">
            <v>1/6</v>
          </cell>
          <cell r="HD37" t="str">
            <v>2/6</v>
          </cell>
          <cell r="HE37" t="str">
            <v/>
          </cell>
          <cell r="HF37" t="str">
            <v/>
          </cell>
          <cell r="HG37" t="str">
            <v/>
          </cell>
          <cell r="HH37" t="str">
            <v/>
          </cell>
          <cell r="HI37" t="str">
            <v/>
          </cell>
          <cell r="HJ37" t="str">
            <v/>
          </cell>
          <cell r="HK37" t="str">
            <v/>
          </cell>
          <cell r="HL37" t="str">
            <v/>
          </cell>
          <cell r="HM37" t="str">
            <v/>
          </cell>
          <cell r="HN37" t="str">
            <v/>
          </cell>
          <cell r="HO37" t="str">
            <v/>
          </cell>
          <cell r="HP37" t="str">
            <v/>
          </cell>
          <cell r="HQ37" t="str">
            <v/>
          </cell>
          <cell r="HR37" t="str">
            <v/>
          </cell>
          <cell r="HS37" t="str">
            <v/>
          </cell>
          <cell r="HT37" t="str">
            <v/>
          </cell>
          <cell r="HU37" t="str">
            <v/>
          </cell>
          <cell r="HV37" t="str">
            <v/>
          </cell>
          <cell r="HW37" t="str">
            <v/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12</v>
          </cell>
          <cell r="IV37">
            <v>12</v>
          </cell>
        </row>
        <row r="38">
          <cell r="EK38">
            <v>12</v>
          </cell>
          <cell r="HC38" t="str">
            <v>1/6</v>
          </cell>
          <cell r="HD38" t="str">
            <v>2/6</v>
          </cell>
          <cell r="HE38" t="str">
            <v/>
          </cell>
          <cell r="HF38" t="str">
            <v/>
          </cell>
          <cell r="HG38" t="str">
            <v/>
          </cell>
          <cell r="HH38" t="str">
            <v/>
          </cell>
          <cell r="HI38" t="str">
            <v/>
          </cell>
          <cell r="HJ38" t="str">
            <v/>
          </cell>
          <cell r="HK38" t="str">
            <v/>
          </cell>
          <cell r="HL38" t="str">
            <v/>
          </cell>
          <cell r="HM38" t="str">
            <v/>
          </cell>
          <cell r="HN38" t="str">
            <v/>
          </cell>
          <cell r="HO38" t="str">
            <v/>
          </cell>
          <cell r="HP38" t="str">
            <v/>
          </cell>
          <cell r="HQ38" t="str">
            <v/>
          </cell>
          <cell r="HR38" t="str">
            <v/>
          </cell>
          <cell r="HS38" t="str">
            <v/>
          </cell>
          <cell r="HT38" t="str">
            <v/>
          </cell>
          <cell r="HU38" t="str">
            <v/>
          </cell>
          <cell r="HV38" t="str">
            <v/>
          </cell>
          <cell r="HW38" t="str">
            <v/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6</v>
          </cell>
          <cell r="IV38">
            <v>6</v>
          </cell>
        </row>
        <row r="39">
          <cell r="EK39">
            <v>23</v>
          </cell>
          <cell r="HC39" t="str">
            <v>1/1</v>
          </cell>
          <cell r="HD39" t="str">
            <v>2/1</v>
          </cell>
          <cell r="HE39" t="str">
            <v>3/1</v>
          </cell>
          <cell r="HF39" t="str">
            <v>1/4</v>
          </cell>
          <cell r="HG39" t="str">
            <v>2/4</v>
          </cell>
          <cell r="HH39" t="str">
            <v>1/5</v>
          </cell>
          <cell r="HI39" t="str">
            <v>2/5</v>
          </cell>
          <cell r="HJ39" t="str">
            <v>3/5</v>
          </cell>
          <cell r="HK39" t="str">
            <v>1/6</v>
          </cell>
          <cell r="HL39" t="str">
            <v>2/6</v>
          </cell>
          <cell r="HM39" t="str">
            <v/>
          </cell>
          <cell r="HN39" t="str">
            <v/>
          </cell>
          <cell r="HO39" t="str">
            <v/>
          </cell>
          <cell r="HP39" t="str">
            <v/>
          </cell>
          <cell r="HQ39" t="str">
            <v/>
          </cell>
          <cell r="HR39" t="str">
            <v/>
          </cell>
          <cell r="HS39" t="str">
            <v/>
          </cell>
          <cell r="HT39" t="str">
            <v/>
          </cell>
          <cell r="HU39" t="str">
            <v/>
          </cell>
          <cell r="HV39" t="str">
            <v/>
          </cell>
          <cell r="HW39" t="str">
            <v/>
          </cell>
          <cell r="IB39">
            <v>3</v>
          </cell>
          <cell r="IC39">
            <v>3</v>
          </cell>
          <cell r="ID39">
            <v>3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2</v>
          </cell>
          <cell r="IQ39">
            <v>2</v>
          </cell>
          <cell r="IR39">
            <v>2</v>
          </cell>
          <cell r="IS39">
            <v>2</v>
          </cell>
          <cell r="IT39">
            <v>2</v>
          </cell>
          <cell r="IU39">
            <v>2</v>
          </cell>
          <cell r="IV39">
            <v>2</v>
          </cell>
        </row>
        <row r="40">
          <cell r="EK40">
            <v>24</v>
          </cell>
          <cell r="HC40" t="str">
            <v>1/2</v>
          </cell>
          <cell r="HD40" t="str">
            <v>2/2</v>
          </cell>
          <cell r="HE40" t="str">
            <v>2/3</v>
          </cell>
          <cell r="HF40" t="str">
            <v>3/3</v>
          </cell>
          <cell r="HG40" t="str">
            <v>4/3</v>
          </cell>
          <cell r="HH40" t="str">
            <v>5/3</v>
          </cell>
          <cell r="HI40" t="str">
            <v>1/6</v>
          </cell>
          <cell r="HJ40" t="str">
            <v>2/6</v>
          </cell>
          <cell r="HK40" t="str">
            <v/>
          </cell>
          <cell r="HL40" t="str">
            <v/>
          </cell>
          <cell r="HM40" t="str">
            <v/>
          </cell>
          <cell r="HN40" t="str">
            <v/>
          </cell>
          <cell r="HO40" t="str">
            <v/>
          </cell>
          <cell r="HP40" t="str">
            <v/>
          </cell>
          <cell r="HQ40" t="str">
            <v/>
          </cell>
          <cell r="HR40" t="str">
            <v/>
          </cell>
          <cell r="HS40" t="str">
            <v/>
          </cell>
          <cell r="HT40" t="str">
            <v/>
          </cell>
          <cell r="HU40" t="str">
            <v/>
          </cell>
          <cell r="HV40" t="str">
            <v/>
          </cell>
          <cell r="HW40" t="str">
            <v/>
          </cell>
          <cell r="IB40">
            <v>0</v>
          </cell>
          <cell r="IC40">
            <v>0</v>
          </cell>
          <cell r="ID40">
            <v>0</v>
          </cell>
          <cell r="IE40">
            <v>3</v>
          </cell>
          <cell r="IF40">
            <v>3</v>
          </cell>
          <cell r="IG40">
            <v>0</v>
          </cell>
          <cell r="IH40">
            <v>0</v>
          </cell>
          <cell r="II40">
            <v>0</v>
          </cell>
          <cell r="IJ40">
            <v>3</v>
          </cell>
          <cell r="IK40">
            <v>3</v>
          </cell>
          <cell r="IL40">
            <v>3</v>
          </cell>
          <cell r="IM40">
            <v>3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3</v>
          </cell>
          <cell r="IV40">
            <v>3</v>
          </cell>
        </row>
        <row r="41">
          <cell r="EK41">
            <v>24</v>
          </cell>
          <cell r="HC41" t="str">
            <v>1/3</v>
          </cell>
          <cell r="HD41" t="str">
            <v>6/3</v>
          </cell>
          <cell r="HE41" t="str">
            <v>7/3</v>
          </cell>
          <cell r="HF41" t="str">
            <v>1/4</v>
          </cell>
          <cell r="HG41" t="str">
            <v>2/4</v>
          </cell>
          <cell r="HH41" t="str">
            <v>1/5</v>
          </cell>
          <cell r="HI41" t="str">
            <v>2/5</v>
          </cell>
          <cell r="HJ41" t="str">
            <v>3/5</v>
          </cell>
          <cell r="HK41" t="str">
            <v/>
          </cell>
          <cell r="HL41" t="str">
            <v/>
          </cell>
          <cell r="HM41" t="str">
            <v/>
          </cell>
          <cell r="HN41" t="str">
            <v/>
          </cell>
          <cell r="HO41" t="str">
            <v/>
          </cell>
          <cell r="HP41" t="str">
            <v/>
          </cell>
          <cell r="HQ41" t="str">
            <v/>
          </cell>
          <cell r="HR41" t="str">
            <v/>
          </cell>
          <cell r="HS41" t="str">
            <v/>
          </cell>
          <cell r="HT41" t="str">
            <v/>
          </cell>
          <cell r="HU41" t="str">
            <v/>
          </cell>
          <cell r="HV41" t="str">
            <v/>
          </cell>
          <cell r="HW41" t="str">
            <v/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3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3</v>
          </cell>
          <cell r="IO41">
            <v>3</v>
          </cell>
          <cell r="IP41">
            <v>3</v>
          </cell>
          <cell r="IQ41">
            <v>3</v>
          </cell>
          <cell r="IR41">
            <v>3</v>
          </cell>
          <cell r="IS41">
            <v>3</v>
          </cell>
          <cell r="IT41">
            <v>3</v>
          </cell>
          <cell r="IU41">
            <v>0</v>
          </cell>
          <cell r="IV41">
            <v>0</v>
          </cell>
        </row>
        <row r="42">
          <cell r="EK42">
            <v>6</v>
          </cell>
          <cell r="HC42" t="str">
            <v>5/3</v>
          </cell>
          <cell r="HD42" t="str">
            <v>6/3</v>
          </cell>
          <cell r="HE42" t="str">
            <v>7/3</v>
          </cell>
          <cell r="HF42" t="str">
            <v/>
          </cell>
          <cell r="HG42" t="str">
            <v/>
          </cell>
          <cell r="HH42" t="str">
            <v/>
          </cell>
          <cell r="HI42" t="str">
            <v/>
          </cell>
          <cell r="HJ42" t="str">
            <v/>
          </cell>
          <cell r="HK42" t="str">
            <v/>
          </cell>
          <cell r="HL42" t="str">
            <v/>
          </cell>
          <cell r="HM42" t="str">
            <v/>
          </cell>
          <cell r="HN42" t="str">
            <v/>
          </cell>
          <cell r="HO42" t="str">
            <v/>
          </cell>
          <cell r="HP42" t="str">
            <v/>
          </cell>
          <cell r="HQ42" t="str">
            <v/>
          </cell>
          <cell r="HR42" t="str">
            <v/>
          </cell>
          <cell r="HS42" t="str">
            <v/>
          </cell>
          <cell r="HT42" t="str">
            <v/>
          </cell>
          <cell r="HU42" t="str">
            <v/>
          </cell>
          <cell r="HV42" t="str">
            <v/>
          </cell>
          <cell r="HW42" t="str">
            <v/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2</v>
          </cell>
          <cell r="IN42">
            <v>2</v>
          </cell>
          <cell r="IO42">
            <v>2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</row>
        <row r="43">
          <cell r="EK43">
            <v>6</v>
          </cell>
          <cell r="HC43" t="str">
            <v>1/5</v>
          </cell>
          <cell r="HD43" t="str">
            <v>2/5</v>
          </cell>
          <cell r="HE43" t="str">
            <v>3/5</v>
          </cell>
          <cell r="HF43" t="str">
            <v/>
          </cell>
          <cell r="HG43" t="str">
            <v/>
          </cell>
          <cell r="HH43" t="str">
            <v/>
          </cell>
          <cell r="HI43" t="str">
            <v/>
          </cell>
          <cell r="HJ43" t="str">
            <v/>
          </cell>
          <cell r="HK43" t="str">
            <v/>
          </cell>
          <cell r="HL43" t="str">
            <v/>
          </cell>
          <cell r="HM43" t="str">
            <v/>
          </cell>
          <cell r="HN43" t="str">
            <v/>
          </cell>
          <cell r="HO43" t="str">
            <v/>
          </cell>
          <cell r="HP43" t="str">
            <v/>
          </cell>
          <cell r="HQ43" t="str">
            <v/>
          </cell>
          <cell r="HR43" t="str">
            <v/>
          </cell>
          <cell r="HS43" t="str">
            <v/>
          </cell>
          <cell r="HT43" t="str">
            <v/>
          </cell>
          <cell r="HU43" t="str">
            <v/>
          </cell>
          <cell r="HV43" t="str">
            <v/>
          </cell>
          <cell r="HW43" t="str">
            <v/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2</v>
          </cell>
          <cell r="IS43">
            <v>2</v>
          </cell>
          <cell r="IT43">
            <v>2</v>
          </cell>
          <cell r="IU43">
            <v>0</v>
          </cell>
          <cell r="IV43">
            <v>0</v>
          </cell>
        </row>
        <row r="44">
          <cell r="EK44">
            <v>4</v>
          </cell>
          <cell r="HC44" t="str">
            <v>1/6</v>
          </cell>
          <cell r="HD44" t="str">
            <v>2/6</v>
          </cell>
          <cell r="HE44" t="str">
            <v/>
          </cell>
          <cell r="HF44" t="str">
            <v/>
          </cell>
          <cell r="HG44" t="str">
            <v/>
          </cell>
          <cell r="HH44" t="str">
            <v/>
          </cell>
          <cell r="HI44" t="str">
            <v/>
          </cell>
          <cell r="HJ44" t="str">
            <v/>
          </cell>
          <cell r="HK44" t="str">
            <v/>
          </cell>
          <cell r="HL44" t="str">
            <v/>
          </cell>
          <cell r="HM44" t="str">
            <v/>
          </cell>
          <cell r="HN44" t="str">
            <v/>
          </cell>
          <cell r="HO44" t="str">
            <v/>
          </cell>
          <cell r="HP44" t="str">
            <v/>
          </cell>
          <cell r="HQ44" t="str">
            <v/>
          </cell>
          <cell r="HR44" t="str">
            <v/>
          </cell>
          <cell r="HS44" t="str">
            <v/>
          </cell>
          <cell r="HT44" t="str">
            <v/>
          </cell>
          <cell r="HU44" t="str">
            <v/>
          </cell>
          <cell r="HV44" t="str">
            <v/>
          </cell>
          <cell r="HW44" t="str">
            <v/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2</v>
          </cell>
          <cell r="IV44">
            <v>2</v>
          </cell>
        </row>
        <row r="45">
          <cell r="EK45">
            <v>76</v>
          </cell>
          <cell r="HC45" t="str">
            <v>1/1</v>
          </cell>
          <cell r="HD45" t="str">
            <v>2/1</v>
          </cell>
          <cell r="HE45" t="str">
            <v>3/1</v>
          </cell>
          <cell r="HF45" t="str">
            <v>1/2</v>
          </cell>
          <cell r="HG45" t="str">
            <v>2/2</v>
          </cell>
          <cell r="HH45" t="str">
            <v>3/2</v>
          </cell>
          <cell r="HI45" t="str">
            <v>4/2</v>
          </cell>
          <cell r="HJ45" t="str">
            <v>1/3</v>
          </cell>
          <cell r="HK45" t="str">
            <v>2/3</v>
          </cell>
          <cell r="HL45" t="str">
            <v>3/3</v>
          </cell>
          <cell r="HM45" t="str">
            <v>4/3</v>
          </cell>
          <cell r="HN45" t="str">
            <v>5/3</v>
          </cell>
          <cell r="HO45" t="str">
            <v>6/3</v>
          </cell>
          <cell r="HP45" t="str">
            <v>7/3</v>
          </cell>
          <cell r="HQ45" t="str">
            <v>1/4</v>
          </cell>
          <cell r="HR45" t="str">
            <v>2/4</v>
          </cell>
          <cell r="HS45" t="str">
            <v>1/5</v>
          </cell>
          <cell r="HT45" t="str">
            <v>2/5</v>
          </cell>
          <cell r="HU45" t="str">
            <v>3/5</v>
          </cell>
          <cell r="HV45" t="str">
            <v>1/6</v>
          </cell>
          <cell r="HW45" t="str">
            <v>2/6</v>
          </cell>
          <cell r="IB45">
            <v>4</v>
          </cell>
          <cell r="IC45">
            <v>4</v>
          </cell>
          <cell r="ID45">
            <v>1</v>
          </cell>
          <cell r="IE45">
            <v>4</v>
          </cell>
          <cell r="IF45">
            <v>4</v>
          </cell>
          <cell r="IG45">
            <v>4</v>
          </cell>
          <cell r="IH45">
            <v>1</v>
          </cell>
          <cell r="II45">
            <v>4</v>
          </cell>
          <cell r="IJ45">
            <v>4</v>
          </cell>
          <cell r="IK45">
            <v>4</v>
          </cell>
          <cell r="IL45">
            <v>4</v>
          </cell>
          <cell r="IM45">
            <v>4</v>
          </cell>
          <cell r="IN45">
            <v>4</v>
          </cell>
          <cell r="IO45">
            <v>1</v>
          </cell>
          <cell r="IP45">
            <v>5</v>
          </cell>
          <cell r="IQ45">
            <v>2</v>
          </cell>
          <cell r="IR45">
            <v>5</v>
          </cell>
          <cell r="IS45">
            <v>5</v>
          </cell>
          <cell r="IT45">
            <v>5</v>
          </cell>
          <cell r="IU45">
            <v>5</v>
          </cell>
          <cell r="IV45">
            <v>2</v>
          </cell>
        </row>
        <row r="46">
          <cell r="EK46">
            <v>76</v>
          </cell>
          <cell r="HC46" t="str">
            <v>1/1</v>
          </cell>
          <cell r="HD46" t="str">
            <v>2/1</v>
          </cell>
          <cell r="HE46" t="str">
            <v>3/1</v>
          </cell>
          <cell r="HF46" t="str">
            <v>1/2</v>
          </cell>
          <cell r="HG46" t="str">
            <v>2/2</v>
          </cell>
          <cell r="HH46" t="str">
            <v>3/2</v>
          </cell>
          <cell r="HI46" t="str">
            <v>4/2</v>
          </cell>
          <cell r="HJ46" t="str">
            <v>1/3</v>
          </cell>
          <cell r="HK46" t="str">
            <v>2/3</v>
          </cell>
          <cell r="HL46" t="str">
            <v>3/3</v>
          </cell>
          <cell r="HM46" t="str">
            <v>4/3</v>
          </cell>
          <cell r="HN46" t="str">
            <v>5/3</v>
          </cell>
          <cell r="HO46" t="str">
            <v>6/3</v>
          </cell>
          <cell r="HP46" t="str">
            <v>7/3</v>
          </cell>
          <cell r="HQ46" t="str">
            <v>1/4</v>
          </cell>
          <cell r="HR46" t="str">
            <v>2/4</v>
          </cell>
          <cell r="HS46" t="str">
            <v>1/5</v>
          </cell>
          <cell r="HT46" t="str">
            <v>2/5</v>
          </cell>
          <cell r="HU46" t="str">
            <v>3/5</v>
          </cell>
          <cell r="HV46" t="str">
            <v>1/6</v>
          </cell>
          <cell r="HW46" t="str">
            <v>2/6</v>
          </cell>
          <cell r="IB46">
            <v>4</v>
          </cell>
          <cell r="IC46">
            <v>4</v>
          </cell>
          <cell r="ID46">
            <v>1</v>
          </cell>
          <cell r="IE46">
            <v>4</v>
          </cell>
          <cell r="IF46">
            <v>4</v>
          </cell>
          <cell r="IG46">
            <v>4</v>
          </cell>
          <cell r="IH46">
            <v>1</v>
          </cell>
          <cell r="II46">
            <v>4</v>
          </cell>
          <cell r="IJ46">
            <v>4</v>
          </cell>
          <cell r="IK46">
            <v>4</v>
          </cell>
          <cell r="IL46">
            <v>4</v>
          </cell>
          <cell r="IM46">
            <v>4</v>
          </cell>
          <cell r="IN46">
            <v>4</v>
          </cell>
          <cell r="IO46">
            <v>1</v>
          </cell>
          <cell r="IP46">
            <v>5</v>
          </cell>
          <cell r="IQ46">
            <v>2</v>
          </cell>
          <cell r="IR46">
            <v>5</v>
          </cell>
          <cell r="IS46">
            <v>5</v>
          </cell>
          <cell r="IT46">
            <v>5</v>
          </cell>
          <cell r="IU46">
            <v>5</v>
          </cell>
          <cell r="IV46">
            <v>2</v>
          </cell>
        </row>
        <row r="47">
          <cell r="EK47">
            <v>76</v>
          </cell>
          <cell r="HC47" t="str">
            <v>1/1</v>
          </cell>
          <cell r="HD47" t="str">
            <v>2/1</v>
          </cell>
          <cell r="HE47" t="str">
            <v>3/1</v>
          </cell>
          <cell r="HF47" t="str">
            <v>1/2</v>
          </cell>
          <cell r="HG47" t="str">
            <v>2/2</v>
          </cell>
          <cell r="HH47" t="str">
            <v>3/2</v>
          </cell>
          <cell r="HI47" t="str">
            <v>4/2</v>
          </cell>
          <cell r="HJ47" t="str">
            <v>1/3</v>
          </cell>
          <cell r="HK47" t="str">
            <v>2/3</v>
          </cell>
          <cell r="HL47" t="str">
            <v>3/3</v>
          </cell>
          <cell r="HM47" t="str">
            <v>4/3</v>
          </cell>
          <cell r="HN47" t="str">
            <v>5/3</v>
          </cell>
          <cell r="HO47" t="str">
            <v>6/3</v>
          </cell>
          <cell r="HP47" t="str">
            <v>7/3</v>
          </cell>
          <cell r="HQ47" t="str">
            <v>1/4</v>
          </cell>
          <cell r="HR47" t="str">
            <v>2/4</v>
          </cell>
          <cell r="HS47" t="str">
            <v>1/5</v>
          </cell>
          <cell r="HT47" t="str">
            <v>2/5</v>
          </cell>
          <cell r="HU47" t="str">
            <v>3/5</v>
          </cell>
          <cell r="HV47" t="str">
            <v>1/6</v>
          </cell>
          <cell r="HW47" t="str">
            <v>2/6</v>
          </cell>
          <cell r="IB47">
            <v>4</v>
          </cell>
          <cell r="IC47">
            <v>4</v>
          </cell>
          <cell r="ID47">
            <v>1</v>
          </cell>
          <cell r="IE47">
            <v>4</v>
          </cell>
          <cell r="IF47">
            <v>4</v>
          </cell>
          <cell r="IG47">
            <v>4</v>
          </cell>
          <cell r="IH47">
            <v>1</v>
          </cell>
          <cell r="II47">
            <v>4</v>
          </cell>
          <cell r="IJ47">
            <v>4</v>
          </cell>
          <cell r="IK47">
            <v>4</v>
          </cell>
          <cell r="IL47">
            <v>4</v>
          </cell>
          <cell r="IM47">
            <v>4</v>
          </cell>
          <cell r="IN47">
            <v>4</v>
          </cell>
          <cell r="IO47">
            <v>1</v>
          </cell>
          <cell r="IP47">
            <v>5</v>
          </cell>
          <cell r="IQ47">
            <v>2</v>
          </cell>
          <cell r="IR47">
            <v>5</v>
          </cell>
          <cell r="IS47">
            <v>5</v>
          </cell>
          <cell r="IT47">
            <v>5</v>
          </cell>
          <cell r="IU47">
            <v>5</v>
          </cell>
          <cell r="IV47">
            <v>2</v>
          </cell>
        </row>
        <row r="48">
          <cell r="EK48">
            <v>76</v>
          </cell>
          <cell r="HC48" t="str">
            <v>1/1</v>
          </cell>
          <cell r="HD48" t="str">
            <v>2/1</v>
          </cell>
          <cell r="HE48" t="str">
            <v>3/1</v>
          </cell>
          <cell r="HF48" t="str">
            <v>1/2</v>
          </cell>
          <cell r="HG48" t="str">
            <v>2/2</v>
          </cell>
          <cell r="HH48" t="str">
            <v>3/2</v>
          </cell>
          <cell r="HI48" t="str">
            <v>4/2</v>
          </cell>
          <cell r="HJ48" t="str">
            <v>1/3</v>
          </cell>
          <cell r="HK48" t="str">
            <v>2/3</v>
          </cell>
          <cell r="HL48" t="str">
            <v>3/3</v>
          </cell>
          <cell r="HM48" t="str">
            <v>4/3</v>
          </cell>
          <cell r="HN48" t="str">
            <v>5/3</v>
          </cell>
          <cell r="HO48" t="str">
            <v>6/3</v>
          </cell>
          <cell r="HP48" t="str">
            <v>7/3</v>
          </cell>
          <cell r="HQ48" t="str">
            <v>1/4</v>
          </cell>
          <cell r="HR48" t="str">
            <v>2/4</v>
          </cell>
          <cell r="HS48" t="str">
            <v>1/5</v>
          </cell>
          <cell r="HT48" t="str">
            <v>2/5</v>
          </cell>
          <cell r="HU48" t="str">
            <v>3/5</v>
          </cell>
          <cell r="HV48" t="str">
            <v>1/6</v>
          </cell>
          <cell r="HW48" t="str">
            <v>2/6</v>
          </cell>
          <cell r="IB48">
            <v>4</v>
          </cell>
          <cell r="IC48">
            <v>4</v>
          </cell>
          <cell r="ID48">
            <v>1</v>
          </cell>
          <cell r="IE48">
            <v>4</v>
          </cell>
          <cell r="IF48">
            <v>4</v>
          </cell>
          <cell r="IG48">
            <v>4</v>
          </cell>
          <cell r="IH48">
            <v>1</v>
          </cell>
          <cell r="II48">
            <v>4</v>
          </cell>
          <cell r="IJ48">
            <v>4</v>
          </cell>
          <cell r="IK48">
            <v>4</v>
          </cell>
          <cell r="IL48">
            <v>4</v>
          </cell>
          <cell r="IM48">
            <v>4</v>
          </cell>
          <cell r="IN48">
            <v>4</v>
          </cell>
          <cell r="IO48">
            <v>1</v>
          </cell>
          <cell r="IP48">
            <v>5</v>
          </cell>
          <cell r="IQ48">
            <v>2</v>
          </cell>
          <cell r="IR48">
            <v>5</v>
          </cell>
          <cell r="IS48">
            <v>5</v>
          </cell>
          <cell r="IT48">
            <v>5</v>
          </cell>
          <cell r="IU48">
            <v>5</v>
          </cell>
          <cell r="IV48">
            <v>2</v>
          </cell>
        </row>
        <row r="49">
          <cell r="EK49">
            <v>76</v>
          </cell>
          <cell r="HC49" t="str">
            <v>1/1</v>
          </cell>
          <cell r="HD49" t="str">
            <v>2/1</v>
          </cell>
          <cell r="HE49" t="str">
            <v>3/1</v>
          </cell>
          <cell r="HF49" t="str">
            <v>1/2</v>
          </cell>
          <cell r="HG49" t="str">
            <v>2/2</v>
          </cell>
          <cell r="HH49" t="str">
            <v>3/2</v>
          </cell>
          <cell r="HI49" t="str">
            <v>4/2</v>
          </cell>
          <cell r="HJ49" t="str">
            <v>1/3</v>
          </cell>
          <cell r="HK49" t="str">
            <v>2/3</v>
          </cell>
          <cell r="HL49" t="str">
            <v>3/3</v>
          </cell>
          <cell r="HM49" t="str">
            <v>4/3</v>
          </cell>
          <cell r="HN49" t="str">
            <v>5/3</v>
          </cell>
          <cell r="HO49" t="str">
            <v>6/3</v>
          </cell>
          <cell r="HP49" t="str">
            <v>7/3</v>
          </cell>
          <cell r="HQ49" t="str">
            <v>1/4</v>
          </cell>
          <cell r="HR49" t="str">
            <v>2/4</v>
          </cell>
          <cell r="HS49" t="str">
            <v>1/5</v>
          </cell>
          <cell r="HT49" t="str">
            <v>2/5</v>
          </cell>
          <cell r="HU49" t="str">
            <v>3/5</v>
          </cell>
          <cell r="HV49" t="str">
            <v>1/6</v>
          </cell>
          <cell r="HW49" t="str">
            <v>2/6</v>
          </cell>
          <cell r="IB49">
            <v>4</v>
          </cell>
          <cell r="IC49">
            <v>4</v>
          </cell>
          <cell r="ID49">
            <v>1</v>
          </cell>
          <cell r="IE49">
            <v>4</v>
          </cell>
          <cell r="IF49">
            <v>4</v>
          </cell>
          <cell r="IG49">
            <v>4</v>
          </cell>
          <cell r="IH49">
            <v>1</v>
          </cell>
          <cell r="II49">
            <v>4</v>
          </cell>
          <cell r="IJ49">
            <v>4</v>
          </cell>
          <cell r="IK49">
            <v>4</v>
          </cell>
          <cell r="IL49">
            <v>4</v>
          </cell>
          <cell r="IM49">
            <v>4</v>
          </cell>
          <cell r="IN49">
            <v>4</v>
          </cell>
          <cell r="IO49">
            <v>1</v>
          </cell>
          <cell r="IP49">
            <v>5</v>
          </cell>
          <cell r="IQ49">
            <v>2</v>
          </cell>
          <cell r="IR49">
            <v>5</v>
          </cell>
          <cell r="IS49">
            <v>5</v>
          </cell>
          <cell r="IT49">
            <v>5</v>
          </cell>
          <cell r="IU49">
            <v>5</v>
          </cell>
          <cell r="IV49">
            <v>2</v>
          </cell>
        </row>
        <row r="50">
          <cell r="EK50">
            <v>76</v>
          </cell>
          <cell r="HC50" t="str">
            <v>1/1</v>
          </cell>
          <cell r="HD50" t="str">
            <v>2/1</v>
          </cell>
          <cell r="HE50" t="str">
            <v>3/1</v>
          </cell>
          <cell r="HF50" t="str">
            <v>1/2</v>
          </cell>
          <cell r="HG50" t="str">
            <v>2/2</v>
          </cell>
          <cell r="HH50" t="str">
            <v>3/2</v>
          </cell>
          <cell r="HI50" t="str">
            <v>4/2</v>
          </cell>
          <cell r="HJ50" t="str">
            <v>1/3</v>
          </cell>
          <cell r="HK50" t="str">
            <v>2/3</v>
          </cell>
          <cell r="HL50" t="str">
            <v>3/3</v>
          </cell>
          <cell r="HM50" t="str">
            <v>4/3</v>
          </cell>
          <cell r="HN50" t="str">
            <v>5/3</v>
          </cell>
          <cell r="HO50" t="str">
            <v>6/3</v>
          </cell>
          <cell r="HP50" t="str">
            <v>7/3</v>
          </cell>
          <cell r="HQ50" t="str">
            <v>1/4</v>
          </cell>
          <cell r="HR50" t="str">
            <v>2/4</v>
          </cell>
          <cell r="HS50" t="str">
            <v>1/5</v>
          </cell>
          <cell r="HT50" t="str">
            <v>2/5</v>
          </cell>
          <cell r="HU50" t="str">
            <v>3/5</v>
          </cell>
          <cell r="HV50" t="str">
            <v>1/6</v>
          </cell>
          <cell r="HW50" t="str">
            <v>2/6</v>
          </cell>
          <cell r="IB50">
            <v>4</v>
          </cell>
          <cell r="IC50">
            <v>4</v>
          </cell>
          <cell r="ID50">
            <v>1</v>
          </cell>
          <cell r="IE50">
            <v>4</v>
          </cell>
          <cell r="IF50">
            <v>4</v>
          </cell>
          <cell r="IG50">
            <v>4</v>
          </cell>
          <cell r="IH50">
            <v>1</v>
          </cell>
          <cell r="II50">
            <v>4</v>
          </cell>
          <cell r="IJ50">
            <v>4</v>
          </cell>
          <cell r="IK50">
            <v>4</v>
          </cell>
          <cell r="IL50">
            <v>4</v>
          </cell>
          <cell r="IM50">
            <v>4</v>
          </cell>
          <cell r="IN50">
            <v>4</v>
          </cell>
          <cell r="IO50">
            <v>1</v>
          </cell>
          <cell r="IP50">
            <v>5</v>
          </cell>
          <cell r="IQ50">
            <v>2</v>
          </cell>
          <cell r="IR50">
            <v>5</v>
          </cell>
          <cell r="IS50">
            <v>5</v>
          </cell>
          <cell r="IT50">
            <v>5</v>
          </cell>
          <cell r="IU50">
            <v>5</v>
          </cell>
          <cell r="IV50">
            <v>2</v>
          </cell>
        </row>
        <row r="51">
          <cell r="EK51">
            <v>76</v>
          </cell>
          <cell r="HC51" t="str">
            <v>1/1</v>
          </cell>
          <cell r="HD51" t="str">
            <v>2/1</v>
          </cell>
          <cell r="HE51" t="str">
            <v>3/1</v>
          </cell>
          <cell r="HF51" t="str">
            <v>1/2</v>
          </cell>
          <cell r="HG51" t="str">
            <v>2/2</v>
          </cell>
          <cell r="HH51" t="str">
            <v>3/2</v>
          </cell>
          <cell r="HI51" t="str">
            <v>4/2</v>
          </cell>
          <cell r="HJ51" t="str">
            <v>1/3</v>
          </cell>
          <cell r="HK51" t="str">
            <v>2/3</v>
          </cell>
          <cell r="HL51" t="str">
            <v>3/3</v>
          </cell>
          <cell r="HM51" t="str">
            <v>4/3</v>
          </cell>
          <cell r="HN51" t="str">
            <v>5/3</v>
          </cell>
          <cell r="HO51" t="str">
            <v>6/3</v>
          </cell>
          <cell r="HP51" t="str">
            <v>7/3</v>
          </cell>
          <cell r="HQ51" t="str">
            <v>1/4</v>
          </cell>
          <cell r="HR51" t="str">
            <v>2/4</v>
          </cell>
          <cell r="HS51" t="str">
            <v>1/5</v>
          </cell>
          <cell r="HT51" t="str">
            <v>2/5</v>
          </cell>
          <cell r="HU51" t="str">
            <v>3/5</v>
          </cell>
          <cell r="HV51" t="str">
            <v>1/6</v>
          </cell>
          <cell r="HW51" t="str">
            <v>2/6</v>
          </cell>
          <cell r="IB51">
            <v>4</v>
          </cell>
          <cell r="IC51">
            <v>4</v>
          </cell>
          <cell r="ID51">
            <v>1</v>
          </cell>
          <cell r="IE51">
            <v>4</v>
          </cell>
          <cell r="IF51">
            <v>4</v>
          </cell>
          <cell r="IG51">
            <v>4</v>
          </cell>
          <cell r="IH51">
            <v>1</v>
          </cell>
          <cell r="II51">
            <v>4</v>
          </cell>
          <cell r="IJ51">
            <v>4</v>
          </cell>
          <cell r="IK51">
            <v>4</v>
          </cell>
          <cell r="IL51">
            <v>4</v>
          </cell>
          <cell r="IM51">
            <v>4</v>
          </cell>
          <cell r="IN51">
            <v>4</v>
          </cell>
          <cell r="IO51">
            <v>1</v>
          </cell>
          <cell r="IP51">
            <v>5</v>
          </cell>
          <cell r="IQ51">
            <v>2</v>
          </cell>
          <cell r="IR51">
            <v>5</v>
          </cell>
          <cell r="IS51">
            <v>5</v>
          </cell>
          <cell r="IT51">
            <v>5</v>
          </cell>
          <cell r="IU51">
            <v>5</v>
          </cell>
          <cell r="IV51">
            <v>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9">
    <pageSetUpPr fitToPage="1"/>
  </sheetPr>
  <dimension ref="A1:EC89"/>
  <sheetViews>
    <sheetView rightToLeft="1" tabSelected="1" zoomScale="50" zoomScaleNormal="50" zoomScaleSheetLayoutView="40" workbookViewId="0">
      <pane xSplit="6" ySplit="6" topLeftCell="G34" activePane="bottomRight" state="frozen"/>
      <selection pane="topRight" activeCell="G1" sqref="G1"/>
      <selection pane="bottomLeft" activeCell="A7" sqref="A7"/>
      <selection pane="bottomRight" activeCell="H34" sqref="H34"/>
    </sheetView>
  </sheetViews>
  <sheetFormatPr defaultRowHeight="18"/>
  <cols>
    <col min="1" max="1" width="0.28515625" style="1" customWidth="1"/>
    <col min="2" max="2" width="5.5703125" style="6" customWidth="1"/>
    <col min="3" max="3" width="20" style="125" customWidth="1"/>
    <col min="4" max="4" width="6.5703125" style="126" customWidth="1"/>
    <col min="5" max="5" width="8.140625" style="6" customWidth="1"/>
    <col min="6" max="6" width="5.85546875" style="6" customWidth="1"/>
    <col min="7" max="13" width="7.85546875" style="6" customWidth="1"/>
    <col min="14" max="14" width="7.85546875" style="6" hidden="1" customWidth="1"/>
    <col min="15" max="21" width="8.7109375" style="6" customWidth="1"/>
    <col min="22" max="22" width="8.7109375" style="6" hidden="1" customWidth="1"/>
    <col min="23" max="23" width="8.7109375" style="6" customWidth="1"/>
    <col min="24" max="24" width="9.140625" style="6" customWidth="1"/>
    <col min="25" max="29" width="8.7109375" style="6" customWidth="1"/>
    <col min="30" max="30" width="8.7109375" style="6" hidden="1" customWidth="1"/>
    <col min="31" max="37" width="8.7109375" style="6" customWidth="1"/>
    <col min="38" max="38" width="8.7109375" style="6" hidden="1" customWidth="1"/>
    <col min="39" max="45" width="8.7109375" style="6" customWidth="1"/>
    <col min="46" max="46" width="8.7109375" style="6" hidden="1" customWidth="1"/>
    <col min="47" max="53" width="8.7109375" style="6" customWidth="1"/>
    <col min="54" max="54" width="7.85546875" style="6" hidden="1" customWidth="1"/>
    <col min="55" max="55" width="6" style="6" hidden="1" customWidth="1"/>
    <col min="56" max="56" width="5.85546875" style="8" hidden="1" customWidth="1"/>
    <col min="57" max="57" width="5.42578125" style="6" hidden="1" customWidth="1"/>
    <col min="58" max="58" width="12.28515625" style="6" customWidth="1"/>
    <col min="59" max="59" width="9.5703125" style="6" hidden="1" customWidth="1"/>
    <col min="60" max="62" width="17.5703125" style="6" customWidth="1"/>
    <col min="63" max="63" width="80.42578125" style="1" bestFit="1" customWidth="1"/>
    <col min="64" max="64" width="29.7109375" style="1" bestFit="1" customWidth="1"/>
    <col min="65" max="65" width="8.7109375" style="1" customWidth="1"/>
    <col min="66" max="87" width="9.140625" style="1"/>
    <col min="88" max="108" width="9.140625" style="1" customWidth="1"/>
    <col min="109" max="111" width="9.140625" style="1"/>
    <col min="112" max="133" width="0" style="1" hidden="1" customWidth="1"/>
    <col min="134" max="16384" width="9.140625" style="1"/>
  </cols>
  <sheetData>
    <row r="1" spans="1:133" ht="18" customHeight="1">
      <c r="B1" s="2" t="s">
        <v>0</v>
      </c>
      <c r="C1" s="2"/>
      <c r="D1" s="2"/>
      <c r="E1" s="2"/>
      <c r="F1" s="3" t="s">
        <v>1</v>
      </c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2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5"/>
      <c r="AN1" s="7" t="s">
        <v>3</v>
      </c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F1" s="9" t="s">
        <v>4</v>
      </c>
      <c r="DI1" s="10" t="s">
        <v>5</v>
      </c>
      <c r="DJ1" s="10" t="s">
        <v>6</v>
      </c>
      <c r="DK1" s="10" t="s">
        <v>7</v>
      </c>
      <c r="DL1" s="10" t="s">
        <v>8</v>
      </c>
      <c r="DM1" s="10" t="s">
        <v>9</v>
      </c>
      <c r="DN1" s="10" t="s">
        <v>10</v>
      </c>
      <c r="DO1" s="10" t="s">
        <v>11</v>
      </c>
      <c r="DP1" s="10" t="s">
        <v>12</v>
      </c>
      <c r="DQ1" s="10" t="s">
        <v>13</v>
      </c>
      <c r="DR1" s="10" t="s">
        <v>14</v>
      </c>
      <c r="DS1" s="10" t="s">
        <v>15</v>
      </c>
      <c r="DT1" s="10" t="s">
        <v>16</v>
      </c>
      <c r="DU1" s="10" t="s">
        <v>17</v>
      </c>
      <c r="DV1" s="10" t="s">
        <v>18</v>
      </c>
      <c r="DW1" s="10" t="s">
        <v>19</v>
      </c>
      <c r="DX1" s="10" t="s">
        <v>20</v>
      </c>
      <c r="DY1" s="10" t="s">
        <v>21</v>
      </c>
      <c r="DZ1" s="10" t="s">
        <v>22</v>
      </c>
      <c r="EA1" s="10" t="s">
        <v>23</v>
      </c>
      <c r="EB1" s="10" t="s">
        <v>24</v>
      </c>
      <c r="EC1" s="10" t="s">
        <v>25</v>
      </c>
    </row>
    <row r="2" spans="1:133" ht="19.5" customHeight="1" thickBot="1"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5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F2" s="9"/>
      <c r="BH2" s="11" t="s">
        <v>26</v>
      </c>
    </row>
    <row r="3" spans="1:133" ht="47.25" customHeight="1" thickTop="1" thickBot="1">
      <c r="A3" s="12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5"/>
      <c r="AM3" s="16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F3" s="9"/>
      <c r="BH3" s="18" t="s">
        <v>27</v>
      </c>
      <c r="BI3" s="19" t="s">
        <v>27</v>
      </c>
      <c r="BJ3" s="20" t="s">
        <v>27</v>
      </c>
      <c r="BK3" s="21" t="s">
        <v>28</v>
      </c>
    </row>
    <row r="4" spans="1:133" ht="36.75" customHeight="1" thickTop="1" thickBot="1">
      <c r="B4" s="22" t="s">
        <v>29</v>
      </c>
      <c r="C4" s="23" t="s">
        <v>30</v>
      </c>
      <c r="D4" s="24" t="s">
        <v>31</v>
      </c>
      <c r="E4" s="25" t="s">
        <v>32</v>
      </c>
      <c r="F4" s="26" t="s">
        <v>33</v>
      </c>
      <c r="G4" s="27" t="s">
        <v>34</v>
      </c>
      <c r="H4" s="28"/>
      <c r="I4" s="28"/>
      <c r="J4" s="28"/>
      <c r="K4" s="28"/>
      <c r="L4" s="28"/>
      <c r="M4" s="28"/>
      <c r="N4" s="29"/>
      <c r="O4" s="27" t="s">
        <v>35</v>
      </c>
      <c r="P4" s="28"/>
      <c r="Q4" s="28"/>
      <c r="R4" s="28"/>
      <c r="S4" s="28"/>
      <c r="T4" s="28"/>
      <c r="U4" s="28"/>
      <c r="V4" s="29"/>
      <c r="W4" s="27" t="s">
        <v>36</v>
      </c>
      <c r="X4" s="28"/>
      <c r="Y4" s="28"/>
      <c r="Z4" s="28"/>
      <c r="AA4" s="28"/>
      <c r="AB4" s="28"/>
      <c r="AC4" s="28"/>
      <c r="AD4" s="29"/>
      <c r="AE4" s="27" t="s">
        <v>37</v>
      </c>
      <c r="AF4" s="28"/>
      <c r="AG4" s="28"/>
      <c r="AH4" s="28"/>
      <c r="AI4" s="28"/>
      <c r="AJ4" s="28"/>
      <c r="AK4" s="28"/>
      <c r="AL4" s="29"/>
      <c r="AM4" s="27" t="s">
        <v>38</v>
      </c>
      <c r="AN4" s="28"/>
      <c r="AO4" s="28"/>
      <c r="AP4" s="28"/>
      <c r="AQ4" s="28"/>
      <c r="AR4" s="28"/>
      <c r="AS4" s="28"/>
      <c r="AT4" s="29"/>
      <c r="AU4" s="27" t="s">
        <v>39</v>
      </c>
      <c r="AV4" s="28"/>
      <c r="AW4" s="28"/>
      <c r="AX4" s="28"/>
      <c r="AY4" s="28"/>
      <c r="AZ4" s="28"/>
      <c r="BA4" s="29"/>
      <c r="BB4" s="30"/>
      <c r="BC4" s="31"/>
      <c r="BF4" s="9"/>
      <c r="BH4" s="32" t="s">
        <v>27</v>
      </c>
      <c r="BI4" s="33" t="s">
        <v>27</v>
      </c>
      <c r="BJ4" s="34" t="s">
        <v>27</v>
      </c>
      <c r="BN4" s="35"/>
      <c r="BO4" s="36"/>
      <c r="BP4" s="37"/>
      <c r="BQ4" s="37"/>
      <c r="BR4" s="38" t="s">
        <v>40</v>
      </c>
      <c r="BS4" s="38"/>
      <c r="BT4" s="38"/>
      <c r="BU4" s="38"/>
      <c r="BV4" s="38"/>
      <c r="CJ4" s="35"/>
      <c r="CK4" s="36"/>
      <c r="CL4" s="37"/>
      <c r="CM4" s="37"/>
      <c r="CN4" s="38" t="s">
        <v>40</v>
      </c>
      <c r="CO4" s="38"/>
      <c r="CP4" s="38"/>
      <c r="CQ4" s="38"/>
      <c r="CR4" s="38"/>
    </row>
    <row r="5" spans="1:133" ht="31.5" customHeight="1" thickTop="1" thickBot="1">
      <c r="B5" s="39"/>
      <c r="C5" s="40"/>
      <c r="D5" s="41"/>
      <c r="E5" s="42"/>
      <c r="F5" s="43"/>
      <c r="G5" s="44" t="s">
        <v>41</v>
      </c>
      <c r="H5" s="45"/>
      <c r="I5" s="46" t="s">
        <v>42</v>
      </c>
      <c r="J5" s="45"/>
      <c r="K5" s="46" t="s">
        <v>43</v>
      </c>
      <c r="L5" s="45"/>
      <c r="M5" s="46" t="s">
        <v>44</v>
      </c>
      <c r="N5" s="45"/>
      <c r="O5" s="44" t="s">
        <v>41</v>
      </c>
      <c r="P5" s="45"/>
      <c r="Q5" s="46" t="s">
        <v>42</v>
      </c>
      <c r="R5" s="45"/>
      <c r="S5" s="46" t="s">
        <v>43</v>
      </c>
      <c r="T5" s="45"/>
      <c r="U5" s="46" t="s">
        <v>44</v>
      </c>
      <c r="V5" s="45"/>
      <c r="W5" s="44" t="s">
        <v>41</v>
      </c>
      <c r="X5" s="45"/>
      <c r="Y5" s="46" t="s">
        <v>42</v>
      </c>
      <c r="Z5" s="45"/>
      <c r="AA5" s="46" t="s">
        <v>43</v>
      </c>
      <c r="AB5" s="45"/>
      <c r="AC5" s="46" t="s">
        <v>44</v>
      </c>
      <c r="AD5" s="45"/>
      <c r="AE5" s="44" t="s">
        <v>41</v>
      </c>
      <c r="AF5" s="45"/>
      <c r="AG5" s="46" t="s">
        <v>42</v>
      </c>
      <c r="AH5" s="45"/>
      <c r="AI5" s="46" t="s">
        <v>43</v>
      </c>
      <c r="AJ5" s="45"/>
      <c r="AK5" s="46" t="s">
        <v>44</v>
      </c>
      <c r="AL5" s="45"/>
      <c r="AM5" s="44" t="s">
        <v>41</v>
      </c>
      <c r="AN5" s="45"/>
      <c r="AO5" s="46" t="s">
        <v>42</v>
      </c>
      <c r="AP5" s="45"/>
      <c r="AQ5" s="46" t="s">
        <v>43</v>
      </c>
      <c r="AR5" s="45"/>
      <c r="AS5" s="46" t="s">
        <v>44</v>
      </c>
      <c r="AT5" s="45"/>
      <c r="AU5" s="44" t="s">
        <v>41</v>
      </c>
      <c r="AV5" s="45"/>
      <c r="AW5" s="46" t="s">
        <v>42</v>
      </c>
      <c r="AX5" s="45"/>
      <c r="AY5" s="46" t="s">
        <v>43</v>
      </c>
      <c r="AZ5" s="45"/>
      <c r="BA5" s="47" t="s">
        <v>44</v>
      </c>
      <c r="BB5" s="48"/>
      <c r="BC5" s="31"/>
      <c r="BF5" s="9"/>
      <c r="BK5" s="49" t="s">
        <v>45</v>
      </c>
      <c r="BL5" s="49"/>
      <c r="BM5" s="49"/>
      <c r="BN5" s="50" t="str">
        <f>[1]si!W2</f>
        <v>1/1</v>
      </c>
      <c r="BO5" s="51" t="str">
        <f>[1]si!X2</f>
        <v>2/1</v>
      </c>
      <c r="BP5" s="51" t="str">
        <f>[1]si!Y2</f>
        <v>3/1</v>
      </c>
      <c r="BQ5" s="51" t="str">
        <f>[1]si!Z2</f>
        <v>1/2</v>
      </c>
      <c r="BR5" s="51" t="str">
        <f>[1]si!AA2</f>
        <v>2/2</v>
      </c>
      <c r="BS5" s="51" t="str">
        <f>[1]si!AB2</f>
        <v>3/2</v>
      </c>
      <c r="BT5" s="51" t="str">
        <f>[1]si!AC2</f>
        <v>4/2</v>
      </c>
      <c r="BU5" s="51" t="str">
        <f>[1]si!AD2</f>
        <v>1/3</v>
      </c>
      <c r="BV5" s="51" t="str">
        <f>[1]si!AE2</f>
        <v>2/3</v>
      </c>
      <c r="BW5" s="51" t="str">
        <f>[1]si!AF2</f>
        <v>3/3</v>
      </c>
      <c r="BX5" s="51" t="str">
        <f>[1]si!AG2</f>
        <v>4/3</v>
      </c>
      <c r="BY5" s="51" t="str">
        <f>[1]si!AH2</f>
        <v>5/3</v>
      </c>
      <c r="BZ5" s="51" t="str">
        <f>[1]si!AI2</f>
        <v>6/3</v>
      </c>
      <c r="CA5" s="51" t="str">
        <f>[1]si!AJ2</f>
        <v>7/3</v>
      </c>
      <c r="CB5" s="51" t="str">
        <f>[1]si!AK2</f>
        <v>1/4</v>
      </c>
      <c r="CC5" s="51" t="str">
        <f>[1]si!AL2</f>
        <v>2/4</v>
      </c>
      <c r="CD5" s="51" t="str">
        <f>[1]si!AM2</f>
        <v>1/5</v>
      </c>
      <c r="CE5" s="51" t="str">
        <f>[1]si!AN2</f>
        <v>2/5</v>
      </c>
      <c r="CF5" s="51" t="str">
        <f>[1]si!AO2</f>
        <v>3/5</v>
      </c>
      <c r="CG5" s="51" t="str">
        <f>[1]si!AP2</f>
        <v>1/6</v>
      </c>
      <c r="CH5" s="52" t="str">
        <f>[1]si!AQ2</f>
        <v>2/6</v>
      </c>
      <c r="CJ5" s="53" t="str">
        <f>BN5</f>
        <v>1/1</v>
      </c>
      <c r="CK5" s="53" t="str">
        <f t="shared" ref="CK5:DD5" si="0">BO5</f>
        <v>2/1</v>
      </c>
      <c r="CL5" s="53" t="str">
        <f t="shared" si="0"/>
        <v>3/1</v>
      </c>
      <c r="CM5" s="53" t="str">
        <f t="shared" si="0"/>
        <v>1/2</v>
      </c>
      <c r="CN5" s="53" t="str">
        <f t="shared" si="0"/>
        <v>2/2</v>
      </c>
      <c r="CO5" s="53" t="str">
        <f t="shared" si="0"/>
        <v>3/2</v>
      </c>
      <c r="CP5" s="53" t="str">
        <f t="shared" si="0"/>
        <v>4/2</v>
      </c>
      <c r="CQ5" s="53" t="str">
        <f t="shared" si="0"/>
        <v>1/3</v>
      </c>
      <c r="CR5" s="53" t="str">
        <f t="shared" si="0"/>
        <v>2/3</v>
      </c>
      <c r="CS5" s="53" t="str">
        <f t="shared" si="0"/>
        <v>3/3</v>
      </c>
      <c r="CT5" s="53" t="str">
        <f t="shared" si="0"/>
        <v>4/3</v>
      </c>
      <c r="CU5" s="53" t="str">
        <f t="shared" si="0"/>
        <v>5/3</v>
      </c>
      <c r="CV5" s="53" t="str">
        <f t="shared" si="0"/>
        <v>6/3</v>
      </c>
      <c r="CW5" s="53" t="str">
        <f t="shared" si="0"/>
        <v>7/3</v>
      </c>
      <c r="CX5" s="53" t="str">
        <f t="shared" si="0"/>
        <v>1/4</v>
      </c>
      <c r="CY5" s="53" t="str">
        <f t="shared" si="0"/>
        <v>2/4</v>
      </c>
      <c r="CZ5" s="53" t="str">
        <f t="shared" si="0"/>
        <v>1/5</v>
      </c>
      <c r="DA5" s="53" t="str">
        <f t="shared" si="0"/>
        <v>2/5</v>
      </c>
      <c r="DB5" s="53" t="str">
        <f t="shared" si="0"/>
        <v>3/5</v>
      </c>
      <c r="DC5" s="53" t="str">
        <f t="shared" si="0"/>
        <v>1/6</v>
      </c>
      <c r="DD5" s="54" t="str">
        <f t="shared" si="0"/>
        <v>2/6</v>
      </c>
    </row>
    <row r="6" spans="1:133" ht="24.75" customHeight="1" thickBot="1">
      <c r="B6" s="55"/>
      <c r="C6" s="56"/>
      <c r="D6" s="57"/>
      <c r="E6" s="58"/>
      <c r="F6" s="59"/>
      <c r="G6" s="60">
        <v>1</v>
      </c>
      <c r="H6" s="61">
        <v>2</v>
      </c>
      <c r="I6" s="62">
        <v>3</v>
      </c>
      <c r="J6" s="61">
        <v>4</v>
      </c>
      <c r="K6" s="62">
        <v>5</v>
      </c>
      <c r="L6" s="61">
        <v>6</v>
      </c>
      <c r="M6" s="62">
        <v>7</v>
      </c>
      <c r="N6" s="61">
        <v>8</v>
      </c>
      <c r="O6" s="60">
        <v>1</v>
      </c>
      <c r="P6" s="61">
        <v>2</v>
      </c>
      <c r="Q6" s="62">
        <v>3</v>
      </c>
      <c r="R6" s="61">
        <v>4</v>
      </c>
      <c r="S6" s="62">
        <v>5</v>
      </c>
      <c r="T6" s="61">
        <v>6</v>
      </c>
      <c r="U6" s="62">
        <v>7</v>
      </c>
      <c r="V6" s="61">
        <v>8</v>
      </c>
      <c r="W6" s="60">
        <v>1</v>
      </c>
      <c r="X6" s="61">
        <v>2</v>
      </c>
      <c r="Y6" s="62">
        <v>3</v>
      </c>
      <c r="Z6" s="61">
        <v>4</v>
      </c>
      <c r="AA6" s="62">
        <v>5</v>
      </c>
      <c r="AB6" s="61">
        <v>6</v>
      </c>
      <c r="AC6" s="62">
        <v>7</v>
      </c>
      <c r="AD6" s="61">
        <v>8</v>
      </c>
      <c r="AE6" s="60">
        <v>1</v>
      </c>
      <c r="AF6" s="61">
        <v>2</v>
      </c>
      <c r="AG6" s="62">
        <v>3</v>
      </c>
      <c r="AH6" s="61">
        <v>4</v>
      </c>
      <c r="AI6" s="62">
        <v>5</v>
      </c>
      <c r="AJ6" s="61">
        <v>6</v>
      </c>
      <c r="AK6" s="62">
        <v>7</v>
      </c>
      <c r="AL6" s="61">
        <v>8</v>
      </c>
      <c r="AM6" s="60">
        <v>1</v>
      </c>
      <c r="AN6" s="61">
        <v>2</v>
      </c>
      <c r="AO6" s="62">
        <v>3</v>
      </c>
      <c r="AP6" s="61">
        <v>4</v>
      </c>
      <c r="AQ6" s="62">
        <v>5</v>
      </c>
      <c r="AR6" s="61">
        <v>6</v>
      </c>
      <c r="AS6" s="62">
        <v>7</v>
      </c>
      <c r="AT6" s="61">
        <v>8</v>
      </c>
      <c r="AU6" s="63">
        <v>1</v>
      </c>
      <c r="AV6" s="64">
        <v>2</v>
      </c>
      <c r="AW6" s="65">
        <v>3</v>
      </c>
      <c r="AX6" s="64">
        <v>4</v>
      </c>
      <c r="AY6" s="65">
        <v>5</v>
      </c>
      <c r="AZ6" s="64">
        <v>6</v>
      </c>
      <c r="BA6" s="66">
        <v>7</v>
      </c>
      <c r="BB6" s="67">
        <v>8</v>
      </c>
      <c r="BC6" s="6" t="s">
        <v>46</v>
      </c>
      <c r="BD6" s="68" t="s">
        <v>47</v>
      </c>
      <c r="BE6" s="68" t="s">
        <v>48</v>
      </c>
      <c r="BF6" s="69" t="s">
        <v>49</v>
      </c>
      <c r="BG6" s="69" t="s">
        <v>50</v>
      </c>
      <c r="BH6" s="69"/>
      <c r="BI6" s="69"/>
      <c r="BK6" s="70">
        <v>1</v>
      </c>
      <c r="BL6" s="70">
        <v>2</v>
      </c>
      <c r="BM6" s="70">
        <v>3</v>
      </c>
      <c r="BN6" s="71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3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5"/>
    </row>
    <row r="7" spans="1:133" s="70" customFormat="1" ht="36.950000000000003" customHeight="1" thickTop="1" thickBot="1">
      <c r="A7" s="76"/>
      <c r="B7" s="77">
        <v>1</v>
      </c>
      <c r="C7" s="78" t="s">
        <v>51</v>
      </c>
      <c r="D7" s="79" t="s">
        <v>52</v>
      </c>
      <c r="E7" s="80" t="s">
        <v>53</v>
      </c>
      <c r="F7" s="81">
        <f>BI7</f>
        <v>20</v>
      </c>
      <c r="G7" s="82" t="s">
        <v>5</v>
      </c>
      <c r="H7" s="83" t="s">
        <v>5</v>
      </c>
      <c r="I7" s="84" t="s">
        <v>26</v>
      </c>
      <c r="J7" s="83" t="s">
        <v>26</v>
      </c>
      <c r="K7" s="84"/>
      <c r="L7" s="83"/>
      <c r="M7" s="84"/>
      <c r="N7" s="83"/>
      <c r="O7" s="82" t="s">
        <v>5</v>
      </c>
      <c r="P7" s="83" t="s">
        <v>5</v>
      </c>
      <c r="Q7" s="84"/>
      <c r="R7" s="83"/>
      <c r="S7" s="84" t="s">
        <v>5</v>
      </c>
      <c r="T7" s="83" t="s">
        <v>5</v>
      </c>
      <c r="U7" s="84"/>
      <c r="V7" s="83"/>
      <c r="W7" s="82" t="s">
        <v>5</v>
      </c>
      <c r="X7" s="83" t="s">
        <v>5</v>
      </c>
      <c r="Y7" s="84"/>
      <c r="Z7" s="83"/>
      <c r="AA7" s="84" t="s">
        <v>5</v>
      </c>
      <c r="AB7" s="83" t="s">
        <v>5</v>
      </c>
      <c r="AC7" s="84"/>
      <c r="AD7" s="83"/>
      <c r="AE7" s="82" t="s">
        <v>5</v>
      </c>
      <c r="AF7" s="83" t="s">
        <v>5</v>
      </c>
      <c r="AG7" s="84"/>
      <c r="AH7" s="83"/>
      <c r="AI7" s="84" t="s">
        <v>5</v>
      </c>
      <c r="AJ7" s="83" t="s">
        <v>5</v>
      </c>
      <c r="AK7" s="84"/>
      <c r="AL7" s="83"/>
      <c r="AM7" s="82" t="s">
        <v>5</v>
      </c>
      <c r="AN7" s="83" t="s">
        <v>5</v>
      </c>
      <c r="AO7" s="84"/>
      <c r="AP7" s="83" t="s">
        <v>5</v>
      </c>
      <c r="AQ7" s="84" t="s">
        <v>5</v>
      </c>
      <c r="AR7" s="83"/>
      <c r="AS7" s="84"/>
      <c r="AT7" s="83"/>
      <c r="AU7" s="82" t="s">
        <v>5</v>
      </c>
      <c r="AV7" s="83" t="s">
        <v>5</v>
      </c>
      <c r="AW7" s="84"/>
      <c r="AX7" s="83"/>
      <c r="AY7" s="84"/>
      <c r="AZ7" s="83"/>
      <c r="BA7" s="85"/>
      <c r="BB7" s="86"/>
      <c r="BC7" s="70">
        <f>COUNTBLANK(G7:BB7)</f>
        <v>26</v>
      </c>
      <c r="BD7" s="87">
        <f>48-BC7</f>
        <v>22</v>
      </c>
      <c r="BE7" s="87">
        <f>26-F7</f>
        <v>6</v>
      </c>
      <c r="BF7" s="88">
        <f t="shared" ref="BF7:BF52" si="1">COUNTIF(G7:BB7,"امن")</f>
        <v>2</v>
      </c>
      <c r="BG7" s="70">
        <f>COUNTIF(G7:BB7,"امن(ب)")</f>
        <v>0</v>
      </c>
      <c r="BH7" s="87">
        <f>BD7-(BG7+BF7)</f>
        <v>20</v>
      </c>
      <c r="BI7" s="88">
        <f>[1]e3dadkhtaa!EK6</f>
        <v>20</v>
      </c>
      <c r="BJ7" s="89">
        <f>COUNTIF(G7:BB7,"اشراف")</f>
        <v>0</v>
      </c>
      <c r="BK7" s="90" t="s">
        <v>54</v>
      </c>
      <c r="BL7" s="90" t="s">
        <v>55</v>
      </c>
      <c r="BM7" s="90"/>
      <c r="BN7" s="91">
        <f>IF(COUNTIF($G7:$BB7,BN$5)=0,"",COUNTIF($G7:$BB7,BN$5))</f>
        <v>20</v>
      </c>
      <c r="BO7" s="91" t="str">
        <f t="shared" ref="BO7:CH19" si="2">IF(COUNTIF($G7:$BB7,BO$5)=0,"",COUNTIF($G7:$BB7,BO$5))</f>
        <v/>
      </c>
      <c r="BP7" s="91" t="str">
        <f t="shared" si="2"/>
        <v/>
      </c>
      <c r="BQ7" s="91" t="str">
        <f t="shared" si="2"/>
        <v/>
      </c>
      <c r="BR7" s="91" t="str">
        <f t="shared" si="2"/>
        <v/>
      </c>
      <c r="BS7" s="91" t="str">
        <f t="shared" si="2"/>
        <v/>
      </c>
      <c r="BT7" s="91" t="str">
        <f t="shared" si="2"/>
        <v/>
      </c>
      <c r="BU7" s="91" t="str">
        <f t="shared" si="2"/>
        <v/>
      </c>
      <c r="BV7" s="91" t="str">
        <f t="shared" si="2"/>
        <v/>
      </c>
      <c r="BW7" s="91" t="str">
        <f t="shared" si="2"/>
        <v/>
      </c>
      <c r="BX7" s="91" t="str">
        <f t="shared" si="2"/>
        <v/>
      </c>
      <c r="BY7" s="91" t="str">
        <f t="shared" si="2"/>
        <v/>
      </c>
      <c r="BZ7" s="91" t="str">
        <f t="shared" si="2"/>
        <v/>
      </c>
      <c r="CA7" s="91" t="str">
        <f t="shared" si="2"/>
        <v/>
      </c>
      <c r="CB7" s="91" t="str">
        <f t="shared" si="2"/>
        <v/>
      </c>
      <c r="CC7" s="91" t="str">
        <f t="shared" si="2"/>
        <v/>
      </c>
      <c r="CD7" s="91" t="str">
        <f t="shared" si="2"/>
        <v/>
      </c>
      <c r="CE7" s="91" t="str">
        <f t="shared" si="2"/>
        <v/>
      </c>
      <c r="CF7" s="91" t="str">
        <f t="shared" si="2"/>
        <v/>
      </c>
      <c r="CG7" s="91" t="str">
        <f t="shared" si="2"/>
        <v/>
      </c>
      <c r="CH7" s="91" t="str">
        <f t="shared" si="2"/>
        <v/>
      </c>
      <c r="CJ7" s="91">
        <f>IF(OR([1]e3dadkhtaa!IB6="",[1]e3dadkhtaa!IB6=0),"",[1]e3dadkhtaa!IB6)</f>
        <v>20</v>
      </c>
      <c r="CK7" s="91" t="str">
        <f>IF(OR([1]e3dadkhtaa!IC6="",[1]e3dadkhtaa!IC6=0),"",[1]e3dadkhtaa!IC6)</f>
        <v/>
      </c>
      <c r="CL7" s="91" t="str">
        <f>IF(OR([1]e3dadkhtaa!ID6="",[1]e3dadkhtaa!ID6=0),"",[1]e3dadkhtaa!ID6)</f>
        <v/>
      </c>
      <c r="CM7" s="91" t="str">
        <f>IF(OR([1]e3dadkhtaa!IE6="",[1]e3dadkhtaa!IE6=0),"",[1]e3dadkhtaa!IE6)</f>
        <v/>
      </c>
      <c r="CN7" s="91" t="str">
        <f>IF(OR([1]e3dadkhtaa!IF6="",[1]e3dadkhtaa!IF6=0),"",[1]e3dadkhtaa!IF6)</f>
        <v/>
      </c>
      <c r="CO7" s="91" t="str">
        <f>IF(OR([1]e3dadkhtaa!IG6="",[1]e3dadkhtaa!IG6=0),"",[1]e3dadkhtaa!IG6)</f>
        <v/>
      </c>
      <c r="CP7" s="91" t="str">
        <f>IF(OR([1]e3dadkhtaa!IH6="",[1]e3dadkhtaa!IH6=0),"",[1]e3dadkhtaa!IH6)</f>
        <v/>
      </c>
      <c r="CQ7" s="91" t="str">
        <f>IF(OR([1]e3dadkhtaa!II6="",[1]e3dadkhtaa!II6=0),"",[1]e3dadkhtaa!II6)</f>
        <v/>
      </c>
      <c r="CR7" s="91" t="str">
        <f>IF(OR([1]e3dadkhtaa!IJ6="",[1]e3dadkhtaa!IJ6=0),"",[1]e3dadkhtaa!IJ6)</f>
        <v/>
      </c>
      <c r="CS7" s="91" t="str">
        <f>IF(OR([1]e3dadkhtaa!IK6="",[1]e3dadkhtaa!IK6=0),"",[1]e3dadkhtaa!IK6)</f>
        <v/>
      </c>
      <c r="CT7" s="91" t="str">
        <f>IF(OR([1]e3dadkhtaa!IL6="",[1]e3dadkhtaa!IL6=0),"",[1]e3dadkhtaa!IL6)</f>
        <v/>
      </c>
      <c r="CU7" s="91" t="str">
        <f>IF(OR([1]e3dadkhtaa!IM6="",[1]e3dadkhtaa!IM6=0),"",[1]e3dadkhtaa!IM6)</f>
        <v/>
      </c>
      <c r="CV7" s="91" t="str">
        <f>IF(OR([1]e3dadkhtaa!IN6="",[1]e3dadkhtaa!IN6=0),"",[1]e3dadkhtaa!IN6)</f>
        <v/>
      </c>
      <c r="CW7" s="91" t="str">
        <f>IF(OR([1]e3dadkhtaa!IO6="",[1]e3dadkhtaa!IO6=0),"",[1]e3dadkhtaa!IO6)</f>
        <v/>
      </c>
      <c r="CX7" s="91" t="str">
        <f>IF(OR([1]e3dadkhtaa!IP6="",[1]e3dadkhtaa!IP6=0),"",[1]e3dadkhtaa!IP6)</f>
        <v/>
      </c>
      <c r="CY7" s="91" t="str">
        <f>IF(OR([1]e3dadkhtaa!IQ6="",[1]e3dadkhtaa!IQ6=0),"",[1]e3dadkhtaa!IQ6)</f>
        <v/>
      </c>
      <c r="CZ7" s="91" t="str">
        <f>IF(OR([1]e3dadkhtaa!IR6="",[1]e3dadkhtaa!IR6=0),"",[1]e3dadkhtaa!IR6)</f>
        <v/>
      </c>
      <c r="DA7" s="91" t="str">
        <f>IF(OR([1]e3dadkhtaa!IS6="",[1]e3dadkhtaa!IS6=0),"",[1]e3dadkhtaa!IS6)</f>
        <v/>
      </c>
      <c r="DB7" s="91" t="str">
        <f>IF(OR([1]e3dadkhtaa!IT6="",[1]e3dadkhtaa!IT6=0),"",[1]e3dadkhtaa!IT6)</f>
        <v/>
      </c>
      <c r="DC7" s="91" t="str">
        <f>IF(OR([1]e3dadkhtaa!IU6="",[1]e3dadkhtaa!IU6=0),"",[1]e3dadkhtaa!IU6)</f>
        <v/>
      </c>
      <c r="DD7" s="91" t="str">
        <f>IF(OR([1]e3dadkhtaa!IV6="",[1]e3dadkhtaa!IV6=0),"",[1]e3dadkhtaa!IV6)</f>
        <v/>
      </c>
      <c r="DH7" s="70" t="s">
        <v>26</v>
      </c>
      <c r="DI7" s="92" t="str">
        <f>IF([1]e3dadkhtaa!HC6="","",[1]e3dadkhtaa!HC6)</f>
        <v>1/1</v>
      </c>
      <c r="DJ7" s="92" t="str">
        <f>IF([1]e3dadkhtaa!HD6="","",[1]e3dadkhtaa!HD6)</f>
        <v/>
      </c>
      <c r="DK7" s="92" t="str">
        <f>IF([1]e3dadkhtaa!HE6="","",[1]e3dadkhtaa!HE6)</f>
        <v/>
      </c>
      <c r="DL7" s="92" t="str">
        <f>IF([1]e3dadkhtaa!HF6="","",[1]e3dadkhtaa!HF6)</f>
        <v/>
      </c>
      <c r="DM7" s="92" t="str">
        <f>IF([1]e3dadkhtaa!HG6="","",[1]e3dadkhtaa!HG6)</f>
        <v/>
      </c>
      <c r="DN7" s="92" t="str">
        <f>IF([1]e3dadkhtaa!HH6="","",[1]e3dadkhtaa!HH6)</f>
        <v/>
      </c>
      <c r="DO7" s="92" t="str">
        <f>IF([1]e3dadkhtaa!HI6="","",[1]e3dadkhtaa!HI6)</f>
        <v/>
      </c>
      <c r="DP7" s="92" t="str">
        <f>IF([1]e3dadkhtaa!HJ6="","",[1]e3dadkhtaa!HJ6)</f>
        <v/>
      </c>
      <c r="DQ7" s="92" t="str">
        <f>IF([1]e3dadkhtaa!HK6="","",[1]e3dadkhtaa!HK6)</f>
        <v/>
      </c>
      <c r="DR7" s="92" t="str">
        <f>IF([1]e3dadkhtaa!HL6="","",[1]e3dadkhtaa!HL6)</f>
        <v/>
      </c>
      <c r="DS7" s="92" t="str">
        <f>IF([1]e3dadkhtaa!HM6="","",[1]e3dadkhtaa!HM6)</f>
        <v/>
      </c>
      <c r="DT7" s="92" t="str">
        <f>IF([1]e3dadkhtaa!HN6="","",[1]e3dadkhtaa!HN6)</f>
        <v/>
      </c>
      <c r="DU7" s="92" t="str">
        <f>IF([1]e3dadkhtaa!HO6="","",[1]e3dadkhtaa!HO6)</f>
        <v/>
      </c>
      <c r="DV7" s="92" t="str">
        <f>IF([1]e3dadkhtaa!HP6="","",[1]e3dadkhtaa!HP6)</f>
        <v/>
      </c>
      <c r="DW7" s="92" t="str">
        <f>IF([1]e3dadkhtaa!HQ6="","",[1]e3dadkhtaa!HQ6)</f>
        <v/>
      </c>
      <c r="DX7" s="92" t="str">
        <f>IF([1]e3dadkhtaa!HR6="","",[1]e3dadkhtaa!HR6)</f>
        <v/>
      </c>
      <c r="DY7" s="92" t="str">
        <f>IF([1]e3dadkhtaa!HS6="","",[1]e3dadkhtaa!HS6)</f>
        <v/>
      </c>
      <c r="DZ7" s="92" t="str">
        <f>IF([1]e3dadkhtaa!HT6="","",[1]e3dadkhtaa!HT6)</f>
        <v/>
      </c>
      <c r="EA7" s="92" t="str">
        <f>IF([1]e3dadkhtaa!HU6="","",[1]e3dadkhtaa!HU6)</f>
        <v/>
      </c>
      <c r="EB7" s="92" t="str">
        <f>IF([1]e3dadkhtaa!HV6="","",[1]e3dadkhtaa!HV6)</f>
        <v/>
      </c>
      <c r="EC7" s="92" t="str">
        <f>IF([1]e3dadkhtaa!HW6="","",[1]e3dadkhtaa!HW6)</f>
        <v/>
      </c>
    </row>
    <row r="8" spans="1:133" s="70" customFormat="1" ht="36.950000000000003" customHeight="1" thickTop="1" thickBot="1">
      <c r="A8" s="93"/>
      <c r="B8" s="94">
        <v>2</v>
      </c>
      <c r="C8" s="95" t="s">
        <v>56</v>
      </c>
      <c r="D8" s="96" t="s">
        <v>57</v>
      </c>
      <c r="E8" s="97" t="s">
        <v>58</v>
      </c>
      <c r="F8" s="98">
        <f t="shared" ref="F8:F51" si="3">BI8</f>
        <v>23</v>
      </c>
      <c r="G8" s="99" t="s">
        <v>6</v>
      </c>
      <c r="H8" s="100" t="s">
        <v>6</v>
      </c>
      <c r="I8" s="101"/>
      <c r="J8" s="100" t="s">
        <v>6</v>
      </c>
      <c r="K8" s="101" t="s">
        <v>6</v>
      </c>
      <c r="L8" s="100"/>
      <c r="M8" s="101"/>
      <c r="N8" s="100"/>
      <c r="O8" s="99" t="s">
        <v>6</v>
      </c>
      <c r="P8" s="100" t="s">
        <v>6</v>
      </c>
      <c r="Q8" s="101" t="s">
        <v>6</v>
      </c>
      <c r="R8" s="100" t="s">
        <v>6</v>
      </c>
      <c r="S8" s="101"/>
      <c r="T8" s="100"/>
      <c r="U8" s="101"/>
      <c r="V8" s="100"/>
      <c r="W8" s="99" t="s">
        <v>6</v>
      </c>
      <c r="X8" s="100" t="s">
        <v>6</v>
      </c>
      <c r="Y8" s="101" t="s">
        <v>6</v>
      </c>
      <c r="Z8" s="100" t="s">
        <v>6</v>
      </c>
      <c r="AA8" s="101" t="s">
        <v>26</v>
      </c>
      <c r="AB8" s="100" t="s">
        <v>26</v>
      </c>
      <c r="AC8" s="101"/>
      <c r="AD8" s="100"/>
      <c r="AE8" s="99" t="s">
        <v>6</v>
      </c>
      <c r="AF8" s="100" t="s">
        <v>6</v>
      </c>
      <c r="AG8" s="101"/>
      <c r="AH8" s="100"/>
      <c r="AI8" s="101" t="s">
        <v>6</v>
      </c>
      <c r="AJ8" s="100" t="s">
        <v>6</v>
      </c>
      <c r="AK8" s="101"/>
      <c r="AL8" s="100"/>
      <c r="AM8" s="99" t="s">
        <v>6</v>
      </c>
      <c r="AN8" s="100" t="s">
        <v>6</v>
      </c>
      <c r="AO8" s="101"/>
      <c r="AP8" s="100" t="s">
        <v>6</v>
      </c>
      <c r="AQ8" s="101" t="s">
        <v>6</v>
      </c>
      <c r="AR8" s="100"/>
      <c r="AS8" s="101"/>
      <c r="AT8" s="100"/>
      <c r="AU8" s="99" t="s">
        <v>6</v>
      </c>
      <c r="AV8" s="100" t="s">
        <v>6</v>
      </c>
      <c r="AW8" s="101"/>
      <c r="AX8" s="100"/>
      <c r="AY8" s="101" t="s">
        <v>6</v>
      </c>
      <c r="AZ8" s="100"/>
      <c r="BA8" s="102"/>
      <c r="BB8" s="103"/>
      <c r="BC8" s="104">
        <f t="shared" ref="BC8:BC52" si="4">COUNTBLANK(G8:BB8)</f>
        <v>23</v>
      </c>
      <c r="BD8" s="87">
        <f t="shared" ref="BD8:BD52" si="5">48-BC8</f>
        <v>25</v>
      </c>
      <c r="BE8" s="87">
        <f t="shared" ref="BE8:BE50" si="6">26-F8</f>
        <v>3</v>
      </c>
      <c r="BF8" s="88">
        <f t="shared" si="1"/>
        <v>2</v>
      </c>
      <c r="BG8" s="70">
        <f t="shared" ref="BG8:BG51" si="7">COUNTIF(G8:BB8,"امن(ب)")</f>
        <v>0</v>
      </c>
      <c r="BH8" s="87">
        <f t="shared" ref="BH8:BH51" si="8">BD8-(BG8+BF8)</f>
        <v>23</v>
      </c>
      <c r="BI8" s="88">
        <f>[1]e3dadkhtaa!EK7</f>
        <v>23</v>
      </c>
      <c r="BJ8" s="105">
        <f t="shared" ref="BJ8:BJ50" si="9">COUNTIF(G8:BB8,"اشراف")</f>
        <v>0</v>
      </c>
      <c r="BK8" s="90" t="s">
        <v>59</v>
      </c>
      <c r="BL8" s="90" t="s">
        <v>60</v>
      </c>
      <c r="BM8" s="90"/>
      <c r="BN8" s="91" t="str">
        <f t="shared" ref="BN8:CC35" si="10">IF(COUNTIF($G8:$BB8,BN$5)=0,"",COUNTIF($G8:$BB8,BN$5))</f>
        <v/>
      </c>
      <c r="BO8" s="91">
        <f t="shared" si="2"/>
        <v>23</v>
      </c>
      <c r="BP8" s="91" t="str">
        <f t="shared" si="2"/>
        <v/>
      </c>
      <c r="BQ8" s="91" t="str">
        <f t="shared" si="2"/>
        <v/>
      </c>
      <c r="BR8" s="91" t="str">
        <f t="shared" si="2"/>
        <v/>
      </c>
      <c r="BS8" s="91" t="str">
        <f t="shared" si="2"/>
        <v/>
      </c>
      <c r="BT8" s="91" t="str">
        <f t="shared" si="2"/>
        <v/>
      </c>
      <c r="BU8" s="91" t="str">
        <f t="shared" si="2"/>
        <v/>
      </c>
      <c r="BV8" s="91" t="str">
        <f t="shared" si="2"/>
        <v/>
      </c>
      <c r="BW8" s="91" t="str">
        <f t="shared" si="2"/>
        <v/>
      </c>
      <c r="BX8" s="91" t="str">
        <f t="shared" si="2"/>
        <v/>
      </c>
      <c r="BY8" s="91" t="str">
        <f t="shared" si="2"/>
        <v/>
      </c>
      <c r="BZ8" s="91" t="str">
        <f t="shared" si="2"/>
        <v/>
      </c>
      <c r="CA8" s="91" t="str">
        <f t="shared" si="2"/>
        <v/>
      </c>
      <c r="CB8" s="91" t="str">
        <f t="shared" si="2"/>
        <v/>
      </c>
      <c r="CC8" s="91" t="str">
        <f t="shared" si="2"/>
        <v/>
      </c>
      <c r="CD8" s="91" t="str">
        <f t="shared" si="2"/>
        <v/>
      </c>
      <c r="CE8" s="91" t="str">
        <f t="shared" si="2"/>
        <v/>
      </c>
      <c r="CF8" s="91" t="str">
        <f t="shared" si="2"/>
        <v/>
      </c>
      <c r="CG8" s="91" t="str">
        <f t="shared" si="2"/>
        <v/>
      </c>
      <c r="CH8" s="91" t="str">
        <f t="shared" si="2"/>
        <v/>
      </c>
      <c r="CJ8" s="91" t="str">
        <f>IF(OR([1]e3dadkhtaa!IB7="",[1]e3dadkhtaa!IB7=0),"",[1]e3dadkhtaa!IB7)</f>
        <v/>
      </c>
      <c r="CK8" s="91">
        <f>IF(OR([1]e3dadkhtaa!IC7="",[1]e3dadkhtaa!IC7=0),"",[1]e3dadkhtaa!IC7)</f>
        <v>23</v>
      </c>
      <c r="CL8" s="91" t="str">
        <f>IF(OR([1]e3dadkhtaa!ID7="",[1]e3dadkhtaa!ID7=0),"",[1]e3dadkhtaa!ID7)</f>
        <v/>
      </c>
      <c r="CM8" s="91" t="str">
        <f>IF(OR([1]e3dadkhtaa!IE7="",[1]e3dadkhtaa!IE7=0),"",[1]e3dadkhtaa!IE7)</f>
        <v/>
      </c>
      <c r="CN8" s="91" t="str">
        <f>IF(OR([1]e3dadkhtaa!IF7="",[1]e3dadkhtaa!IF7=0),"",[1]e3dadkhtaa!IF7)</f>
        <v/>
      </c>
      <c r="CO8" s="91" t="str">
        <f>IF(OR([1]e3dadkhtaa!IG7="",[1]e3dadkhtaa!IG7=0),"",[1]e3dadkhtaa!IG7)</f>
        <v/>
      </c>
      <c r="CP8" s="91" t="str">
        <f>IF(OR([1]e3dadkhtaa!IH7="",[1]e3dadkhtaa!IH7=0),"",[1]e3dadkhtaa!IH7)</f>
        <v/>
      </c>
      <c r="CQ8" s="91" t="str">
        <f>IF(OR([1]e3dadkhtaa!II7="",[1]e3dadkhtaa!II7=0),"",[1]e3dadkhtaa!II7)</f>
        <v/>
      </c>
      <c r="CR8" s="91" t="str">
        <f>IF(OR([1]e3dadkhtaa!IJ7="",[1]e3dadkhtaa!IJ7=0),"",[1]e3dadkhtaa!IJ7)</f>
        <v/>
      </c>
      <c r="CS8" s="91" t="str">
        <f>IF(OR([1]e3dadkhtaa!IK7="",[1]e3dadkhtaa!IK7=0),"",[1]e3dadkhtaa!IK7)</f>
        <v/>
      </c>
      <c r="CT8" s="91" t="str">
        <f>IF(OR([1]e3dadkhtaa!IL7="",[1]e3dadkhtaa!IL7=0),"",[1]e3dadkhtaa!IL7)</f>
        <v/>
      </c>
      <c r="CU8" s="91" t="str">
        <f>IF(OR([1]e3dadkhtaa!IM7="",[1]e3dadkhtaa!IM7=0),"",[1]e3dadkhtaa!IM7)</f>
        <v/>
      </c>
      <c r="CV8" s="91" t="str">
        <f>IF(OR([1]e3dadkhtaa!IN7="",[1]e3dadkhtaa!IN7=0),"",[1]e3dadkhtaa!IN7)</f>
        <v/>
      </c>
      <c r="CW8" s="91" t="str">
        <f>IF(OR([1]e3dadkhtaa!IO7="",[1]e3dadkhtaa!IO7=0),"",[1]e3dadkhtaa!IO7)</f>
        <v/>
      </c>
      <c r="CX8" s="91" t="str">
        <f>IF(OR([1]e3dadkhtaa!IP7="",[1]e3dadkhtaa!IP7=0),"",[1]e3dadkhtaa!IP7)</f>
        <v/>
      </c>
      <c r="CY8" s="91" t="str">
        <f>IF(OR([1]e3dadkhtaa!IQ7="",[1]e3dadkhtaa!IQ7=0),"",[1]e3dadkhtaa!IQ7)</f>
        <v/>
      </c>
      <c r="CZ8" s="91" t="str">
        <f>IF(OR([1]e3dadkhtaa!IR7="",[1]e3dadkhtaa!IR7=0),"",[1]e3dadkhtaa!IR7)</f>
        <v/>
      </c>
      <c r="DA8" s="91" t="str">
        <f>IF(OR([1]e3dadkhtaa!IS7="",[1]e3dadkhtaa!IS7=0),"",[1]e3dadkhtaa!IS7)</f>
        <v/>
      </c>
      <c r="DB8" s="91" t="str">
        <f>IF(OR([1]e3dadkhtaa!IT7="",[1]e3dadkhtaa!IT7=0),"",[1]e3dadkhtaa!IT7)</f>
        <v/>
      </c>
      <c r="DC8" s="91" t="str">
        <f>IF(OR([1]e3dadkhtaa!IU7="",[1]e3dadkhtaa!IU7=0),"",[1]e3dadkhtaa!IU7)</f>
        <v/>
      </c>
      <c r="DD8" s="91" t="str">
        <f>IF(OR([1]e3dadkhtaa!IV7="",[1]e3dadkhtaa!IV7=0),"",[1]e3dadkhtaa!IV7)</f>
        <v/>
      </c>
      <c r="DH8" s="70" t="s">
        <v>26</v>
      </c>
      <c r="DI8" s="92" t="str">
        <f>IF([1]e3dadkhtaa!HC7="","",[1]e3dadkhtaa!HC7)</f>
        <v>2/1</v>
      </c>
      <c r="DJ8" s="92" t="str">
        <f>IF([1]e3dadkhtaa!HD7="","",[1]e3dadkhtaa!HD7)</f>
        <v/>
      </c>
      <c r="DK8" s="92" t="str">
        <f>IF([1]e3dadkhtaa!HE7="","",[1]e3dadkhtaa!HE7)</f>
        <v/>
      </c>
      <c r="DL8" s="92" t="str">
        <f>IF([1]e3dadkhtaa!HF7="","",[1]e3dadkhtaa!HF7)</f>
        <v/>
      </c>
      <c r="DM8" s="92" t="str">
        <f>IF([1]e3dadkhtaa!HG7="","",[1]e3dadkhtaa!HG7)</f>
        <v/>
      </c>
      <c r="DN8" s="92" t="str">
        <f>IF([1]e3dadkhtaa!HH7="","",[1]e3dadkhtaa!HH7)</f>
        <v/>
      </c>
      <c r="DO8" s="92" t="str">
        <f>IF([1]e3dadkhtaa!HI7="","",[1]e3dadkhtaa!HI7)</f>
        <v/>
      </c>
      <c r="DP8" s="92" t="str">
        <f>IF([1]e3dadkhtaa!HJ7="","",[1]e3dadkhtaa!HJ7)</f>
        <v/>
      </c>
      <c r="DQ8" s="92" t="str">
        <f>IF([1]e3dadkhtaa!HK7="","",[1]e3dadkhtaa!HK7)</f>
        <v/>
      </c>
      <c r="DR8" s="92" t="str">
        <f>IF([1]e3dadkhtaa!HL7="","",[1]e3dadkhtaa!HL7)</f>
        <v/>
      </c>
      <c r="DS8" s="92" t="str">
        <f>IF([1]e3dadkhtaa!HM7="","",[1]e3dadkhtaa!HM7)</f>
        <v/>
      </c>
      <c r="DT8" s="92" t="str">
        <f>IF([1]e3dadkhtaa!HN7="","",[1]e3dadkhtaa!HN7)</f>
        <v/>
      </c>
      <c r="DU8" s="92" t="str">
        <f>IF([1]e3dadkhtaa!HO7="","",[1]e3dadkhtaa!HO7)</f>
        <v/>
      </c>
      <c r="DV8" s="92" t="str">
        <f>IF([1]e3dadkhtaa!HP7="","",[1]e3dadkhtaa!HP7)</f>
        <v/>
      </c>
      <c r="DW8" s="92" t="str">
        <f>IF([1]e3dadkhtaa!HQ7="","",[1]e3dadkhtaa!HQ7)</f>
        <v/>
      </c>
      <c r="DX8" s="92" t="str">
        <f>IF([1]e3dadkhtaa!HR7="","",[1]e3dadkhtaa!HR7)</f>
        <v/>
      </c>
      <c r="DY8" s="92" t="str">
        <f>IF([1]e3dadkhtaa!HS7="","",[1]e3dadkhtaa!HS7)</f>
        <v/>
      </c>
      <c r="DZ8" s="92" t="str">
        <f>IF([1]e3dadkhtaa!HT7="","",[1]e3dadkhtaa!HT7)</f>
        <v/>
      </c>
      <c r="EA8" s="92" t="str">
        <f>IF([1]e3dadkhtaa!HU7="","",[1]e3dadkhtaa!HU7)</f>
        <v/>
      </c>
      <c r="EB8" s="92" t="str">
        <f>IF([1]e3dadkhtaa!HV7="","",[1]e3dadkhtaa!HV7)</f>
        <v/>
      </c>
      <c r="EC8" s="92" t="str">
        <f>IF([1]e3dadkhtaa!HW7="","",[1]e3dadkhtaa!HW7)</f>
        <v/>
      </c>
    </row>
    <row r="9" spans="1:133" s="70" customFormat="1" ht="36.950000000000003" customHeight="1" thickTop="1" thickBot="1">
      <c r="A9" s="106"/>
      <c r="B9" s="94">
        <v>3</v>
      </c>
      <c r="C9" s="95" t="s">
        <v>61</v>
      </c>
      <c r="D9" s="96" t="s">
        <v>52</v>
      </c>
      <c r="E9" s="97" t="s">
        <v>53</v>
      </c>
      <c r="F9" s="98">
        <f t="shared" si="3"/>
        <v>24</v>
      </c>
      <c r="G9" s="99" t="s">
        <v>8</v>
      </c>
      <c r="H9" s="100" t="s">
        <v>8</v>
      </c>
      <c r="I9" s="101"/>
      <c r="J9" s="100"/>
      <c r="K9" s="101" t="s">
        <v>8</v>
      </c>
      <c r="L9" s="100" t="s">
        <v>8</v>
      </c>
      <c r="M9" s="101"/>
      <c r="N9" s="100"/>
      <c r="O9" s="99" t="s">
        <v>8</v>
      </c>
      <c r="P9" s="100" t="s">
        <v>8</v>
      </c>
      <c r="Q9" s="101"/>
      <c r="R9" s="100"/>
      <c r="S9" s="101" t="s">
        <v>21</v>
      </c>
      <c r="T9" s="100" t="s">
        <v>21</v>
      </c>
      <c r="U9" s="101"/>
      <c r="V9" s="100"/>
      <c r="W9" s="99" t="s">
        <v>8</v>
      </c>
      <c r="X9" s="100" t="s">
        <v>8</v>
      </c>
      <c r="Y9" s="101" t="s">
        <v>8</v>
      </c>
      <c r="Z9" s="100" t="s">
        <v>8</v>
      </c>
      <c r="AA9" s="107" t="s">
        <v>20</v>
      </c>
      <c r="AB9" s="108" t="s">
        <v>20</v>
      </c>
      <c r="AC9" s="101"/>
      <c r="AD9" s="100"/>
      <c r="AE9" s="99" t="s">
        <v>8</v>
      </c>
      <c r="AF9" s="100" t="s">
        <v>8</v>
      </c>
      <c r="AG9" s="101"/>
      <c r="AH9" s="100"/>
      <c r="AI9" s="101" t="s">
        <v>8</v>
      </c>
      <c r="AJ9" s="100" t="s">
        <v>8</v>
      </c>
      <c r="AK9" s="101"/>
      <c r="AL9" s="100"/>
      <c r="AM9" s="99"/>
      <c r="AN9" s="100"/>
      <c r="AO9" s="101"/>
      <c r="AP9" s="100" t="s">
        <v>8</v>
      </c>
      <c r="AQ9" s="101" t="s">
        <v>8</v>
      </c>
      <c r="AR9" s="100"/>
      <c r="AS9" s="101"/>
      <c r="AT9" s="100"/>
      <c r="AU9" s="99" t="s">
        <v>8</v>
      </c>
      <c r="AV9" s="100" t="s">
        <v>8</v>
      </c>
      <c r="AW9" s="101" t="s">
        <v>8</v>
      </c>
      <c r="AX9" s="100" t="s">
        <v>8</v>
      </c>
      <c r="AY9" s="101"/>
      <c r="AZ9" s="100"/>
      <c r="BA9" s="102"/>
      <c r="BB9" s="109"/>
      <c r="BC9" s="70">
        <f t="shared" si="4"/>
        <v>24</v>
      </c>
      <c r="BD9" s="87">
        <f t="shared" si="5"/>
        <v>24</v>
      </c>
      <c r="BE9" s="87">
        <f t="shared" si="6"/>
        <v>2</v>
      </c>
      <c r="BF9" s="88">
        <f t="shared" si="1"/>
        <v>0</v>
      </c>
      <c r="BG9" s="70">
        <f t="shared" si="7"/>
        <v>0</v>
      </c>
      <c r="BH9" s="87">
        <f t="shared" si="8"/>
        <v>24</v>
      </c>
      <c r="BI9" s="88">
        <f>[1]e3dadkhtaa!EK8</f>
        <v>24</v>
      </c>
      <c r="BJ9" s="89">
        <f t="shared" si="9"/>
        <v>0</v>
      </c>
      <c r="BK9" s="90" t="s">
        <v>62</v>
      </c>
      <c r="BL9" s="90" t="s">
        <v>63</v>
      </c>
      <c r="BM9" s="90"/>
      <c r="BN9" s="91" t="str">
        <f t="shared" si="10"/>
        <v/>
      </c>
      <c r="BO9" s="91" t="str">
        <f t="shared" si="2"/>
        <v/>
      </c>
      <c r="BP9" s="91" t="str">
        <f t="shared" si="2"/>
        <v/>
      </c>
      <c r="BQ9" s="91">
        <f t="shared" si="2"/>
        <v>20</v>
      </c>
      <c r="BR9" s="91" t="str">
        <f t="shared" si="2"/>
        <v/>
      </c>
      <c r="BS9" s="91" t="str">
        <f t="shared" si="2"/>
        <v/>
      </c>
      <c r="BT9" s="91" t="str">
        <f t="shared" si="2"/>
        <v/>
      </c>
      <c r="BU9" s="91" t="str">
        <f t="shared" si="2"/>
        <v/>
      </c>
      <c r="BV9" s="91" t="str">
        <f t="shared" si="2"/>
        <v/>
      </c>
      <c r="BW9" s="91" t="str">
        <f t="shared" si="2"/>
        <v/>
      </c>
      <c r="BX9" s="91" t="str">
        <f t="shared" si="2"/>
        <v/>
      </c>
      <c r="BY9" s="91" t="str">
        <f t="shared" si="2"/>
        <v/>
      </c>
      <c r="BZ9" s="91" t="str">
        <f t="shared" si="2"/>
        <v/>
      </c>
      <c r="CA9" s="91" t="str">
        <f t="shared" si="2"/>
        <v/>
      </c>
      <c r="CB9" s="91">
        <f t="shared" si="2"/>
        <v>2</v>
      </c>
      <c r="CC9" s="91">
        <f t="shared" si="2"/>
        <v>2</v>
      </c>
      <c r="CD9" s="91" t="str">
        <f t="shared" si="2"/>
        <v/>
      </c>
      <c r="CE9" s="91" t="str">
        <f t="shared" si="2"/>
        <v/>
      </c>
      <c r="CF9" s="91" t="str">
        <f t="shared" si="2"/>
        <v/>
      </c>
      <c r="CG9" s="91" t="str">
        <f t="shared" si="2"/>
        <v/>
      </c>
      <c r="CH9" s="91" t="str">
        <f t="shared" si="2"/>
        <v/>
      </c>
      <c r="CJ9" s="91" t="str">
        <f>IF(OR([1]e3dadkhtaa!IB8="",[1]e3dadkhtaa!IB8=0),"",[1]e3dadkhtaa!IB8)</f>
        <v/>
      </c>
      <c r="CK9" s="91" t="str">
        <f>IF(OR([1]e3dadkhtaa!IC8="",[1]e3dadkhtaa!IC8=0),"",[1]e3dadkhtaa!IC8)</f>
        <v/>
      </c>
      <c r="CL9" s="91" t="str">
        <f>IF(OR([1]e3dadkhtaa!ID8="",[1]e3dadkhtaa!ID8=0),"",[1]e3dadkhtaa!ID8)</f>
        <v/>
      </c>
      <c r="CM9" s="91">
        <f>IF(OR([1]e3dadkhtaa!IE8="",[1]e3dadkhtaa!IE8=0),"",[1]e3dadkhtaa!IE8)</f>
        <v>20</v>
      </c>
      <c r="CN9" s="91" t="str">
        <f>IF(OR([1]e3dadkhtaa!IF8="",[1]e3dadkhtaa!IF8=0),"",[1]e3dadkhtaa!IF8)</f>
        <v/>
      </c>
      <c r="CO9" s="91" t="str">
        <f>IF(OR([1]e3dadkhtaa!IG8="",[1]e3dadkhtaa!IG8=0),"",[1]e3dadkhtaa!IG8)</f>
        <v/>
      </c>
      <c r="CP9" s="91" t="str">
        <f>IF(OR([1]e3dadkhtaa!IH8="",[1]e3dadkhtaa!IH8=0),"",[1]e3dadkhtaa!IH8)</f>
        <v/>
      </c>
      <c r="CQ9" s="91" t="str">
        <f>IF(OR([1]e3dadkhtaa!II8="",[1]e3dadkhtaa!II8=0),"",[1]e3dadkhtaa!II8)</f>
        <v/>
      </c>
      <c r="CR9" s="91" t="str">
        <f>IF(OR([1]e3dadkhtaa!IJ8="",[1]e3dadkhtaa!IJ8=0),"",[1]e3dadkhtaa!IJ8)</f>
        <v/>
      </c>
      <c r="CS9" s="91" t="str">
        <f>IF(OR([1]e3dadkhtaa!IK8="",[1]e3dadkhtaa!IK8=0),"",[1]e3dadkhtaa!IK8)</f>
        <v/>
      </c>
      <c r="CT9" s="91" t="str">
        <f>IF(OR([1]e3dadkhtaa!IL8="",[1]e3dadkhtaa!IL8=0),"",[1]e3dadkhtaa!IL8)</f>
        <v/>
      </c>
      <c r="CU9" s="91" t="str">
        <f>IF(OR([1]e3dadkhtaa!IM8="",[1]e3dadkhtaa!IM8=0),"",[1]e3dadkhtaa!IM8)</f>
        <v/>
      </c>
      <c r="CV9" s="91" t="str">
        <f>IF(OR([1]e3dadkhtaa!IN8="",[1]e3dadkhtaa!IN8=0),"",[1]e3dadkhtaa!IN8)</f>
        <v/>
      </c>
      <c r="CW9" s="91" t="str">
        <f>IF(OR([1]e3dadkhtaa!IO8="",[1]e3dadkhtaa!IO8=0),"",[1]e3dadkhtaa!IO8)</f>
        <v/>
      </c>
      <c r="CX9" s="91">
        <f>IF(OR([1]e3dadkhtaa!IP8="",[1]e3dadkhtaa!IP8=0),"",[1]e3dadkhtaa!IP8)</f>
        <v>2</v>
      </c>
      <c r="CY9" s="91">
        <f>IF(OR([1]e3dadkhtaa!IQ8="",[1]e3dadkhtaa!IQ8=0),"",[1]e3dadkhtaa!IQ8)</f>
        <v>2</v>
      </c>
      <c r="CZ9" s="91" t="str">
        <f>IF(OR([1]e3dadkhtaa!IR8="",[1]e3dadkhtaa!IR8=0),"",[1]e3dadkhtaa!IR8)</f>
        <v/>
      </c>
      <c r="DA9" s="91" t="str">
        <f>IF(OR([1]e3dadkhtaa!IS8="",[1]e3dadkhtaa!IS8=0),"",[1]e3dadkhtaa!IS8)</f>
        <v/>
      </c>
      <c r="DB9" s="91" t="str">
        <f>IF(OR([1]e3dadkhtaa!IT8="",[1]e3dadkhtaa!IT8=0),"",[1]e3dadkhtaa!IT8)</f>
        <v/>
      </c>
      <c r="DC9" s="91" t="str">
        <f>IF(OR([1]e3dadkhtaa!IU8="",[1]e3dadkhtaa!IU8=0),"",[1]e3dadkhtaa!IU8)</f>
        <v/>
      </c>
      <c r="DD9" s="91" t="str">
        <f>IF(OR([1]e3dadkhtaa!IV8="",[1]e3dadkhtaa!IV8=0),"",[1]e3dadkhtaa!IV8)</f>
        <v/>
      </c>
      <c r="DH9" s="70" t="s">
        <v>26</v>
      </c>
      <c r="DI9" s="92" t="str">
        <f>IF([1]e3dadkhtaa!HC8="","",[1]e3dadkhtaa!HC8)</f>
        <v>1/2</v>
      </c>
      <c r="DJ9" s="92" t="str">
        <f>IF([1]e3dadkhtaa!HD8="","",[1]e3dadkhtaa!HD8)</f>
        <v>1/4</v>
      </c>
      <c r="DK9" s="92" t="str">
        <f>IF([1]e3dadkhtaa!HE8="","",[1]e3dadkhtaa!HE8)</f>
        <v>2/4</v>
      </c>
      <c r="DL9" s="92" t="str">
        <f>IF([1]e3dadkhtaa!HF8="","",[1]e3dadkhtaa!HF8)</f>
        <v/>
      </c>
      <c r="DM9" s="92" t="str">
        <f>IF([1]e3dadkhtaa!HG8="","",[1]e3dadkhtaa!HG8)</f>
        <v/>
      </c>
      <c r="DN9" s="92" t="str">
        <f>IF([1]e3dadkhtaa!HH8="","",[1]e3dadkhtaa!HH8)</f>
        <v/>
      </c>
      <c r="DO9" s="92" t="str">
        <f>IF([1]e3dadkhtaa!HI8="","",[1]e3dadkhtaa!HI8)</f>
        <v/>
      </c>
      <c r="DP9" s="92" t="str">
        <f>IF([1]e3dadkhtaa!HJ8="","",[1]e3dadkhtaa!HJ8)</f>
        <v/>
      </c>
      <c r="DQ9" s="92" t="str">
        <f>IF([1]e3dadkhtaa!HK8="","",[1]e3dadkhtaa!HK8)</f>
        <v/>
      </c>
      <c r="DR9" s="92" t="str">
        <f>IF([1]e3dadkhtaa!HL8="","",[1]e3dadkhtaa!HL8)</f>
        <v/>
      </c>
      <c r="DS9" s="92" t="str">
        <f>IF([1]e3dadkhtaa!HM8="","",[1]e3dadkhtaa!HM8)</f>
        <v/>
      </c>
      <c r="DT9" s="92" t="str">
        <f>IF([1]e3dadkhtaa!HN8="","",[1]e3dadkhtaa!HN8)</f>
        <v/>
      </c>
      <c r="DU9" s="92" t="str">
        <f>IF([1]e3dadkhtaa!HO8="","",[1]e3dadkhtaa!HO8)</f>
        <v/>
      </c>
      <c r="DV9" s="92" t="str">
        <f>IF([1]e3dadkhtaa!HP8="","",[1]e3dadkhtaa!HP8)</f>
        <v/>
      </c>
      <c r="DW9" s="92" t="str">
        <f>IF([1]e3dadkhtaa!HQ8="","",[1]e3dadkhtaa!HQ8)</f>
        <v/>
      </c>
      <c r="DX9" s="92" t="str">
        <f>IF([1]e3dadkhtaa!HR8="","",[1]e3dadkhtaa!HR8)</f>
        <v/>
      </c>
      <c r="DY9" s="92" t="str">
        <f>IF([1]e3dadkhtaa!HS8="","",[1]e3dadkhtaa!HS8)</f>
        <v/>
      </c>
      <c r="DZ9" s="92" t="str">
        <f>IF([1]e3dadkhtaa!HT8="","",[1]e3dadkhtaa!HT8)</f>
        <v/>
      </c>
      <c r="EA9" s="92" t="str">
        <f>IF([1]e3dadkhtaa!HU8="","",[1]e3dadkhtaa!HU8)</f>
        <v/>
      </c>
      <c r="EB9" s="92" t="str">
        <f>IF([1]e3dadkhtaa!HV8="","",[1]e3dadkhtaa!HV8)</f>
        <v/>
      </c>
      <c r="EC9" s="92" t="str">
        <f>IF([1]e3dadkhtaa!HW8="","",[1]e3dadkhtaa!HW8)</f>
        <v/>
      </c>
    </row>
    <row r="10" spans="1:133" s="70" customFormat="1" ht="36.950000000000003" customHeight="1" thickTop="1" thickBot="1">
      <c r="A10" s="93"/>
      <c r="B10" s="94">
        <v>4</v>
      </c>
      <c r="C10" s="95" t="s">
        <v>64</v>
      </c>
      <c r="D10" s="96" t="s">
        <v>65</v>
      </c>
      <c r="E10" s="97" t="s">
        <v>53</v>
      </c>
      <c r="F10" s="98">
        <f t="shared" si="3"/>
        <v>21</v>
      </c>
      <c r="G10" s="99" t="s">
        <v>11</v>
      </c>
      <c r="H10" s="100" t="s">
        <v>11</v>
      </c>
      <c r="I10" s="101" t="s">
        <v>9</v>
      </c>
      <c r="J10" s="100" t="s">
        <v>9</v>
      </c>
      <c r="K10" s="101"/>
      <c r="L10" s="100"/>
      <c r="M10" s="101"/>
      <c r="N10" s="100"/>
      <c r="O10" s="99"/>
      <c r="P10" s="100"/>
      <c r="Q10" s="101" t="s">
        <v>9</v>
      </c>
      <c r="R10" s="100" t="s">
        <v>9</v>
      </c>
      <c r="S10" s="101" t="s">
        <v>9</v>
      </c>
      <c r="T10" s="100"/>
      <c r="U10" s="101"/>
      <c r="V10" s="100"/>
      <c r="W10" s="99"/>
      <c r="X10" s="100"/>
      <c r="Y10" s="101" t="s">
        <v>9</v>
      </c>
      <c r="Z10" s="100" t="s">
        <v>9</v>
      </c>
      <c r="AA10" s="101" t="s">
        <v>9</v>
      </c>
      <c r="AB10" s="100" t="s">
        <v>9</v>
      </c>
      <c r="AC10" s="101"/>
      <c r="AD10" s="100"/>
      <c r="AE10" s="99" t="s">
        <v>9</v>
      </c>
      <c r="AF10" s="100" t="s">
        <v>9</v>
      </c>
      <c r="AG10" s="101" t="s">
        <v>10</v>
      </c>
      <c r="AH10" s="100" t="s">
        <v>10</v>
      </c>
      <c r="AI10" s="101"/>
      <c r="AJ10" s="100"/>
      <c r="AK10" s="101"/>
      <c r="AL10" s="100"/>
      <c r="AM10" s="99"/>
      <c r="AN10" s="100"/>
      <c r="AO10" s="101" t="s">
        <v>9</v>
      </c>
      <c r="AP10" s="100" t="s">
        <v>9</v>
      </c>
      <c r="AQ10" s="101" t="s">
        <v>9</v>
      </c>
      <c r="AR10" s="100"/>
      <c r="AS10" s="101"/>
      <c r="AT10" s="100"/>
      <c r="AU10" s="99"/>
      <c r="AV10" s="100" t="s">
        <v>9</v>
      </c>
      <c r="AW10" s="101" t="s">
        <v>9</v>
      </c>
      <c r="AX10" s="100" t="s">
        <v>9</v>
      </c>
      <c r="AY10" s="101"/>
      <c r="AZ10" s="100"/>
      <c r="BA10" s="102"/>
      <c r="BB10" s="103"/>
      <c r="BC10" s="104">
        <f t="shared" si="4"/>
        <v>27</v>
      </c>
      <c r="BD10" s="87">
        <f t="shared" si="5"/>
        <v>21</v>
      </c>
      <c r="BE10" s="87">
        <f t="shared" si="6"/>
        <v>5</v>
      </c>
      <c r="BF10" s="88">
        <f t="shared" si="1"/>
        <v>0</v>
      </c>
      <c r="BG10" s="70">
        <f t="shared" si="7"/>
        <v>0</v>
      </c>
      <c r="BH10" s="87">
        <f t="shared" si="8"/>
        <v>21</v>
      </c>
      <c r="BI10" s="88">
        <f>[1]e3dadkhtaa!EK9</f>
        <v>21</v>
      </c>
      <c r="BJ10" s="105">
        <f t="shared" si="9"/>
        <v>0</v>
      </c>
      <c r="BK10" s="90" t="s">
        <v>54</v>
      </c>
      <c r="BL10" s="90" t="s">
        <v>63</v>
      </c>
      <c r="BM10" s="90"/>
      <c r="BN10" s="91" t="str">
        <f t="shared" si="10"/>
        <v/>
      </c>
      <c r="BO10" s="91" t="str">
        <f t="shared" si="2"/>
        <v/>
      </c>
      <c r="BP10" s="91" t="str">
        <f t="shared" si="2"/>
        <v/>
      </c>
      <c r="BQ10" s="91" t="str">
        <f t="shared" si="2"/>
        <v/>
      </c>
      <c r="BR10" s="91">
        <f t="shared" si="2"/>
        <v>17</v>
      </c>
      <c r="BS10" s="91">
        <f t="shared" si="2"/>
        <v>2</v>
      </c>
      <c r="BT10" s="91">
        <f t="shared" si="2"/>
        <v>2</v>
      </c>
      <c r="BU10" s="91" t="str">
        <f t="shared" si="2"/>
        <v/>
      </c>
      <c r="BV10" s="91" t="str">
        <f t="shared" si="2"/>
        <v/>
      </c>
      <c r="BW10" s="91" t="str">
        <f t="shared" si="2"/>
        <v/>
      </c>
      <c r="BX10" s="91" t="str">
        <f t="shared" si="2"/>
        <v/>
      </c>
      <c r="BY10" s="91" t="str">
        <f t="shared" si="2"/>
        <v/>
      </c>
      <c r="BZ10" s="91" t="str">
        <f t="shared" si="2"/>
        <v/>
      </c>
      <c r="CA10" s="91" t="str">
        <f t="shared" si="2"/>
        <v/>
      </c>
      <c r="CB10" s="91" t="str">
        <f t="shared" si="2"/>
        <v/>
      </c>
      <c r="CC10" s="91" t="str">
        <f t="shared" si="2"/>
        <v/>
      </c>
      <c r="CD10" s="91" t="str">
        <f t="shared" si="2"/>
        <v/>
      </c>
      <c r="CE10" s="91" t="str">
        <f t="shared" si="2"/>
        <v/>
      </c>
      <c r="CF10" s="91" t="str">
        <f t="shared" si="2"/>
        <v/>
      </c>
      <c r="CG10" s="91" t="str">
        <f t="shared" si="2"/>
        <v/>
      </c>
      <c r="CH10" s="91" t="str">
        <f t="shared" si="2"/>
        <v/>
      </c>
      <c r="CJ10" s="91" t="str">
        <f>IF(OR([1]e3dadkhtaa!IB9="",[1]e3dadkhtaa!IB9=0),"",[1]e3dadkhtaa!IB9)</f>
        <v/>
      </c>
      <c r="CK10" s="91" t="str">
        <f>IF(OR([1]e3dadkhtaa!IC9="",[1]e3dadkhtaa!IC9=0),"",[1]e3dadkhtaa!IC9)</f>
        <v/>
      </c>
      <c r="CL10" s="91" t="str">
        <f>IF(OR([1]e3dadkhtaa!ID9="",[1]e3dadkhtaa!ID9=0),"",[1]e3dadkhtaa!ID9)</f>
        <v/>
      </c>
      <c r="CM10" s="91" t="str">
        <f>IF(OR([1]e3dadkhtaa!IE9="",[1]e3dadkhtaa!IE9=0),"",[1]e3dadkhtaa!IE9)</f>
        <v/>
      </c>
      <c r="CN10" s="91">
        <f>IF(OR([1]e3dadkhtaa!IF9="",[1]e3dadkhtaa!IF9=0),"",[1]e3dadkhtaa!IF9)</f>
        <v>17</v>
      </c>
      <c r="CO10" s="91">
        <f>IF(OR([1]e3dadkhtaa!IG9="",[1]e3dadkhtaa!IG9=0),"",[1]e3dadkhtaa!IG9)</f>
        <v>2</v>
      </c>
      <c r="CP10" s="91">
        <f>IF(OR([1]e3dadkhtaa!IH9="",[1]e3dadkhtaa!IH9=0),"",[1]e3dadkhtaa!IH9)</f>
        <v>2</v>
      </c>
      <c r="CQ10" s="91" t="str">
        <f>IF(OR([1]e3dadkhtaa!II9="",[1]e3dadkhtaa!II9=0),"",[1]e3dadkhtaa!II9)</f>
        <v/>
      </c>
      <c r="CR10" s="91" t="str">
        <f>IF(OR([1]e3dadkhtaa!IJ9="",[1]e3dadkhtaa!IJ9=0),"",[1]e3dadkhtaa!IJ9)</f>
        <v/>
      </c>
      <c r="CS10" s="91" t="str">
        <f>IF(OR([1]e3dadkhtaa!IK9="",[1]e3dadkhtaa!IK9=0),"",[1]e3dadkhtaa!IK9)</f>
        <v/>
      </c>
      <c r="CT10" s="91" t="str">
        <f>IF(OR([1]e3dadkhtaa!IL9="",[1]e3dadkhtaa!IL9=0),"",[1]e3dadkhtaa!IL9)</f>
        <v/>
      </c>
      <c r="CU10" s="91" t="str">
        <f>IF(OR([1]e3dadkhtaa!IM9="",[1]e3dadkhtaa!IM9=0),"",[1]e3dadkhtaa!IM9)</f>
        <v/>
      </c>
      <c r="CV10" s="91" t="str">
        <f>IF(OR([1]e3dadkhtaa!IN9="",[1]e3dadkhtaa!IN9=0),"",[1]e3dadkhtaa!IN9)</f>
        <v/>
      </c>
      <c r="CW10" s="91" t="str">
        <f>IF(OR([1]e3dadkhtaa!IO9="",[1]e3dadkhtaa!IO9=0),"",[1]e3dadkhtaa!IO9)</f>
        <v/>
      </c>
      <c r="CX10" s="91" t="str">
        <f>IF(OR([1]e3dadkhtaa!IP9="",[1]e3dadkhtaa!IP9=0),"",[1]e3dadkhtaa!IP9)</f>
        <v/>
      </c>
      <c r="CY10" s="91" t="str">
        <f>IF(OR([1]e3dadkhtaa!IQ9="",[1]e3dadkhtaa!IQ9=0),"",[1]e3dadkhtaa!IQ9)</f>
        <v/>
      </c>
      <c r="CZ10" s="91" t="str">
        <f>IF(OR([1]e3dadkhtaa!IR9="",[1]e3dadkhtaa!IR9=0),"",[1]e3dadkhtaa!IR9)</f>
        <v/>
      </c>
      <c r="DA10" s="91" t="str">
        <f>IF(OR([1]e3dadkhtaa!IS9="",[1]e3dadkhtaa!IS9=0),"",[1]e3dadkhtaa!IS9)</f>
        <v/>
      </c>
      <c r="DB10" s="91" t="str">
        <f>IF(OR([1]e3dadkhtaa!IT9="",[1]e3dadkhtaa!IT9=0),"",[1]e3dadkhtaa!IT9)</f>
        <v/>
      </c>
      <c r="DC10" s="91" t="str">
        <f>IF(OR([1]e3dadkhtaa!IU9="",[1]e3dadkhtaa!IU9=0),"",[1]e3dadkhtaa!IU9)</f>
        <v/>
      </c>
      <c r="DD10" s="91" t="str">
        <f>IF(OR([1]e3dadkhtaa!IV9="",[1]e3dadkhtaa!IV9=0),"",[1]e3dadkhtaa!IV9)</f>
        <v/>
      </c>
      <c r="DH10" s="70" t="s">
        <v>26</v>
      </c>
      <c r="DI10" s="92" t="str">
        <f>IF([1]e3dadkhtaa!HC9="","",[1]e3dadkhtaa!HC9)</f>
        <v>2/2</v>
      </c>
      <c r="DJ10" s="92" t="str">
        <f>IF([1]e3dadkhtaa!HD9="","",[1]e3dadkhtaa!HD9)</f>
        <v>3/2</v>
      </c>
      <c r="DK10" s="92" t="str">
        <f>IF([1]e3dadkhtaa!HE9="","",[1]e3dadkhtaa!HE9)</f>
        <v>4/2</v>
      </c>
      <c r="DL10" s="92" t="str">
        <f>IF([1]e3dadkhtaa!HF9="","",[1]e3dadkhtaa!HF9)</f>
        <v/>
      </c>
      <c r="DM10" s="92" t="str">
        <f>IF([1]e3dadkhtaa!HG9="","",[1]e3dadkhtaa!HG9)</f>
        <v/>
      </c>
      <c r="DN10" s="92" t="str">
        <f>IF([1]e3dadkhtaa!HH9="","",[1]e3dadkhtaa!HH9)</f>
        <v/>
      </c>
      <c r="DO10" s="92" t="str">
        <f>IF([1]e3dadkhtaa!HI9="","",[1]e3dadkhtaa!HI9)</f>
        <v/>
      </c>
      <c r="DP10" s="92" t="str">
        <f>IF([1]e3dadkhtaa!HJ9="","",[1]e3dadkhtaa!HJ9)</f>
        <v/>
      </c>
      <c r="DQ10" s="92" t="str">
        <f>IF([1]e3dadkhtaa!HK9="","",[1]e3dadkhtaa!HK9)</f>
        <v/>
      </c>
      <c r="DR10" s="92" t="str">
        <f>IF([1]e3dadkhtaa!HL9="","",[1]e3dadkhtaa!HL9)</f>
        <v/>
      </c>
      <c r="DS10" s="92" t="str">
        <f>IF([1]e3dadkhtaa!HM9="","",[1]e3dadkhtaa!HM9)</f>
        <v/>
      </c>
      <c r="DT10" s="92" t="str">
        <f>IF([1]e3dadkhtaa!HN9="","",[1]e3dadkhtaa!HN9)</f>
        <v/>
      </c>
      <c r="DU10" s="92" t="str">
        <f>IF([1]e3dadkhtaa!HO9="","",[1]e3dadkhtaa!HO9)</f>
        <v/>
      </c>
      <c r="DV10" s="92" t="str">
        <f>IF([1]e3dadkhtaa!HP9="","",[1]e3dadkhtaa!HP9)</f>
        <v/>
      </c>
      <c r="DW10" s="92" t="str">
        <f>IF([1]e3dadkhtaa!HQ9="","",[1]e3dadkhtaa!HQ9)</f>
        <v/>
      </c>
      <c r="DX10" s="92" t="str">
        <f>IF([1]e3dadkhtaa!HR9="","",[1]e3dadkhtaa!HR9)</f>
        <v/>
      </c>
      <c r="DY10" s="92" t="str">
        <f>IF([1]e3dadkhtaa!HS9="","",[1]e3dadkhtaa!HS9)</f>
        <v/>
      </c>
      <c r="DZ10" s="92" t="str">
        <f>IF([1]e3dadkhtaa!HT9="","",[1]e3dadkhtaa!HT9)</f>
        <v/>
      </c>
      <c r="EA10" s="92" t="str">
        <f>IF([1]e3dadkhtaa!HU9="","",[1]e3dadkhtaa!HU9)</f>
        <v/>
      </c>
      <c r="EB10" s="92" t="str">
        <f>IF([1]e3dadkhtaa!HV9="","",[1]e3dadkhtaa!HV9)</f>
        <v/>
      </c>
      <c r="EC10" s="92" t="str">
        <f>IF([1]e3dadkhtaa!HW9="","",[1]e3dadkhtaa!HW9)</f>
        <v/>
      </c>
    </row>
    <row r="11" spans="1:133" s="70" customFormat="1" ht="36.950000000000003" customHeight="1" thickTop="1" thickBot="1">
      <c r="A11" s="106"/>
      <c r="B11" s="94">
        <v>5</v>
      </c>
      <c r="C11" s="95" t="s">
        <v>66</v>
      </c>
      <c r="D11" s="96" t="s">
        <v>65</v>
      </c>
      <c r="E11" s="110" t="s">
        <v>53</v>
      </c>
      <c r="F11" s="98">
        <f t="shared" si="3"/>
        <v>21</v>
      </c>
      <c r="G11" s="99" t="s">
        <v>9</v>
      </c>
      <c r="H11" s="100" t="s">
        <v>9</v>
      </c>
      <c r="I11" s="101"/>
      <c r="J11" s="100"/>
      <c r="K11" s="101" t="s">
        <v>5</v>
      </c>
      <c r="L11" s="100"/>
      <c r="M11" s="101"/>
      <c r="N11" s="100"/>
      <c r="O11" s="99"/>
      <c r="P11" s="100"/>
      <c r="Q11" s="101" t="s">
        <v>17</v>
      </c>
      <c r="R11" s="100" t="s">
        <v>7</v>
      </c>
      <c r="S11" s="101"/>
      <c r="T11" s="100" t="s">
        <v>9</v>
      </c>
      <c r="U11" s="101"/>
      <c r="V11" s="100"/>
      <c r="W11" s="99" t="s">
        <v>9</v>
      </c>
      <c r="X11" s="100" t="s">
        <v>9</v>
      </c>
      <c r="Y11" s="101" t="s">
        <v>7</v>
      </c>
      <c r="Z11" s="100" t="s">
        <v>11</v>
      </c>
      <c r="AA11" s="101"/>
      <c r="AB11" s="100" t="s">
        <v>8</v>
      </c>
      <c r="AC11" s="101"/>
      <c r="AD11" s="100"/>
      <c r="AE11" s="99"/>
      <c r="AF11" s="100"/>
      <c r="AG11" s="101"/>
      <c r="AH11" s="100" t="s">
        <v>5</v>
      </c>
      <c r="AI11" s="101" t="s">
        <v>15</v>
      </c>
      <c r="AJ11" s="100" t="s">
        <v>14</v>
      </c>
      <c r="AK11" s="101"/>
      <c r="AL11" s="100"/>
      <c r="AM11" s="99" t="s">
        <v>9</v>
      </c>
      <c r="AN11" s="100" t="s">
        <v>9</v>
      </c>
      <c r="AO11" s="101" t="s">
        <v>6</v>
      </c>
      <c r="AP11" s="100" t="s">
        <v>16</v>
      </c>
      <c r="AQ11" s="101"/>
      <c r="AR11" s="100"/>
      <c r="AS11" s="101"/>
      <c r="AT11" s="100"/>
      <c r="AU11" s="99"/>
      <c r="AV11" s="100"/>
      <c r="AW11" s="101" t="s">
        <v>18</v>
      </c>
      <c r="AX11" s="100" t="s">
        <v>6</v>
      </c>
      <c r="AY11" s="101" t="s">
        <v>10</v>
      </c>
      <c r="AZ11" s="100"/>
      <c r="BA11" s="102"/>
      <c r="BB11" s="109"/>
      <c r="BC11" s="70">
        <f t="shared" si="4"/>
        <v>27</v>
      </c>
      <c r="BD11" s="87">
        <f t="shared" si="5"/>
        <v>21</v>
      </c>
      <c r="BE11" s="87">
        <f t="shared" si="6"/>
        <v>5</v>
      </c>
      <c r="BF11" s="88">
        <f t="shared" si="1"/>
        <v>0</v>
      </c>
      <c r="BG11" s="70">
        <f t="shared" si="7"/>
        <v>0</v>
      </c>
      <c r="BH11" s="87">
        <f t="shared" si="8"/>
        <v>21</v>
      </c>
      <c r="BI11" s="88">
        <f>[1]e3dadkhtaa!EK10</f>
        <v>21</v>
      </c>
      <c r="BJ11" s="89">
        <f t="shared" si="9"/>
        <v>0</v>
      </c>
      <c r="BK11" s="90" t="s">
        <v>62</v>
      </c>
      <c r="BL11" s="90" t="s">
        <v>67</v>
      </c>
      <c r="BM11" s="90"/>
      <c r="BN11" s="91">
        <f t="shared" si="10"/>
        <v>2</v>
      </c>
      <c r="BO11" s="91">
        <f t="shared" si="2"/>
        <v>2</v>
      </c>
      <c r="BP11" s="91">
        <f t="shared" si="2"/>
        <v>2</v>
      </c>
      <c r="BQ11" s="91">
        <f t="shared" si="2"/>
        <v>1</v>
      </c>
      <c r="BR11" s="91">
        <f t="shared" si="2"/>
        <v>7</v>
      </c>
      <c r="BS11" s="91">
        <f t="shared" si="2"/>
        <v>1</v>
      </c>
      <c r="BT11" s="91">
        <f t="shared" si="2"/>
        <v>1</v>
      </c>
      <c r="BU11" s="91" t="str">
        <f t="shared" si="2"/>
        <v/>
      </c>
      <c r="BV11" s="91">
        <f t="shared" si="2"/>
        <v>1</v>
      </c>
      <c r="BW11" s="91">
        <f t="shared" si="2"/>
        <v>1</v>
      </c>
      <c r="BX11" s="91">
        <f t="shared" si="2"/>
        <v>1</v>
      </c>
      <c r="BY11" s="91">
        <f t="shared" si="2"/>
        <v>1</v>
      </c>
      <c r="BZ11" s="91">
        <f t="shared" si="2"/>
        <v>1</v>
      </c>
      <c r="CA11" s="91" t="str">
        <f t="shared" si="2"/>
        <v/>
      </c>
      <c r="CB11" s="91" t="str">
        <f t="shared" si="2"/>
        <v/>
      </c>
      <c r="CC11" s="91" t="str">
        <f t="shared" si="2"/>
        <v/>
      </c>
      <c r="CD11" s="91" t="str">
        <f t="shared" si="2"/>
        <v/>
      </c>
      <c r="CE11" s="91" t="str">
        <f t="shared" si="2"/>
        <v/>
      </c>
      <c r="CF11" s="91" t="str">
        <f t="shared" si="2"/>
        <v/>
      </c>
      <c r="CG11" s="91" t="str">
        <f t="shared" si="2"/>
        <v/>
      </c>
      <c r="CH11" s="91" t="str">
        <f t="shared" si="2"/>
        <v/>
      </c>
      <c r="CJ11" s="91">
        <f>IF(OR([1]e3dadkhtaa!IB10="",[1]e3dadkhtaa!IB10=0),"",[1]e3dadkhtaa!IB10)</f>
        <v>2</v>
      </c>
      <c r="CK11" s="91">
        <f>IF(OR([1]e3dadkhtaa!IC10="",[1]e3dadkhtaa!IC10=0),"",[1]e3dadkhtaa!IC10)</f>
        <v>2</v>
      </c>
      <c r="CL11" s="91">
        <f>IF(OR([1]e3dadkhtaa!ID10="",[1]e3dadkhtaa!ID10=0),"",[1]e3dadkhtaa!ID10)</f>
        <v>2</v>
      </c>
      <c r="CM11" s="91">
        <f>IF(OR([1]e3dadkhtaa!IE10="",[1]e3dadkhtaa!IE10=0),"",[1]e3dadkhtaa!IE10)</f>
        <v>1</v>
      </c>
      <c r="CN11" s="91">
        <f>IF(OR([1]e3dadkhtaa!IF10="",[1]e3dadkhtaa!IF10=0),"",[1]e3dadkhtaa!IF10)</f>
        <v>7</v>
      </c>
      <c r="CO11" s="91">
        <f>IF(OR([1]e3dadkhtaa!IG10="",[1]e3dadkhtaa!IG10=0),"",[1]e3dadkhtaa!IG10)</f>
        <v>1</v>
      </c>
      <c r="CP11" s="91">
        <f>IF(OR([1]e3dadkhtaa!IH10="",[1]e3dadkhtaa!IH10=0),"",[1]e3dadkhtaa!IH10)</f>
        <v>1</v>
      </c>
      <c r="CQ11" s="91" t="str">
        <f>IF(OR([1]e3dadkhtaa!II10="",[1]e3dadkhtaa!II10=0),"",[1]e3dadkhtaa!II10)</f>
        <v/>
      </c>
      <c r="CR11" s="91">
        <f>IF(OR([1]e3dadkhtaa!IJ10="",[1]e3dadkhtaa!IJ10=0),"",[1]e3dadkhtaa!IJ10)</f>
        <v>1</v>
      </c>
      <c r="CS11" s="91">
        <f>IF(OR([1]e3dadkhtaa!IK10="",[1]e3dadkhtaa!IK10=0),"",[1]e3dadkhtaa!IK10)</f>
        <v>1</v>
      </c>
      <c r="CT11" s="91">
        <f>IF(OR([1]e3dadkhtaa!IL10="",[1]e3dadkhtaa!IL10=0),"",[1]e3dadkhtaa!IL10)</f>
        <v>1</v>
      </c>
      <c r="CU11" s="91">
        <f>IF(OR([1]e3dadkhtaa!IM10="",[1]e3dadkhtaa!IM10=0),"",[1]e3dadkhtaa!IM10)</f>
        <v>1</v>
      </c>
      <c r="CV11" s="91">
        <f>IF(OR([1]e3dadkhtaa!IN10="",[1]e3dadkhtaa!IN10=0),"",[1]e3dadkhtaa!IN10)</f>
        <v>1</v>
      </c>
      <c r="CW11" s="91" t="str">
        <f>IF(OR([1]e3dadkhtaa!IO10="",[1]e3dadkhtaa!IO10=0),"",[1]e3dadkhtaa!IO10)</f>
        <v/>
      </c>
      <c r="CX11" s="91" t="str">
        <f>IF(OR([1]e3dadkhtaa!IP10="",[1]e3dadkhtaa!IP10=0),"",[1]e3dadkhtaa!IP10)</f>
        <v/>
      </c>
      <c r="CY11" s="91" t="str">
        <f>IF(OR([1]e3dadkhtaa!IQ10="",[1]e3dadkhtaa!IQ10=0),"",[1]e3dadkhtaa!IQ10)</f>
        <v/>
      </c>
      <c r="CZ11" s="91" t="str">
        <f>IF(OR([1]e3dadkhtaa!IR10="",[1]e3dadkhtaa!IR10=0),"",[1]e3dadkhtaa!IR10)</f>
        <v/>
      </c>
      <c r="DA11" s="91" t="str">
        <f>IF(OR([1]e3dadkhtaa!IS10="",[1]e3dadkhtaa!IS10=0),"",[1]e3dadkhtaa!IS10)</f>
        <v/>
      </c>
      <c r="DB11" s="91" t="str">
        <f>IF(OR([1]e3dadkhtaa!IT10="",[1]e3dadkhtaa!IT10=0),"",[1]e3dadkhtaa!IT10)</f>
        <v/>
      </c>
      <c r="DC11" s="91" t="str">
        <f>IF(OR([1]e3dadkhtaa!IU10="",[1]e3dadkhtaa!IU10=0),"",[1]e3dadkhtaa!IU10)</f>
        <v/>
      </c>
      <c r="DD11" s="91" t="str">
        <f>IF(OR([1]e3dadkhtaa!IV10="",[1]e3dadkhtaa!IV10=0),"",[1]e3dadkhtaa!IV10)</f>
        <v/>
      </c>
      <c r="DH11" s="70" t="s">
        <v>26</v>
      </c>
      <c r="DI11" s="92" t="str">
        <f>IF([1]e3dadkhtaa!HC10="","",[1]e3dadkhtaa!HC10)</f>
        <v>1/1</v>
      </c>
      <c r="DJ11" s="92" t="str">
        <f>IF([1]e3dadkhtaa!HD10="","",[1]e3dadkhtaa!HD10)</f>
        <v>2/1</v>
      </c>
      <c r="DK11" s="92" t="str">
        <f>IF([1]e3dadkhtaa!HE10="","",[1]e3dadkhtaa!HE10)</f>
        <v>3/1</v>
      </c>
      <c r="DL11" s="92" t="str">
        <f>IF([1]e3dadkhtaa!HF10="","",[1]e3dadkhtaa!HF10)</f>
        <v>1/2</v>
      </c>
      <c r="DM11" s="92" t="str">
        <f>IF([1]e3dadkhtaa!HG10="","",[1]e3dadkhtaa!HG10)</f>
        <v>2/2</v>
      </c>
      <c r="DN11" s="92" t="str">
        <f>IF([1]e3dadkhtaa!HH10="","",[1]e3dadkhtaa!HH10)</f>
        <v>3/2</v>
      </c>
      <c r="DO11" s="92" t="str">
        <f>IF([1]e3dadkhtaa!HI10="","",[1]e3dadkhtaa!HI10)</f>
        <v>4/2</v>
      </c>
      <c r="DP11" s="92" t="str">
        <f>IF([1]e3dadkhtaa!HJ10="","",[1]e3dadkhtaa!HJ10)</f>
        <v>2/3</v>
      </c>
      <c r="DQ11" s="92" t="str">
        <f>IF([1]e3dadkhtaa!HK10="","",[1]e3dadkhtaa!HK10)</f>
        <v>3/3</v>
      </c>
      <c r="DR11" s="92" t="str">
        <f>IF([1]e3dadkhtaa!HL10="","",[1]e3dadkhtaa!HL10)</f>
        <v>4/3</v>
      </c>
      <c r="DS11" s="92" t="str">
        <f>IF([1]e3dadkhtaa!HM10="","",[1]e3dadkhtaa!HM10)</f>
        <v>5/3</v>
      </c>
      <c r="DT11" s="92" t="str">
        <f>IF([1]e3dadkhtaa!HN10="","",[1]e3dadkhtaa!HN10)</f>
        <v>6/3</v>
      </c>
      <c r="DU11" s="92" t="str">
        <f>IF([1]e3dadkhtaa!HO10="","",[1]e3dadkhtaa!HO10)</f>
        <v/>
      </c>
      <c r="DV11" s="92" t="str">
        <f>IF([1]e3dadkhtaa!HP10="","",[1]e3dadkhtaa!HP10)</f>
        <v/>
      </c>
      <c r="DW11" s="92" t="str">
        <f>IF([1]e3dadkhtaa!HQ10="","",[1]e3dadkhtaa!HQ10)</f>
        <v/>
      </c>
      <c r="DX11" s="92" t="str">
        <f>IF([1]e3dadkhtaa!HR10="","",[1]e3dadkhtaa!HR10)</f>
        <v/>
      </c>
      <c r="DY11" s="92" t="str">
        <f>IF([1]e3dadkhtaa!HS10="","",[1]e3dadkhtaa!HS10)</f>
        <v/>
      </c>
      <c r="DZ11" s="92" t="str">
        <f>IF([1]e3dadkhtaa!HT10="","",[1]e3dadkhtaa!HT10)</f>
        <v/>
      </c>
      <c r="EA11" s="92" t="str">
        <f>IF([1]e3dadkhtaa!HU10="","",[1]e3dadkhtaa!HU10)</f>
        <v/>
      </c>
      <c r="EB11" s="92" t="str">
        <f>IF([1]e3dadkhtaa!HV10="","",[1]e3dadkhtaa!HV10)</f>
        <v/>
      </c>
      <c r="EC11" s="92" t="str">
        <f>IF([1]e3dadkhtaa!HW10="","",[1]e3dadkhtaa!HW10)</f>
        <v/>
      </c>
    </row>
    <row r="12" spans="1:133" s="70" customFormat="1" ht="36.950000000000003" customHeight="1" thickTop="1" thickBot="1">
      <c r="A12" s="93"/>
      <c r="B12" s="94">
        <v>6</v>
      </c>
      <c r="C12" s="95" t="s">
        <v>68</v>
      </c>
      <c r="D12" s="96" t="s">
        <v>69</v>
      </c>
      <c r="E12" s="97" t="s">
        <v>53</v>
      </c>
      <c r="F12" s="98">
        <f t="shared" si="3"/>
        <v>22</v>
      </c>
      <c r="G12" s="99" t="s">
        <v>10</v>
      </c>
      <c r="H12" s="100" t="s">
        <v>10</v>
      </c>
      <c r="I12" s="101"/>
      <c r="J12" s="100"/>
      <c r="K12" s="101" t="s">
        <v>10</v>
      </c>
      <c r="L12" s="100" t="s">
        <v>10</v>
      </c>
      <c r="M12" s="101"/>
      <c r="N12" s="100"/>
      <c r="O12" s="99" t="s">
        <v>10</v>
      </c>
      <c r="P12" s="100" t="s">
        <v>10</v>
      </c>
      <c r="Q12" s="101"/>
      <c r="R12" s="100"/>
      <c r="S12" s="101" t="s">
        <v>11</v>
      </c>
      <c r="T12" s="100" t="s">
        <v>11</v>
      </c>
      <c r="U12" s="101"/>
      <c r="V12" s="100"/>
      <c r="W12" s="99"/>
      <c r="X12" s="100"/>
      <c r="Y12" s="101" t="s">
        <v>10</v>
      </c>
      <c r="Z12" s="100" t="s">
        <v>10</v>
      </c>
      <c r="AA12" s="101" t="s">
        <v>8</v>
      </c>
      <c r="AB12" s="100"/>
      <c r="AC12" s="101"/>
      <c r="AD12" s="100"/>
      <c r="AE12" s="99" t="s">
        <v>10</v>
      </c>
      <c r="AF12" s="100" t="s">
        <v>10</v>
      </c>
      <c r="AG12" s="101" t="s">
        <v>9</v>
      </c>
      <c r="AH12" s="100"/>
      <c r="AI12" s="101" t="s">
        <v>10</v>
      </c>
      <c r="AJ12" s="100" t="s">
        <v>10</v>
      </c>
      <c r="AK12" s="101"/>
      <c r="AL12" s="100"/>
      <c r="AM12" s="99" t="s">
        <v>10</v>
      </c>
      <c r="AN12" s="100" t="s">
        <v>10</v>
      </c>
      <c r="AO12" s="101"/>
      <c r="AP12" s="100" t="s">
        <v>11</v>
      </c>
      <c r="AQ12" s="101" t="s">
        <v>11</v>
      </c>
      <c r="AR12" s="100"/>
      <c r="AS12" s="101"/>
      <c r="AT12" s="100"/>
      <c r="AU12" s="99" t="s">
        <v>10</v>
      </c>
      <c r="AV12" s="100" t="s">
        <v>10</v>
      </c>
      <c r="AW12" s="101" t="s">
        <v>26</v>
      </c>
      <c r="AX12" s="100" t="s">
        <v>26</v>
      </c>
      <c r="AY12" s="101"/>
      <c r="AZ12" s="100"/>
      <c r="BA12" s="102"/>
      <c r="BB12" s="103"/>
      <c r="BC12" s="104">
        <f t="shared" si="4"/>
        <v>24</v>
      </c>
      <c r="BD12" s="87">
        <f t="shared" si="5"/>
        <v>24</v>
      </c>
      <c r="BE12" s="87">
        <f t="shared" si="6"/>
        <v>4</v>
      </c>
      <c r="BF12" s="88">
        <f t="shared" si="1"/>
        <v>2</v>
      </c>
      <c r="BG12" s="70">
        <f t="shared" si="7"/>
        <v>0</v>
      </c>
      <c r="BH12" s="87">
        <f t="shared" si="8"/>
        <v>22</v>
      </c>
      <c r="BI12" s="88">
        <f>[1]e3dadkhtaa!EK11</f>
        <v>22</v>
      </c>
      <c r="BJ12" s="105">
        <f t="shared" si="9"/>
        <v>0</v>
      </c>
      <c r="BK12" s="90" t="s">
        <v>62</v>
      </c>
      <c r="BL12" s="90" t="s">
        <v>70</v>
      </c>
      <c r="BM12" s="90"/>
      <c r="BN12" s="91" t="str">
        <f t="shared" si="10"/>
        <v/>
      </c>
      <c r="BO12" s="91" t="str">
        <f t="shared" si="2"/>
        <v/>
      </c>
      <c r="BP12" s="91" t="str">
        <f t="shared" si="2"/>
        <v/>
      </c>
      <c r="BQ12" s="91">
        <f t="shared" si="2"/>
        <v>1</v>
      </c>
      <c r="BR12" s="91">
        <f t="shared" si="2"/>
        <v>1</v>
      </c>
      <c r="BS12" s="91">
        <f t="shared" si="2"/>
        <v>16</v>
      </c>
      <c r="BT12" s="91">
        <f t="shared" si="2"/>
        <v>4</v>
      </c>
      <c r="BU12" s="91" t="str">
        <f t="shared" si="2"/>
        <v/>
      </c>
      <c r="BV12" s="91" t="str">
        <f t="shared" si="2"/>
        <v/>
      </c>
      <c r="BW12" s="91" t="str">
        <f t="shared" si="2"/>
        <v/>
      </c>
      <c r="BX12" s="91" t="str">
        <f t="shared" si="2"/>
        <v/>
      </c>
      <c r="BY12" s="91" t="str">
        <f t="shared" si="2"/>
        <v/>
      </c>
      <c r="BZ12" s="91" t="str">
        <f t="shared" si="2"/>
        <v/>
      </c>
      <c r="CA12" s="91" t="str">
        <f t="shared" si="2"/>
        <v/>
      </c>
      <c r="CB12" s="91" t="str">
        <f t="shared" si="2"/>
        <v/>
      </c>
      <c r="CC12" s="91" t="str">
        <f t="shared" si="2"/>
        <v/>
      </c>
      <c r="CD12" s="91" t="str">
        <f t="shared" si="2"/>
        <v/>
      </c>
      <c r="CE12" s="91" t="str">
        <f t="shared" si="2"/>
        <v/>
      </c>
      <c r="CF12" s="91" t="str">
        <f t="shared" si="2"/>
        <v/>
      </c>
      <c r="CG12" s="91" t="str">
        <f t="shared" si="2"/>
        <v/>
      </c>
      <c r="CH12" s="91" t="str">
        <f t="shared" si="2"/>
        <v/>
      </c>
      <c r="CJ12" s="91" t="str">
        <f>IF(OR([1]e3dadkhtaa!IB11="",[1]e3dadkhtaa!IB11=0),"",[1]e3dadkhtaa!IB11)</f>
        <v/>
      </c>
      <c r="CK12" s="91" t="str">
        <f>IF(OR([1]e3dadkhtaa!IC11="",[1]e3dadkhtaa!IC11=0),"",[1]e3dadkhtaa!IC11)</f>
        <v/>
      </c>
      <c r="CL12" s="91" t="str">
        <f>IF(OR([1]e3dadkhtaa!ID11="",[1]e3dadkhtaa!ID11=0),"",[1]e3dadkhtaa!ID11)</f>
        <v/>
      </c>
      <c r="CM12" s="91">
        <f>IF(OR([1]e3dadkhtaa!IE11="",[1]e3dadkhtaa!IE11=0),"",[1]e3dadkhtaa!IE11)</f>
        <v>1</v>
      </c>
      <c r="CN12" s="91">
        <f>IF(OR([1]e3dadkhtaa!IF11="",[1]e3dadkhtaa!IF11=0),"",[1]e3dadkhtaa!IF11)</f>
        <v>1</v>
      </c>
      <c r="CO12" s="91">
        <f>IF(OR([1]e3dadkhtaa!IG11="",[1]e3dadkhtaa!IG11=0),"",[1]e3dadkhtaa!IG11)</f>
        <v>16</v>
      </c>
      <c r="CP12" s="91">
        <f>IF(OR([1]e3dadkhtaa!IH11="",[1]e3dadkhtaa!IH11=0),"",[1]e3dadkhtaa!IH11)</f>
        <v>4</v>
      </c>
      <c r="CQ12" s="91" t="str">
        <f>IF(OR([1]e3dadkhtaa!II11="",[1]e3dadkhtaa!II11=0),"",[1]e3dadkhtaa!II11)</f>
        <v/>
      </c>
      <c r="CR12" s="91" t="str">
        <f>IF(OR([1]e3dadkhtaa!IJ11="",[1]e3dadkhtaa!IJ11=0),"",[1]e3dadkhtaa!IJ11)</f>
        <v/>
      </c>
      <c r="CS12" s="91" t="str">
        <f>IF(OR([1]e3dadkhtaa!IK11="",[1]e3dadkhtaa!IK11=0),"",[1]e3dadkhtaa!IK11)</f>
        <v/>
      </c>
      <c r="CT12" s="91" t="str">
        <f>IF(OR([1]e3dadkhtaa!IL11="",[1]e3dadkhtaa!IL11=0),"",[1]e3dadkhtaa!IL11)</f>
        <v/>
      </c>
      <c r="CU12" s="91" t="str">
        <f>IF(OR([1]e3dadkhtaa!IM11="",[1]e3dadkhtaa!IM11=0),"",[1]e3dadkhtaa!IM11)</f>
        <v/>
      </c>
      <c r="CV12" s="91" t="str">
        <f>IF(OR([1]e3dadkhtaa!IN11="",[1]e3dadkhtaa!IN11=0),"",[1]e3dadkhtaa!IN11)</f>
        <v/>
      </c>
      <c r="CW12" s="91" t="str">
        <f>IF(OR([1]e3dadkhtaa!IO11="",[1]e3dadkhtaa!IO11=0),"",[1]e3dadkhtaa!IO11)</f>
        <v/>
      </c>
      <c r="CX12" s="91" t="str">
        <f>IF(OR([1]e3dadkhtaa!IP11="",[1]e3dadkhtaa!IP11=0),"",[1]e3dadkhtaa!IP11)</f>
        <v/>
      </c>
      <c r="CY12" s="91" t="str">
        <f>IF(OR([1]e3dadkhtaa!IQ11="",[1]e3dadkhtaa!IQ11=0),"",[1]e3dadkhtaa!IQ11)</f>
        <v/>
      </c>
      <c r="CZ12" s="91" t="str">
        <f>IF(OR([1]e3dadkhtaa!IR11="",[1]e3dadkhtaa!IR11=0),"",[1]e3dadkhtaa!IR11)</f>
        <v/>
      </c>
      <c r="DA12" s="91" t="str">
        <f>IF(OR([1]e3dadkhtaa!IS11="",[1]e3dadkhtaa!IS11=0),"",[1]e3dadkhtaa!IS11)</f>
        <v/>
      </c>
      <c r="DB12" s="91" t="str">
        <f>IF(OR([1]e3dadkhtaa!IT11="",[1]e3dadkhtaa!IT11=0),"",[1]e3dadkhtaa!IT11)</f>
        <v/>
      </c>
      <c r="DC12" s="91" t="str">
        <f>IF(OR([1]e3dadkhtaa!IU11="",[1]e3dadkhtaa!IU11=0),"",[1]e3dadkhtaa!IU11)</f>
        <v/>
      </c>
      <c r="DD12" s="91" t="str">
        <f>IF(OR([1]e3dadkhtaa!IV11="",[1]e3dadkhtaa!IV11=0),"",[1]e3dadkhtaa!IV11)</f>
        <v/>
      </c>
      <c r="DH12" s="70" t="s">
        <v>26</v>
      </c>
      <c r="DI12" s="92" t="str">
        <f>IF([1]e3dadkhtaa!HC11="","",[1]e3dadkhtaa!HC11)</f>
        <v>1/2</v>
      </c>
      <c r="DJ12" s="92" t="str">
        <f>IF([1]e3dadkhtaa!HD11="","",[1]e3dadkhtaa!HD11)</f>
        <v>2/2</v>
      </c>
      <c r="DK12" s="92" t="str">
        <f>IF([1]e3dadkhtaa!HE11="","",[1]e3dadkhtaa!HE11)</f>
        <v>3/2</v>
      </c>
      <c r="DL12" s="92" t="str">
        <f>IF([1]e3dadkhtaa!HF11="","",[1]e3dadkhtaa!HF11)</f>
        <v>4/2</v>
      </c>
      <c r="DM12" s="92" t="str">
        <f>IF([1]e3dadkhtaa!HG11="","",[1]e3dadkhtaa!HG11)</f>
        <v/>
      </c>
      <c r="DN12" s="92" t="str">
        <f>IF([1]e3dadkhtaa!HH11="","",[1]e3dadkhtaa!HH11)</f>
        <v/>
      </c>
      <c r="DO12" s="92" t="str">
        <f>IF([1]e3dadkhtaa!HI11="","",[1]e3dadkhtaa!HI11)</f>
        <v/>
      </c>
      <c r="DP12" s="92" t="str">
        <f>IF([1]e3dadkhtaa!HJ11="","",[1]e3dadkhtaa!HJ11)</f>
        <v/>
      </c>
      <c r="DQ12" s="92" t="str">
        <f>IF([1]e3dadkhtaa!HK11="","",[1]e3dadkhtaa!HK11)</f>
        <v/>
      </c>
      <c r="DR12" s="92" t="str">
        <f>IF([1]e3dadkhtaa!HL11="","",[1]e3dadkhtaa!HL11)</f>
        <v/>
      </c>
      <c r="DS12" s="92" t="str">
        <f>IF([1]e3dadkhtaa!HM11="","",[1]e3dadkhtaa!HM11)</f>
        <v/>
      </c>
      <c r="DT12" s="92" t="str">
        <f>IF([1]e3dadkhtaa!HN11="","",[1]e3dadkhtaa!HN11)</f>
        <v/>
      </c>
      <c r="DU12" s="92" t="str">
        <f>IF([1]e3dadkhtaa!HO11="","",[1]e3dadkhtaa!HO11)</f>
        <v/>
      </c>
      <c r="DV12" s="92" t="str">
        <f>IF([1]e3dadkhtaa!HP11="","",[1]e3dadkhtaa!HP11)</f>
        <v/>
      </c>
      <c r="DW12" s="92" t="str">
        <f>IF([1]e3dadkhtaa!HQ11="","",[1]e3dadkhtaa!HQ11)</f>
        <v/>
      </c>
      <c r="DX12" s="92" t="str">
        <f>IF([1]e3dadkhtaa!HR11="","",[1]e3dadkhtaa!HR11)</f>
        <v/>
      </c>
      <c r="DY12" s="92" t="str">
        <f>IF([1]e3dadkhtaa!HS11="","",[1]e3dadkhtaa!HS11)</f>
        <v/>
      </c>
      <c r="DZ12" s="92" t="str">
        <f>IF([1]e3dadkhtaa!HT11="","",[1]e3dadkhtaa!HT11)</f>
        <v/>
      </c>
      <c r="EA12" s="92" t="str">
        <f>IF([1]e3dadkhtaa!HU11="","",[1]e3dadkhtaa!HU11)</f>
        <v/>
      </c>
      <c r="EB12" s="92" t="str">
        <f>IF([1]e3dadkhtaa!HV11="","",[1]e3dadkhtaa!HV11)</f>
        <v/>
      </c>
      <c r="EC12" s="92" t="str">
        <f>IF([1]e3dadkhtaa!HW11="","",[1]e3dadkhtaa!HW11)</f>
        <v/>
      </c>
    </row>
    <row r="13" spans="1:133" s="70" customFormat="1" ht="36.950000000000003" customHeight="1" thickTop="1" thickBot="1">
      <c r="A13" s="106"/>
      <c r="B13" s="94">
        <v>7</v>
      </c>
      <c r="C13" s="95" t="s">
        <v>71</v>
      </c>
      <c r="D13" s="96" t="s">
        <v>69</v>
      </c>
      <c r="E13" s="110" t="s">
        <v>72</v>
      </c>
      <c r="F13" s="98">
        <f t="shared" si="3"/>
        <v>22</v>
      </c>
      <c r="G13" s="99"/>
      <c r="H13" s="100"/>
      <c r="I13" s="101" t="s">
        <v>10</v>
      </c>
      <c r="J13" s="100" t="s">
        <v>10</v>
      </c>
      <c r="K13" s="101" t="s">
        <v>9</v>
      </c>
      <c r="L13" s="100" t="s">
        <v>9</v>
      </c>
      <c r="M13" s="101" t="s">
        <v>24</v>
      </c>
      <c r="N13" s="100"/>
      <c r="O13" s="99"/>
      <c r="P13" s="100"/>
      <c r="Q13" s="101" t="s">
        <v>8</v>
      </c>
      <c r="R13" s="100" t="s">
        <v>8</v>
      </c>
      <c r="S13" s="101" t="s">
        <v>7</v>
      </c>
      <c r="T13" s="100" t="s">
        <v>7</v>
      </c>
      <c r="U13" s="101" t="s">
        <v>23</v>
      </c>
      <c r="V13" s="100"/>
      <c r="W13" s="99" t="s">
        <v>10</v>
      </c>
      <c r="X13" s="100" t="s">
        <v>10</v>
      </c>
      <c r="Y13" s="101"/>
      <c r="Z13" s="100"/>
      <c r="AA13" s="101" t="s">
        <v>11</v>
      </c>
      <c r="AB13" s="100" t="s">
        <v>11</v>
      </c>
      <c r="AC13" s="100" t="s">
        <v>24</v>
      </c>
      <c r="AD13" s="100"/>
      <c r="AE13" s="99"/>
      <c r="AF13" s="100"/>
      <c r="AG13" s="101"/>
      <c r="AH13" s="100"/>
      <c r="AI13" s="101" t="s">
        <v>22</v>
      </c>
      <c r="AJ13" s="100" t="s">
        <v>22</v>
      </c>
      <c r="AK13" s="101"/>
      <c r="AL13" s="100"/>
      <c r="AM13" s="99"/>
      <c r="AN13" s="100"/>
      <c r="AO13" s="101" t="s">
        <v>10</v>
      </c>
      <c r="AP13" s="100" t="s">
        <v>10</v>
      </c>
      <c r="AQ13" s="101"/>
      <c r="AR13" s="100" t="s">
        <v>23</v>
      </c>
      <c r="AS13" s="101"/>
      <c r="AT13" s="100"/>
      <c r="AU13" s="99" t="s">
        <v>26</v>
      </c>
      <c r="AV13" s="100" t="s">
        <v>26</v>
      </c>
      <c r="AW13" s="101" t="s">
        <v>10</v>
      </c>
      <c r="AX13" s="100" t="s">
        <v>10</v>
      </c>
      <c r="AY13" s="101"/>
      <c r="AZ13" s="100"/>
      <c r="BA13" s="102"/>
      <c r="BB13" s="109"/>
      <c r="BC13" s="70">
        <f t="shared" si="4"/>
        <v>24</v>
      </c>
      <c r="BD13" s="87">
        <f t="shared" si="5"/>
        <v>24</v>
      </c>
      <c r="BE13" s="87">
        <f t="shared" si="6"/>
        <v>4</v>
      </c>
      <c r="BF13" s="88">
        <f t="shared" si="1"/>
        <v>2</v>
      </c>
      <c r="BG13" s="70">
        <f t="shared" si="7"/>
        <v>0</v>
      </c>
      <c r="BH13" s="87">
        <f t="shared" si="8"/>
        <v>22</v>
      </c>
      <c r="BI13" s="88">
        <f>[1]e3dadkhtaa!EK12</f>
        <v>22</v>
      </c>
      <c r="BJ13" s="89">
        <f t="shared" si="9"/>
        <v>0</v>
      </c>
      <c r="BK13" s="90" t="s">
        <v>54</v>
      </c>
      <c r="BL13" s="90" t="s">
        <v>70</v>
      </c>
      <c r="BM13" s="90"/>
      <c r="BN13" s="91" t="str">
        <f t="shared" si="10"/>
        <v/>
      </c>
      <c r="BO13" s="91" t="str">
        <f t="shared" si="2"/>
        <v/>
      </c>
      <c r="BP13" s="91">
        <f t="shared" si="2"/>
        <v>2</v>
      </c>
      <c r="BQ13" s="91">
        <f t="shared" si="2"/>
        <v>2</v>
      </c>
      <c r="BR13" s="91">
        <f t="shared" si="2"/>
        <v>2</v>
      </c>
      <c r="BS13" s="91">
        <f t="shared" si="2"/>
        <v>8</v>
      </c>
      <c r="BT13" s="91">
        <f t="shared" si="2"/>
        <v>2</v>
      </c>
      <c r="BU13" s="91" t="str">
        <f t="shared" si="2"/>
        <v/>
      </c>
      <c r="BV13" s="91" t="str">
        <f t="shared" si="2"/>
        <v/>
      </c>
      <c r="BW13" s="91" t="str">
        <f t="shared" si="2"/>
        <v/>
      </c>
      <c r="BX13" s="91" t="str">
        <f t="shared" si="2"/>
        <v/>
      </c>
      <c r="BY13" s="91" t="str">
        <f t="shared" si="2"/>
        <v/>
      </c>
      <c r="BZ13" s="91" t="str">
        <f t="shared" si="2"/>
        <v/>
      </c>
      <c r="CA13" s="91" t="str">
        <f t="shared" si="2"/>
        <v/>
      </c>
      <c r="CB13" s="91" t="str">
        <f t="shared" si="2"/>
        <v/>
      </c>
      <c r="CC13" s="91" t="str">
        <f t="shared" si="2"/>
        <v/>
      </c>
      <c r="CD13" s="91">
        <f t="shared" si="2"/>
        <v>2</v>
      </c>
      <c r="CE13" s="91">
        <f t="shared" si="2"/>
        <v>2</v>
      </c>
      <c r="CF13" s="91">
        <f t="shared" si="2"/>
        <v>2</v>
      </c>
      <c r="CG13" s="91" t="str">
        <f t="shared" si="2"/>
        <v/>
      </c>
      <c r="CH13" s="91" t="str">
        <f t="shared" si="2"/>
        <v/>
      </c>
      <c r="CJ13" s="91" t="str">
        <f>IF(OR([1]e3dadkhtaa!IB12="",[1]e3dadkhtaa!IB12=0),"",[1]e3dadkhtaa!IB12)</f>
        <v/>
      </c>
      <c r="CK13" s="91" t="str">
        <f>IF(OR([1]e3dadkhtaa!IC12="",[1]e3dadkhtaa!IC12=0),"",[1]e3dadkhtaa!IC12)</f>
        <v/>
      </c>
      <c r="CL13" s="91">
        <f>IF(OR([1]e3dadkhtaa!ID12="",[1]e3dadkhtaa!ID12=0),"",[1]e3dadkhtaa!ID12)</f>
        <v>2</v>
      </c>
      <c r="CM13" s="91">
        <f>IF(OR([1]e3dadkhtaa!IE12="",[1]e3dadkhtaa!IE12=0),"",[1]e3dadkhtaa!IE12)</f>
        <v>2</v>
      </c>
      <c r="CN13" s="91">
        <f>IF(OR([1]e3dadkhtaa!IF12="",[1]e3dadkhtaa!IF12=0),"",[1]e3dadkhtaa!IF12)</f>
        <v>2</v>
      </c>
      <c r="CO13" s="91">
        <f>IF(OR([1]e3dadkhtaa!IG12="",[1]e3dadkhtaa!IG12=0),"",[1]e3dadkhtaa!IG12)</f>
        <v>8</v>
      </c>
      <c r="CP13" s="91">
        <f>IF(OR([1]e3dadkhtaa!IH12="",[1]e3dadkhtaa!IH12=0),"",[1]e3dadkhtaa!IH12)</f>
        <v>2</v>
      </c>
      <c r="CQ13" s="91" t="str">
        <f>IF(OR([1]e3dadkhtaa!II12="",[1]e3dadkhtaa!II12=0),"",[1]e3dadkhtaa!II12)</f>
        <v/>
      </c>
      <c r="CR13" s="91" t="str">
        <f>IF(OR([1]e3dadkhtaa!IJ12="",[1]e3dadkhtaa!IJ12=0),"",[1]e3dadkhtaa!IJ12)</f>
        <v/>
      </c>
      <c r="CS13" s="91" t="str">
        <f>IF(OR([1]e3dadkhtaa!IK12="",[1]e3dadkhtaa!IK12=0),"",[1]e3dadkhtaa!IK12)</f>
        <v/>
      </c>
      <c r="CT13" s="91" t="str">
        <f>IF(OR([1]e3dadkhtaa!IL12="",[1]e3dadkhtaa!IL12=0),"",[1]e3dadkhtaa!IL12)</f>
        <v/>
      </c>
      <c r="CU13" s="91" t="str">
        <f>IF(OR([1]e3dadkhtaa!IM12="",[1]e3dadkhtaa!IM12=0),"",[1]e3dadkhtaa!IM12)</f>
        <v/>
      </c>
      <c r="CV13" s="91" t="str">
        <f>IF(OR([1]e3dadkhtaa!IN12="",[1]e3dadkhtaa!IN12=0),"",[1]e3dadkhtaa!IN12)</f>
        <v/>
      </c>
      <c r="CW13" s="91" t="str">
        <f>IF(OR([1]e3dadkhtaa!IO12="",[1]e3dadkhtaa!IO12=0),"",[1]e3dadkhtaa!IO12)</f>
        <v/>
      </c>
      <c r="CX13" s="91" t="str">
        <f>IF(OR([1]e3dadkhtaa!IP12="",[1]e3dadkhtaa!IP12=0),"",[1]e3dadkhtaa!IP12)</f>
        <v/>
      </c>
      <c r="CY13" s="91" t="str">
        <f>IF(OR([1]e3dadkhtaa!IQ12="",[1]e3dadkhtaa!IQ12=0),"",[1]e3dadkhtaa!IQ12)</f>
        <v/>
      </c>
      <c r="CZ13" s="91">
        <f>IF(OR([1]e3dadkhtaa!IR12="",[1]e3dadkhtaa!IR12=0),"",[1]e3dadkhtaa!IR12)</f>
        <v>2</v>
      </c>
      <c r="DA13" s="91">
        <f>IF(OR([1]e3dadkhtaa!IS12="",[1]e3dadkhtaa!IS12=0),"",[1]e3dadkhtaa!IS12)</f>
        <v>2</v>
      </c>
      <c r="DB13" s="91">
        <f>IF(OR([1]e3dadkhtaa!IT12="",[1]e3dadkhtaa!IT12=0),"",[1]e3dadkhtaa!IT12)</f>
        <v>2</v>
      </c>
      <c r="DC13" s="91" t="str">
        <f>IF(OR([1]e3dadkhtaa!IU12="",[1]e3dadkhtaa!IU12=0),"",[1]e3dadkhtaa!IU12)</f>
        <v/>
      </c>
      <c r="DD13" s="91" t="str">
        <f>IF(OR([1]e3dadkhtaa!IV12="",[1]e3dadkhtaa!IV12=0),"",[1]e3dadkhtaa!IV12)</f>
        <v/>
      </c>
      <c r="DH13" s="70" t="s">
        <v>26</v>
      </c>
      <c r="DI13" s="92" t="str">
        <f>IF([1]e3dadkhtaa!HC12="","",[1]e3dadkhtaa!HC12)</f>
        <v>3/1</v>
      </c>
      <c r="DJ13" s="92" t="str">
        <f>IF([1]e3dadkhtaa!HD12="","",[1]e3dadkhtaa!HD12)</f>
        <v>1/2</v>
      </c>
      <c r="DK13" s="92" t="str">
        <f>IF([1]e3dadkhtaa!HE12="","",[1]e3dadkhtaa!HE12)</f>
        <v>2/2</v>
      </c>
      <c r="DL13" s="92" t="str">
        <f>IF([1]e3dadkhtaa!HF12="","",[1]e3dadkhtaa!HF12)</f>
        <v>3/2</v>
      </c>
      <c r="DM13" s="92" t="str">
        <f>IF([1]e3dadkhtaa!HG12="","",[1]e3dadkhtaa!HG12)</f>
        <v>4/2</v>
      </c>
      <c r="DN13" s="92" t="str">
        <f>IF([1]e3dadkhtaa!HH12="","",[1]e3dadkhtaa!HH12)</f>
        <v>1/5</v>
      </c>
      <c r="DO13" s="92" t="str">
        <f>IF([1]e3dadkhtaa!HI12="","",[1]e3dadkhtaa!HI12)</f>
        <v>2/5</v>
      </c>
      <c r="DP13" s="92" t="str">
        <f>IF([1]e3dadkhtaa!HJ12="","",[1]e3dadkhtaa!HJ12)</f>
        <v>3/5</v>
      </c>
      <c r="DQ13" s="92" t="str">
        <f>IF([1]e3dadkhtaa!HK12="","",[1]e3dadkhtaa!HK12)</f>
        <v/>
      </c>
      <c r="DR13" s="92" t="str">
        <f>IF([1]e3dadkhtaa!HL12="","",[1]e3dadkhtaa!HL12)</f>
        <v/>
      </c>
      <c r="DS13" s="92" t="str">
        <f>IF([1]e3dadkhtaa!HM12="","",[1]e3dadkhtaa!HM12)</f>
        <v/>
      </c>
      <c r="DT13" s="92" t="str">
        <f>IF([1]e3dadkhtaa!HN12="","",[1]e3dadkhtaa!HN12)</f>
        <v/>
      </c>
      <c r="DU13" s="92" t="str">
        <f>IF([1]e3dadkhtaa!HO12="","",[1]e3dadkhtaa!HO12)</f>
        <v/>
      </c>
      <c r="DV13" s="92" t="str">
        <f>IF([1]e3dadkhtaa!HP12="","",[1]e3dadkhtaa!HP12)</f>
        <v/>
      </c>
      <c r="DW13" s="92" t="str">
        <f>IF([1]e3dadkhtaa!HQ12="","",[1]e3dadkhtaa!HQ12)</f>
        <v/>
      </c>
      <c r="DX13" s="92" t="str">
        <f>IF([1]e3dadkhtaa!HR12="","",[1]e3dadkhtaa!HR12)</f>
        <v/>
      </c>
      <c r="DY13" s="92" t="str">
        <f>IF([1]e3dadkhtaa!HS12="","",[1]e3dadkhtaa!HS12)</f>
        <v/>
      </c>
      <c r="DZ13" s="92" t="str">
        <f>IF([1]e3dadkhtaa!HT12="","",[1]e3dadkhtaa!HT12)</f>
        <v/>
      </c>
      <c r="EA13" s="92" t="str">
        <f>IF([1]e3dadkhtaa!HU12="","",[1]e3dadkhtaa!HU12)</f>
        <v/>
      </c>
      <c r="EB13" s="92" t="str">
        <f>IF([1]e3dadkhtaa!HV12="","",[1]e3dadkhtaa!HV12)</f>
        <v/>
      </c>
      <c r="EC13" s="92" t="str">
        <f>IF([1]e3dadkhtaa!HW12="","",[1]e3dadkhtaa!HW12)</f>
        <v/>
      </c>
    </row>
    <row r="14" spans="1:133" s="70" customFormat="1" ht="36.950000000000003" customHeight="1" thickTop="1" thickBot="1">
      <c r="A14" s="93"/>
      <c r="B14" s="94">
        <v>8</v>
      </c>
      <c r="C14" s="95" t="s">
        <v>73</v>
      </c>
      <c r="D14" s="96" t="s">
        <v>52</v>
      </c>
      <c r="E14" s="110" t="s">
        <v>53</v>
      </c>
      <c r="F14" s="98">
        <f t="shared" si="3"/>
        <v>24</v>
      </c>
      <c r="G14" s="99"/>
      <c r="H14" s="100"/>
      <c r="I14" s="101" t="s">
        <v>11</v>
      </c>
      <c r="J14" s="100" t="s">
        <v>11</v>
      </c>
      <c r="K14" s="101" t="s">
        <v>13</v>
      </c>
      <c r="L14" s="100" t="s">
        <v>13</v>
      </c>
      <c r="M14" s="101"/>
      <c r="N14" s="100"/>
      <c r="O14" s="99" t="s">
        <v>13</v>
      </c>
      <c r="P14" s="100" t="s">
        <v>13</v>
      </c>
      <c r="Q14" s="101" t="s">
        <v>11</v>
      </c>
      <c r="R14" s="100" t="s">
        <v>11</v>
      </c>
      <c r="S14" s="101"/>
      <c r="T14" s="100"/>
      <c r="U14" s="101"/>
      <c r="V14" s="100"/>
      <c r="W14" s="99" t="s">
        <v>11</v>
      </c>
      <c r="X14" s="100" t="s">
        <v>11</v>
      </c>
      <c r="Y14" s="101"/>
      <c r="Z14" s="100" t="s">
        <v>13</v>
      </c>
      <c r="AA14" s="101" t="s">
        <v>13</v>
      </c>
      <c r="AB14" s="100"/>
      <c r="AC14" s="101"/>
      <c r="AD14" s="100"/>
      <c r="AE14" s="99"/>
      <c r="AF14" s="100"/>
      <c r="AG14" s="101" t="s">
        <v>11</v>
      </c>
      <c r="AH14" s="100" t="s">
        <v>11</v>
      </c>
      <c r="AI14" s="101" t="s">
        <v>13</v>
      </c>
      <c r="AJ14" s="100" t="s">
        <v>13</v>
      </c>
      <c r="AK14" s="101"/>
      <c r="AL14" s="100"/>
      <c r="AM14" s="99" t="s">
        <v>11</v>
      </c>
      <c r="AN14" s="100" t="s">
        <v>11</v>
      </c>
      <c r="AO14" s="101"/>
      <c r="AP14" s="100" t="s">
        <v>13</v>
      </c>
      <c r="AQ14" s="101" t="s">
        <v>13</v>
      </c>
      <c r="AR14" s="100"/>
      <c r="AS14" s="101"/>
      <c r="AT14" s="100"/>
      <c r="AU14" s="99" t="s">
        <v>13</v>
      </c>
      <c r="AV14" s="100" t="s">
        <v>13</v>
      </c>
      <c r="AW14" s="101" t="s">
        <v>11</v>
      </c>
      <c r="AX14" s="100" t="s">
        <v>11</v>
      </c>
      <c r="AY14" s="101"/>
      <c r="AZ14" s="100"/>
      <c r="BA14" s="102"/>
      <c r="BB14" s="103"/>
      <c r="BC14" s="104">
        <f t="shared" si="4"/>
        <v>24</v>
      </c>
      <c r="BD14" s="87">
        <f t="shared" si="5"/>
        <v>24</v>
      </c>
      <c r="BE14" s="87">
        <f t="shared" si="6"/>
        <v>2</v>
      </c>
      <c r="BF14" s="88">
        <f t="shared" si="1"/>
        <v>0</v>
      </c>
      <c r="BG14" s="70">
        <f t="shared" si="7"/>
        <v>0</v>
      </c>
      <c r="BH14" s="87">
        <f t="shared" si="8"/>
        <v>24</v>
      </c>
      <c r="BI14" s="88">
        <f>[1]e3dadkhtaa!EK13</f>
        <v>24</v>
      </c>
      <c r="BJ14" s="105">
        <f t="shared" si="9"/>
        <v>0</v>
      </c>
      <c r="BK14" s="90" t="s">
        <v>74</v>
      </c>
      <c r="BL14" s="90" t="s">
        <v>55</v>
      </c>
      <c r="BM14" s="90"/>
      <c r="BN14" s="91" t="str">
        <f t="shared" si="10"/>
        <v/>
      </c>
      <c r="BO14" s="91" t="str">
        <f t="shared" si="2"/>
        <v/>
      </c>
      <c r="BP14" s="91" t="str">
        <f t="shared" si="2"/>
        <v/>
      </c>
      <c r="BQ14" s="91" t="str">
        <f t="shared" si="2"/>
        <v/>
      </c>
      <c r="BR14" s="91" t="str">
        <f t="shared" si="2"/>
        <v/>
      </c>
      <c r="BS14" s="91" t="str">
        <f t="shared" si="2"/>
        <v/>
      </c>
      <c r="BT14" s="91">
        <f t="shared" si="2"/>
        <v>12</v>
      </c>
      <c r="BU14" s="91">
        <f t="shared" si="2"/>
        <v>12</v>
      </c>
      <c r="BV14" s="91" t="str">
        <f t="shared" si="2"/>
        <v/>
      </c>
      <c r="BW14" s="91" t="str">
        <f t="shared" si="2"/>
        <v/>
      </c>
      <c r="BX14" s="91" t="str">
        <f t="shared" si="2"/>
        <v/>
      </c>
      <c r="BY14" s="91" t="str">
        <f t="shared" si="2"/>
        <v/>
      </c>
      <c r="BZ14" s="91" t="str">
        <f t="shared" si="2"/>
        <v/>
      </c>
      <c r="CA14" s="91" t="str">
        <f t="shared" si="2"/>
        <v/>
      </c>
      <c r="CB14" s="91" t="str">
        <f t="shared" si="2"/>
        <v/>
      </c>
      <c r="CC14" s="91" t="str">
        <f t="shared" si="2"/>
        <v/>
      </c>
      <c r="CD14" s="91" t="str">
        <f t="shared" si="2"/>
        <v/>
      </c>
      <c r="CE14" s="91" t="str">
        <f t="shared" si="2"/>
        <v/>
      </c>
      <c r="CF14" s="91" t="str">
        <f t="shared" si="2"/>
        <v/>
      </c>
      <c r="CG14" s="91" t="str">
        <f t="shared" si="2"/>
        <v/>
      </c>
      <c r="CH14" s="91" t="str">
        <f t="shared" si="2"/>
        <v/>
      </c>
      <c r="CJ14" s="91" t="str">
        <f>IF(OR([1]e3dadkhtaa!IB13="",[1]e3dadkhtaa!IB13=0),"",[1]e3dadkhtaa!IB13)</f>
        <v/>
      </c>
      <c r="CK14" s="91" t="str">
        <f>IF(OR([1]e3dadkhtaa!IC13="",[1]e3dadkhtaa!IC13=0),"",[1]e3dadkhtaa!IC13)</f>
        <v/>
      </c>
      <c r="CL14" s="91" t="str">
        <f>IF(OR([1]e3dadkhtaa!ID13="",[1]e3dadkhtaa!ID13=0),"",[1]e3dadkhtaa!ID13)</f>
        <v/>
      </c>
      <c r="CM14" s="91" t="str">
        <f>IF(OR([1]e3dadkhtaa!IE13="",[1]e3dadkhtaa!IE13=0),"",[1]e3dadkhtaa!IE13)</f>
        <v/>
      </c>
      <c r="CN14" s="91" t="str">
        <f>IF(OR([1]e3dadkhtaa!IF13="",[1]e3dadkhtaa!IF13=0),"",[1]e3dadkhtaa!IF13)</f>
        <v/>
      </c>
      <c r="CO14" s="91" t="str">
        <f>IF(OR([1]e3dadkhtaa!IG13="",[1]e3dadkhtaa!IG13=0),"",[1]e3dadkhtaa!IG13)</f>
        <v/>
      </c>
      <c r="CP14" s="91">
        <f>IF(OR([1]e3dadkhtaa!IH13="",[1]e3dadkhtaa!IH13=0),"",[1]e3dadkhtaa!IH13)</f>
        <v>12</v>
      </c>
      <c r="CQ14" s="91">
        <f>IF(OR([1]e3dadkhtaa!II13="",[1]e3dadkhtaa!II13=0),"",[1]e3dadkhtaa!II13)</f>
        <v>12</v>
      </c>
      <c r="CR14" s="91" t="str">
        <f>IF(OR([1]e3dadkhtaa!IJ13="",[1]e3dadkhtaa!IJ13=0),"",[1]e3dadkhtaa!IJ13)</f>
        <v/>
      </c>
      <c r="CS14" s="91" t="str">
        <f>IF(OR([1]e3dadkhtaa!IK13="",[1]e3dadkhtaa!IK13=0),"",[1]e3dadkhtaa!IK13)</f>
        <v/>
      </c>
      <c r="CT14" s="91" t="str">
        <f>IF(OR([1]e3dadkhtaa!IL13="",[1]e3dadkhtaa!IL13=0),"",[1]e3dadkhtaa!IL13)</f>
        <v/>
      </c>
      <c r="CU14" s="91" t="str">
        <f>IF(OR([1]e3dadkhtaa!IM13="",[1]e3dadkhtaa!IM13=0),"",[1]e3dadkhtaa!IM13)</f>
        <v/>
      </c>
      <c r="CV14" s="91" t="str">
        <f>IF(OR([1]e3dadkhtaa!IN13="",[1]e3dadkhtaa!IN13=0),"",[1]e3dadkhtaa!IN13)</f>
        <v/>
      </c>
      <c r="CW14" s="91" t="str">
        <f>IF(OR([1]e3dadkhtaa!IO13="",[1]e3dadkhtaa!IO13=0),"",[1]e3dadkhtaa!IO13)</f>
        <v/>
      </c>
      <c r="CX14" s="91" t="str">
        <f>IF(OR([1]e3dadkhtaa!IP13="",[1]e3dadkhtaa!IP13=0),"",[1]e3dadkhtaa!IP13)</f>
        <v/>
      </c>
      <c r="CY14" s="91" t="str">
        <f>IF(OR([1]e3dadkhtaa!IQ13="",[1]e3dadkhtaa!IQ13=0),"",[1]e3dadkhtaa!IQ13)</f>
        <v/>
      </c>
      <c r="CZ14" s="91" t="str">
        <f>IF(OR([1]e3dadkhtaa!IR13="",[1]e3dadkhtaa!IR13=0),"",[1]e3dadkhtaa!IR13)</f>
        <v/>
      </c>
      <c r="DA14" s="91" t="str">
        <f>IF(OR([1]e3dadkhtaa!IS13="",[1]e3dadkhtaa!IS13=0),"",[1]e3dadkhtaa!IS13)</f>
        <v/>
      </c>
      <c r="DB14" s="91" t="str">
        <f>IF(OR([1]e3dadkhtaa!IT13="",[1]e3dadkhtaa!IT13=0),"",[1]e3dadkhtaa!IT13)</f>
        <v/>
      </c>
      <c r="DC14" s="91" t="str">
        <f>IF(OR([1]e3dadkhtaa!IU13="",[1]e3dadkhtaa!IU13=0),"",[1]e3dadkhtaa!IU13)</f>
        <v/>
      </c>
      <c r="DD14" s="91" t="str">
        <f>IF(OR([1]e3dadkhtaa!IV13="",[1]e3dadkhtaa!IV13=0),"",[1]e3dadkhtaa!IV13)</f>
        <v/>
      </c>
      <c r="DH14" s="70" t="s">
        <v>26</v>
      </c>
      <c r="DI14" s="92" t="str">
        <f>IF([1]e3dadkhtaa!HC13="","",[1]e3dadkhtaa!HC13)</f>
        <v>4/2</v>
      </c>
      <c r="DJ14" s="92" t="str">
        <f>IF([1]e3dadkhtaa!HD13="","",[1]e3dadkhtaa!HD13)</f>
        <v>1/3</v>
      </c>
      <c r="DK14" s="92" t="str">
        <f>IF([1]e3dadkhtaa!HE13="","",[1]e3dadkhtaa!HE13)</f>
        <v/>
      </c>
      <c r="DL14" s="92" t="str">
        <f>IF([1]e3dadkhtaa!HF13="","",[1]e3dadkhtaa!HF13)</f>
        <v/>
      </c>
      <c r="DM14" s="92" t="str">
        <f>IF([1]e3dadkhtaa!HG13="","",[1]e3dadkhtaa!HG13)</f>
        <v/>
      </c>
      <c r="DN14" s="92" t="str">
        <f>IF([1]e3dadkhtaa!HH13="","",[1]e3dadkhtaa!HH13)</f>
        <v/>
      </c>
      <c r="DO14" s="92" t="str">
        <f>IF([1]e3dadkhtaa!HI13="","",[1]e3dadkhtaa!HI13)</f>
        <v/>
      </c>
      <c r="DP14" s="92" t="str">
        <f>IF([1]e3dadkhtaa!HJ13="","",[1]e3dadkhtaa!HJ13)</f>
        <v/>
      </c>
      <c r="DQ14" s="92" t="str">
        <f>IF([1]e3dadkhtaa!HK13="","",[1]e3dadkhtaa!HK13)</f>
        <v/>
      </c>
      <c r="DR14" s="92" t="str">
        <f>IF([1]e3dadkhtaa!HL13="","",[1]e3dadkhtaa!HL13)</f>
        <v/>
      </c>
      <c r="DS14" s="92" t="str">
        <f>IF([1]e3dadkhtaa!HM13="","",[1]e3dadkhtaa!HM13)</f>
        <v/>
      </c>
      <c r="DT14" s="92" t="str">
        <f>IF([1]e3dadkhtaa!HN13="","",[1]e3dadkhtaa!HN13)</f>
        <v/>
      </c>
      <c r="DU14" s="92" t="str">
        <f>IF([1]e3dadkhtaa!HO13="","",[1]e3dadkhtaa!HO13)</f>
        <v/>
      </c>
      <c r="DV14" s="92" t="str">
        <f>IF([1]e3dadkhtaa!HP13="","",[1]e3dadkhtaa!HP13)</f>
        <v/>
      </c>
      <c r="DW14" s="92" t="str">
        <f>IF([1]e3dadkhtaa!HQ13="","",[1]e3dadkhtaa!HQ13)</f>
        <v/>
      </c>
      <c r="DX14" s="92" t="str">
        <f>IF([1]e3dadkhtaa!HR13="","",[1]e3dadkhtaa!HR13)</f>
        <v/>
      </c>
      <c r="DY14" s="92" t="str">
        <f>IF([1]e3dadkhtaa!HS13="","",[1]e3dadkhtaa!HS13)</f>
        <v/>
      </c>
      <c r="DZ14" s="92" t="str">
        <f>IF([1]e3dadkhtaa!HT13="","",[1]e3dadkhtaa!HT13)</f>
        <v/>
      </c>
      <c r="EA14" s="92" t="str">
        <f>IF([1]e3dadkhtaa!HU13="","",[1]e3dadkhtaa!HU13)</f>
        <v/>
      </c>
      <c r="EB14" s="92" t="str">
        <f>IF([1]e3dadkhtaa!HV13="","",[1]e3dadkhtaa!HV13)</f>
        <v/>
      </c>
      <c r="EC14" s="92" t="str">
        <f>IF([1]e3dadkhtaa!HW13="","",[1]e3dadkhtaa!HW13)</f>
        <v/>
      </c>
    </row>
    <row r="15" spans="1:133" s="70" customFormat="1" ht="36.950000000000003" customHeight="1" thickTop="1" thickBot="1">
      <c r="A15" s="106"/>
      <c r="B15" s="94">
        <v>9</v>
      </c>
      <c r="C15" s="95" t="s">
        <v>75</v>
      </c>
      <c r="D15" s="96" t="s">
        <v>69</v>
      </c>
      <c r="E15" s="97" t="s">
        <v>76</v>
      </c>
      <c r="F15" s="98">
        <f t="shared" si="3"/>
        <v>24</v>
      </c>
      <c r="G15" s="99" t="s">
        <v>19</v>
      </c>
      <c r="H15" s="100" t="s">
        <v>19</v>
      </c>
      <c r="I15" s="101"/>
      <c r="J15" s="100"/>
      <c r="K15" s="101" t="s">
        <v>21</v>
      </c>
      <c r="L15" s="100" t="s">
        <v>21</v>
      </c>
      <c r="M15" s="101" t="s">
        <v>26</v>
      </c>
      <c r="N15" s="100"/>
      <c r="O15" s="99"/>
      <c r="P15" s="100"/>
      <c r="Q15" s="101" t="s">
        <v>5</v>
      </c>
      <c r="R15" s="100" t="s">
        <v>5</v>
      </c>
      <c r="S15" s="101" t="s">
        <v>22</v>
      </c>
      <c r="T15" s="100" t="s">
        <v>22</v>
      </c>
      <c r="U15" s="101" t="s">
        <v>25</v>
      </c>
      <c r="V15" s="100"/>
      <c r="W15" s="99"/>
      <c r="X15" s="100"/>
      <c r="Y15" s="101" t="s">
        <v>19</v>
      </c>
      <c r="Z15" s="100" t="s">
        <v>19</v>
      </c>
      <c r="AA15" s="101" t="s">
        <v>24</v>
      </c>
      <c r="AB15" s="100" t="s">
        <v>24</v>
      </c>
      <c r="AC15" s="101"/>
      <c r="AD15" s="100"/>
      <c r="AE15" s="99"/>
      <c r="AF15" s="100"/>
      <c r="AG15" s="101" t="s">
        <v>6</v>
      </c>
      <c r="AH15" s="100" t="s">
        <v>6</v>
      </c>
      <c r="AI15" s="101" t="s">
        <v>20</v>
      </c>
      <c r="AJ15" s="100" t="s">
        <v>20</v>
      </c>
      <c r="AK15" s="101"/>
      <c r="AL15" s="100"/>
      <c r="AM15" s="99" t="s">
        <v>19</v>
      </c>
      <c r="AN15" s="100" t="s">
        <v>19</v>
      </c>
      <c r="AO15" s="101" t="s">
        <v>77</v>
      </c>
      <c r="AP15" s="100" t="s">
        <v>77</v>
      </c>
      <c r="AQ15" s="101"/>
      <c r="AR15" s="100" t="s">
        <v>25</v>
      </c>
      <c r="AS15" s="101"/>
      <c r="AT15" s="100"/>
      <c r="AU15" s="99" t="s">
        <v>23</v>
      </c>
      <c r="AV15" s="100" t="s">
        <v>23</v>
      </c>
      <c r="AW15" s="101"/>
      <c r="AX15" s="100"/>
      <c r="AY15" s="101"/>
      <c r="AZ15" s="100"/>
      <c r="BA15" s="102"/>
      <c r="BB15" s="109"/>
      <c r="BC15" s="70">
        <f t="shared" si="4"/>
        <v>23</v>
      </c>
      <c r="BD15" s="87">
        <f t="shared" si="5"/>
        <v>25</v>
      </c>
      <c r="BE15" s="87">
        <f t="shared" si="6"/>
        <v>2</v>
      </c>
      <c r="BF15" s="88">
        <f t="shared" si="1"/>
        <v>1</v>
      </c>
      <c r="BG15" s="70">
        <f t="shared" si="7"/>
        <v>0</v>
      </c>
      <c r="BH15" s="87">
        <f t="shared" si="8"/>
        <v>24</v>
      </c>
      <c r="BI15" s="88">
        <f>[1]e3dadkhtaa!EK14</f>
        <v>24</v>
      </c>
      <c r="BJ15" s="89">
        <f t="shared" si="9"/>
        <v>0</v>
      </c>
      <c r="BK15" s="90" t="s">
        <v>78</v>
      </c>
      <c r="BL15" s="90" t="s">
        <v>34</v>
      </c>
      <c r="BM15" s="90"/>
      <c r="BN15" s="91">
        <f t="shared" si="10"/>
        <v>2</v>
      </c>
      <c r="BO15" s="91">
        <f t="shared" si="2"/>
        <v>2</v>
      </c>
      <c r="BP15" s="91" t="str">
        <f t="shared" si="2"/>
        <v/>
      </c>
      <c r="BQ15" s="91" t="str">
        <f t="shared" si="2"/>
        <v/>
      </c>
      <c r="BR15" s="91" t="str">
        <f t="shared" si="2"/>
        <v/>
      </c>
      <c r="BS15" s="91" t="str">
        <f t="shared" si="2"/>
        <v/>
      </c>
      <c r="BT15" s="91" t="str">
        <f t="shared" si="2"/>
        <v/>
      </c>
      <c r="BU15" s="91" t="str">
        <f t="shared" si="2"/>
        <v/>
      </c>
      <c r="BV15" s="91" t="str">
        <f t="shared" si="2"/>
        <v/>
      </c>
      <c r="BW15" s="91" t="str">
        <f t="shared" si="2"/>
        <v/>
      </c>
      <c r="BX15" s="91" t="str">
        <f t="shared" si="2"/>
        <v/>
      </c>
      <c r="BY15" s="91" t="str">
        <f t="shared" si="2"/>
        <v/>
      </c>
      <c r="BZ15" s="91" t="str">
        <f t="shared" si="2"/>
        <v/>
      </c>
      <c r="CA15" s="91">
        <f t="shared" si="2"/>
        <v>6</v>
      </c>
      <c r="CB15" s="91">
        <f t="shared" si="2"/>
        <v>2</v>
      </c>
      <c r="CC15" s="91">
        <f t="shared" si="2"/>
        <v>2</v>
      </c>
      <c r="CD15" s="91">
        <f t="shared" si="2"/>
        <v>2</v>
      </c>
      <c r="CE15" s="91">
        <f t="shared" si="2"/>
        <v>2</v>
      </c>
      <c r="CF15" s="91">
        <f t="shared" si="2"/>
        <v>2</v>
      </c>
      <c r="CG15" s="91">
        <f t="shared" si="2"/>
        <v>2</v>
      </c>
      <c r="CH15" s="91">
        <f t="shared" si="2"/>
        <v>2</v>
      </c>
      <c r="CJ15" s="91">
        <f>IF(OR([1]e3dadkhtaa!IB14="",[1]e3dadkhtaa!IB14=0),"",[1]e3dadkhtaa!IB14)</f>
        <v>2</v>
      </c>
      <c r="CK15" s="91">
        <f>IF(OR([1]e3dadkhtaa!IC14="",[1]e3dadkhtaa!IC14=0),"",[1]e3dadkhtaa!IC14)</f>
        <v>2</v>
      </c>
      <c r="CL15" s="91" t="str">
        <f>IF(OR([1]e3dadkhtaa!ID14="",[1]e3dadkhtaa!ID14=0),"",[1]e3dadkhtaa!ID14)</f>
        <v/>
      </c>
      <c r="CM15" s="91" t="str">
        <f>IF(OR([1]e3dadkhtaa!IE14="",[1]e3dadkhtaa!IE14=0),"",[1]e3dadkhtaa!IE14)</f>
        <v/>
      </c>
      <c r="CN15" s="91" t="str">
        <f>IF(OR([1]e3dadkhtaa!IF14="",[1]e3dadkhtaa!IF14=0),"",[1]e3dadkhtaa!IF14)</f>
        <v/>
      </c>
      <c r="CO15" s="91" t="str">
        <f>IF(OR([1]e3dadkhtaa!IG14="",[1]e3dadkhtaa!IG14=0),"",[1]e3dadkhtaa!IG14)</f>
        <v/>
      </c>
      <c r="CP15" s="91" t="str">
        <f>IF(OR([1]e3dadkhtaa!IH14="",[1]e3dadkhtaa!IH14=0),"",[1]e3dadkhtaa!IH14)</f>
        <v/>
      </c>
      <c r="CQ15" s="91" t="str">
        <f>IF(OR([1]e3dadkhtaa!II14="",[1]e3dadkhtaa!II14=0),"",[1]e3dadkhtaa!II14)</f>
        <v/>
      </c>
      <c r="CR15" s="91" t="str">
        <f>IF(OR([1]e3dadkhtaa!IJ14="",[1]e3dadkhtaa!IJ14=0),"",[1]e3dadkhtaa!IJ14)</f>
        <v/>
      </c>
      <c r="CS15" s="91" t="str">
        <f>IF(OR([1]e3dadkhtaa!IK14="",[1]e3dadkhtaa!IK14=0),"",[1]e3dadkhtaa!IK14)</f>
        <v/>
      </c>
      <c r="CT15" s="91" t="str">
        <f>IF(OR([1]e3dadkhtaa!IL14="",[1]e3dadkhtaa!IL14=0),"",[1]e3dadkhtaa!IL14)</f>
        <v/>
      </c>
      <c r="CU15" s="91" t="str">
        <f>IF(OR([1]e3dadkhtaa!IM14="",[1]e3dadkhtaa!IM14=0),"",[1]e3dadkhtaa!IM14)</f>
        <v/>
      </c>
      <c r="CV15" s="91" t="str">
        <f>IF(OR([1]e3dadkhtaa!IN14="",[1]e3dadkhtaa!IN14=0),"",[1]e3dadkhtaa!IN14)</f>
        <v/>
      </c>
      <c r="CW15" s="91">
        <f>IF(OR([1]e3dadkhtaa!IO14="",[1]e3dadkhtaa!IO14=0),"",[1]e3dadkhtaa!IO14)</f>
        <v>6</v>
      </c>
      <c r="CX15" s="91">
        <f>IF(OR([1]e3dadkhtaa!IP14="",[1]e3dadkhtaa!IP14=0),"",[1]e3dadkhtaa!IP14)</f>
        <v>2</v>
      </c>
      <c r="CY15" s="91">
        <f>IF(OR([1]e3dadkhtaa!IQ14="",[1]e3dadkhtaa!IQ14=0),"",[1]e3dadkhtaa!IQ14)</f>
        <v>2</v>
      </c>
      <c r="CZ15" s="91">
        <f>IF(OR([1]e3dadkhtaa!IR14="",[1]e3dadkhtaa!IR14=0),"",[1]e3dadkhtaa!IR14)</f>
        <v>2</v>
      </c>
      <c r="DA15" s="91">
        <f>IF(OR([1]e3dadkhtaa!IS14="",[1]e3dadkhtaa!IS14=0),"",[1]e3dadkhtaa!IS14)</f>
        <v>2</v>
      </c>
      <c r="DB15" s="91">
        <f>IF(OR([1]e3dadkhtaa!IT14="",[1]e3dadkhtaa!IT14=0),"",[1]e3dadkhtaa!IT14)</f>
        <v>2</v>
      </c>
      <c r="DC15" s="91">
        <f>IF(OR([1]e3dadkhtaa!IU14="",[1]e3dadkhtaa!IU14=0),"",[1]e3dadkhtaa!IU14)</f>
        <v>2</v>
      </c>
      <c r="DD15" s="91">
        <f>IF(OR([1]e3dadkhtaa!IV14="",[1]e3dadkhtaa!IV14=0),"",[1]e3dadkhtaa!IV14)</f>
        <v>2</v>
      </c>
      <c r="DH15" s="70" t="s">
        <v>26</v>
      </c>
      <c r="DI15" s="92" t="str">
        <f>IF([1]e3dadkhtaa!HC14="","",[1]e3dadkhtaa!HC14)</f>
        <v>1/1</v>
      </c>
      <c r="DJ15" s="92" t="str">
        <f>IF([1]e3dadkhtaa!HD14="","",[1]e3dadkhtaa!HD14)</f>
        <v>2/1</v>
      </c>
      <c r="DK15" s="92" t="str">
        <f>IF([1]e3dadkhtaa!HE14="","",[1]e3dadkhtaa!HE14)</f>
        <v>7/3</v>
      </c>
      <c r="DL15" s="92" t="str">
        <f>IF([1]e3dadkhtaa!HF14="","",[1]e3dadkhtaa!HF14)</f>
        <v>1/4</v>
      </c>
      <c r="DM15" s="92" t="str">
        <f>IF([1]e3dadkhtaa!HG14="","",[1]e3dadkhtaa!HG14)</f>
        <v>2/4</v>
      </c>
      <c r="DN15" s="92" t="str">
        <f>IF([1]e3dadkhtaa!HH14="","",[1]e3dadkhtaa!HH14)</f>
        <v>1/5</v>
      </c>
      <c r="DO15" s="92" t="str">
        <f>IF([1]e3dadkhtaa!HI14="","",[1]e3dadkhtaa!HI14)</f>
        <v>2/5</v>
      </c>
      <c r="DP15" s="92" t="str">
        <f>IF([1]e3dadkhtaa!HJ14="","",[1]e3dadkhtaa!HJ14)</f>
        <v>3/5</v>
      </c>
      <c r="DQ15" s="92" t="str">
        <f>IF([1]e3dadkhtaa!HK14="","",[1]e3dadkhtaa!HK14)</f>
        <v>1/6</v>
      </c>
      <c r="DR15" s="92" t="str">
        <f>IF([1]e3dadkhtaa!HL14="","",[1]e3dadkhtaa!HL14)</f>
        <v>2/6</v>
      </c>
      <c r="DS15" s="92" t="str">
        <f>IF([1]e3dadkhtaa!HM14="","",[1]e3dadkhtaa!HM14)</f>
        <v/>
      </c>
      <c r="DT15" s="92" t="str">
        <f>IF([1]e3dadkhtaa!HN14="","",[1]e3dadkhtaa!HN14)</f>
        <v/>
      </c>
      <c r="DU15" s="92" t="str">
        <f>IF([1]e3dadkhtaa!HO14="","",[1]e3dadkhtaa!HO14)</f>
        <v/>
      </c>
      <c r="DV15" s="92" t="str">
        <f>IF([1]e3dadkhtaa!HP14="","",[1]e3dadkhtaa!HP14)</f>
        <v/>
      </c>
      <c r="DW15" s="92" t="str">
        <f>IF([1]e3dadkhtaa!HQ14="","",[1]e3dadkhtaa!HQ14)</f>
        <v/>
      </c>
      <c r="DX15" s="92" t="str">
        <f>IF([1]e3dadkhtaa!HR14="","",[1]e3dadkhtaa!HR14)</f>
        <v/>
      </c>
      <c r="DY15" s="92" t="str">
        <f>IF([1]e3dadkhtaa!HS14="","",[1]e3dadkhtaa!HS14)</f>
        <v/>
      </c>
      <c r="DZ15" s="92" t="str">
        <f>IF([1]e3dadkhtaa!HT14="","",[1]e3dadkhtaa!HT14)</f>
        <v/>
      </c>
      <c r="EA15" s="92" t="str">
        <f>IF([1]e3dadkhtaa!HU14="","",[1]e3dadkhtaa!HU14)</f>
        <v/>
      </c>
      <c r="EB15" s="92" t="str">
        <f>IF([1]e3dadkhtaa!HV14="","",[1]e3dadkhtaa!HV14)</f>
        <v/>
      </c>
      <c r="EC15" s="92" t="str">
        <f>IF([1]e3dadkhtaa!HW14="","",[1]e3dadkhtaa!HW14)</f>
        <v/>
      </c>
    </row>
    <row r="16" spans="1:133" s="70" customFormat="1" ht="36.950000000000003" customHeight="1" thickTop="1" thickBot="1">
      <c r="A16" s="93"/>
      <c r="B16" s="94">
        <v>10</v>
      </c>
      <c r="C16" s="95" t="s">
        <v>79</v>
      </c>
      <c r="D16" s="96" t="s">
        <v>52</v>
      </c>
      <c r="E16" s="97" t="s">
        <v>53</v>
      </c>
      <c r="F16" s="98">
        <f t="shared" si="3"/>
        <v>23</v>
      </c>
      <c r="G16" s="99" t="s">
        <v>7</v>
      </c>
      <c r="H16" s="100" t="s">
        <v>7</v>
      </c>
      <c r="I16" s="101" t="s">
        <v>15</v>
      </c>
      <c r="J16" s="100" t="s">
        <v>15</v>
      </c>
      <c r="K16" s="101"/>
      <c r="L16" s="100" t="s">
        <v>7</v>
      </c>
      <c r="M16" s="101"/>
      <c r="N16" s="100"/>
      <c r="O16" s="99" t="s">
        <v>7</v>
      </c>
      <c r="P16" s="100" t="s">
        <v>7</v>
      </c>
      <c r="Q16" s="101"/>
      <c r="R16" s="100"/>
      <c r="S16" s="101" t="s">
        <v>26</v>
      </c>
      <c r="T16" s="100" t="s">
        <v>26</v>
      </c>
      <c r="U16" s="101"/>
      <c r="V16" s="100"/>
      <c r="W16" s="99" t="s">
        <v>7</v>
      </c>
      <c r="X16" s="100" t="s">
        <v>7</v>
      </c>
      <c r="Y16" s="101" t="s">
        <v>15</v>
      </c>
      <c r="Z16" s="100" t="s">
        <v>15</v>
      </c>
      <c r="AA16" s="101"/>
      <c r="AB16" s="100" t="s">
        <v>7</v>
      </c>
      <c r="AC16" s="101"/>
      <c r="AD16" s="100"/>
      <c r="AE16" s="99"/>
      <c r="AF16" s="100"/>
      <c r="AG16" s="101" t="s">
        <v>7</v>
      </c>
      <c r="AH16" s="100" t="s">
        <v>7</v>
      </c>
      <c r="AI16" s="101" t="s">
        <v>7</v>
      </c>
      <c r="AJ16" s="100" t="s">
        <v>7</v>
      </c>
      <c r="AK16" s="101"/>
      <c r="AL16" s="100"/>
      <c r="AM16" s="99" t="s">
        <v>7</v>
      </c>
      <c r="AN16" s="100" t="s">
        <v>7</v>
      </c>
      <c r="AO16" s="101" t="s">
        <v>15</v>
      </c>
      <c r="AP16" s="100" t="s">
        <v>15</v>
      </c>
      <c r="AQ16" s="101"/>
      <c r="AR16" s="100"/>
      <c r="AS16" s="101"/>
      <c r="AT16" s="100"/>
      <c r="AU16" s="99"/>
      <c r="AV16" s="100"/>
      <c r="AW16" s="101" t="s">
        <v>7</v>
      </c>
      <c r="AX16" s="100" t="s">
        <v>7</v>
      </c>
      <c r="AY16" s="101" t="s">
        <v>7</v>
      </c>
      <c r="AZ16" s="100"/>
      <c r="BA16" s="102"/>
      <c r="BB16" s="103"/>
      <c r="BC16" s="104">
        <f t="shared" si="4"/>
        <v>23</v>
      </c>
      <c r="BD16" s="87">
        <f t="shared" si="5"/>
        <v>25</v>
      </c>
      <c r="BE16" s="87">
        <f t="shared" si="6"/>
        <v>3</v>
      </c>
      <c r="BF16" s="88">
        <f t="shared" si="1"/>
        <v>2</v>
      </c>
      <c r="BG16" s="70">
        <f t="shared" si="7"/>
        <v>0</v>
      </c>
      <c r="BH16" s="87">
        <f t="shared" si="8"/>
        <v>23</v>
      </c>
      <c r="BI16" s="88">
        <f>[1]e3dadkhtaa!EK15</f>
        <v>23</v>
      </c>
      <c r="BJ16" s="105">
        <f t="shared" si="9"/>
        <v>0</v>
      </c>
      <c r="BK16" s="90" t="s">
        <v>80</v>
      </c>
      <c r="BL16" s="90" t="s">
        <v>55</v>
      </c>
      <c r="BM16" s="90"/>
      <c r="BN16" s="91" t="str">
        <f t="shared" si="10"/>
        <v/>
      </c>
      <c r="BO16" s="91" t="str">
        <f t="shared" si="2"/>
        <v/>
      </c>
      <c r="BP16" s="91">
        <f t="shared" si="2"/>
        <v>17</v>
      </c>
      <c r="BQ16" s="91" t="str">
        <f t="shared" si="2"/>
        <v/>
      </c>
      <c r="BR16" s="91" t="str">
        <f t="shared" si="2"/>
        <v/>
      </c>
      <c r="BS16" s="91" t="str">
        <f t="shared" si="2"/>
        <v/>
      </c>
      <c r="BT16" s="91" t="str">
        <f t="shared" si="2"/>
        <v/>
      </c>
      <c r="BU16" s="91" t="str">
        <f t="shared" si="2"/>
        <v/>
      </c>
      <c r="BV16" s="91" t="str">
        <f t="shared" si="2"/>
        <v/>
      </c>
      <c r="BW16" s="91">
        <f t="shared" si="2"/>
        <v>6</v>
      </c>
      <c r="BX16" s="91" t="str">
        <f t="shared" si="2"/>
        <v/>
      </c>
      <c r="BY16" s="91" t="str">
        <f t="shared" si="2"/>
        <v/>
      </c>
      <c r="BZ16" s="91" t="str">
        <f t="shared" si="2"/>
        <v/>
      </c>
      <c r="CA16" s="91" t="str">
        <f t="shared" si="2"/>
        <v/>
      </c>
      <c r="CB16" s="91" t="str">
        <f t="shared" si="2"/>
        <v/>
      </c>
      <c r="CC16" s="91" t="str">
        <f t="shared" si="2"/>
        <v/>
      </c>
      <c r="CD16" s="91" t="str">
        <f t="shared" si="2"/>
        <v/>
      </c>
      <c r="CE16" s="91" t="str">
        <f t="shared" si="2"/>
        <v/>
      </c>
      <c r="CF16" s="91" t="str">
        <f t="shared" si="2"/>
        <v/>
      </c>
      <c r="CG16" s="91" t="str">
        <f t="shared" si="2"/>
        <v/>
      </c>
      <c r="CH16" s="91" t="str">
        <f t="shared" si="2"/>
        <v/>
      </c>
      <c r="CJ16" s="91" t="str">
        <f>IF(OR([1]e3dadkhtaa!IB15="",[1]e3dadkhtaa!IB15=0),"",[1]e3dadkhtaa!IB15)</f>
        <v/>
      </c>
      <c r="CK16" s="91" t="str">
        <f>IF(OR([1]e3dadkhtaa!IC15="",[1]e3dadkhtaa!IC15=0),"",[1]e3dadkhtaa!IC15)</f>
        <v/>
      </c>
      <c r="CL16" s="91">
        <f>IF(OR([1]e3dadkhtaa!ID15="",[1]e3dadkhtaa!ID15=0),"",[1]e3dadkhtaa!ID15)</f>
        <v>17</v>
      </c>
      <c r="CM16" s="91" t="str">
        <f>IF(OR([1]e3dadkhtaa!IE15="",[1]e3dadkhtaa!IE15=0),"",[1]e3dadkhtaa!IE15)</f>
        <v/>
      </c>
      <c r="CN16" s="91" t="str">
        <f>IF(OR([1]e3dadkhtaa!IF15="",[1]e3dadkhtaa!IF15=0),"",[1]e3dadkhtaa!IF15)</f>
        <v/>
      </c>
      <c r="CO16" s="91" t="str">
        <f>IF(OR([1]e3dadkhtaa!IG15="",[1]e3dadkhtaa!IG15=0),"",[1]e3dadkhtaa!IG15)</f>
        <v/>
      </c>
      <c r="CP16" s="91" t="str">
        <f>IF(OR([1]e3dadkhtaa!IH15="",[1]e3dadkhtaa!IH15=0),"",[1]e3dadkhtaa!IH15)</f>
        <v/>
      </c>
      <c r="CQ16" s="91" t="str">
        <f>IF(OR([1]e3dadkhtaa!II15="",[1]e3dadkhtaa!II15=0),"",[1]e3dadkhtaa!II15)</f>
        <v/>
      </c>
      <c r="CR16" s="91" t="str">
        <f>IF(OR([1]e3dadkhtaa!IJ15="",[1]e3dadkhtaa!IJ15=0),"",[1]e3dadkhtaa!IJ15)</f>
        <v/>
      </c>
      <c r="CS16" s="91">
        <f>IF(OR([1]e3dadkhtaa!IK15="",[1]e3dadkhtaa!IK15=0),"",[1]e3dadkhtaa!IK15)</f>
        <v>6</v>
      </c>
      <c r="CT16" s="91" t="str">
        <f>IF(OR([1]e3dadkhtaa!IL15="",[1]e3dadkhtaa!IL15=0),"",[1]e3dadkhtaa!IL15)</f>
        <v/>
      </c>
      <c r="CU16" s="91" t="str">
        <f>IF(OR([1]e3dadkhtaa!IM15="",[1]e3dadkhtaa!IM15=0),"",[1]e3dadkhtaa!IM15)</f>
        <v/>
      </c>
      <c r="CV16" s="91" t="str">
        <f>IF(OR([1]e3dadkhtaa!IN15="",[1]e3dadkhtaa!IN15=0),"",[1]e3dadkhtaa!IN15)</f>
        <v/>
      </c>
      <c r="CW16" s="91" t="str">
        <f>IF(OR([1]e3dadkhtaa!IO15="",[1]e3dadkhtaa!IO15=0),"",[1]e3dadkhtaa!IO15)</f>
        <v/>
      </c>
      <c r="CX16" s="91" t="str">
        <f>IF(OR([1]e3dadkhtaa!IP15="",[1]e3dadkhtaa!IP15=0),"",[1]e3dadkhtaa!IP15)</f>
        <v/>
      </c>
      <c r="CY16" s="91" t="str">
        <f>IF(OR([1]e3dadkhtaa!IQ15="",[1]e3dadkhtaa!IQ15=0),"",[1]e3dadkhtaa!IQ15)</f>
        <v/>
      </c>
      <c r="CZ16" s="91" t="str">
        <f>IF(OR([1]e3dadkhtaa!IR15="",[1]e3dadkhtaa!IR15=0),"",[1]e3dadkhtaa!IR15)</f>
        <v/>
      </c>
      <c r="DA16" s="91" t="str">
        <f>IF(OR([1]e3dadkhtaa!IS15="",[1]e3dadkhtaa!IS15=0),"",[1]e3dadkhtaa!IS15)</f>
        <v/>
      </c>
      <c r="DB16" s="91" t="str">
        <f>IF(OR([1]e3dadkhtaa!IT15="",[1]e3dadkhtaa!IT15=0),"",[1]e3dadkhtaa!IT15)</f>
        <v/>
      </c>
      <c r="DC16" s="91" t="str">
        <f>IF(OR([1]e3dadkhtaa!IU15="",[1]e3dadkhtaa!IU15=0),"",[1]e3dadkhtaa!IU15)</f>
        <v/>
      </c>
      <c r="DD16" s="91" t="str">
        <f>IF(OR([1]e3dadkhtaa!IV15="",[1]e3dadkhtaa!IV15=0),"",[1]e3dadkhtaa!IV15)</f>
        <v/>
      </c>
      <c r="DH16" s="70" t="s">
        <v>26</v>
      </c>
      <c r="DI16" s="92" t="str">
        <f>IF([1]e3dadkhtaa!HC15="","",[1]e3dadkhtaa!HC15)</f>
        <v>3/1</v>
      </c>
      <c r="DJ16" s="92" t="str">
        <f>IF([1]e3dadkhtaa!HD15="","",[1]e3dadkhtaa!HD15)</f>
        <v>3/3</v>
      </c>
      <c r="DK16" s="92" t="str">
        <f>IF([1]e3dadkhtaa!HE15="","",[1]e3dadkhtaa!HE15)</f>
        <v/>
      </c>
      <c r="DL16" s="92" t="str">
        <f>IF([1]e3dadkhtaa!HF15="","",[1]e3dadkhtaa!HF15)</f>
        <v/>
      </c>
      <c r="DM16" s="92" t="str">
        <f>IF([1]e3dadkhtaa!HG15="","",[1]e3dadkhtaa!HG15)</f>
        <v/>
      </c>
      <c r="DN16" s="92" t="str">
        <f>IF([1]e3dadkhtaa!HH15="","",[1]e3dadkhtaa!HH15)</f>
        <v/>
      </c>
      <c r="DO16" s="92" t="str">
        <f>IF([1]e3dadkhtaa!HI15="","",[1]e3dadkhtaa!HI15)</f>
        <v/>
      </c>
      <c r="DP16" s="92" t="str">
        <f>IF([1]e3dadkhtaa!HJ15="","",[1]e3dadkhtaa!HJ15)</f>
        <v/>
      </c>
      <c r="DQ16" s="92" t="str">
        <f>IF([1]e3dadkhtaa!HK15="","",[1]e3dadkhtaa!HK15)</f>
        <v/>
      </c>
      <c r="DR16" s="92" t="str">
        <f>IF([1]e3dadkhtaa!HL15="","",[1]e3dadkhtaa!HL15)</f>
        <v/>
      </c>
      <c r="DS16" s="92" t="str">
        <f>IF([1]e3dadkhtaa!HM15="","",[1]e3dadkhtaa!HM15)</f>
        <v/>
      </c>
      <c r="DT16" s="92" t="str">
        <f>IF([1]e3dadkhtaa!HN15="","",[1]e3dadkhtaa!HN15)</f>
        <v/>
      </c>
      <c r="DU16" s="92" t="str">
        <f>IF([1]e3dadkhtaa!HO15="","",[1]e3dadkhtaa!HO15)</f>
        <v/>
      </c>
      <c r="DV16" s="92" t="str">
        <f>IF([1]e3dadkhtaa!HP15="","",[1]e3dadkhtaa!HP15)</f>
        <v/>
      </c>
      <c r="DW16" s="92" t="str">
        <f>IF([1]e3dadkhtaa!HQ15="","",[1]e3dadkhtaa!HQ15)</f>
        <v/>
      </c>
      <c r="DX16" s="92" t="str">
        <f>IF([1]e3dadkhtaa!HR15="","",[1]e3dadkhtaa!HR15)</f>
        <v/>
      </c>
      <c r="DY16" s="92" t="str">
        <f>IF([1]e3dadkhtaa!HS15="","",[1]e3dadkhtaa!HS15)</f>
        <v/>
      </c>
      <c r="DZ16" s="92" t="str">
        <f>IF([1]e3dadkhtaa!HT15="","",[1]e3dadkhtaa!HT15)</f>
        <v/>
      </c>
      <c r="EA16" s="92" t="str">
        <f>IF([1]e3dadkhtaa!HU15="","",[1]e3dadkhtaa!HU15)</f>
        <v/>
      </c>
      <c r="EB16" s="92" t="str">
        <f>IF([1]e3dadkhtaa!HV15="","",[1]e3dadkhtaa!HV15)</f>
        <v/>
      </c>
      <c r="EC16" s="92" t="str">
        <f>IF([1]e3dadkhtaa!HW15="","",[1]e3dadkhtaa!HW15)</f>
        <v/>
      </c>
    </row>
    <row r="17" spans="1:133" s="70" customFormat="1" ht="36.950000000000003" customHeight="1" thickTop="1" thickBot="1">
      <c r="A17" s="106"/>
      <c r="B17" s="94">
        <v>11</v>
      </c>
      <c r="C17" s="95" t="s">
        <v>81</v>
      </c>
      <c r="D17" s="96" t="s">
        <v>69</v>
      </c>
      <c r="E17" s="97" t="s">
        <v>82</v>
      </c>
      <c r="F17" s="98">
        <f t="shared" si="3"/>
        <v>24</v>
      </c>
      <c r="G17" s="99" t="s">
        <v>26</v>
      </c>
      <c r="H17" s="100" t="s">
        <v>26</v>
      </c>
      <c r="I17" s="101" t="s">
        <v>7</v>
      </c>
      <c r="J17" s="100" t="s">
        <v>7</v>
      </c>
      <c r="K17" s="101"/>
      <c r="L17" s="100"/>
      <c r="M17" s="101" t="s">
        <v>25</v>
      </c>
      <c r="N17" s="100"/>
      <c r="O17" s="99"/>
      <c r="P17" s="100"/>
      <c r="Q17" s="101" t="s">
        <v>22</v>
      </c>
      <c r="R17" s="100" t="s">
        <v>22</v>
      </c>
      <c r="S17" s="101" t="s">
        <v>6</v>
      </c>
      <c r="T17" s="100" t="s">
        <v>6</v>
      </c>
      <c r="U17" s="101" t="s">
        <v>20</v>
      </c>
      <c r="V17" s="100"/>
      <c r="W17" s="99"/>
      <c r="X17" s="100"/>
      <c r="Y17" s="101"/>
      <c r="Z17" s="100" t="s">
        <v>7</v>
      </c>
      <c r="AA17" s="101" t="s">
        <v>7</v>
      </c>
      <c r="AB17" s="100" t="s">
        <v>21</v>
      </c>
      <c r="AC17" s="101" t="s">
        <v>21</v>
      </c>
      <c r="AD17" s="100"/>
      <c r="AE17" s="99" t="s">
        <v>7</v>
      </c>
      <c r="AF17" s="100" t="s">
        <v>7</v>
      </c>
      <c r="AG17" s="101" t="s">
        <v>24</v>
      </c>
      <c r="AH17" s="100" t="s">
        <v>24</v>
      </c>
      <c r="AI17" s="101"/>
      <c r="AJ17" s="100" t="s">
        <v>77</v>
      </c>
      <c r="AK17" s="101"/>
      <c r="AL17" s="100"/>
      <c r="AM17" s="99"/>
      <c r="AN17" s="100"/>
      <c r="AO17" s="101" t="s">
        <v>7</v>
      </c>
      <c r="AP17" s="100" t="s">
        <v>7</v>
      </c>
      <c r="AQ17" s="101" t="s">
        <v>77</v>
      </c>
      <c r="AR17" s="100"/>
      <c r="AS17" s="101"/>
      <c r="AT17" s="100"/>
      <c r="AU17" s="99"/>
      <c r="AV17" s="100"/>
      <c r="AW17" s="101" t="s">
        <v>25</v>
      </c>
      <c r="AX17" s="100" t="s">
        <v>20</v>
      </c>
      <c r="AY17" s="101" t="s">
        <v>23</v>
      </c>
      <c r="AZ17" s="100" t="s">
        <v>23</v>
      </c>
      <c r="BA17" s="102"/>
      <c r="BB17" s="109"/>
      <c r="BC17" s="70">
        <f t="shared" si="4"/>
        <v>22</v>
      </c>
      <c r="BD17" s="87">
        <f t="shared" si="5"/>
        <v>26</v>
      </c>
      <c r="BE17" s="87">
        <f t="shared" si="6"/>
        <v>2</v>
      </c>
      <c r="BF17" s="88">
        <f t="shared" si="1"/>
        <v>2</v>
      </c>
      <c r="BG17" s="70">
        <f t="shared" si="7"/>
        <v>0</v>
      </c>
      <c r="BH17" s="87">
        <f t="shared" si="8"/>
        <v>24</v>
      </c>
      <c r="BI17" s="88">
        <f>[1]e3dadkhtaa!EK16</f>
        <v>24</v>
      </c>
      <c r="BJ17" s="89">
        <f t="shared" si="9"/>
        <v>0</v>
      </c>
      <c r="BK17" s="90" t="s">
        <v>78</v>
      </c>
      <c r="BL17" s="90" t="s">
        <v>83</v>
      </c>
      <c r="BM17" s="90"/>
      <c r="BN17" s="91" t="str">
        <f t="shared" si="10"/>
        <v/>
      </c>
      <c r="BO17" s="91">
        <f t="shared" si="2"/>
        <v>2</v>
      </c>
      <c r="BP17" s="91">
        <f t="shared" si="2"/>
        <v>8</v>
      </c>
      <c r="BQ17" s="91" t="str">
        <f t="shared" si="2"/>
        <v/>
      </c>
      <c r="BR17" s="91" t="str">
        <f t="shared" si="2"/>
        <v/>
      </c>
      <c r="BS17" s="91" t="str">
        <f t="shared" si="2"/>
        <v/>
      </c>
      <c r="BT17" s="91" t="str">
        <f t="shared" si="2"/>
        <v/>
      </c>
      <c r="BU17" s="91" t="str">
        <f t="shared" si="2"/>
        <v/>
      </c>
      <c r="BV17" s="91" t="str">
        <f t="shared" si="2"/>
        <v/>
      </c>
      <c r="BW17" s="91" t="str">
        <f t="shared" si="2"/>
        <v/>
      </c>
      <c r="BX17" s="91" t="str">
        <f t="shared" si="2"/>
        <v/>
      </c>
      <c r="BY17" s="91" t="str">
        <f t="shared" si="2"/>
        <v/>
      </c>
      <c r="BZ17" s="91" t="str">
        <f t="shared" si="2"/>
        <v/>
      </c>
      <c r="CA17" s="91" t="str">
        <f t="shared" si="2"/>
        <v/>
      </c>
      <c r="CB17" s="91">
        <f t="shared" si="2"/>
        <v>2</v>
      </c>
      <c r="CC17" s="91">
        <f t="shared" si="2"/>
        <v>2</v>
      </c>
      <c r="CD17" s="91">
        <f t="shared" si="2"/>
        <v>2</v>
      </c>
      <c r="CE17" s="91">
        <f t="shared" si="2"/>
        <v>2</v>
      </c>
      <c r="CF17" s="91">
        <f t="shared" si="2"/>
        <v>2</v>
      </c>
      <c r="CG17" s="91">
        <f t="shared" si="2"/>
        <v>2</v>
      </c>
      <c r="CH17" s="91">
        <f t="shared" si="2"/>
        <v>2</v>
      </c>
      <c r="CJ17" s="91" t="str">
        <f>IF(OR([1]e3dadkhtaa!IB16="",[1]e3dadkhtaa!IB16=0),"",[1]e3dadkhtaa!IB16)</f>
        <v/>
      </c>
      <c r="CK17" s="91">
        <f>IF(OR([1]e3dadkhtaa!IC16="",[1]e3dadkhtaa!IC16=0),"",[1]e3dadkhtaa!IC16)</f>
        <v>2</v>
      </c>
      <c r="CL17" s="91">
        <f>IF(OR([1]e3dadkhtaa!ID16="",[1]e3dadkhtaa!ID16=0),"",[1]e3dadkhtaa!ID16)</f>
        <v>8</v>
      </c>
      <c r="CM17" s="91" t="str">
        <f>IF(OR([1]e3dadkhtaa!IE16="",[1]e3dadkhtaa!IE16=0),"",[1]e3dadkhtaa!IE16)</f>
        <v/>
      </c>
      <c r="CN17" s="91" t="str">
        <f>IF(OR([1]e3dadkhtaa!IF16="",[1]e3dadkhtaa!IF16=0),"",[1]e3dadkhtaa!IF16)</f>
        <v/>
      </c>
      <c r="CO17" s="91" t="str">
        <f>IF(OR([1]e3dadkhtaa!IG16="",[1]e3dadkhtaa!IG16=0),"",[1]e3dadkhtaa!IG16)</f>
        <v/>
      </c>
      <c r="CP17" s="91" t="str">
        <f>IF(OR([1]e3dadkhtaa!IH16="",[1]e3dadkhtaa!IH16=0),"",[1]e3dadkhtaa!IH16)</f>
        <v/>
      </c>
      <c r="CQ17" s="91" t="str">
        <f>IF(OR([1]e3dadkhtaa!II16="",[1]e3dadkhtaa!II16=0),"",[1]e3dadkhtaa!II16)</f>
        <v/>
      </c>
      <c r="CR17" s="91" t="str">
        <f>IF(OR([1]e3dadkhtaa!IJ16="",[1]e3dadkhtaa!IJ16=0),"",[1]e3dadkhtaa!IJ16)</f>
        <v/>
      </c>
      <c r="CS17" s="91" t="str">
        <f>IF(OR([1]e3dadkhtaa!IK16="",[1]e3dadkhtaa!IK16=0),"",[1]e3dadkhtaa!IK16)</f>
        <v/>
      </c>
      <c r="CT17" s="91" t="str">
        <f>IF(OR([1]e3dadkhtaa!IL16="",[1]e3dadkhtaa!IL16=0),"",[1]e3dadkhtaa!IL16)</f>
        <v/>
      </c>
      <c r="CU17" s="91" t="str">
        <f>IF(OR([1]e3dadkhtaa!IM16="",[1]e3dadkhtaa!IM16=0),"",[1]e3dadkhtaa!IM16)</f>
        <v/>
      </c>
      <c r="CV17" s="91" t="str">
        <f>IF(OR([1]e3dadkhtaa!IN16="",[1]e3dadkhtaa!IN16=0),"",[1]e3dadkhtaa!IN16)</f>
        <v/>
      </c>
      <c r="CW17" s="91" t="str">
        <f>IF(OR([1]e3dadkhtaa!IO16="",[1]e3dadkhtaa!IO16=0),"",[1]e3dadkhtaa!IO16)</f>
        <v/>
      </c>
      <c r="CX17" s="91">
        <f>IF(OR([1]e3dadkhtaa!IP16="",[1]e3dadkhtaa!IP16=0),"",[1]e3dadkhtaa!IP16)</f>
        <v>2</v>
      </c>
      <c r="CY17" s="91">
        <f>IF(OR([1]e3dadkhtaa!IQ16="",[1]e3dadkhtaa!IQ16=0),"",[1]e3dadkhtaa!IQ16)</f>
        <v>2</v>
      </c>
      <c r="CZ17" s="91">
        <f>IF(OR([1]e3dadkhtaa!IR16="",[1]e3dadkhtaa!IR16=0),"",[1]e3dadkhtaa!IR16)</f>
        <v>2</v>
      </c>
      <c r="DA17" s="91">
        <f>IF(OR([1]e3dadkhtaa!IS16="",[1]e3dadkhtaa!IS16=0),"",[1]e3dadkhtaa!IS16)</f>
        <v>2</v>
      </c>
      <c r="DB17" s="91">
        <f>IF(OR([1]e3dadkhtaa!IT16="",[1]e3dadkhtaa!IT16=0),"",[1]e3dadkhtaa!IT16)</f>
        <v>2</v>
      </c>
      <c r="DC17" s="91">
        <f>IF(OR([1]e3dadkhtaa!IU16="",[1]e3dadkhtaa!IU16=0),"",[1]e3dadkhtaa!IU16)</f>
        <v>2</v>
      </c>
      <c r="DD17" s="91">
        <f>IF(OR([1]e3dadkhtaa!IV16="",[1]e3dadkhtaa!IV16=0),"",[1]e3dadkhtaa!IV16)</f>
        <v>2</v>
      </c>
      <c r="DH17" s="70" t="s">
        <v>26</v>
      </c>
      <c r="DI17" s="92" t="str">
        <f>IF([1]e3dadkhtaa!HC16="","",[1]e3dadkhtaa!HC16)</f>
        <v>2/1</v>
      </c>
      <c r="DJ17" s="92" t="str">
        <f>IF([1]e3dadkhtaa!HD16="","",[1]e3dadkhtaa!HD16)</f>
        <v>3/1</v>
      </c>
      <c r="DK17" s="92" t="str">
        <f>IF([1]e3dadkhtaa!HE16="","",[1]e3dadkhtaa!HE16)</f>
        <v>1/4</v>
      </c>
      <c r="DL17" s="92" t="str">
        <f>IF([1]e3dadkhtaa!HF16="","",[1]e3dadkhtaa!HF16)</f>
        <v>2/4</v>
      </c>
      <c r="DM17" s="92" t="str">
        <f>IF([1]e3dadkhtaa!HG16="","",[1]e3dadkhtaa!HG16)</f>
        <v>1/5</v>
      </c>
      <c r="DN17" s="92" t="str">
        <f>IF([1]e3dadkhtaa!HH16="","",[1]e3dadkhtaa!HH16)</f>
        <v>2/5</v>
      </c>
      <c r="DO17" s="92" t="str">
        <f>IF([1]e3dadkhtaa!HI16="","",[1]e3dadkhtaa!HI16)</f>
        <v>3/5</v>
      </c>
      <c r="DP17" s="92" t="str">
        <f>IF([1]e3dadkhtaa!HJ16="","",[1]e3dadkhtaa!HJ16)</f>
        <v>1/6</v>
      </c>
      <c r="DQ17" s="92" t="str">
        <f>IF([1]e3dadkhtaa!HK16="","",[1]e3dadkhtaa!HK16)</f>
        <v>2/6</v>
      </c>
      <c r="DR17" s="92" t="str">
        <f>IF([1]e3dadkhtaa!HL16="","",[1]e3dadkhtaa!HL16)</f>
        <v/>
      </c>
      <c r="DS17" s="92" t="str">
        <f>IF([1]e3dadkhtaa!HM16="","",[1]e3dadkhtaa!HM16)</f>
        <v/>
      </c>
      <c r="DT17" s="92" t="str">
        <f>IF([1]e3dadkhtaa!HN16="","",[1]e3dadkhtaa!HN16)</f>
        <v/>
      </c>
      <c r="DU17" s="92" t="str">
        <f>IF([1]e3dadkhtaa!HO16="","",[1]e3dadkhtaa!HO16)</f>
        <v/>
      </c>
      <c r="DV17" s="92" t="str">
        <f>IF([1]e3dadkhtaa!HP16="","",[1]e3dadkhtaa!HP16)</f>
        <v/>
      </c>
      <c r="DW17" s="92" t="str">
        <f>IF([1]e3dadkhtaa!HQ16="","",[1]e3dadkhtaa!HQ16)</f>
        <v/>
      </c>
      <c r="DX17" s="92" t="str">
        <f>IF([1]e3dadkhtaa!HR16="","",[1]e3dadkhtaa!HR16)</f>
        <v/>
      </c>
      <c r="DY17" s="92" t="str">
        <f>IF([1]e3dadkhtaa!HS16="","",[1]e3dadkhtaa!HS16)</f>
        <v/>
      </c>
      <c r="DZ17" s="92" t="str">
        <f>IF([1]e3dadkhtaa!HT16="","",[1]e3dadkhtaa!HT16)</f>
        <v/>
      </c>
      <c r="EA17" s="92" t="str">
        <f>IF([1]e3dadkhtaa!HU16="","",[1]e3dadkhtaa!HU16)</f>
        <v/>
      </c>
      <c r="EB17" s="92" t="str">
        <f>IF([1]e3dadkhtaa!HV16="","",[1]e3dadkhtaa!HV16)</f>
        <v/>
      </c>
      <c r="EC17" s="92" t="str">
        <f>IF([1]e3dadkhtaa!HW16="","",[1]e3dadkhtaa!HW16)</f>
        <v/>
      </c>
    </row>
    <row r="18" spans="1:133" s="70" customFormat="1" ht="36.950000000000003" customHeight="1" thickTop="1" thickBot="1">
      <c r="A18" s="93"/>
      <c r="B18" s="94">
        <v>12</v>
      </c>
      <c r="C18" s="95" t="s">
        <v>84</v>
      </c>
      <c r="D18" s="96" t="s">
        <v>69</v>
      </c>
      <c r="E18" s="97" t="s">
        <v>85</v>
      </c>
      <c r="F18" s="98">
        <f t="shared" si="3"/>
        <v>14</v>
      </c>
      <c r="G18" s="99" t="s">
        <v>13</v>
      </c>
      <c r="H18" s="100" t="s">
        <v>13</v>
      </c>
      <c r="I18" s="101"/>
      <c r="J18" s="100"/>
      <c r="K18" s="101" t="s">
        <v>77</v>
      </c>
      <c r="L18" s="100" t="s">
        <v>77</v>
      </c>
      <c r="M18" s="101"/>
      <c r="N18" s="100"/>
      <c r="O18" s="99"/>
      <c r="P18" s="100"/>
      <c r="Q18" s="101" t="s">
        <v>25</v>
      </c>
      <c r="R18" s="100" t="s">
        <v>25</v>
      </c>
      <c r="S18" s="101"/>
      <c r="T18" s="100"/>
      <c r="U18" s="101"/>
      <c r="V18" s="100"/>
      <c r="W18" s="99"/>
      <c r="X18" s="100" t="s">
        <v>13</v>
      </c>
      <c r="Y18" s="101" t="s">
        <v>13</v>
      </c>
      <c r="Z18" s="100"/>
      <c r="AA18" s="101"/>
      <c r="AB18" s="100"/>
      <c r="AC18" s="101"/>
      <c r="AD18" s="100"/>
      <c r="AE18" s="99"/>
      <c r="AF18" s="100"/>
      <c r="AG18" s="101"/>
      <c r="AH18" s="100" t="s">
        <v>25</v>
      </c>
      <c r="AI18" s="101" t="s">
        <v>77</v>
      </c>
      <c r="AJ18" s="100"/>
      <c r="AK18" s="101"/>
      <c r="AL18" s="100"/>
      <c r="AM18" s="99" t="s">
        <v>13</v>
      </c>
      <c r="AN18" s="100" t="s">
        <v>13</v>
      </c>
      <c r="AO18" s="101"/>
      <c r="AP18" s="100"/>
      <c r="AQ18" s="101"/>
      <c r="AR18" s="100"/>
      <c r="AS18" s="101"/>
      <c r="AT18" s="100"/>
      <c r="AU18" s="99"/>
      <c r="AV18" s="100"/>
      <c r="AW18" s="101"/>
      <c r="AX18" s="100" t="s">
        <v>13</v>
      </c>
      <c r="AY18" s="101" t="s">
        <v>13</v>
      </c>
      <c r="AZ18" s="100"/>
      <c r="BA18" s="102"/>
      <c r="BB18" s="103"/>
      <c r="BC18" s="104">
        <f t="shared" si="4"/>
        <v>34</v>
      </c>
      <c r="BD18" s="87">
        <f t="shared" si="5"/>
        <v>14</v>
      </c>
      <c r="BE18" s="87">
        <f t="shared" si="6"/>
        <v>12</v>
      </c>
      <c r="BF18" s="88">
        <f t="shared" si="1"/>
        <v>0</v>
      </c>
      <c r="BG18" s="70">
        <f t="shared" si="7"/>
        <v>0</v>
      </c>
      <c r="BH18" s="87">
        <f t="shared" si="8"/>
        <v>14</v>
      </c>
      <c r="BI18" s="88">
        <f>[1]e3dadkhtaa!EK17</f>
        <v>14</v>
      </c>
      <c r="BJ18" s="105">
        <f t="shared" si="9"/>
        <v>0</v>
      </c>
      <c r="BK18" s="90"/>
      <c r="BL18" s="90"/>
      <c r="BM18" s="90"/>
      <c r="BN18" s="91" t="str">
        <f t="shared" si="10"/>
        <v/>
      </c>
      <c r="BO18" s="91" t="str">
        <f t="shared" si="2"/>
        <v/>
      </c>
      <c r="BP18" s="91" t="str">
        <f t="shared" si="2"/>
        <v/>
      </c>
      <c r="BQ18" s="91" t="str">
        <f t="shared" si="2"/>
        <v/>
      </c>
      <c r="BR18" s="91" t="str">
        <f t="shared" si="2"/>
        <v/>
      </c>
      <c r="BS18" s="91" t="str">
        <f t="shared" si="2"/>
        <v/>
      </c>
      <c r="BT18" s="91" t="str">
        <f t="shared" si="2"/>
        <v/>
      </c>
      <c r="BU18" s="91">
        <f t="shared" si="2"/>
        <v>8</v>
      </c>
      <c r="BV18" s="91" t="str">
        <f t="shared" si="2"/>
        <v/>
      </c>
      <c r="BW18" s="91" t="str">
        <f t="shared" si="2"/>
        <v/>
      </c>
      <c r="BX18" s="91" t="str">
        <f t="shared" si="2"/>
        <v/>
      </c>
      <c r="BY18" s="91" t="str">
        <f t="shared" si="2"/>
        <v/>
      </c>
      <c r="BZ18" s="91" t="str">
        <f t="shared" si="2"/>
        <v/>
      </c>
      <c r="CA18" s="91" t="str">
        <f t="shared" si="2"/>
        <v/>
      </c>
      <c r="CB18" s="91" t="str">
        <f t="shared" si="2"/>
        <v/>
      </c>
      <c r="CC18" s="91" t="str">
        <f t="shared" si="2"/>
        <v/>
      </c>
      <c r="CD18" s="91" t="str">
        <f t="shared" si="2"/>
        <v/>
      </c>
      <c r="CE18" s="91" t="str">
        <f t="shared" si="2"/>
        <v/>
      </c>
      <c r="CF18" s="91" t="str">
        <f t="shared" si="2"/>
        <v/>
      </c>
      <c r="CG18" s="91">
        <f t="shared" si="2"/>
        <v>3</v>
      </c>
      <c r="CH18" s="91">
        <f t="shared" si="2"/>
        <v>3</v>
      </c>
      <c r="CJ18" s="91" t="str">
        <f>IF(OR([1]e3dadkhtaa!IB17="",[1]e3dadkhtaa!IB17=0),"",[1]e3dadkhtaa!IB17)</f>
        <v/>
      </c>
      <c r="CK18" s="91" t="str">
        <f>IF(OR([1]e3dadkhtaa!IC17="",[1]e3dadkhtaa!IC17=0),"",[1]e3dadkhtaa!IC17)</f>
        <v/>
      </c>
      <c r="CL18" s="91" t="str">
        <f>IF(OR([1]e3dadkhtaa!ID17="",[1]e3dadkhtaa!ID17=0),"",[1]e3dadkhtaa!ID17)</f>
        <v/>
      </c>
      <c r="CM18" s="91" t="str">
        <f>IF(OR([1]e3dadkhtaa!IE17="",[1]e3dadkhtaa!IE17=0),"",[1]e3dadkhtaa!IE17)</f>
        <v/>
      </c>
      <c r="CN18" s="91" t="str">
        <f>IF(OR([1]e3dadkhtaa!IF17="",[1]e3dadkhtaa!IF17=0),"",[1]e3dadkhtaa!IF17)</f>
        <v/>
      </c>
      <c r="CO18" s="91" t="str">
        <f>IF(OR([1]e3dadkhtaa!IG17="",[1]e3dadkhtaa!IG17=0),"",[1]e3dadkhtaa!IG17)</f>
        <v/>
      </c>
      <c r="CP18" s="91" t="str">
        <f>IF(OR([1]e3dadkhtaa!IH17="",[1]e3dadkhtaa!IH17=0),"",[1]e3dadkhtaa!IH17)</f>
        <v/>
      </c>
      <c r="CQ18" s="91">
        <f>IF(OR([1]e3dadkhtaa!II17="",[1]e3dadkhtaa!II17=0),"",[1]e3dadkhtaa!II17)</f>
        <v>8</v>
      </c>
      <c r="CR18" s="91" t="str">
        <f>IF(OR([1]e3dadkhtaa!IJ17="",[1]e3dadkhtaa!IJ17=0),"",[1]e3dadkhtaa!IJ17)</f>
        <v/>
      </c>
      <c r="CS18" s="91" t="str">
        <f>IF(OR([1]e3dadkhtaa!IK17="",[1]e3dadkhtaa!IK17=0),"",[1]e3dadkhtaa!IK17)</f>
        <v/>
      </c>
      <c r="CT18" s="91" t="str">
        <f>IF(OR([1]e3dadkhtaa!IL17="",[1]e3dadkhtaa!IL17=0),"",[1]e3dadkhtaa!IL17)</f>
        <v/>
      </c>
      <c r="CU18" s="91" t="str">
        <f>IF(OR([1]e3dadkhtaa!IM17="",[1]e3dadkhtaa!IM17=0),"",[1]e3dadkhtaa!IM17)</f>
        <v/>
      </c>
      <c r="CV18" s="91" t="str">
        <f>IF(OR([1]e3dadkhtaa!IN17="",[1]e3dadkhtaa!IN17=0),"",[1]e3dadkhtaa!IN17)</f>
        <v/>
      </c>
      <c r="CW18" s="91" t="str">
        <f>IF(OR([1]e3dadkhtaa!IO17="",[1]e3dadkhtaa!IO17=0),"",[1]e3dadkhtaa!IO17)</f>
        <v/>
      </c>
      <c r="CX18" s="91" t="str">
        <f>IF(OR([1]e3dadkhtaa!IP17="",[1]e3dadkhtaa!IP17=0),"",[1]e3dadkhtaa!IP17)</f>
        <v/>
      </c>
      <c r="CY18" s="91" t="str">
        <f>IF(OR([1]e3dadkhtaa!IQ17="",[1]e3dadkhtaa!IQ17=0),"",[1]e3dadkhtaa!IQ17)</f>
        <v/>
      </c>
      <c r="CZ18" s="91" t="str">
        <f>IF(OR([1]e3dadkhtaa!IR17="",[1]e3dadkhtaa!IR17=0),"",[1]e3dadkhtaa!IR17)</f>
        <v/>
      </c>
      <c r="DA18" s="91" t="str">
        <f>IF(OR([1]e3dadkhtaa!IS17="",[1]e3dadkhtaa!IS17=0),"",[1]e3dadkhtaa!IS17)</f>
        <v/>
      </c>
      <c r="DB18" s="91" t="str">
        <f>IF(OR([1]e3dadkhtaa!IT17="",[1]e3dadkhtaa!IT17=0),"",[1]e3dadkhtaa!IT17)</f>
        <v/>
      </c>
      <c r="DC18" s="91">
        <f>IF(OR([1]e3dadkhtaa!IU17="",[1]e3dadkhtaa!IU17=0),"",[1]e3dadkhtaa!IU17)</f>
        <v>3</v>
      </c>
      <c r="DD18" s="91">
        <f>IF(OR([1]e3dadkhtaa!IV17="",[1]e3dadkhtaa!IV17=0),"",[1]e3dadkhtaa!IV17)</f>
        <v>3</v>
      </c>
      <c r="DH18" s="70" t="s">
        <v>26</v>
      </c>
      <c r="DI18" s="92" t="str">
        <f>IF([1]e3dadkhtaa!HC17="","",[1]e3dadkhtaa!HC17)</f>
        <v>1/3</v>
      </c>
      <c r="DJ18" s="92" t="str">
        <f>IF([1]e3dadkhtaa!HD17="","",[1]e3dadkhtaa!HD17)</f>
        <v>1/6</v>
      </c>
      <c r="DK18" s="92" t="str">
        <f>IF([1]e3dadkhtaa!HE17="","",[1]e3dadkhtaa!HE17)</f>
        <v>2/6</v>
      </c>
      <c r="DL18" s="92" t="str">
        <f>IF([1]e3dadkhtaa!HF17="","",[1]e3dadkhtaa!HF17)</f>
        <v/>
      </c>
      <c r="DM18" s="92" t="str">
        <f>IF([1]e3dadkhtaa!HG17="","",[1]e3dadkhtaa!HG17)</f>
        <v/>
      </c>
      <c r="DN18" s="92" t="str">
        <f>IF([1]e3dadkhtaa!HH17="","",[1]e3dadkhtaa!HH17)</f>
        <v/>
      </c>
      <c r="DO18" s="92" t="str">
        <f>IF([1]e3dadkhtaa!HI17="","",[1]e3dadkhtaa!HI17)</f>
        <v/>
      </c>
      <c r="DP18" s="92" t="str">
        <f>IF([1]e3dadkhtaa!HJ17="","",[1]e3dadkhtaa!HJ17)</f>
        <v/>
      </c>
      <c r="DQ18" s="92" t="str">
        <f>IF([1]e3dadkhtaa!HK17="","",[1]e3dadkhtaa!HK17)</f>
        <v/>
      </c>
      <c r="DR18" s="92" t="str">
        <f>IF([1]e3dadkhtaa!HL17="","",[1]e3dadkhtaa!HL17)</f>
        <v/>
      </c>
      <c r="DS18" s="92" t="str">
        <f>IF([1]e3dadkhtaa!HM17="","",[1]e3dadkhtaa!HM17)</f>
        <v/>
      </c>
      <c r="DT18" s="92" t="str">
        <f>IF([1]e3dadkhtaa!HN17="","",[1]e3dadkhtaa!HN17)</f>
        <v/>
      </c>
      <c r="DU18" s="92" t="str">
        <f>IF([1]e3dadkhtaa!HO17="","",[1]e3dadkhtaa!HO17)</f>
        <v/>
      </c>
      <c r="DV18" s="92" t="str">
        <f>IF([1]e3dadkhtaa!HP17="","",[1]e3dadkhtaa!HP17)</f>
        <v/>
      </c>
      <c r="DW18" s="92" t="str">
        <f>IF([1]e3dadkhtaa!HQ17="","",[1]e3dadkhtaa!HQ17)</f>
        <v/>
      </c>
      <c r="DX18" s="92" t="str">
        <f>IF([1]e3dadkhtaa!HR17="","",[1]e3dadkhtaa!HR17)</f>
        <v/>
      </c>
      <c r="DY18" s="92" t="str">
        <f>IF([1]e3dadkhtaa!HS17="","",[1]e3dadkhtaa!HS17)</f>
        <v/>
      </c>
      <c r="DZ18" s="92" t="str">
        <f>IF([1]e3dadkhtaa!HT17="","",[1]e3dadkhtaa!HT17)</f>
        <v/>
      </c>
      <c r="EA18" s="92" t="str">
        <f>IF([1]e3dadkhtaa!HU17="","",[1]e3dadkhtaa!HU17)</f>
        <v/>
      </c>
      <c r="EB18" s="92" t="str">
        <f>IF([1]e3dadkhtaa!HV17="","",[1]e3dadkhtaa!HV17)</f>
        <v/>
      </c>
      <c r="EC18" s="92" t="str">
        <f>IF([1]e3dadkhtaa!HW17="","",[1]e3dadkhtaa!HW17)</f>
        <v/>
      </c>
    </row>
    <row r="19" spans="1:133" s="70" customFormat="1" ht="36.950000000000003" customHeight="1" thickTop="1" thickBot="1">
      <c r="A19" s="106"/>
      <c r="B19" s="94">
        <v>13</v>
      </c>
      <c r="C19" s="95" t="s">
        <v>86</v>
      </c>
      <c r="D19" s="96" t="s">
        <v>52</v>
      </c>
      <c r="E19" s="110" t="s">
        <v>53</v>
      </c>
      <c r="F19" s="98">
        <f t="shared" si="3"/>
        <v>22</v>
      </c>
      <c r="G19" s="99" t="s">
        <v>14</v>
      </c>
      <c r="H19" s="100" t="s">
        <v>14</v>
      </c>
      <c r="I19" s="101"/>
      <c r="J19" s="100"/>
      <c r="K19" s="101"/>
      <c r="L19" s="100"/>
      <c r="M19" s="101"/>
      <c r="N19" s="100"/>
      <c r="O19" s="99" t="s">
        <v>14</v>
      </c>
      <c r="P19" s="100" t="s">
        <v>14</v>
      </c>
      <c r="Q19" s="101"/>
      <c r="R19" s="100"/>
      <c r="S19" s="101" t="s">
        <v>16</v>
      </c>
      <c r="T19" s="100" t="s">
        <v>18</v>
      </c>
      <c r="U19" s="101"/>
      <c r="V19" s="100"/>
      <c r="W19" s="99" t="s">
        <v>14</v>
      </c>
      <c r="X19" s="100" t="s">
        <v>14</v>
      </c>
      <c r="Y19" s="101" t="s">
        <v>14</v>
      </c>
      <c r="Z19" s="100"/>
      <c r="AA19" s="101" t="s">
        <v>15</v>
      </c>
      <c r="AB19" s="100" t="s">
        <v>14</v>
      </c>
      <c r="AC19" s="101"/>
      <c r="AD19" s="100"/>
      <c r="AE19" s="99" t="s">
        <v>14</v>
      </c>
      <c r="AF19" s="100" t="s">
        <v>14</v>
      </c>
      <c r="AG19" s="101" t="s">
        <v>13</v>
      </c>
      <c r="AH19" s="100" t="s">
        <v>17</v>
      </c>
      <c r="AI19" s="101"/>
      <c r="AJ19" s="100"/>
      <c r="AK19" s="101"/>
      <c r="AL19" s="100"/>
      <c r="AM19" s="99"/>
      <c r="AN19" s="100"/>
      <c r="AO19" s="101" t="s">
        <v>14</v>
      </c>
      <c r="AP19" s="100" t="s">
        <v>14</v>
      </c>
      <c r="AQ19" s="101" t="s">
        <v>14</v>
      </c>
      <c r="AR19" s="100"/>
      <c r="AS19" s="101"/>
      <c r="AT19" s="100"/>
      <c r="AU19" s="99"/>
      <c r="AV19" s="100" t="s">
        <v>19</v>
      </c>
      <c r="AW19" s="101" t="s">
        <v>14</v>
      </c>
      <c r="AX19" s="100" t="s">
        <v>14</v>
      </c>
      <c r="AY19" s="101" t="s">
        <v>14</v>
      </c>
      <c r="AZ19" s="100"/>
      <c r="BA19" s="102"/>
      <c r="BB19" s="109"/>
      <c r="BC19" s="70">
        <f t="shared" si="4"/>
        <v>26</v>
      </c>
      <c r="BD19" s="87">
        <f t="shared" si="5"/>
        <v>22</v>
      </c>
      <c r="BE19" s="87">
        <f t="shared" si="6"/>
        <v>4</v>
      </c>
      <c r="BF19" s="88">
        <f t="shared" si="1"/>
        <v>0</v>
      </c>
      <c r="BG19" s="70">
        <f t="shared" si="7"/>
        <v>0</v>
      </c>
      <c r="BH19" s="87">
        <f t="shared" si="8"/>
        <v>22</v>
      </c>
      <c r="BI19" s="88">
        <f>[1]e3dadkhtaa!EK18</f>
        <v>22</v>
      </c>
      <c r="BJ19" s="89">
        <f t="shared" si="9"/>
        <v>0</v>
      </c>
      <c r="BK19" s="90" t="s">
        <v>87</v>
      </c>
      <c r="BL19" s="90" t="s">
        <v>60</v>
      </c>
      <c r="BM19" s="90"/>
      <c r="BN19" s="91" t="str">
        <f t="shared" si="10"/>
        <v/>
      </c>
      <c r="BO19" s="91" t="str">
        <f t="shared" si="2"/>
        <v/>
      </c>
      <c r="BP19" s="91" t="str">
        <f t="shared" si="2"/>
        <v/>
      </c>
      <c r="BQ19" s="91" t="str">
        <f t="shared" si="2"/>
        <v/>
      </c>
      <c r="BR19" s="91" t="str">
        <f t="shared" si="2"/>
        <v/>
      </c>
      <c r="BS19" s="91" t="str">
        <f t="shared" si="2"/>
        <v/>
      </c>
      <c r="BT19" s="91" t="str">
        <f t="shared" si="2"/>
        <v/>
      </c>
      <c r="BU19" s="91">
        <f t="shared" si="2"/>
        <v>1</v>
      </c>
      <c r="BV19" s="91">
        <f t="shared" si="2"/>
        <v>16</v>
      </c>
      <c r="BW19" s="91">
        <f t="shared" si="2"/>
        <v>1</v>
      </c>
      <c r="BX19" s="91">
        <f t="shared" si="2"/>
        <v>1</v>
      </c>
      <c r="BY19" s="91">
        <f t="shared" si="2"/>
        <v>1</v>
      </c>
      <c r="BZ19" s="91">
        <f t="shared" si="2"/>
        <v>1</v>
      </c>
      <c r="CA19" s="91">
        <f t="shared" si="2"/>
        <v>1</v>
      </c>
      <c r="CB19" s="91" t="str">
        <f t="shared" si="2"/>
        <v/>
      </c>
      <c r="CC19" s="91" t="str">
        <f t="shared" si="2"/>
        <v/>
      </c>
      <c r="CD19" s="91" t="str">
        <f t="shared" ref="CD19:CH50" si="11">IF(COUNTIF($G19:$BB19,CD$5)=0,"",COUNTIF($G19:$BB19,CD$5))</f>
        <v/>
      </c>
      <c r="CE19" s="91" t="str">
        <f t="shared" si="11"/>
        <v/>
      </c>
      <c r="CF19" s="91" t="str">
        <f t="shared" si="11"/>
        <v/>
      </c>
      <c r="CG19" s="91" t="str">
        <f t="shared" si="11"/>
        <v/>
      </c>
      <c r="CH19" s="91" t="str">
        <f t="shared" si="11"/>
        <v/>
      </c>
      <c r="CJ19" s="91" t="str">
        <f>IF(OR([1]e3dadkhtaa!IB18="",[1]e3dadkhtaa!IB18=0),"",[1]e3dadkhtaa!IB18)</f>
        <v/>
      </c>
      <c r="CK19" s="91" t="str">
        <f>IF(OR([1]e3dadkhtaa!IC18="",[1]e3dadkhtaa!IC18=0),"",[1]e3dadkhtaa!IC18)</f>
        <v/>
      </c>
      <c r="CL19" s="91" t="str">
        <f>IF(OR([1]e3dadkhtaa!ID18="",[1]e3dadkhtaa!ID18=0),"",[1]e3dadkhtaa!ID18)</f>
        <v/>
      </c>
      <c r="CM19" s="91" t="str">
        <f>IF(OR([1]e3dadkhtaa!IE18="",[1]e3dadkhtaa!IE18=0),"",[1]e3dadkhtaa!IE18)</f>
        <v/>
      </c>
      <c r="CN19" s="91" t="str">
        <f>IF(OR([1]e3dadkhtaa!IF18="",[1]e3dadkhtaa!IF18=0),"",[1]e3dadkhtaa!IF18)</f>
        <v/>
      </c>
      <c r="CO19" s="91" t="str">
        <f>IF(OR([1]e3dadkhtaa!IG18="",[1]e3dadkhtaa!IG18=0),"",[1]e3dadkhtaa!IG18)</f>
        <v/>
      </c>
      <c r="CP19" s="91" t="str">
        <f>IF(OR([1]e3dadkhtaa!IH18="",[1]e3dadkhtaa!IH18=0),"",[1]e3dadkhtaa!IH18)</f>
        <v/>
      </c>
      <c r="CQ19" s="91">
        <f>IF(OR([1]e3dadkhtaa!II18="",[1]e3dadkhtaa!II18=0),"",[1]e3dadkhtaa!II18)</f>
        <v>1</v>
      </c>
      <c r="CR19" s="91">
        <f>IF(OR([1]e3dadkhtaa!IJ18="",[1]e3dadkhtaa!IJ18=0),"",[1]e3dadkhtaa!IJ18)</f>
        <v>16</v>
      </c>
      <c r="CS19" s="91">
        <f>IF(OR([1]e3dadkhtaa!IK18="",[1]e3dadkhtaa!IK18=0),"",[1]e3dadkhtaa!IK18)</f>
        <v>1</v>
      </c>
      <c r="CT19" s="91">
        <f>IF(OR([1]e3dadkhtaa!IL18="",[1]e3dadkhtaa!IL18=0),"",[1]e3dadkhtaa!IL18)</f>
        <v>1</v>
      </c>
      <c r="CU19" s="91">
        <f>IF(OR([1]e3dadkhtaa!IM18="",[1]e3dadkhtaa!IM18=0),"",[1]e3dadkhtaa!IM18)</f>
        <v>1</v>
      </c>
      <c r="CV19" s="91">
        <f>IF(OR([1]e3dadkhtaa!IN18="",[1]e3dadkhtaa!IN18=0),"",[1]e3dadkhtaa!IN18)</f>
        <v>1</v>
      </c>
      <c r="CW19" s="91">
        <f>IF(OR([1]e3dadkhtaa!IO18="",[1]e3dadkhtaa!IO18=0),"",[1]e3dadkhtaa!IO18)</f>
        <v>1</v>
      </c>
      <c r="CX19" s="91" t="str">
        <f>IF(OR([1]e3dadkhtaa!IP18="",[1]e3dadkhtaa!IP18=0),"",[1]e3dadkhtaa!IP18)</f>
        <v/>
      </c>
      <c r="CY19" s="91" t="str">
        <f>IF(OR([1]e3dadkhtaa!IQ18="",[1]e3dadkhtaa!IQ18=0),"",[1]e3dadkhtaa!IQ18)</f>
        <v/>
      </c>
      <c r="CZ19" s="91" t="str">
        <f>IF(OR([1]e3dadkhtaa!IR18="",[1]e3dadkhtaa!IR18=0),"",[1]e3dadkhtaa!IR18)</f>
        <v/>
      </c>
      <c r="DA19" s="91" t="str">
        <f>IF(OR([1]e3dadkhtaa!IS18="",[1]e3dadkhtaa!IS18=0),"",[1]e3dadkhtaa!IS18)</f>
        <v/>
      </c>
      <c r="DB19" s="91" t="str">
        <f>IF(OR([1]e3dadkhtaa!IT18="",[1]e3dadkhtaa!IT18=0),"",[1]e3dadkhtaa!IT18)</f>
        <v/>
      </c>
      <c r="DC19" s="91" t="str">
        <f>IF(OR([1]e3dadkhtaa!IU18="",[1]e3dadkhtaa!IU18=0),"",[1]e3dadkhtaa!IU18)</f>
        <v/>
      </c>
      <c r="DD19" s="91" t="str">
        <f>IF(OR([1]e3dadkhtaa!IV18="",[1]e3dadkhtaa!IV18=0),"",[1]e3dadkhtaa!IV18)</f>
        <v/>
      </c>
      <c r="DH19" s="70" t="s">
        <v>26</v>
      </c>
      <c r="DI19" s="92" t="str">
        <f>IF([1]e3dadkhtaa!HC18="","",[1]e3dadkhtaa!HC18)</f>
        <v>1/3</v>
      </c>
      <c r="DJ19" s="92" t="str">
        <f>IF([1]e3dadkhtaa!HD18="","",[1]e3dadkhtaa!HD18)</f>
        <v>2/3</v>
      </c>
      <c r="DK19" s="92" t="str">
        <f>IF([1]e3dadkhtaa!HE18="","",[1]e3dadkhtaa!HE18)</f>
        <v>3/3</v>
      </c>
      <c r="DL19" s="92" t="str">
        <f>IF([1]e3dadkhtaa!HF18="","",[1]e3dadkhtaa!HF18)</f>
        <v>4/3</v>
      </c>
      <c r="DM19" s="92" t="str">
        <f>IF([1]e3dadkhtaa!HG18="","",[1]e3dadkhtaa!HG18)</f>
        <v>5/3</v>
      </c>
      <c r="DN19" s="92" t="str">
        <f>IF([1]e3dadkhtaa!HH18="","",[1]e3dadkhtaa!HH18)</f>
        <v>6/3</v>
      </c>
      <c r="DO19" s="92" t="str">
        <f>IF([1]e3dadkhtaa!HI18="","",[1]e3dadkhtaa!HI18)</f>
        <v>7/3</v>
      </c>
      <c r="DP19" s="92" t="str">
        <f>IF([1]e3dadkhtaa!HJ18="","",[1]e3dadkhtaa!HJ18)</f>
        <v/>
      </c>
      <c r="DQ19" s="92" t="str">
        <f>IF([1]e3dadkhtaa!HK18="","",[1]e3dadkhtaa!HK18)</f>
        <v/>
      </c>
      <c r="DR19" s="92" t="str">
        <f>IF([1]e3dadkhtaa!HL18="","",[1]e3dadkhtaa!HL18)</f>
        <v/>
      </c>
      <c r="DS19" s="92" t="str">
        <f>IF([1]e3dadkhtaa!HM18="","",[1]e3dadkhtaa!HM18)</f>
        <v/>
      </c>
      <c r="DT19" s="92" t="str">
        <f>IF([1]e3dadkhtaa!HN18="","",[1]e3dadkhtaa!HN18)</f>
        <v/>
      </c>
      <c r="DU19" s="92" t="str">
        <f>IF([1]e3dadkhtaa!HO18="","",[1]e3dadkhtaa!HO18)</f>
        <v/>
      </c>
      <c r="DV19" s="92" t="str">
        <f>IF([1]e3dadkhtaa!HP18="","",[1]e3dadkhtaa!HP18)</f>
        <v/>
      </c>
      <c r="DW19" s="92" t="str">
        <f>IF([1]e3dadkhtaa!HQ18="","",[1]e3dadkhtaa!HQ18)</f>
        <v/>
      </c>
      <c r="DX19" s="92" t="str">
        <f>IF([1]e3dadkhtaa!HR18="","",[1]e3dadkhtaa!HR18)</f>
        <v/>
      </c>
      <c r="DY19" s="92" t="str">
        <f>IF([1]e3dadkhtaa!HS18="","",[1]e3dadkhtaa!HS18)</f>
        <v/>
      </c>
      <c r="DZ19" s="92" t="str">
        <f>IF([1]e3dadkhtaa!HT18="","",[1]e3dadkhtaa!HT18)</f>
        <v/>
      </c>
      <c r="EA19" s="92" t="str">
        <f>IF([1]e3dadkhtaa!HU18="","",[1]e3dadkhtaa!HU18)</f>
        <v/>
      </c>
      <c r="EB19" s="92" t="str">
        <f>IF([1]e3dadkhtaa!HV18="","",[1]e3dadkhtaa!HV18)</f>
        <v/>
      </c>
      <c r="EC19" s="92" t="str">
        <f>IF([1]e3dadkhtaa!HW18="","",[1]e3dadkhtaa!HW18)</f>
        <v/>
      </c>
    </row>
    <row r="20" spans="1:133" s="70" customFormat="1" ht="36.950000000000003" customHeight="1" thickTop="1" thickBot="1">
      <c r="A20" s="93"/>
      <c r="B20" s="94">
        <v>14</v>
      </c>
      <c r="C20" s="95" t="s">
        <v>88</v>
      </c>
      <c r="D20" s="96" t="s">
        <v>57</v>
      </c>
      <c r="E20" s="97" t="s">
        <v>53</v>
      </c>
      <c r="F20" s="98">
        <f t="shared" si="3"/>
        <v>20</v>
      </c>
      <c r="G20" s="99"/>
      <c r="H20" s="100"/>
      <c r="I20" s="101" t="s">
        <v>17</v>
      </c>
      <c r="J20" s="100" t="s">
        <v>17</v>
      </c>
      <c r="K20" s="101" t="s">
        <v>26</v>
      </c>
      <c r="L20" s="100" t="s">
        <v>26</v>
      </c>
      <c r="M20" s="101"/>
      <c r="N20" s="100"/>
      <c r="O20" s="99"/>
      <c r="P20" s="100"/>
      <c r="Q20" s="101" t="s">
        <v>15</v>
      </c>
      <c r="R20" s="100" t="s">
        <v>15</v>
      </c>
      <c r="S20" s="101" t="s">
        <v>14</v>
      </c>
      <c r="T20" s="100" t="s">
        <v>14</v>
      </c>
      <c r="U20" s="101"/>
      <c r="V20" s="100"/>
      <c r="W20" s="99"/>
      <c r="X20" s="100"/>
      <c r="Y20" s="101" t="s">
        <v>16</v>
      </c>
      <c r="Z20" s="100" t="s">
        <v>16</v>
      </c>
      <c r="AA20" s="101" t="s">
        <v>18</v>
      </c>
      <c r="AB20" s="100" t="s">
        <v>18</v>
      </c>
      <c r="AC20" s="101"/>
      <c r="AD20" s="100"/>
      <c r="AE20" s="99" t="s">
        <v>13</v>
      </c>
      <c r="AF20" s="100" t="s">
        <v>13</v>
      </c>
      <c r="AG20" s="101" t="s">
        <v>14</v>
      </c>
      <c r="AH20" s="100" t="s">
        <v>14</v>
      </c>
      <c r="AI20" s="101" t="s">
        <v>19</v>
      </c>
      <c r="AJ20" s="100" t="s">
        <v>19</v>
      </c>
      <c r="AK20" s="101"/>
      <c r="AL20" s="100"/>
      <c r="AM20" s="99" t="s">
        <v>14</v>
      </c>
      <c r="AN20" s="100" t="s">
        <v>14</v>
      </c>
      <c r="AO20" s="101"/>
      <c r="AP20" s="100"/>
      <c r="AQ20" s="101"/>
      <c r="AR20" s="100"/>
      <c r="AS20" s="101"/>
      <c r="AT20" s="100"/>
      <c r="AU20" s="99" t="s">
        <v>14</v>
      </c>
      <c r="AV20" s="100" t="s">
        <v>14</v>
      </c>
      <c r="AW20" s="101"/>
      <c r="AX20" s="100"/>
      <c r="AY20" s="101"/>
      <c r="AZ20" s="100"/>
      <c r="BA20" s="102"/>
      <c r="BB20" s="103"/>
      <c r="BC20" s="104">
        <f t="shared" si="4"/>
        <v>26</v>
      </c>
      <c r="BD20" s="87">
        <f t="shared" si="5"/>
        <v>22</v>
      </c>
      <c r="BE20" s="87">
        <f t="shared" si="6"/>
        <v>6</v>
      </c>
      <c r="BF20" s="88">
        <f t="shared" si="1"/>
        <v>2</v>
      </c>
      <c r="BG20" s="70">
        <f t="shared" si="7"/>
        <v>0</v>
      </c>
      <c r="BH20" s="87">
        <f t="shared" si="8"/>
        <v>20</v>
      </c>
      <c r="BI20" s="88">
        <f>[1]e3dadkhtaa!EK19</f>
        <v>20</v>
      </c>
      <c r="BJ20" s="105">
        <f t="shared" si="9"/>
        <v>0</v>
      </c>
      <c r="BK20" s="90" t="s">
        <v>80</v>
      </c>
      <c r="BL20" s="90" t="s">
        <v>63</v>
      </c>
      <c r="BM20" s="90"/>
      <c r="BN20" s="91" t="str">
        <f t="shared" si="10"/>
        <v/>
      </c>
      <c r="BO20" s="91" t="str">
        <f t="shared" si="10"/>
        <v/>
      </c>
      <c r="BP20" s="91" t="str">
        <f t="shared" si="10"/>
        <v/>
      </c>
      <c r="BQ20" s="91" t="str">
        <f t="shared" si="10"/>
        <v/>
      </c>
      <c r="BR20" s="91" t="str">
        <f t="shared" si="10"/>
        <v/>
      </c>
      <c r="BS20" s="91" t="str">
        <f t="shared" si="10"/>
        <v/>
      </c>
      <c r="BT20" s="91" t="str">
        <f t="shared" si="10"/>
        <v/>
      </c>
      <c r="BU20" s="91">
        <f t="shared" si="10"/>
        <v>2</v>
      </c>
      <c r="BV20" s="91">
        <f t="shared" si="10"/>
        <v>8</v>
      </c>
      <c r="BW20" s="91">
        <f t="shared" si="10"/>
        <v>2</v>
      </c>
      <c r="BX20" s="91">
        <f t="shared" si="10"/>
        <v>2</v>
      </c>
      <c r="BY20" s="91">
        <f t="shared" si="10"/>
        <v>2</v>
      </c>
      <c r="BZ20" s="91">
        <f t="shared" si="10"/>
        <v>2</v>
      </c>
      <c r="CA20" s="91">
        <f t="shared" si="10"/>
        <v>2</v>
      </c>
      <c r="CB20" s="91" t="str">
        <f t="shared" si="10"/>
        <v/>
      </c>
      <c r="CC20" s="91" t="str">
        <f t="shared" si="10"/>
        <v/>
      </c>
      <c r="CD20" s="91" t="str">
        <f t="shared" si="11"/>
        <v/>
      </c>
      <c r="CE20" s="91" t="str">
        <f t="shared" si="11"/>
        <v/>
      </c>
      <c r="CF20" s="91" t="str">
        <f t="shared" si="11"/>
        <v/>
      </c>
      <c r="CG20" s="91" t="str">
        <f t="shared" si="11"/>
        <v/>
      </c>
      <c r="CH20" s="91" t="str">
        <f t="shared" si="11"/>
        <v/>
      </c>
      <c r="CJ20" s="91" t="str">
        <f>IF(OR([1]e3dadkhtaa!IB19="",[1]e3dadkhtaa!IB19=0),"",[1]e3dadkhtaa!IB19)</f>
        <v/>
      </c>
      <c r="CK20" s="91" t="str">
        <f>IF(OR([1]e3dadkhtaa!IC19="",[1]e3dadkhtaa!IC19=0),"",[1]e3dadkhtaa!IC19)</f>
        <v/>
      </c>
      <c r="CL20" s="91" t="str">
        <f>IF(OR([1]e3dadkhtaa!ID19="",[1]e3dadkhtaa!ID19=0),"",[1]e3dadkhtaa!ID19)</f>
        <v/>
      </c>
      <c r="CM20" s="91" t="str">
        <f>IF(OR([1]e3dadkhtaa!IE19="",[1]e3dadkhtaa!IE19=0),"",[1]e3dadkhtaa!IE19)</f>
        <v/>
      </c>
      <c r="CN20" s="91" t="str">
        <f>IF(OR([1]e3dadkhtaa!IF19="",[1]e3dadkhtaa!IF19=0),"",[1]e3dadkhtaa!IF19)</f>
        <v/>
      </c>
      <c r="CO20" s="91" t="str">
        <f>IF(OR([1]e3dadkhtaa!IG19="",[1]e3dadkhtaa!IG19=0),"",[1]e3dadkhtaa!IG19)</f>
        <v/>
      </c>
      <c r="CP20" s="91" t="str">
        <f>IF(OR([1]e3dadkhtaa!IH19="",[1]e3dadkhtaa!IH19=0),"",[1]e3dadkhtaa!IH19)</f>
        <v/>
      </c>
      <c r="CQ20" s="91">
        <f>IF(OR([1]e3dadkhtaa!II19="",[1]e3dadkhtaa!II19=0),"",[1]e3dadkhtaa!II19)</f>
        <v>2</v>
      </c>
      <c r="CR20" s="91">
        <f>IF(OR([1]e3dadkhtaa!IJ19="",[1]e3dadkhtaa!IJ19=0),"",[1]e3dadkhtaa!IJ19)</f>
        <v>8</v>
      </c>
      <c r="CS20" s="91">
        <f>IF(OR([1]e3dadkhtaa!IK19="",[1]e3dadkhtaa!IK19=0),"",[1]e3dadkhtaa!IK19)</f>
        <v>2</v>
      </c>
      <c r="CT20" s="91">
        <f>IF(OR([1]e3dadkhtaa!IL19="",[1]e3dadkhtaa!IL19=0),"",[1]e3dadkhtaa!IL19)</f>
        <v>2</v>
      </c>
      <c r="CU20" s="91">
        <f>IF(OR([1]e3dadkhtaa!IM19="",[1]e3dadkhtaa!IM19=0),"",[1]e3dadkhtaa!IM19)</f>
        <v>2</v>
      </c>
      <c r="CV20" s="91">
        <f>IF(OR([1]e3dadkhtaa!IN19="",[1]e3dadkhtaa!IN19=0),"",[1]e3dadkhtaa!IN19)</f>
        <v>2</v>
      </c>
      <c r="CW20" s="91">
        <f>IF(OR([1]e3dadkhtaa!IO19="",[1]e3dadkhtaa!IO19=0),"",[1]e3dadkhtaa!IO19)</f>
        <v>2</v>
      </c>
      <c r="CX20" s="91" t="str">
        <f>IF(OR([1]e3dadkhtaa!IP19="",[1]e3dadkhtaa!IP19=0),"",[1]e3dadkhtaa!IP19)</f>
        <v/>
      </c>
      <c r="CY20" s="91" t="str">
        <f>IF(OR([1]e3dadkhtaa!IQ19="",[1]e3dadkhtaa!IQ19=0),"",[1]e3dadkhtaa!IQ19)</f>
        <v/>
      </c>
      <c r="CZ20" s="91" t="str">
        <f>IF(OR([1]e3dadkhtaa!IR19="",[1]e3dadkhtaa!IR19=0),"",[1]e3dadkhtaa!IR19)</f>
        <v/>
      </c>
      <c r="DA20" s="91" t="str">
        <f>IF(OR([1]e3dadkhtaa!IS19="",[1]e3dadkhtaa!IS19=0),"",[1]e3dadkhtaa!IS19)</f>
        <v/>
      </c>
      <c r="DB20" s="91" t="str">
        <f>IF(OR([1]e3dadkhtaa!IT19="",[1]e3dadkhtaa!IT19=0),"",[1]e3dadkhtaa!IT19)</f>
        <v/>
      </c>
      <c r="DC20" s="91" t="str">
        <f>IF(OR([1]e3dadkhtaa!IU19="",[1]e3dadkhtaa!IU19=0),"",[1]e3dadkhtaa!IU19)</f>
        <v/>
      </c>
      <c r="DD20" s="91" t="str">
        <f>IF(OR([1]e3dadkhtaa!IV19="",[1]e3dadkhtaa!IV19=0),"",[1]e3dadkhtaa!IV19)</f>
        <v/>
      </c>
      <c r="DH20" s="70" t="s">
        <v>26</v>
      </c>
      <c r="DI20" s="92" t="str">
        <f>IF([1]e3dadkhtaa!HC19="","",[1]e3dadkhtaa!HC19)</f>
        <v>1/3</v>
      </c>
      <c r="DJ20" s="92" t="str">
        <f>IF([1]e3dadkhtaa!HD19="","",[1]e3dadkhtaa!HD19)</f>
        <v>2/3</v>
      </c>
      <c r="DK20" s="92" t="str">
        <f>IF([1]e3dadkhtaa!HE19="","",[1]e3dadkhtaa!HE19)</f>
        <v>3/3</v>
      </c>
      <c r="DL20" s="92" t="str">
        <f>IF([1]e3dadkhtaa!HF19="","",[1]e3dadkhtaa!HF19)</f>
        <v>4/3</v>
      </c>
      <c r="DM20" s="92" t="str">
        <f>IF([1]e3dadkhtaa!HG19="","",[1]e3dadkhtaa!HG19)</f>
        <v>5/3</v>
      </c>
      <c r="DN20" s="92" t="str">
        <f>IF([1]e3dadkhtaa!HH19="","",[1]e3dadkhtaa!HH19)</f>
        <v>6/3</v>
      </c>
      <c r="DO20" s="92" t="str">
        <f>IF([1]e3dadkhtaa!HI19="","",[1]e3dadkhtaa!HI19)</f>
        <v>7/3</v>
      </c>
      <c r="DP20" s="92" t="str">
        <f>IF([1]e3dadkhtaa!HJ19="","",[1]e3dadkhtaa!HJ19)</f>
        <v/>
      </c>
      <c r="DQ20" s="92" t="str">
        <f>IF([1]e3dadkhtaa!HK19="","",[1]e3dadkhtaa!HK19)</f>
        <v/>
      </c>
      <c r="DR20" s="92" t="str">
        <f>IF([1]e3dadkhtaa!HL19="","",[1]e3dadkhtaa!HL19)</f>
        <v/>
      </c>
      <c r="DS20" s="92" t="str">
        <f>IF([1]e3dadkhtaa!HM19="","",[1]e3dadkhtaa!HM19)</f>
        <v/>
      </c>
      <c r="DT20" s="92" t="str">
        <f>IF([1]e3dadkhtaa!HN19="","",[1]e3dadkhtaa!HN19)</f>
        <v/>
      </c>
      <c r="DU20" s="92" t="str">
        <f>IF([1]e3dadkhtaa!HO19="","",[1]e3dadkhtaa!HO19)</f>
        <v/>
      </c>
      <c r="DV20" s="92" t="str">
        <f>IF([1]e3dadkhtaa!HP19="","",[1]e3dadkhtaa!HP19)</f>
        <v/>
      </c>
      <c r="DW20" s="92" t="str">
        <f>IF([1]e3dadkhtaa!HQ19="","",[1]e3dadkhtaa!HQ19)</f>
        <v/>
      </c>
      <c r="DX20" s="92" t="str">
        <f>IF([1]e3dadkhtaa!HR19="","",[1]e3dadkhtaa!HR19)</f>
        <v/>
      </c>
      <c r="DY20" s="92" t="str">
        <f>IF([1]e3dadkhtaa!HS19="","",[1]e3dadkhtaa!HS19)</f>
        <v/>
      </c>
      <c r="DZ20" s="92" t="str">
        <f>IF([1]e3dadkhtaa!HT19="","",[1]e3dadkhtaa!HT19)</f>
        <v/>
      </c>
      <c r="EA20" s="92" t="str">
        <f>IF([1]e3dadkhtaa!HU19="","",[1]e3dadkhtaa!HU19)</f>
        <v/>
      </c>
      <c r="EB20" s="92" t="str">
        <f>IF([1]e3dadkhtaa!HV19="","",[1]e3dadkhtaa!HV19)</f>
        <v/>
      </c>
      <c r="EC20" s="92" t="str">
        <f>IF([1]e3dadkhtaa!HW19="","",[1]e3dadkhtaa!HW19)</f>
        <v/>
      </c>
    </row>
    <row r="21" spans="1:133" s="70" customFormat="1" ht="36.950000000000003" customHeight="1" thickTop="1" thickBot="1">
      <c r="A21" s="93"/>
      <c r="B21" s="94">
        <v>14</v>
      </c>
      <c r="C21" s="95" t="s">
        <v>89</v>
      </c>
      <c r="D21" s="96" t="s">
        <v>69</v>
      </c>
      <c r="E21" s="110" t="s">
        <v>53</v>
      </c>
      <c r="F21" s="98">
        <f t="shared" si="3"/>
        <v>22</v>
      </c>
      <c r="G21" s="99" t="s">
        <v>15</v>
      </c>
      <c r="H21" s="100" t="s">
        <v>15</v>
      </c>
      <c r="I21" s="101"/>
      <c r="J21" s="100"/>
      <c r="K21" s="101" t="s">
        <v>15</v>
      </c>
      <c r="L21" s="100" t="s">
        <v>15</v>
      </c>
      <c r="M21" s="101"/>
      <c r="N21" s="100"/>
      <c r="O21" s="99" t="s">
        <v>15</v>
      </c>
      <c r="P21" s="100" t="s">
        <v>15</v>
      </c>
      <c r="Q21" s="101"/>
      <c r="R21" s="100" t="s">
        <v>14</v>
      </c>
      <c r="S21" s="101"/>
      <c r="T21" s="100" t="s">
        <v>16</v>
      </c>
      <c r="U21" s="101"/>
      <c r="V21" s="100"/>
      <c r="W21" s="99" t="s">
        <v>15</v>
      </c>
      <c r="X21" s="100" t="s">
        <v>15</v>
      </c>
      <c r="Y21" s="101"/>
      <c r="Z21" s="100"/>
      <c r="AA21" s="101" t="s">
        <v>17</v>
      </c>
      <c r="AB21" s="100" t="s">
        <v>13</v>
      </c>
      <c r="AC21" s="101"/>
      <c r="AD21" s="100"/>
      <c r="AE21" s="99" t="s">
        <v>15</v>
      </c>
      <c r="AF21" s="100" t="s">
        <v>15</v>
      </c>
      <c r="AG21" s="101" t="s">
        <v>18</v>
      </c>
      <c r="AH21" s="100"/>
      <c r="AI21" s="101" t="s">
        <v>26</v>
      </c>
      <c r="AJ21" s="100" t="s">
        <v>26</v>
      </c>
      <c r="AK21" s="101"/>
      <c r="AL21" s="100"/>
      <c r="AM21" s="99" t="s">
        <v>15</v>
      </c>
      <c r="AN21" s="100" t="s">
        <v>15</v>
      </c>
      <c r="AO21" s="101"/>
      <c r="AP21" s="100" t="s">
        <v>19</v>
      </c>
      <c r="AQ21" s="101"/>
      <c r="AR21" s="100"/>
      <c r="AS21" s="101"/>
      <c r="AT21" s="100"/>
      <c r="AU21" s="99"/>
      <c r="AV21" s="100" t="s">
        <v>15</v>
      </c>
      <c r="AW21" s="101" t="s">
        <v>15</v>
      </c>
      <c r="AX21" s="100" t="s">
        <v>15</v>
      </c>
      <c r="AY21" s="101" t="s">
        <v>15</v>
      </c>
      <c r="AZ21" s="100"/>
      <c r="BA21" s="102"/>
      <c r="BB21" s="103"/>
      <c r="BC21" s="104">
        <f t="shared" si="4"/>
        <v>24</v>
      </c>
      <c r="BD21" s="87">
        <f t="shared" si="5"/>
        <v>24</v>
      </c>
      <c r="BE21" s="87">
        <f t="shared" si="6"/>
        <v>4</v>
      </c>
      <c r="BF21" s="88">
        <f t="shared" si="1"/>
        <v>2</v>
      </c>
      <c r="BG21" s="70">
        <f t="shared" si="7"/>
        <v>0</v>
      </c>
      <c r="BH21" s="87">
        <f t="shared" si="8"/>
        <v>22</v>
      </c>
      <c r="BI21" s="88">
        <f>[1]e3dadkhtaa!EK20</f>
        <v>22</v>
      </c>
      <c r="BJ21" s="105">
        <f t="shared" si="9"/>
        <v>0</v>
      </c>
      <c r="BK21" s="90" t="s">
        <v>78</v>
      </c>
      <c r="BL21" s="90" t="s">
        <v>34</v>
      </c>
      <c r="BM21" s="90"/>
      <c r="BN21" s="91" t="str">
        <f t="shared" si="10"/>
        <v/>
      </c>
      <c r="BO21" s="91" t="str">
        <f t="shared" si="10"/>
        <v/>
      </c>
      <c r="BP21" s="91" t="str">
        <f t="shared" si="10"/>
        <v/>
      </c>
      <c r="BQ21" s="91" t="str">
        <f t="shared" si="10"/>
        <v/>
      </c>
      <c r="BR21" s="91" t="str">
        <f t="shared" si="10"/>
        <v/>
      </c>
      <c r="BS21" s="91" t="str">
        <f t="shared" si="10"/>
        <v/>
      </c>
      <c r="BT21" s="91" t="str">
        <f t="shared" si="10"/>
        <v/>
      </c>
      <c r="BU21" s="91">
        <f t="shared" si="10"/>
        <v>1</v>
      </c>
      <c r="BV21" s="91">
        <f t="shared" si="10"/>
        <v>1</v>
      </c>
      <c r="BW21" s="91">
        <f t="shared" si="10"/>
        <v>16</v>
      </c>
      <c r="BX21" s="91">
        <f t="shared" si="10"/>
        <v>1</v>
      </c>
      <c r="BY21" s="91">
        <f t="shared" si="10"/>
        <v>1</v>
      </c>
      <c r="BZ21" s="91">
        <f t="shared" si="10"/>
        <v>1</v>
      </c>
      <c r="CA21" s="91">
        <f t="shared" si="10"/>
        <v>1</v>
      </c>
      <c r="CB21" s="91" t="str">
        <f t="shared" si="10"/>
        <v/>
      </c>
      <c r="CC21" s="91" t="str">
        <f t="shared" si="10"/>
        <v/>
      </c>
      <c r="CD21" s="91" t="str">
        <f t="shared" si="11"/>
        <v/>
      </c>
      <c r="CE21" s="91" t="str">
        <f t="shared" si="11"/>
        <v/>
      </c>
      <c r="CF21" s="91" t="str">
        <f t="shared" si="11"/>
        <v/>
      </c>
      <c r="CG21" s="91" t="str">
        <f t="shared" si="11"/>
        <v/>
      </c>
      <c r="CH21" s="91" t="str">
        <f t="shared" si="11"/>
        <v/>
      </c>
      <c r="CJ21" s="91" t="str">
        <f>IF(OR([1]e3dadkhtaa!IB20="",[1]e3dadkhtaa!IB20=0),"",[1]e3dadkhtaa!IB20)</f>
        <v/>
      </c>
      <c r="CK21" s="91" t="str">
        <f>IF(OR([1]e3dadkhtaa!IC20="",[1]e3dadkhtaa!IC20=0),"",[1]e3dadkhtaa!IC20)</f>
        <v/>
      </c>
      <c r="CL21" s="91" t="str">
        <f>IF(OR([1]e3dadkhtaa!ID20="",[1]e3dadkhtaa!ID20=0),"",[1]e3dadkhtaa!ID20)</f>
        <v/>
      </c>
      <c r="CM21" s="91" t="str">
        <f>IF(OR([1]e3dadkhtaa!IE20="",[1]e3dadkhtaa!IE20=0),"",[1]e3dadkhtaa!IE20)</f>
        <v/>
      </c>
      <c r="CN21" s="91" t="str">
        <f>IF(OR([1]e3dadkhtaa!IF20="",[1]e3dadkhtaa!IF20=0),"",[1]e3dadkhtaa!IF20)</f>
        <v/>
      </c>
      <c r="CO21" s="91" t="str">
        <f>IF(OR([1]e3dadkhtaa!IG20="",[1]e3dadkhtaa!IG20=0),"",[1]e3dadkhtaa!IG20)</f>
        <v/>
      </c>
      <c r="CP21" s="91" t="str">
        <f>IF(OR([1]e3dadkhtaa!IH20="",[1]e3dadkhtaa!IH20=0),"",[1]e3dadkhtaa!IH20)</f>
        <v/>
      </c>
      <c r="CQ21" s="91">
        <f>IF(OR([1]e3dadkhtaa!II20="",[1]e3dadkhtaa!II20=0),"",[1]e3dadkhtaa!II20)</f>
        <v>1</v>
      </c>
      <c r="CR21" s="91">
        <f>IF(OR([1]e3dadkhtaa!IJ20="",[1]e3dadkhtaa!IJ20=0),"",[1]e3dadkhtaa!IJ20)</f>
        <v>1</v>
      </c>
      <c r="CS21" s="91">
        <f>IF(OR([1]e3dadkhtaa!IK20="",[1]e3dadkhtaa!IK20=0),"",[1]e3dadkhtaa!IK20)</f>
        <v>16</v>
      </c>
      <c r="CT21" s="91">
        <f>IF(OR([1]e3dadkhtaa!IL20="",[1]e3dadkhtaa!IL20=0),"",[1]e3dadkhtaa!IL20)</f>
        <v>1</v>
      </c>
      <c r="CU21" s="91">
        <f>IF(OR([1]e3dadkhtaa!IM20="",[1]e3dadkhtaa!IM20=0),"",[1]e3dadkhtaa!IM20)</f>
        <v>1</v>
      </c>
      <c r="CV21" s="91">
        <f>IF(OR([1]e3dadkhtaa!IN20="",[1]e3dadkhtaa!IN20=0),"",[1]e3dadkhtaa!IN20)</f>
        <v>1</v>
      </c>
      <c r="CW21" s="91">
        <f>IF(OR([1]e3dadkhtaa!IO20="",[1]e3dadkhtaa!IO20=0),"",[1]e3dadkhtaa!IO20)</f>
        <v>1</v>
      </c>
      <c r="CX21" s="91" t="str">
        <f>IF(OR([1]e3dadkhtaa!IP20="",[1]e3dadkhtaa!IP20=0),"",[1]e3dadkhtaa!IP20)</f>
        <v/>
      </c>
      <c r="CY21" s="91" t="str">
        <f>IF(OR([1]e3dadkhtaa!IQ20="",[1]e3dadkhtaa!IQ20=0),"",[1]e3dadkhtaa!IQ20)</f>
        <v/>
      </c>
      <c r="CZ21" s="91" t="str">
        <f>IF(OR([1]e3dadkhtaa!IR20="",[1]e3dadkhtaa!IR20=0),"",[1]e3dadkhtaa!IR20)</f>
        <v/>
      </c>
      <c r="DA21" s="91" t="str">
        <f>IF(OR([1]e3dadkhtaa!IS20="",[1]e3dadkhtaa!IS20=0),"",[1]e3dadkhtaa!IS20)</f>
        <v/>
      </c>
      <c r="DB21" s="91" t="str">
        <f>IF(OR([1]e3dadkhtaa!IT20="",[1]e3dadkhtaa!IT20=0),"",[1]e3dadkhtaa!IT20)</f>
        <v/>
      </c>
      <c r="DC21" s="91" t="str">
        <f>IF(OR([1]e3dadkhtaa!IU20="",[1]e3dadkhtaa!IU20=0),"",[1]e3dadkhtaa!IU20)</f>
        <v/>
      </c>
      <c r="DD21" s="91" t="str">
        <f>IF(OR([1]e3dadkhtaa!IV20="",[1]e3dadkhtaa!IV20=0),"",[1]e3dadkhtaa!IV20)</f>
        <v/>
      </c>
      <c r="DH21" s="70" t="s">
        <v>26</v>
      </c>
      <c r="DI21" s="92" t="str">
        <f>IF([1]e3dadkhtaa!HC20="","",[1]e3dadkhtaa!HC20)</f>
        <v>1/3</v>
      </c>
      <c r="DJ21" s="92" t="str">
        <f>IF([1]e3dadkhtaa!HD20="","",[1]e3dadkhtaa!HD20)</f>
        <v>2/3</v>
      </c>
      <c r="DK21" s="92" t="str">
        <f>IF([1]e3dadkhtaa!HE20="","",[1]e3dadkhtaa!HE20)</f>
        <v>3/3</v>
      </c>
      <c r="DL21" s="92" t="str">
        <f>IF([1]e3dadkhtaa!HF20="","",[1]e3dadkhtaa!HF20)</f>
        <v>4/3</v>
      </c>
      <c r="DM21" s="92" t="str">
        <f>IF([1]e3dadkhtaa!HG20="","",[1]e3dadkhtaa!HG20)</f>
        <v>5/3</v>
      </c>
      <c r="DN21" s="92" t="str">
        <f>IF([1]e3dadkhtaa!HH20="","",[1]e3dadkhtaa!HH20)</f>
        <v>6/3</v>
      </c>
      <c r="DO21" s="92" t="str">
        <f>IF([1]e3dadkhtaa!HI20="","",[1]e3dadkhtaa!HI20)</f>
        <v>7/3</v>
      </c>
      <c r="DP21" s="92" t="str">
        <f>IF([1]e3dadkhtaa!HJ20="","",[1]e3dadkhtaa!HJ20)</f>
        <v/>
      </c>
      <c r="DQ21" s="92" t="str">
        <f>IF([1]e3dadkhtaa!HK20="","",[1]e3dadkhtaa!HK20)</f>
        <v/>
      </c>
      <c r="DR21" s="92" t="str">
        <f>IF([1]e3dadkhtaa!HL20="","",[1]e3dadkhtaa!HL20)</f>
        <v/>
      </c>
      <c r="DS21" s="92" t="str">
        <f>IF([1]e3dadkhtaa!HM20="","",[1]e3dadkhtaa!HM20)</f>
        <v/>
      </c>
      <c r="DT21" s="92" t="str">
        <f>IF([1]e3dadkhtaa!HN20="","",[1]e3dadkhtaa!HN20)</f>
        <v/>
      </c>
      <c r="DU21" s="92" t="str">
        <f>IF([1]e3dadkhtaa!HO20="","",[1]e3dadkhtaa!HO20)</f>
        <v/>
      </c>
      <c r="DV21" s="92" t="str">
        <f>IF([1]e3dadkhtaa!HP20="","",[1]e3dadkhtaa!HP20)</f>
        <v/>
      </c>
      <c r="DW21" s="92" t="str">
        <f>IF([1]e3dadkhtaa!HQ20="","",[1]e3dadkhtaa!HQ20)</f>
        <v/>
      </c>
      <c r="DX21" s="92" t="str">
        <f>IF([1]e3dadkhtaa!HR20="","",[1]e3dadkhtaa!HR20)</f>
        <v/>
      </c>
      <c r="DY21" s="92" t="str">
        <f>IF([1]e3dadkhtaa!HS20="","",[1]e3dadkhtaa!HS20)</f>
        <v/>
      </c>
      <c r="DZ21" s="92" t="str">
        <f>IF([1]e3dadkhtaa!HT20="","",[1]e3dadkhtaa!HT20)</f>
        <v/>
      </c>
      <c r="EA21" s="92" t="str">
        <f>IF([1]e3dadkhtaa!HU20="","",[1]e3dadkhtaa!HU20)</f>
        <v/>
      </c>
      <c r="EB21" s="92" t="str">
        <f>IF([1]e3dadkhtaa!HV20="","",[1]e3dadkhtaa!HV20)</f>
        <v/>
      </c>
      <c r="EC21" s="92" t="str">
        <f>IF([1]e3dadkhtaa!HW20="","",[1]e3dadkhtaa!HW20)</f>
        <v/>
      </c>
    </row>
    <row r="22" spans="1:133" s="70" customFormat="1" ht="36.950000000000003" customHeight="1" thickTop="1" thickBot="1">
      <c r="A22" s="93"/>
      <c r="B22" s="94">
        <v>16</v>
      </c>
      <c r="C22" s="95" t="s">
        <v>90</v>
      </c>
      <c r="D22" s="96" t="s">
        <v>69</v>
      </c>
      <c r="E22" s="97" t="s">
        <v>53</v>
      </c>
      <c r="F22" s="98">
        <f t="shared" si="3"/>
        <v>24</v>
      </c>
      <c r="G22" s="99" t="s">
        <v>16</v>
      </c>
      <c r="H22" s="100" t="s">
        <v>16</v>
      </c>
      <c r="I22" s="101"/>
      <c r="J22" s="100"/>
      <c r="K22" s="101"/>
      <c r="L22" s="100" t="s">
        <v>5</v>
      </c>
      <c r="M22" s="101"/>
      <c r="N22" s="100"/>
      <c r="O22" s="99"/>
      <c r="P22" s="100"/>
      <c r="Q22" s="101" t="s">
        <v>16</v>
      </c>
      <c r="R22" s="100" t="s">
        <v>16</v>
      </c>
      <c r="S22" s="101" t="s">
        <v>13</v>
      </c>
      <c r="T22" s="100" t="s">
        <v>13</v>
      </c>
      <c r="U22" s="101"/>
      <c r="V22" s="100"/>
      <c r="W22" s="99" t="s">
        <v>16</v>
      </c>
      <c r="X22" s="100" t="s">
        <v>16</v>
      </c>
      <c r="Y22" s="101"/>
      <c r="Z22" s="100"/>
      <c r="AA22" s="101" t="s">
        <v>16</v>
      </c>
      <c r="AB22" s="100" t="s">
        <v>16</v>
      </c>
      <c r="AC22" s="101"/>
      <c r="AD22" s="100"/>
      <c r="AE22" s="99" t="s">
        <v>16</v>
      </c>
      <c r="AF22" s="100" t="s">
        <v>16</v>
      </c>
      <c r="AG22" s="101" t="s">
        <v>19</v>
      </c>
      <c r="AH22" s="100" t="s">
        <v>19</v>
      </c>
      <c r="AI22" s="101"/>
      <c r="AJ22" s="100"/>
      <c r="AK22" s="101"/>
      <c r="AL22" s="100"/>
      <c r="AM22" s="99" t="s">
        <v>16</v>
      </c>
      <c r="AN22" s="100" t="s">
        <v>16</v>
      </c>
      <c r="AO22" s="101" t="s">
        <v>13</v>
      </c>
      <c r="AP22" s="100"/>
      <c r="AQ22" s="101" t="s">
        <v>16</v>
      </c>
      <c r="AR22" s="100"/>
      <c r="AS22" s="101"/>
      <c r="AT22" s="100"/>
      <c r="AU22" s="99" t="s">
        <v>16</v>
      </c>
      <c r="AV22" s="100" t="s">
        <v>16</v>
      </c>
      <c r="AW22" s="101" t="s">
        <v>19</v>
      </c>
      <c r="AX22" s="100" t="s">
        <v>5</v>
      </c>
      <c r="AY22" s="101" t="s">
        <v>5</v>
      </c>
      <c r="AZ22" s="100"/>
      <c r="BA22" s="102"/>
      <c r="BB22" s="109"/>
      <c r="BC22" s="104">
        <f>COUNTBLANK(G22:BB22)</f>
        <v>24</v>
      </c>
      <c r="BD22" s="87">
        <f t="shared" si="5"/>
        <v>24</v>
      </c>
      <c r="BE22" s="87">
        <f t="shared" si="6"/>
        <v>2</v>
      </c>
      <c r="BF22" s="88">
        <f t="shared" si="1"/>
        <v>0</v>
      </c>
      <c r="BG22" s="70">
        <f t="shared" si="7"/>
        <v>0</v>
      </c>
      <c r="BH22" s="87">
        <f t="shared" si="8"/>
        <v>24</v>
      </c>
      <c r="BI22" s="88">
        <f>[1]e3dadkhtaa!EK21</f>
        <v>24</v>
      </c>
      <c r="BJ22" s="105">
        <f t="shared" si="9"/>
        <v>0</v>
      </c>
      <c r="BK22" s="90" t="s">
        <v>74</v>
      </c>
      <c r="BL22" s="90" t="s">
        <v>63</v>
      </c>
      <c r="BM22" s="90"/>
      <c r="BN22" s="91">
        <f t="shared" si="10"/>
        <v>3</v>
      </c>
      <c r="BO22" s="91" t="str">
        <f t="shared" si="10"/>
        <v/>
      </c>
      <c r="BP22" s="91" t="str">
        <f t="shared" si="10"/>
        <v/>
      </c>
      <c r="BQ22" s="91" t="str">
        <f t="shared" si="10"/>
        <v/>
      </c>
      <c r="BR22" s="91" t="str">
        <f t="shared" si="10"/>
        <v/>
      </c>
      <c r="BS22" s="91" t="str">
        <f t="shared" si="10"/>
        <v/>
      </c>
      <c r="BT22" s="91" t="str">
        <f t="shared" si="10"/>
        <v/>
      </c>
      <c r="BU22" s="91">
        <f t="shared" si="10"/>
        <v>3</v>
      </c>
      <c r="BV22" s="91" t="str">
        <f t="shared" si="10"/>
        <v/>
      </c>
      <c r="BW22" s="91" t="str">
        <f t="shared" si="10"/>
        <v/>
      </c>
      <c r="BX22" s="91">
        <f t="shared" si="10"/>
        <v>15</v>
      </c>
      <c r="BY22" s="91" t="str">
        <f t="shared" si="10"/>
        <v/>
      </c>
      <c r="BZ22" s="91" t="str">
        <f t="shared" si="10"/>
        <v/>
      </c>
      <c r="CA22" s="91">
        <f t="shared" si="10"/>
        <v>3</v>
      </c>
      <c r="CB22" s="91" t="str">
        <f t="shared" si="10"/>
        <v/>
      </c>
      <c r="CC22" s="91" t="str">
        <f t="shared" si="10"/>
        <v/>
      </c>
      <c r="CD22" s="91" t="str">
        <f t="shared" si="11"/>
        <v/>
      </c>
      <c r="CE22" s="91" t="str">
        <f t="shared" si="11"/>
        <v/>
      </c>
      <c r="CF22" s="91" t="str">
        <f t="shared" si="11"/>
        <v/>
      </c>
      <c r="CG22" s="91" t="str">
        <f t="shared" si="11"/>
        <v/>
      </c>
      <c r="CH22" s="91" t="str">
        <f t="shared" si="11"/>
        <v/>
      </c>
      <c r="CJ22" s="91">
        <f>IF(OR([1]e3dadkhtaa!IB21="",[1]e3dadkhtaa!IB21=0),"",[1]e3dadkhtaa!IB21)</f>
        <v>3</v>
      </c>
      <c r="CK22" s="91" t="str">
        <f>IF(OR([1]e3dadkhtaa!IC21="",[1]e3dadkhtaa!IC21=0),"",[1]e3dadkhtaa!IC21)</f>
        <v/>
      </c>
      <c r="CL22" s="91" t="str">
        <f>IF(OR([1]e3dadkhtaa!ID21="",[1]e3dadkhtaa!ID21=0),"",[1]e3dadkhtaa!ID21)</f>
        <v/>
      </c>
      <c r="CM22" s="91" t="str">
        <f>IF(OR([1]e3dadkhtaa!IE21="",[1]e3dadkhtaa!IE21=0),"",[1]e3dadkhtaa!IE21)</f>
        <v/>
      </c>
      <c r="CN22" s="91" t="str">
        <f>IF(OR([1]e3dadkhtaa!IF21="",[1]e3dadkhtaa!IF21=0),"",[1]e3dadkhtaa!IF21)</f>
        <v/>
      </c>
      <c r="CO22" s="91" t="str">
        <f>IF(OR([1]e3dadkhtaa!IG21="",[1]e3dadkhtaa!IG21=0),"",[1]e3dadkhtaa!IG21)</f>
        <v/>
      </c>
      <c r="CP22" s="91" t="str">
        <f>IF(OR([1]e3dadkhtaa!IH21="",[1]e3dadkhtaa!IH21=0),"",[1]e3dadkhtaa!IH21)</f>
        <v/>
      </c>
      <c r="CQ22" s="91">
        <f>IF(OR([1]e3dadkhtaa!II21="",[1]e3dadkhtaa!II21=0),"",[1]e3dadkhtaa!II21)</f>
        <v>3</v>
      </c>
      <c r="CR22" s="91" t="str">
        <f>IF(OR([1]e3dadkhtaa!IJ21="",[1]e3dadkhtaa!IJ21=0),"",[1]e3dadkhtaa!IJ21)</f>
        <v/>
      </c>
      <c r="CS22" s="91" t="str">
        <f>IF(OR([1]e3dadkhtaa!IK21="",[1]e3dadkhtaa!IK21=0),"",[1]e3dadkhtaa!IK21)</f>
        <v/>
      </c>
      <c r="CT22" s="91">
        <f>IF(OR([1]e3dadkhtaa!IL21="",[1]e3dadkhtaa!IL21=0),"",[1]e3dadkhtaa!IL21)</f>
        <v>15</v>
      </c>
      <c r="CU22" s="91" t="str">
        <f>IF(OR([1]e3dadkhtaa!IM21="",[1]e3dadkhtaa!IM21=0),"",[1]e3dadkhtaa!IM21)</f>
        <v/>
      </c>
      <c r="CV22" s="91" t="str">
        <f>IF(OR([1]e3dadkhtaa!IN21="",[1]e3dadkhtaa!IN21=0),"",[1]e3dadkhtaa!IN21)</f>
        <v/>
      </c>
      <c r="CW22" s="91">
        <f>IF(OR([1]e3dadkhtaa!IO21="",[1]e3dadkhtaa!IO21=0),"",[1]e3dadkhtaa!IO21)</f>
        <v>3</v>
      </c>
      <c r="CX22" s="91" t="str">
        <f>IF(OR([1]e3dadkhtaa!IP21="",[1]e3dadkhtaa!IP21=0),"",[1]e3dadkhtaa!IP21)</f>
        <v/>
      </c>
      <c r="CY22" s="91" t="str">
        <f>IF(OR([1]e3dadkhtaa!IQ21="",[1]e3dadkhtaa!IQ21=0),"",[1]e3dadkhtaa!IQ21)</f>
        <v/>
      </c>
      <c r="CZ22" s="91" t="str">
        <f>IF(OR([1]e3dadkhtaa!IR21="",[1]e3dadkhtaa!IR21=0),"",[1]e3dadkhtaa!IR21)</f>
        <v/>
      </c>
      <c r="DA22" s="91" t="str">
        <f>IF(OR([1]e3dadkhtaa!IS21="",[1]e3dadkhtaa!IS21=0),"",[1]e3dadkhtaa!IS21)</f>
        <v/>
      </c>
      <c r="DB22" s="91" t="str">
        <f>IF(OR([1]e3dadkhtaa!IT21="",[1]e3dadkhtaa!IT21=0),"",[1]e3dadkhtaa!IT21)</f>
        <v/>
      </c>
      <c r="DC22" s="91" t="str">
        <f>IF(OR([1]e3dadkhtaa!IU21="",[1]e3dadkhtaa!IU21=0),"",[1]e3dadkhtaa!IU21)</f>
        <v/>
      </c>
      <c r="DD22" s="91" t="str">
        <f>IF(OR([1]e3dadkhtaa!IV21="",[1]e3dadkhtaa!IV21=0),"",[1]e3dadkhtaa!IV21)</f>
        <v/>
      </c>
      <c r="DH22" s="70" t="s">
        <v>26</v>
      </c>
      <c r="DI22" s="92" t="str">
        <f>IF([1]e3dadkhtaa!HC21="","",[1]e3dadkhtaa!HC21)</f>
        <v>1/1</v>
      </c>
      <c r="DJ22" s="92" t="str">
        <f>IF([1]e3dadkhtaa!HD21="","",[1]e3dadkhtaa!HD21)</f>
        <v>1/3</v>
      </c>
      <c r="DK22" s="92" t="str">
        <f>IF([1]e3dadkhtaa!HE21="","",[1]e3dadkhtaa!HE21)</f>
        <v>4/3</v>
      </c>
      <c r="DL22" s="92" t="str">
        <f>IF([1]e3dadkhtaa!HF21="","",[1]e3dadkhtaa!HF21)</f>
        <v>7/3</v>
      </c>
      <c r="DM22" s="92" t="str">
        <f>IF([1]e3dadkhtaa!HG21="","",[1]e3dadkhtaa!HG21)</f>
        <v/>
      </c>
      <c r="DN22" s="92" t="str">
        <f>IF([1]e3dadkhtaa!HH21="","",[1]e3dadkhtaa!HH21)</f>
        <v/>
      </c>
      <c r="DO22" s="92" t="str">
        <f>IF([1]e3dadkhtaa!HI21="","",[1]e3dadkhtaa!HI21)</f>
        <v/>
      </c>
      <c r="DP22" s="92" t="str">
        <f>IF([1]e3dadkhtaa!HJ21="","",[1]e3dadkhtaa!HJ21)</f>
        <v/>
      </c>
      <c r="DQ22" s="92" t="str">
        <f>IF([1]e3dadkhtaa!HK21="","",[1]e3dadkhtaa!HK21)</f>
        <v/>
      </c>
      <c r="DR22" s="92" t="str">
        <f>IF([1]e3dadkhtaa!HL21="","",[1]e3dadkhtaa!HL21)</f>
        <v/>
      </c>
      <c r="DS22" s="92" t="str">
        <f>IF([1]e3dadkhtaa!HM21="","",[1]e3dadkhtaa!HM21)</f>
        <v/>
      </c>
      <c r="DT22" s="92" t="str">
        <f>IF([1]e3dadkhtaa!HN21="","",[1]e3dadkhtaa!HN21)</f>
        <v/>
      </c>
      <c r="DU22" s="92" t="str">
        <f>IF([1]e3dadkhtaa!HO21="","",[1]e3dadkhtaa!HO21)</f>
        <v/>
      </c>
      <c r="DV22" s="92" t="str">
        <f>IF([1]e3dadkhtaa!HP21="","",[1]e3dadkhtaa!HP21)</f>
        <v/>
      </c>
      <c r="DW22" s="92" t="str">
        <f>IF([1]e3dadkhtaa!HQ21="","",[1]e3dadkhtaa!HQ21)</f>
        <v/>
      </c>
      <c r="DX22" s="92" t="str">
        <f>IF([1]e3dadkhtaa!HR21="","",[1]e3dadkhtaa!HR21)</f>
        <v/>
      </c>
      <c r="DY22" s="92" t="str">
        <f>IF([1]e3dadkhtaa!HS21="","",[1]e3dadkhtaa!HS21)</f>
        <v/>
      </c>
      <c r="DZ22" s="92" t="str">
        <f>IF([1]e3dadkhtaa!HT21="","",[1]e3dadkhtaa!HT21)</f>
        <v/>
      </c>
      <c r="EA22" s="92" t="str">
        <f>IF([1]e3dadkhtaa!HU21="","",[1]e3dadkhtaa!HU21)</f>
        <v/>
      </c>
      <c r="EB22" s="92" t="str">
        <f>IF([1]e3dadkhtaa!HV21="","",[1]e3dadkhtaa!HV21)</f>
        <v/>
      </c>
      <c r="EC22" s="92" t="str">
        <f>IF([1]e3dadkhtaa!HW21="","",[1]e3dadkhtaa!HW21)</f>
        <v/>
      </c>
    </row>
    <row r="23" spans="1:133" s="70" customFormat="1" ht="36.950000000000003" customHeight="1" thickTop="1" thickBot="1">
      <c r="A23" s="106"/>
      <c r="B23" s="94">
        <v>15</v>
      </c>
      <c r="C23" s="95" t="s">
        <v>91</v>
      </c>
      <c r="D23" s="96" t="s">
        <v>69</v>
      </c>
      <c r="E23" s="97" t="s">
        <v>85</v>
      </c>
      <c r="F23" s="98">
        <f t="shared" si="3"/>
        <v>21</v>
      </c>
      <c r="G23" s="99"/>
      <c r="H23" s="100"/>
      <c r="I23" s="101" t="s">
        <v>21</v>
      </c>
      <c r="J23" s="100" t="s">
        <v>21</v>
      </c>
      <c r="K23" s="101" t="s">
        <v>22</v>
      </c>
      <c r="L23" s="100" t="s">
        <v>22</v>
      </c>
      <c r="M23" s="101"/>
      <c r="N23" s="100"/>
      <c r="O23" s="99" t="s">
        <v>16</v>
      </c>
      <c r="P23" s="100" t="s">
        <v>16</v>
      </c>
      <c r="Q23" s="101" t="s">
        <v>20</v>
      </c>
      <c r="R23" s="100" t="s">
        <v>20</v>
      </c>
      <c r="S23" s="101" t="s">
        <v>24</v>
      </c>
      <c r="T23" s="100"/>
      <c r="U23" s="101"/>
      <c r="V23" s="100"/>
      <c r="W23" s="99"/>
      <c r="X23" s="100"/>
      <c r="Y23" s="101" t="s">
        <v>26</v>
      </c>
      <c r="Z23" s="100" t="s">
        <v>26</v>
      </c>
      <c r="AA23" s="101" t="s">
        <v>23</v>
      </c>
      <c r="AB23" s="100" t="s">
        <v>23</v>
      </c>
      <c r="AC23" s="101"/>
      <c r="AD23" s="100"/>
      <c r="AE23" s="99"/>
      <c r="AF23" s="100"/>
      <c r="AG23" s="101" t="s">
        <v>16</v>
      </c>
      <c r="AH23" s="100" t="s">
        <v>16</v>
      </c>
      <c r="AI23" s="101" t="s">
        <v>21</v>
      </c>
      <c r="AJ23" s="100"/>
      <c r="AK23" s="101"/>
      <c r="AL23" s="100"/>
      <c r="AM23" s="99"/>
      <c r="AN23" s="100"/>
      <c r="AO23" s="101" t="s">
        <v>23</v>
      </c>
      <c r="AP23" s="100"/>
      <c r="AQ23" s="101" t="s">
        <v>24</v>
      </c>
      <c r="AR23" s="100" t="s">
        <v>24</v>
      </c>
      <c r="AS23" s="101"/>
      <c r="AT23" s="100"/>
      <c r="AU23" s="99" t="s">
        <v>20</v>
      </c>
      <c r="AV23" s="100"/>
      <c r="AW23" s="101" t="s">
        <v>22</v>
      </c>
      <c r="AX23" s="100" t="s">
        <v>16</v>
      </c>
      <c r="AY23" s="101" t="s">
        <v>16</v>
      </c>
      <c r="AZ23" s="100"/>
      <c r="BA23" s="102"/>
      <c r="BB23" s="109"/>
      <c r="BC23" s="70">
        <f t="shared" si="4"/>
        <v>25</v>
      </c>
      <c r="BD23" s="87">
        <f t="shared" si="5"/>
        <v>23</v>
      </c>
      <c r="BE23" s="87">
        <f t="shared" si="6"/>
        <v>5</v>
      </c>
      <c r="BF23" s="88">
        <f t="shared" si="1"/>
        <v>2</v>
      </c>
      <c r="BG23" s="70">
        <f t="shared" si="7"/>
        <v>0</v>
      </c>
      <c r="BH23" s="87">
        <f t="shared" si="8"/>
        <v>21</v>
      </c>
      <c r="BI23" s="88">
        <f>[1]e3dadkhtaa!EK22</f>
        <v>21</v>
      </c>
      <c r="BJ23" s="89">
        <f t="shared" si="9"/>
        <v>0</v>
      </c>
      <c r="BK23" s="90" t="s">
        <v>74</v>
      </c>
      <c r="BL23" s="90" t="s">
        <v>70</v>
      </c>
      <c r="BM23" s="90"/>
      <c r="BN23" s="91" t="str">
        <f t="shared" si="10"/>
        <v/>
      </c>
      <c r="BO23" s="91" t="str">
        <f t="shared" si="10"/>
        <v/>
      </c>
      <c r="BP23" s="91" t="str">
        <f t="shared" si="10"/>
        <v/>
      </c>
      <c r="BQ23" s="91" t="str">
        <f t="shared" si="10"/>
        <v/>
      </c>
      <c r="BR23" s="91" t="str">
        <f t="shared" si="10"/>
        <v/>
      </c>
      <c r="BS23" s="91" t="str">
        <f t="shared" si="10"/>
        <v/>
      </c>
      <c r="BT23" s="91" t="str">
        <f t="shared" si="10"/>
        <v/>
      </c>
      <c r="BU23" s="91" t="str">
        <f t="shared" si="10"/>
        <v/>
      </c>
      <c r="BV23" s="91" t="str">
        <f t="shared" si="10"/>
        <v/>
      </c>
      <c r="BW23" s="91" t="str">
        <f t="shared" si="10"/>
        <v/>
      </c>
      <c r="BX23" s="91">
        <f t="shared" si="10"/>
        <v>6</v>
      </c>
      <c r="BY23" s="91" t="str">
        <f t="shared" si="10"/>
        <v/>
      </c>
      <c r="BZ23" s="91" t="str">
        <f t="shared" si="10"/>
        <v/>
      </c>
      <c r="CA23" s="91" t="str">
        <f t="shared" si="10"/>
        <v/>
      </c>
      <c r="CB23" s="91">
        <f t="shared" si="10"/>
        <v>3</v>
      </c>
      <c r="CC23" s="91">
        <f t="shared" si="10"/>
        <v>3</v>
      </c>
      <c r="CD23" s="91">
        <f t="shared" si="11"/>
        <v>3</v>
      </c>
      <c r="CE23" s="91">
        <f t="shared" si="11"/>
        <v>3</v>
      </c>
      <c r="CF23" s="91">
        <f t="shared" si="11"/>
        <v>3</v>
      </c>
      <c r="CG23" s="91" t="str">
        <f t="shared" si="11"/>
        <v/>
      </c>
      <c r="CH23" s="91" t="str">
        <f t="shared" si="11"/>
        <v/>
      </c>
      <c r="CJ23" s="91" t="str">
        <f>IF(OR([1]e3dadkhtaa!IB22="",[1]e3dadkhtaa!IB22=0),"",[1]e3dadkhtaa!IB22)</f>
        <v/>
      </c>
      <c r="CK23" s="91" t="str">
        <f>IF(OR([1]e3dadkhtaa!IC22="",[1]e3dadkhtaa!IC22=0),"",[1]e3dadkhtaa!IC22)</f>
        <v/>
      </c>
      <c r="CL23" s="91" t="str">
        <f>IF(OR([1]e3dadkhtaa!ID22="",[1]e3dadkhtaa!ID22=0),"",[1]e3dadkhtaa!ID22)</f>
        <v/>
      </c>
      <c r="CM23" s="91" t="str">
        <f>IF(OR([1]e3dadkhtaa!IE22="",[1]e3dadkhtaa!IE22=0),"",[1]e3dadkhtaa!IE22)</f>
        <v/>
      </c>
      <c r="CN23" s="91" t="str">
        <f>IF(OR([1]e3dadkhtaa!IF22="",[1]e3dadkhtaa!IF22=0),"",[1]e3dadkhtaa!IF22)</f>
        <v/>
      </c>
      <c r="CO23" s="91" t="str">
        <f>IF(OR([1]e3dadkhtaa!IG22="",[1]e3dadkhtaa!IG22=0),"",[1]e3dadkhtaa!IG22)</f>
        <v/>
      </c>
      <c r="CP23" s="91" t="str">
        <f>IF(OR([1]e3dadkhtaa!IH22="",[1]e3dadkhtaa!IH22=0),"",[1]e3dadkhtaa!IH22)</f>
        <v/>
      </c>
      <c r="CQ23" s="91" t="str">
        <f>IF(OR([1]e3dadkhtaa!II22="",[1]e3dadkhtaa!II22=0),"",[1]e3dadkhtaa!II22)</f>
        <v/>
      </c>
      <c r="CR23" s="91" t="str">
        <f>IF(OR([1]e3dadkhtaa!IJ22="",[1]e3dadkhtaa!IJ22=0),"",[1]e3dadkhtaa!IJ22)</f>
        <v/>
      </c>
      <c r="CS23" s="91" t="str">
        <f>IF(OR([1]e3dadkhtaa!IK22="",[1]e3dadkhtaa!IK22=0),"",[1]e3dadkhtaa!IK22)</f>
        <v/>
      </c>
      <c r="CT23" s="91">
        <f>IF(OR([1]e3dadkhtaa!IL22="",[1]e3dadkhtaa!IL22=0),"",[1]e3dadkhtaa!IL22)</f>
        <v>6</v>
      </c>
      <c r="CU23" s="91" t="str">
        <f>IF(OR([1]e3dadkhtaa!IM22="",[1]e3dadkhtaa!IM22=0),"",[1]e3dadkhtaa!IM22)</f>
        <v/>
      </c>
      <c r="CV23" s="91" t="str">
        <f>IF(OR([1]e3dadkhtaa!IN22="",[1]e3dadkhtaa!IN22=0),"",[1]e3dadkhtaa!IN22)</f>
        <v/>
      </c>
      <c r="CW23" s="91" t="str">
        <f>IF(OR([1]e3dadkhtaa!IO22="",[1]e3dadkhtaa!IO22=0),"",[1]e3dadkhtaa!IO22)</f>
        <v/>
      </c>
      <c r="CX23" s="91">
        <f>IF(OR([1]e3dadkhtaa!IP22="",[1]e3dadkhtaa!IP22=0),"",[1]e3dadkhtaa!IP22)</f>
        <v>3</v>
      </c>
      <c r="CY23" s="91">
        <f>IF(OR([1]e3dadkhtaa!IQ22="",[1]e3dadkhtaa!IQ22=0),"",[1]e3dadkhtaa!IQ22)</f>
        <v>3</v>
      </c>
      <c r="CZ23" s="91">
        <f>IF(OR([1]e3dadkhtaa!IR22="",[1]e3dadkhtaa!IR22=0),"",[1]e3dadkhtaa!IR22)</f>
        <v>3</v>
      </c>
      <c r="DA23" s="91">
        <f>IF(OR([1]e3dadkhtaa!IS22="",[1]e3dadkhtaa!IS22=0),"",[1]e3dadkhtaa!IS22)</f>
        <v>3</v>
      </c>
      <c r="DB23" s="91">
        <f>IF(OR([1]e3dadkhtaa!IT22="",[1]e3dadkhtaa!IT22=0),"",[1]e3dadkhtaa!IT22)</f>
        <v>3</v>
      </c>
      <c r="DC23" s="91" t="str">
        <f>IF(OR([1]e3dadkhtaa!IU22="",[1]e3dadkhtaa!IU22=0),"",[1]e3dadkhtaa!IU22)</f>
        <v/>
      </c>
      <c r="DD23" s="91" t="str">
        <f>IF(OR([1]e3dadkhtaa!IV22="",[1]e3dadkhtaa!IV22=0),"",[1]e3dadkhtaa!IV22)</f>
        <v/>
      </c>
      <c r="DH23" s="70" t="s">
        <v>26</v>
      </c>
      <c r="DI23" s="92" t="str">
        <f>IF([1]e3dadkhtaa!HC22="","",[1]e3dadkhtaa!HC22)</f>
        <v>4/3</v>
      </c>
      <c r="DJ23" s="92" t="str">
        <f>IF([1]e3dadkhtaa!HD22="","",[1]e3dadkhtaa!HD22)</f>
        <v>1/4</v>
      </c>
      <c r="DK23" s="92" t="str">
        <f>IF([1]e3dadkhtaa!HE22="","",[1]e3dadkhtaa!HE22)</f>
        <v>2/4</v>
      </c>
      <c r="DL23" s="92" t="str">
        <f>IF([1]e3dadkhtaa!HF22="","",[1]e3dadkhtaa!HF22)</f>
        <v>1/5</v>
      </c>
      <c r="DM23" s="92" t="str">
        <f>IF([1]e3dadkhtaa!HG22="","",[1]e3dadkhtaa!HG22)</f>
        <v>2/5</v>
      </c>
      <c r="DN23" s="92" t="str">
        <f>IF([1]e3dadkhtaa!HH22="","",[1]e3dadkhtaa!HH22)</f>
        <v>3/5</v>
      </c>
      <c r="DO23" s="92" t="str">
        <f>IF([1]e3dadkhtaa!HI22="","",[1]e3dadkhtaa!HI22)</f>
        <v/>
      </c>
      <c r="DP23" s="92" t="str">
        <f>IF([1]e3dadkhtaa!HJ22="","",[1]e3dadkhtaa!HJ22)</f>
        <v/>
      </c>
      <c r="DQ23" s="92" t="str">
        <f>IF([1]e3dadkhtaa!HK22="","",[1]e3dadkhtaa!HK22)</f>
        <v/>
      </c>
      <c r="DR23" s="92" t="str">
        <f>IF([1]e3dadkhtaa!HL22="","",[1]e3dadkhtaa!HL22)</f>
        <v/>
      </c>
      <c r="DS23" s="92" t="str">
        <f>IF([1]e3dadkhtaa!HM22="","",[1]e3dadkhtaa!HM22)</f>
        <v/>
      </c>
      <c r="DT23" s="92" t="str">
        <f>IF([1]e3dadkhtaa!HN22="","",[1]e3dadkhtaa!HN22)</f>
        <v/>
      </c>
      <c r="DU23" s="92" t="str">
        <f>IF([1]e3dadkhtaa!HO22="","",[1]e3dadkhtaa!HO22)</f>
        <v/>
      </c>
      <c r="DV23" s="92" t="str">
        <f>IF([1]e3dadkhtaa!HP22="","",[1]e3dadkhtaa!HP22)</f>
        <v/>
      </c>
      <c r="DW23" s="92" t="str">
        <f>IF([1]e3dadkhtaa!HQ22="","",[1]e3dadkhtaa!HQ22)</f>
        <v/>
      </c>
      <c r="DX23" s="92" t="str">
        <f>IF([1]e3dadkhtaa!HR22="","",[1]e3dadkhtaa!HR22)</f>
        <v/>
      </c>
      <c r="DY23" s="92" t="str">
        <f>IF([1]e3dadkhtaa!HS22="","",[1]e3dadkhtaa!HS22)</f>
        <v/>
      </c>
      <c r="DZ23" s="92" t="str">
        <f>IF([1]e3dadkhtaa!HT22="","",[1]e3dadkhtaa!HT22)</f>
        <v/>
      </c>
      <c r="EA23" s="92" t="str">
        <f>IF([1]e3dadkhtaa!HU22="","",[1]e3dadkhtaa!HU22)</f>
        <v/>
      </c>
      <c r="EB23" s="92" t="str">
        <f>IF([1]e3dadkhtaa!HV22="","",[1]e3dadkhtaa!HV22)</f>
        <v/>
      </c>
      <c r="EC23" s="92" t="str">
        <f>IF([1]e3dadkhtaa!HW22="","",[1]e3dadkhtaa!HW22)</f>
        <v/>
      </c>
    </row>
    <row r="24" spans="1:133" s="70" customFormat="1" ht="36.950000000000003" customHeight="1" thickTop="1" thickBot="1">
      <c r="A24" s="93"/>
      <c r="B24" s="94">
        <v>16</v>
      </c>
      <c r="C24" s="95" t="s">
        <v>92</v>
      </c>
      <c r="D24" s="96" t="s">
        <v>69</v>
      </c>
      <c r="E24" s="97" t="s">
        <v>53</v>
      </c>
      <c r="F24" s="98">
        <f t="shared" si="3"/>
        <v>20</v>
      </c>
      <c r="G24" s="99"/>
      <c r="H24" s="100"/>
      <c r="I24" s="101" t="s">
        <v>16</v>
      </c>
      <c r="J24" s="100" t="s">
        <v>16</v>
      </c>
      <c r="K24" s="101" t="s">
        <v>14</v>
      </c>
      <c r="L24" s="100" t="s">
        <v>14</v>
      </c>
      <c r="M24" s="101"/>
      <c r="N24" s="100"/>
      <c r="O24" s="99" t="s">
        <v>17</v>
      </c>
      <c r="P24" s="100" t="s">
        <v>17</v>
      </c>
      <c r="Q24" s="101" t="s">
        <v>13</v>
      </c>
      <c r="R24" s="100" t="s">
        <v>13</v>
      </c>
      <c r="S24" s="101"/>
      <c r="T24" s="100" t="s">
        <v>9</v>
      </c>
      <c r="U24" s="101"/>
      <c r="V24" s="100"/>
      <c r="W24" s="99" t="s">
        <v>26</v>
      </c>
      <c r="X24" s="100" t="s">
        <v>26</v>
      </c>
      <c r="Y24" s="101"/>
      <c r="Z24" s="100" t="s">
        <v>11</v>
      </c>
      <c r="AA24" s="101"/>
      <c r="AB24" s="100" t="s">
        <v>8</v>
      </c>
      <c r="AC24" s="101"/>
      <c r="AD24" s="100"/>
      <c r="AE24" s="99" t="s">
        <v>17</v>
      </c>
      <c r="AF24" s="100" t="s">
        <v>17</v>
      </c>
      <c r="AG24" s="101"/>
      <c r="AH24" s="100" t="s">
        <v>13</v>
      </c>
      <c r="AI24" s="101"/>
      <c r="AJ24" s="100" t="s">
        <v>15</v>
      </c>
      <c r="AK24" s="101"/>
      <c r="AL24" s="100"/>
      <c r="AM24" s="99"/>
      <c r="AN24" s="100"/>
      <c r="AO24" s="101" t="s">
        <v>19</v>
      </c>
      <c r="AP24" s="100"/>
      <c r="AQ24" s="101" t="s">
        <v>15</v>
      </c>
      <c r="AR24" s="100"/>
      <c r="AS24" s="101"/>
      <c r="AT24" s="100"/>
      <c r="AU24" s="99" t="s">
        <v>17</v>
      </c>
      <c r="AV24" s="100" t="s">
        <v>17</v>
      </c>
      <c r="AW24" s="101"/>
      <c r="AX24" s="100"/>
      <c r="AY24" s="101" t="s">
        <v>10</v>
      </c>
      <c r="AZ24" s="100"/>
      <c r="BA24" s="102"/>
      <c r="BB24" s="103"/>
      <c r="BC24" s="104">
        <f t="shared" si="4"/>
        <v>26</v>
      </c>
      <c r="BD24" s="87">
        <f t="shared" si="5"/>
        <v>22</v>
      </c>
      <c r="BE24" s="87">
        <f t="shared" si="6"/>
        <v>6</v>
      </c>
      <c r="BF24" s="88">
        <f t="shared" si="1"/>
        <v>2</v>
      </c>
      <c r="BG24" s="70">
        <f t="shared" si="7"/>
        <v>0</v>
      </c>
      <c r="BH24" s="87">
        <f t="shared" si="8"/>
        <v>20</v>
      </c>
      <c r="BI24" s="88">
        <f>[1]e3dadkhtaa!EK23</f>
        <v>20</v>
      </c>
      <c r="BJ24" s="105">
        <f t="shared" si="9"/>
        <v>0</v>
      </c>
      <c r="BK24" s="90" t="s">
        <v>80</v>
      </c>
      <c r="BL24" s="90" t="s">
        <v>70</v>
      </c>
      <c r="BM24" s="90"/>
      <c r="BN24" s="91" t="str">
        <f t="shared" si="10"/>
        <v/>
      </c>
      <c r="BO24" s="91" t="str">
        <f t="shared" si="10"/>
        <v/>
      </c>
      <c r="BP24" s="91" t="str">
        <f t="shared" si="10"/>
        <v/>
      </c>
      <c r="BQ24" s="91">
        <f t="shared" si="10"/>
        <v>1</v>
      </c>
      <c r="BR24" s="91">
        <f t="shared" si="10"/>
        <v>1</v>
      </c>
      <c r="BS24" s="91">
        <f t="shared" si="10"/>
        <v>1</v>
      </c>
      <c r="BT24" s="91">
        <f t="shared" si="10"/>
        <v>1</v>
      </c>
      <c r="BU24" s="91">
        <f t="shared" si="10"/>
        <v>3</v>
      </c>
      <c r="BV24" s="91">
        <f t="shared" si="10"/>
        <v>2</v>
      </c>
      <c r="BW24" s="91">
        <f t="shared" si="10"/>
        <v>2</v>
      </c>
      <c r="BX24" s="91">
        <f t="shared" si="10"/>
        <v>2</v>
      </c>
      <c r="BY24" s="91">
        <f t="shared" si="10"/>
        <v>6</v>
      </c>
      <c r="BZ24" s="91" t="str">
        <f t="shared" si="10"/>
        <v/>
      </c>
      <c r="CA24" s="91">
        <f t="shared" si="10"/>
        <v>1</v>
      </c>
      <c r="CB24" s="91" t="str">
        <f t="shared" si="10"/>
        <v/>
      </c>
      <c r="CC24" s="91" t="str">
        <f t="shared" si="10"/>
        <v/>
      </c>
      <c r="CD24" s="91" t="str">
        <f t="shared" si="11"/>
        <v/>
      </c>
      <c r="CE24" s="91" t="str">
        <f t="shared" si="11"/>
        <v/>
      </c>
      <c r="CF24" s="91" t="str">
        <f t="shared" si="11"/>
        <v/>
      </c>
      <c r="CG24" s="91" t="str">
        <f t="shared" si="11"/>
        <v/>
      </c>
      <c r="CH24" s="91" t="str">
        <f t="shared" si="11"/>
        <v/>
      </c>
      <c r="CJ24" s="91" t="str">
        <f>IF(OR([1]e3dadkhtaa!IB23="",[1]e3dadkhtaa!IB23=0),"",[1]e3dadkhtaa!IB23)</f>
        <v/>
      </c>
      <c r="CK24" s="91" t="str">
        <f>IF(OR([1]e3dadkhtaa!IC23="",[1]e3dadkhtaa!IC23=0),"",[1]e3dadkhtaa!IC23)</f>
        <v/>
      </c>
      <c r="CL24" s="91" t="str">
        <f>IF(OR([1]e3dadkhtaa!ID23="",[1]e3dadkhtaa!ID23=0),"",[1]e3dadkhtaa!ID23)</f>
        <v/>
      </c>
      <c r="CM24" s="91">
        <f>IF(OR([1]e3dadkhtaa!IE23="",[1]e3dadkhtaa!IE23=0),"",[1]e3dadkhtaa!IE23)</f>
        <v>1</v>
      </c>
      <c r="CN24" s="91">
        <f>IF(OR([1]e3dadkhtaa!IF23="",[1]e3dadkhtaa!IF23=0),"",[1]e3dadkhtaa!IF23)</f>
        <v>1</v>
      </c>
      <c r="CO24" s="91">
        <f>IF(OR([1]e3dadkhtaa!IG23="",[1]e3dadkhtaa!IG23=0),"",[1]e3dadkhtaa!IG23)</f>
        <v>1</v>
      </c>
      <c r="CP24" s="91">
        <f>IF(OR([1]e3dadkhtaa!IH23="",[1]e3dadkhtaa!IH23=0),"",[1]e3dadkhtaa!IH23)</f>
        <v>1</v>
      </c>
      <c r="CQ24" s="91">
        <f>IF(OR([1]e3dadkhtaa!II23="",[1]e3dadkhtaa!II23=0),"",[1]e3dadkhtaa!II23)</f>
        <v>3</v>
      </c>
      <c r="CR24" s="91">
        <f>IF(OR([1]e3dadkhtaa!IJ23="",[1]e3dadkhtaa!IJ23=0),"",[1]e3dadkhtaa!IJ23)</f>
        <v>2</v>
      </c>
      <c r="CS24" s="91">
        <f>IF(OR([1]e3dadkhtaa!IK23="",[1]e3dadkhtaa!IK23=0),"",[1]e3dadkhtaa!IK23)</f>
        <v>2</v>
      </c>
      <c r="CT24" s="91">
        <f>IF(OR([1]e3dadkhtaa!IL23="",[1]e3dadkhtaa!IL23=0),"",[1]e3dadkhtaa!IL23)</f>
        <v>2</v>
      </c>
      <c r="CU24" s="91">
        <f>IF(OR([1]e3dadkhtaa!IM23="",[1]e3dadkhtaa!IM23=0),"",[1]e3dadkhtaa!IM23)</f>
        <v>6</v>
      </c>
      <c r="CV24" s="91" t="str">
        <f>IF(OR([1]e3dadkhtaa!IN23="",[1]e3dadkhtaa!IN23=0),"",[1]e3dadkhtaa!IN23)</f>
        <v/>
      </c>
      <c r="CW24" s="91">
        <f>IF(OR([1]e3dadkhtaa!IO23="",[1]e3dadkhtaa!IO23=0),"",[1]e3dadkhtaa!IO23)</f>
        <v>1</v>
      </c>
      <c r="CX24" s="91" t="str">
        <f>IF(OR([1]e3dadkhtaa!IP23="",[1]e3dadkhtaa!IP23=0),"",[1]e3dadkhtaa!IP23)</f>
        <v/>
      </c>
      <c r="CY24" s="91" t="str">
        <f>IF(OR([1]e3dadkhtaa!IQ23="",[1]e3dadkhtaa!IQ23=0),"",[1]e3dadkhtaa!IQ23)</f>
        <v/>
      </c>
      <c r="CZ24" s="91" t="str">
        <f>IF(OR([1]e3dadkhtaa!IR23="",[1]e3dadkhtaa!IR23=0),"",[1]e3dadkhtaa!IR23)</f>
        <v/>
      </c>
      <c r="DA24" s="91" t="str">
        <f>IF(OR([1]e3dadkhtaa!IS23="",[1]e3dadkhtaa!IS23=0),"",[1]e3dadkhtaa!IS23)</f>
        <v/>
      </c>
      <c r="DB24" s="91" t="str">
        <f>IF(OR([1]e3dadkhtaa!IT23="",[1]e3dadkhtaa!IT23=0),"",[1]e3dadkhtaa!IT23)</f>
        <v/>
      </c>
      <c r="DC24" s="91" t="str">
        <f>IF(OR([1]e3dadkhtaa!IU23="",[1]e3dadkhtaa!IU23=0),"",[1]e3dadkhtaa!IU23)</f>
        <v/>
      </c>
      <c r="DD24" s="91" t="str">
        <f>IF(OR([1]e3dadkhtaa!IV23="",[1]e3dadkhtaa!IV23=0),"",[1]e3dadkhtaa!IV23)</f>
        <v/>
      </c>
      <c r="DH24" s="70" t="s">
        <v>26</v>
      </c>
      <c r="DI24" s="92" t="str">
        <f>IF([1]e3dadkhtaa!HC23="","",[1]e3dadkhtaa!HC23)</f>
        <v>1/2</v>
      </c>
      <c r="DJ24" s="92" t="str">
        <f>IF([1]e3dadkhtaa!HD23="","",[1]e3dadkhtaa!HD23)</f>
        <v>2/2</v>
      </c>
      <c r="DK24" s="92" t="str">
        <f>IF([1]e3dadkhtaa!HE23="","",[1]e3dadkhtaa!HE23)</f>
        <v>3/2</v>
      </c>
      <c r="DL24" s="92" t="str">
        <f>IF([1]e3dadkhtaa!HF23="","",[1]e3dadkhtaa!HF23)</f>
        <v>4/2</v>
      </c>
      <c r="DM24" s="92" t="str">
        <f>IF([1]e3dadkhtaa!HG23="","",[1]e3dadkhtaa!HG23)</f>
        <v>1/3</v>
      </c>
      <c r="DN24" s="92" t="str">
        <f>IF([1]e3dadkhtaa!HH23="","",[1]e3dadkhtaa!HH23)</f>
        <v>2/3</v>
      </c>
      <c r="DO24" s="92" t="str">
        <f>IF([1]e3dadkhtaa!HI23="","",[1]e3dadkhtaa!HI23)</f>
        <v>3/3</v>
      </c>
      <c r="DP24" s="92" t="str">
        <f>IF([1]e3dadkhtaa!HJ23="","",[1]e3dadkhtaa!HJ23)</f>
        <v>4/3</v>
      </c>
      <c r="DQ24" s="92" t="str">
        <f>IF([1]e3dadkhtaa!HK23="","",[1]e3dadkhtaa!HK23)</f>
        <v>5/3</v>
      </c>
      <c r="DR24" s="92" t="str">
        <f>IF([1]e3dadkhtaa!HL23="","",[1]e3dadkhtaa!HL23)</f>
        <v>7/3</v>
      </c>
      <c r="DS24" s="92" t="str">
        <f>IF([1]e3dadkhtaa!HM23="","",[1]e3dadkhtaa!HM23)</f>
        <v/>
      </c>
      <c r="DT24" s="92" t="str">
        <f>IF([1]e3dadkhtaa!HN23="","",[1]e3dadkhtaa!HN23)</f>
        <v/>
      </c>
      <c r="DU24" s="92" t="str">
        <f>IF([1]e3dadkhtaa!HO23="","",[1]e3dadkhtaa!HO23)</f>
        <v/>
      </c>
      <c r="DV24" s="92" t="str">
        <f>IF([1]e3dadkhtaa!HP23="","",[1]e3dadkhtaa!HP23)</f>
        <v/>
      </c>
      <c r="DW24" s="92" t="str">
        <f>IF([1]e3dadkhtaa!HQ23="","",[1]e3dadkhtaa!HQ23)</f>
        <v/>
      </c>
      <c r="DX24" s="92" t="str">
        <f>IF([1]e3dadkhtaa!HR23="","",[1]e3dadkhtaa!HR23)</f>
        <v/>
      </c>
      <c r="DY24" s="92" t="str">
        <f>IF([1]e3dadkhtaa!HS23="","",[1]e3dadkhtaa!HS23)</f>
        <v/>
      </c>
      <c r="DZ24" s="92" t="str">
        <f>IF([1]e3dadkhtaa!HT23="","",[1]e3dadkhtaa!HT23)</f>
        <v/>
      </c>
      <c r="EA24" s="92" t="str">
        <f>IF([1]e3dadkhtaa!HU23="","",[1]e3dadkhtaa!HU23)</f>
        <v/>
      </c>
      <c r="EB24" s="92" t="str">
        <f>IF([1]e3dadkhtaa!HV23="","",[1]e3dadkhtaa!HV23)</f>
        <v/>
      </c>
      <c r="EC24" s="92" t="str">
        <f>IF([1]e3dadkhtaa!HW23="","",[1]e3dadkhtaa!HW23)</f>
        <v/>
      </c>
    </row>
    <row r="25" spans="1:133" s="70" customFormat="1" ht="36.950000000000003" customHeight="1" thickTop="1" thickBot="1">
      <c r="A25" s="93"/>
      <c r="B25" s="94">
        <v>17</v>
      </c>
      <c r="C25" s="95" t="s">
        <v>93</v>
      </c>
      <c r="D25" s="96" t="s">
        <v>52</v>
      </c>
      <c r="E25" s="110" t="s">
        <v>53</v>
      </c>
      <c r="F25" s="98">
        <f t="shared" si="3"/>
        <v>19</v>
      </c>
      <c r="G25" s="99" t="s">
        <v>17</v>
      </c>
      <c r="H25" s="100" t="s">
        <v>17</v>
      </c>
      <c r="I25" s="101"/>
      <c r="J25" s="100"/>
      <c r="K25" s="101"/>
      <c r="L25" s="100"/>
      <c r="M25" s="101"/>
      <c r="N25" s="100"/>
      <c r="O25" s="99"/>
      <c r="P25" s="100"/>
      <c r="Q25" s="101" t="s">
        <v>10</v>
      </c>
      <c r="R25" s="100" t="s">
        <v>17</v>
      </c>
      <c r="S25" s="101" t="s">
        <v>17</v>
      </c>
      <c r="T25" s="100" t="s">
        <v>17</v>
      </c>
      <c r="U25" s="101"/>
      <c r="V25" s="100"/>
      <c r="W25" s="99" t="s">
        <v>17</v>
      </c>
      <c r="X25" s="100" t="s">
        <v>17</v>
      </c>
      <c r="Y25" s="101"/>
      <c r="Z25" s="100"/>
      <c r="AA25" s="101"/>
      <c r="AB25" s="100" t="s">
        <v>17</v>
      </c>
      <c r="AC25" s="101"/>
      <c r="AD25" s="100"/>
      <c r="AE25" s="99"/>
      <c r="AF25" s="100"/>
      <c r="AG25" s="101" t="s">
        <v>17</v>
      </c>
      <c r="AH25" s="100" t="s">
        <v>8</v>
      </c>
      <c r="AI25" s="101" t="s">
        <v>17</v>
      </c>
      <c r="AJ25" s="100" t="s">
        <v>17</v>
      </c>
      <c r="AK25" s="101"/>
      <c r="AL25" s="100"/>
      <c r="AM25" s="99" t="s">
        <v>17</v>
      </c>
      <c r="AN25" s="100" t="s">
        <v>17</v>
      </c>
      <c r="AO25" s="101" t="s">
        <v>11</v>
      </c>
      <c r="AP25" s="100"/>
      <c r="AQ25" s="101"/>
      <c r="AR25" s="100"/>
      <c r="AS25" s="101"/>
      <c r="AT25" s="100"/>
      <c r="AU25" s="99"/>
      <c r="AV25" s="100"/>
      <c r="AW25" s="101" t="s">
        <v>17</v>
      </c>
      <c r="AX25" s="100" t="s">
        <v>17</v>
      </c>
      <c r="AY25" s="101" t="s">
        <v>9</v>
      </c>
      <c r="AZ25" s="100"/>
      <c r="BA25" s="102"/>
      <c r="BB25" s="109"/>
      <c r="BC25" s="104">
        <f t="shared" si="4"/>
        <v>29</v>
      </c>
      <c r="BD25" s="87">
        <f t="shared" si="5"/>
        <v>19</v>
      </c>
      <c r="BE25" s="87">
        <f t="shared" si="6"/>
        <v>7</v>
      </c>
      <c r="BF25" s="88">
        <f t="shared" si="1"/>
        <v>0</v>
      </c>
      <c r="BG25" s="70">
        <f t="shared" si="7"/>
        <v>0</v>
      </c>
      <c r="BH25" s="87">
        <f t="shared" si="8"/>
        <v>19</v>
      </c>
      <c r="BI25" s="88">
        <f>[1]e3dadkhtaa!EK24</f>
        <v>19</v>
      </c>
      <c r="BJ25" s="105">
        <f t="shared" si="9"/>
        <v>0</v>
      </c>
      <c r="BK25" s="90" t="s">
        <v>87</v>
      </c>
      <c r="BL25" s="90" t="s">
        <v>60</v>
      </c>
      <c r="BM25" s="90"/>
      <c r="BN25" s="91" t="str">
        <f t="shared" si="10"/>
        <v/>
      </c>
      <c r="BO25" s="91" t="str">
        <f t="shared" si="10"/>
        <v/>
      </c>
      <c r="BP25" s="91" t="str">
        <f t="shared" si="10"/>
        <v/>
      </c>
      <c r="BQ25" s="91">
        <f t="shared" si="10"/>
        <v>1</v>
      </c>
      <c r="BR25" s="91">
        <f t="shared" si="10"/>
        <v>1</v>
      </c>
      <c r="BS25" s="91">
        <f t="shared" si="10"/>
        <v>1</v>
      </c>
      <c r="BT25" s="91">
        <f t="shared" si="10"/>
        <v>1</v>
      </c>
      <c r="BU25" s="91" t="str">
        <f t="shared" si="10"/>
        <v/>
      </c>
      <c r="BV25" s="91" t="str">
        <f t="shared" si="10"/>
        <v/>
      </c>
      <c r="BW25" s="91" t="str">
        <f t="shared" si="10"/>
        <v/>
      </c>
      <c r="BX25" s="91" t="str">
        <f t="shared" si="10"/>
        <v/>
      </c>
      <c r="BY25" s="91">
        <f t="shared" si="10"/>
        <v>15</v>
      </c>
      <c r="BZ25" s="91" t="str">
        <f t="shared" si="10"/>
        <v/>
      </c>
      <c r="CA25" s="91" t="str">
        <f t="shared" si="10"/>
        <v/>
      </c>
      <c r="CB25" s="91" t="str">
        <f t="shared" si="10"/>
        <v/>
      </c>
      <c r="CC25" s="91" t="str">
        <f t="shared" si="10"/>
        <v/>
      </c>
      <c r="CD25" s="91" t="str">
        <f t="shared" si="11"/>
        <v/>
      </c>
      <c r="CE25" s="91" t="str">
        <f t="shared" si="11"/>
        <v/>
      </c>
      <c r="CF25" s="91" t="str">
        <f t="shared" si="11"/>
        <v/>
      </c>
      <c r="CG25" s="91" t="str">
        <f t="shared" si="11"/>
        <v/>
      </c>
      <c r="CH25" s="91" t="str">
        <f t="shared" si="11"/>
        <v/>
      </c>
      <c r="CJ25" s="91" t="str">
        <f>IF(OR([1]e3dadkhtaa!IB24="",[1]e3dadkhtaa!IB24=0),"",[1]e3dadkhtaa!IB24)</f>
        <v/>
      </c>
      <c r="CK25" s="91" t="str">
        <f>IF(OR([1]e3dadkhtaa!IC24="",[1]e3dadkhtaa!IC24=0),"",[1]e3dadkhtaa!IC24)</f>
        <v/>
      </c>
      <c r="CL25" s="91" t="str">
        <f>IF(OR([1]e3dadkhtaa!ID24="",[1]e3dadkhtaa!ID24=0),"",[1]e3dadkhtaa!ID24)</f>
        <v/>
      </c>
      <c r="CM25" s="91">
        <f>IF(OR([1]e3dadkhtaa!IE24="",[1]e3dadkhtaa!IE24=0),"",[1]e3dadkhtaa!IE24)</f>
        <v>1</v>
      </c>
      <c r="CN25" s="91">
        <f>IF(OR([1]e3dadkhtaa!IF24="",[1]e3dadkhtaa!IF24=0),"",[1]e3dadkhtaa!IF24)</f>
        <v>1</v>
      </c>
      <c r="CO25" s="91">
        <f>IF(OR([1]e3dadkhtaa!IG24="",[1]e3dadkhtaa!IG24=0),"",[1]e3dadkhtaa!IG24)</f>
        <v>1</v>
      </c>
      <c r="CP25" s="91">
        <f>IF(OR([1]e3dadkhtaa!IH24="",[1]e3dadkhtaa!IH24=0),"",[1]e3dadkhtaa!IH24)</f>
        <v>1</v>
      </c>
      <c r="CQ25" s="91" t="str">
        <f>IF(OR([1]e3dadkhtaa!II24="",[1]e3dadkhtaa!II24=0),"",[1]e3dadkhtaa!II24)</f>
        <v/>
      </c>
      <c r="CR25" s="91" t="str">
        <f>IF(OR([1]e3dadkhtaa!IJ24="",[1]e3dadkhtaa!IJ24=0),"",[1]e3dadkhtaa!IJ24)</f>
        <v/>
      </c>
      <c r="CS25" s="91" t="str">
        <f>IF(OR([1]e3dadkhtaa!IK24="",[1]e3dadkhtaa!IK24=0),"",[1]e3dadkhtaa!IK24)</f>
        <v/>
      </c>
      <c r="CT25" s="91" t="str">
        <f>IF(OR([1]e3dadkhtaa!IL24="",[1]e3dadkhtaa!IL24=0),"",[1]e3dadkhtaa!IL24)</f>
        <v/>
      </c>
      <c r="CU25" s="91">
        <f>IF(OR([1]e3dadkhtaa!IM24="",[1]e3dadkhtaa!IM24=0),"",[1]e3dadkhtaa!IM24)</f>
        <v>15</v>
      </c>
      <c r="CV25" s="91" t="str">
        <f>IF(OR([1]e3dadkhtaa!IN24="",[1]e3dadkhtaa!IN24=0),"",[1]e3dadkhtaa!IN24)</f>
        <v/>
      </c>
      <c r="CW25" s="91" t="str">
        <f>IF(OR([1]e3dadkhtaa!IO24="",[1]e3dadkhtaa!IO24=0),"",[1]e3dadkhtaa!IO24)</f>
        <v/>
      </c>
      <c r="CX25" s="91" t="str">
        <f>IF(OR([1]e3dadkhtaa!IP24="",[1]e3dadkhtaa!IP24=0),"",[1]e3dadkhtaa!IP24)</f>
        <v/>
      </c>
      <c r="CY25" s="91" t="str">
        <f>IF(OR([1]e3dadkhtaa!IQ24="",[1]e3dadkhtaa!IQ24=0),"",[1]e3dadkhtaa!IQ24)</f>
        <v/>
      </c>
      <c r="CZ25" s="91" t="str">
        <f>IF(OR([1]e3dadkhtaa!IR24="",[1]e3dadkhtaa!IR24=0),"",[1]e3dadkhtaa!IR24)</f>
        <v/>
      </c>
      <c r="DA25" s="91" t="str">
        <f>IF(OR([1]e3dadkhtaa!IS24="",[1]e3dadkhtaa!IS24=0),"",[1]e3dadkhtaa!IS24)</f>
        <v/>
      </c>
      <c r="DB25" s="91" t="str">
        <f>IF(OR([1]e3dadkhtaa!IT24="",[1]e3dadkhtaa!IT24=0),"",[1]e3dadkhtaa!IT24)</f>
        <v/>
      </c>
      <c r="DC25" s="91" t="str">
        <f>IF(OR([1]e3dadkhtaa!IU24="",[1]e3dadkhtaa!IU24=0),"",[1]e3dadkhtaa!IU24)</f>
        <v/>
      </c>
      <c r="DD25" s="91" t="str">
        <f>IF(OR([1]e3dadkhtaa!IV24="",[1]e3dadkhtaa!IV24=0),"",[1]e3dadkhtaa!IV24)</f>
        <v/>
      </c>
      <c r="DH25" s="70" t="s">
        <v>26</v>
      </c>
      <c r="DI25" s="92" t="str">
        <f>IF([1]e3dadkhtaa!HC24="","",[1]e3dadkhtaa!HC24)</f>
        <v>1/2</v>
      </c>
      <c r="DJ25" s="92" t="str">
        <f>IF([1]e3dadkhtaa!HD24="","",[1]e3dadkhtaa!HD24)</f>
        <v>2/2</v>
      </c>
      <c r="DK25" s="92" t="str">
        <f>IF([1]e3dadkhtaa!HE24="","",[1]e3dadkhtaa!HE24)</f>
        <v>3/2</v>
      </c>
      <c r="DL25" s="92" t="str">
        <f>IF([1]e3dadkhtaa!HF24="","",[1]e3dadkhtaa!HF24)</f>
        <v>4/2</v>
      </c>
      <c r="DM25" s="92" t="str">
        <f>IF([1]e3dadkhtaa!HG24="","",[1]e3dadkhtaa!HG24)</f>
        <v>5/3</v>
      </c>
      <c r="DN25" s="92" t="str">
        <f>IF([1]e3dadkhtaa!HH24="","",[1]e3dadkhtaa!HH24)</f>
        <v/>
      </c>
      <c r="DO25" s="92" t="str">
        <f>IF([1]e3dadkhtaa!HI24="","",[1]e3dadkhtaa!HI24)</f>
        <v/>
      </c>
      <c r="DP25" s="92" t="str">
        <f>IF([1]e3dadkhtaa!HJ24="","",[1]e3dadkhtaa!HJ24)</f>
        <v/>
      </c>
      <c r="DQ25" s="92" t="str">
        <f>IF([1]e3dadkhtaa!HK24="","",[1]e3dadkhtaa!HK24)</f>
        <v/>
      </c>
      <c r="DR25" s="92" t="str">
        <f>IF([1]e3dadkhtaa!HL24="","",[1]e3dadkhtaa!HL24)</f>
        <v/>
      </c>
      <c r="DS25" s="92" t="str">
        <f>IF([1]e3dadkhtaa!HM24="","",[1]e3dadkhtaa!HM24)</f>
        <v/>
      </c>
      <c r="DT25" s="92" t="str">
        <f>IF([1]e3dadkhtaa!HN24="","",[1]e3dadkhtaa!HN24)</f>
        <v/>
      </c>
      <c r="DU25" s="92" t="str">
        <f>IF([1]e3dadkhtaa!HO24="","",[1]e3dadkhtaa!HO24)</f>
        <v/>
      </c>
      <c r="DV25" s="92" t="str">
        <f>IF([1]e3dadkhtaa!HP24="","",[1]e3dadkhtaa!HP24)</f>
        <v/>
      </c>
      <c r="DW25" s="92" t="str">
        <f>IF([1]e3dadkhtaa!HQ24="","",[1]e3dadkhtaa!HQ24)</f>
        <v/>
      </c>
      <c r="DX25" s="92" t="str">
        <f>IF([1]e3dadkhtaa!HR24="","",[1]e3dadkhtaa!HR24)</f>
        <v/>
      </c>
      <c r="DY25" s="92" t="str">
        <f>IF([1]e3dadkhtaa!HS24="","",[1]e3dadkhtaa!HS24)</f>
        <v/>
      </c>
      <c r="DZ25" s="92" t="str">
        <f>IF([1]e3dadkhtaa!HT24="","",[1]e3dadkhtaa!HT24)</f>
        <v/>
      </c>
      <c r="EA25" s="92" t="str">
        <f>IF([1]e3dadkhtaa!HU24="","",[1]e3dadkhtaa!HU24)</f>
        <v/>
      </c>
      <c r="EB25" s="92" t="str">
        <f>IF([1]e3dadkhtaa!HV24="","",[1]e3dadkhtaa!HV24)</f>
        <v/>
      </c>
      <c r="EC25" s="92" t="str">
        <f>IF([1]e3dadkhtaa!HW24="","",[1]e3dadkhtaa!HW24)</f>
        <v/>
      </c>
    </row>
    <row r="26" spans="1:133" s="70" customFormat="1" ht="36.950000000000003" customHeight="1" thickTop="1" thickBot="1">
      <c r="A26" s="93"/>
      <c r="B26" s="94">
        <v>18</v>
      </c>
      <c r="C26" s="95" t="s">
        <v>94</v>
      </c>
      <c r="D26" s="96" t="s">
        <v>52</v>
      </c>
      <c r="E26" s="97" t="s">
        <v>53</v>
      </c>
      <c r="F26" s="98">
        <f t="shared" si="3"/>
        <v>21</v>
      </c>
      <c r="G26" s="99" t="s">
        <v>18</v>
      </c>
      <c r="H26" s="100" t="s">
        <v>18</v>
      </c>
      <c r="I26" s="101" t="s">
        <v>18</v>
      </c>
      <c r="J26" s="100" t="s">
        <v>18</v>
      </c>
      <c r="K26" s="101"/>
      <c r="L26" s="100"/>
      <c r="M26" s="101"/>
      <c r="N26" s="100"/>
      <c r="O26" s="99" t="s">
        <v>18</v>
      </c>
      <c r="P26" s="100" t="s">
        <v>18</v>
      </c>
      <c r="Q26" s="101"/>
      <c r="R26" s="100"/>
      <c r="S26" s="101"/>
      <c r="T26" s="100"/>
      <c r="U26" s="101"/>
      <c r="V26" s="100"/>
      <c r="W26" s="99" t="s">
        <v>18</v>
      </c>
      <c r="X26" s="100" t="s">
        <v>18</v>
      </c>
      <c r="Y26" s="101" t="s">
        <v>18</v>
      </c>
      <c r="Z26" s="100" t="s">
        <v>18</v>
      </c>
      <c r="AA26" s="101"/>
      <c r="AB26" s="100"/>
      <c r="AC26" s="101"/>
      <c r="AD26" s="100"/>
      <c r="AE26" s="99" t="s">
        <v>18</v>
      </c>
      <c r="AF26" s="100" t="s">
        <v>18</v>
      </c>
      <c r="AG26" s="101"/>
      <c r="AH26" s="100" t="s">
        <v>18</v>
      </c>
      <c r="AI26" s="101" t="s">
        <v>18</v>
      </c>
      <c r="AJ26" s="100"/>
      <c r="AK26" s="101"/>
      <c r="AL26" s="100"/>
      <c r="AM26" s="99" t="s">
        <v>18</v>
      </c>
      <c r="AN26" s="100" t="s">
        <v>18</v>
      </c>
      <c r="AO26" s="101" t="s">
        <v>26</v>
      </c>
      <c r="AP26" s="100" t="s">
        <v>26</v>
      </c>
      <c r="AQ26" s="101" t="s">
        <v>18</v>
      </c>
      <c r="AR26" s="100"/>
      <c r="AS26" s="101"/>
      <c r="AT26" s="100"/>
      <c r="AU26" s="99" t="s">
        <v>18</v>
      </c>
      <c r="AV26" s="100" t="s">
        <v>18</v>
      </c>
      <c r="AW26" s="101"/>
      <c r="AX26" s="100" t="s">
        <v>18</v>
      </c>
      <c r="AY26" s="101" t="s">
        <v>18</v>
      </c>
      <c r="AZ26" s="100"/>
      <c r="BA26" s="102"/>
      <c r="BB26" s="103"/>
      <c r="BC26" s="104">
        <f t="shared" si="4"/>
        <v>25</v>
      </c>
      <c r="BD26" s="87">
        <f t="shared" si="5"/>
        <v>23</v>
      </c>
      <c r="BE26" s="87">
        <f t="shared" si="6"/>
        <v>5</v>
      </c>
      <c r="BF26" s="88">
        <f t="shared" si="1"/>
        <v>2</v>
      </c>
      <c r="BG26" s="70">
        <f t="shared" si="7"/>
        <v>0</v>
      </c>
      <c r="BH26" s="87">
        <f t="shared" si="8"/>
        <v>21</v>
      </c>
      <c r="BI26" s="88">
        <f>[1]e3dadkhtaa!EK25</f>
        <v>21</v>
      </c>
      <c r="BJ26" s="105">
        <f t="shared" si="9"/>
        <v>0</v>
      </c>
      <c r="BK26" s="90" t="s">
        <v>59</v>
      </c>
      <c r="BL26" s="90" t="s">
        <v>60</v>
      </c>
      <c r="BM26" s="90"/>
      <c r="BN26" s="91" t="str">
        <f t="shared" si="10"/>
        <v/>
      </c>
      <c r="BO26" s="91" t="str">
        <f t="shared" si="10"/>
        <v/>
      </c>
      <c r="BP26" s="91" t="str">
        <f t="shared" si="10"/>
        <v/>
      </c>
      <c r="BQ26" s="91" t="str">
        <f t="shared" si="10"/>
        <v/>
      </c>
      <c r="BR26" s="91" t="str">
        <f t="shared" si="10"/>
        <v/>
      </c>
      <c r="BS26" s="91" t="str">
        <f t="shared" si="10"/>
        <v/>
      </c>
      <c r="BT26" s="91" t="str">
        <f t="shared" si="10"/>
        <v/>
      </c>
      <c r="BU26" s="91" t="str">
        <f t="shared" si="10"/>
        <v/>
      </c>
      <c r="BV26" s="91" t="str">
        <f t="shared" si="10"/>
        <v/>
      </c>
      <c r="BW26" s="91" t="str">
        <f t="shared" si="10"/>
        <v/>
      </c>
      <c r="BX26" s="91" t="str">
        <f t="shared" si="10"/>
        <v/>
      </c>
      <c r="BY26" s="91" t="str">
        <f t="shared" si="10"/>
        <v/>
      </c>
      <c r="BZ26" s="91">
        <f t="shared" si="10"/>
        <v>21</v>
      </c>
      <c r="CA26" s="91" t="str">
        <f t="shared" si="10"/>
        <v/>
      </c>
      <c r="CB26" s="91" t="str">
        <f t="shared" si="10"/>
        <v/>
      </c>
      <c r="CC26" s="91" t="str">
        <f t="shared" si="10"/>
        <v/>
      </c>
      <c r="CD26" s="91" t="str">
        <f t="shared" si="11"/>
        <v/>
      </c>
      <c r="CE26" s="91" t="str">
        <f t="shared" si="11"/>
        <v/>
      </c>
      <c r="CF26" s="91" t="str">
        <f t="shared" si="11"/>
        <v/>
      </c>
      <c r="CG26" s="91" t="str">
        <f t="shared" si="11"/>
        <v/>
      </c>
      <c r="CH26" s="91" t="str">
        <f t="shared" si="11"/>
        <v/>
      </c>
      <c r="CJ26" s="91" t="str">
        <f>IF(OR([1]e3dadkhtaa!IB25="",[1]e3dadkhtaa!IB25=0),"",[1]e3dadkhtaa!IB25)</f>
        <v/>
      </c>
      <c r="CK26" s="91" t="str">
        <f>IF(OR([1]e3dadkhtaa!IC25="",[1]e3dadkhtaa!IC25=0),"",[1]e3dadkhtaa!IC25)</f>
        <v/>
      </c>
      <c r="CL26" s="91" t="str">
        <f>IF(OR([1]e3dadkhtaa!ID25="",[1]e3dadkhtaa!ID25=0),"",[1]e3dadkhtaa!ID25)</f>
        <v/>
      </c>
      <c r="CM26" s="91" t="str">
        <f>IF(OR([1]e3dadkhtaa!IE25="",[1]e3dadkhtaa!IE25=0),"",[1]e3dadkhtaa!IE25)</f>
        <v/>
      </c>
      <c r="CN26" s="91" t="str">
        <f>IF(OR([1]e3dadkhtaa!IF25="",[1]e3dadkhtaa!IF25=0),"",[1]e3dadkhtaa!IF25)</f>
        <v/>
      </c>
      <c r="CO26" s="91" t="str">
        <f>IF(OR([1]e3dadkhtaa!IG25="",[1]e3dadkhtaa!IG25=0),"",[1]e3dadkhtaa!IG25)</f>
        <v/>
      </c>
      <c r="CP26" s="91" t="str">
        <f>IF(OR([1]e3dadkhtaa!IH25="",[1]e3dadkhtaa!IH25=0),"",[1]e3dadkhtaa!IH25)</f>
        <v/>
      </c>
      <c r="CQ26" s="91" t="str">
        <f>IF(OR([1]e3dadkhtaa!II25="",[1]e3dadkhtaa!II25=0),"",[1]e3dadkhtaa!II25)</f>
        <v/>
      </c>
      <c r="CR26" s="91" t="str">
        <f>IF(OR([1]e3dadkhtaa!IJ25="",[1]e3dadkhtaa!IJ25=0),"",[1]e3dadkhtaa!IJ25)</f>
        <v/>
      </c>
      <c r="CS26" s="91" t="str">
        <f>IF(OR([1]e3dadkhtaa!IK25="",[1]e3dadkhtaa!IK25=0),"",[1]e3dadkhtaa!IK25)</f>
        <v/>
      </c>
      <c r="CT26" s="91" t="str">
        <f>IF(OR([1]e3dadkhtaa!IL25="",[1]e3dadkhtaa!IL25=0),"",[1]e3dadkhtaa!IL25)</f>
        <v/>
      </c>
      <c r="CU26" s="91" t="str">
        <f>IF(OR([1]e3dadkhtaa!IM25="",[1]e3dadkhtaa!IM25=0),"",[1]e3dadkhtaa!IM25)</f>
        <v/>
      </c>
      <c r="CV26" s="91">
        <f>IF(OR([1]e3dadkhtaa!IN25="",[1]e3dadkhtaa!IN25=0),"",[1]e3dadkhtaa!IN25)</f>
        <v>21</v>
      </c>
      <c r="CW26" s="91" t="str">
        <f>IF(OR([1]e3dadkhtaa!IO25="",[1]e3dadkhtaa!IO25=0),"",[1]e3dadkhtaa!IO25)</f>
        <v/>
      </c>
      <c r="CX26" s="91" t="str">
        <f>IF(OR([1]e3dadkhtaa!IP25="",[1]e3dadkhtaa!IP25=0),"",[1]e3dadkhtaa!IP25)</f>
        <v/>
      </c>
      <c r="CY26" s="91" t="str">
        <f>IF(OR([1]e3dadkhtaa!IQ25="",[1]e3dadkhtaa!IQ25=0),"",[1]e3dadkhtaa!IQ25)</f>
        <v/>
      </c>
      <c r="CZ26" s="91" t="str">
        <f>IF(OR([1]e3dadkhtaa!IR25="",[1]e3dadkhtaa!IR25=0),"",[1]e3dadkhtaa!IR25)</f>
        <v/>
      </c>
      <c r="DA26" s="91" t="str">
        <f>IF(OR([1]e3dadkhtaa!IS25="",[1]e3dadkhtaa!IS25=0),"",[1]e3dadkhtaa!IS25)</f>
        <v/>
      </c>
      <c r="DB26" s="91" t="str">
        <f>IF(OR([1]e3dadkhtaa!IT25="",[1]e3dadkhtaa!IT25=0),"",[1]e3dadkhtaa!IT25)</f>
        <v/>
      </c>
      <c r="DC26" s="91" t="str">
        <f>IF(OR([1]e3dadkhtaa!IU25="",[1]e3dadkhtaa!IU25=0),"",[1]e3dadkhtaa!IU25)</f>
        <v/>
      </c>
      <c r="DD26" s="91" t="str">
        <f>IF(OR([1]e3dadkhtaa!IV25="",[1]e3dadkhtaa!IV25=0),"",[1]e3dadkhtaa!IV25)</f>
        <v/>
      </c>
      <c r="DH26" s="70" t="s">
        <v>26</v>
      </c>
      <c r="DI26" s="92" t="str">
        <f>IF([1]e3dadkhtaa!HC25="","",[1]e3dadkhtaa!HC25)</f>
        <v>6/3</v>
      </c>
      <c r="DJ26" s="92" t="str">
        <f>IF([1]e3dadkhtaa!HD25="","",[1]e3dadkhtaa!HD25)</f>
        <v/>
      </c>
      <c r="DK26" s="92" t="str">
        <f>IF([1]e3dadkhtaa!HE25="","",[1]e3dadkhtaa!HE25)</f>
        <v/>
      </c>
      <c r="DL26" s="92" t="str">
        <f>IF([1]e3dadkhtaa!HF25="","",[1]e3dadkhtaa!HF25)</f>
        <v/>
      </c>
      <c r="DM26" s="92" t="str">
        <f>IF([1]e3dadkhtaa!HG25="","",[1]e3dadkhtaa!HG25)</f>
        <v/>
      </c>
      <c r="DN26" s="92" t="str">
        <f>IF([1]e3dadkhtaa!HH25="","",[1]e3dadkhtaa!HH25)</f>
        <v/>
      </c>
      <c r="DO26" s="92" t="str">
        <f>IF([1]e3dadkhtaa!HI25="","",[1]e3dadkhtaa!HI25)</f>
        <v/>
      </c>
      <c r="DP26" s="92" t="str">
        <f>IF([1]e3dadkhtaa!HJ25="","",[1]e3dadkhtaa!HJ25)</f>
        <v/>
      </c>
      <c r="DQ26" s="92" t="str">
        <f>IF([1]e3dadkhtaa!HK25="","",[1]e3dadkhtaa!HK25)</f>
        <v/>
      </c>
      <c r="DR26" s="92" t="str">
        <f>IF([1]e3dadkhtaa!HL25="","",[1]e3dadkhtaa!HL25)</f>
        <v/>
      </c>
      <c r="DS26" s="92" t="str">
        <f>IF([1]e3dadkhtaa!HM25="","",[1]e3dadkhtaa!HM25)</f>
        <v/>
      </c>
      <c r="DT26" s="92" t="str">
        <f>IF([1]e3dadkhtaa!HN25="","",[1]e3dadkhtaa!HN25)</f>
        <v/>
      </c>
      <c r="DU26" s="92" t="str">
        <f>IF([1]e3dadkhtaa!HO25="","",[1]e3dadkhtaa!HO25)</f>
        <v/>
      </c>
      <c r="DV26" s="92" t="str">
        <f>IF([1]e3dadkhtaa!HP25="","",[1]e3dadkhtaa!HP25)</f>
        <v/>
      </c>
      <c r="DW26" s="92" t="str">
        <f>IF([1]e3dadkhtaa!HQ25="","",[1]e3dadkhtaa!HQ25)</f>
        <v/>
      </c>
      <c r="DX26" s="92" t="str">
        <f>IF([1]e3dadkhtaa!HR25="","",[1]e3dadkhtaa!HR25)</f>
        <v/>
      </c>
      <c r="DY26" s="92" t="str">
        <f>IF([1]e3dadkhtaa!HS25="","",[1]e3dadkhtaa!HS25)</f>
        <v/>
      </c>
      <c r="DZ26" s="92" t="str">
        <f>IF([1]e3dadkhtaa!HT25="","",[1]e3dadkhtaa!HT25)</f>
        <v/>
      </c>
      <c r="EA26" s="92" t="str">
        <f>IF([1]e3dadkhtaa!HU25="","",[1]e3dadkhtaa!HU25)</f>
        <v/>
      </c>
      <c r="EB26" s="92" t="str">
        <f>IF([1]e3dadkhtaa!HV25="","",[1]e3dadkhtaa!HV25)</f>
        <v/>
      </c>
      <c r="EC26" s="92" t="str">
        <f>IF([1]e3dadkhtaa!HW25="","",[1]e3dadkhtaa!HW25)</f>
        <v/>
      </c>
    </row>
    <row r="27" spans="1:133" s="70" customFormat="1" ht="36.950000000000003" customHeight="1" thickTop="1" thickBot="1">
      <c r="A27" s="93"/>
      <c r="B27" s="94">
        <v>19</v>
      </c>
      <c r="C27" s="95" t="s">
        <v>95</v>
      </c>
      <c r="D27" s="96" t="s">
        <v>69</v>
      </c>
      <c r="E27" s="97" t="s">
        <v>53</v>
      </c>
      <c r="F27" s="98">
        <f t="shared" si="3"/>
        <v>24</v>
      </c>
      <c r="G27" s="99"/>
      <c r="H27" s="100"/>
      <c r="I27" s="101" t="s">
        <v>19</v>
      </c>
      <c r="J27" s="100" t="s">
        <v>19</v>
      </c>
      <c r="K27" s="101" t="s">
        <v>16</v>
      </c>
      <c r="L27" s="100" t="s">
        <v>16</v>
      </c>
      <c r="M27" s="101"/>
      <c r="N27" s="100"/>
      <c r="O27" s="99" t="s">
        <v>19</v>
      </c>
      <c r="P27" s="100" t="s">
        <v>19</v>
      </c>
      <c r="Q27" s="101" t="s">
        <v>18</v>
      </c>
      <c r="R27" s="100" t="s">
        <v>18</v>
      </c>
      <c r="S27" s="101" t="s">
        <v>19</v>
      </c>
      <c r="T27" s="100" t="s">
        <v>19</v>
      </c>
      <c r="U27" s="101" t="s">
        <v>26</v>
      </c>
      <c r="V27" s="100"/>
      <c r="W27" s="99" t="s">
        <v>19</v>
      </c>
      <c r="X27" s="100" t="s">
        <v>19</v>
      </c>
      <c r="Y27" s="101"/>
      <c r="Z27" s="100" t="s">
        <v>14</v>
      </c>
      <c r="AA27" s="101" t="s">
        <v>14</v>
      </c>
      <c r="AB27" s="100" t="s">
        <v>19</v>
      </c>
      <c r="AC27" s="101"/>
      <c r="AD27" s="100"/>
      <c r="AE27" s="99" t="s">
        <v>19</v>
      </c>
      <c r="AF27" s="100" t="s">
        <v>19</v>
      </c>
      <c r="AG27" s="101" t="s">
        <v>15</v>
      </c>
      <c r="AH27" s="100" t="s">
        <v>15</v>
      </c>
      <c r="AI27" s="101"/>
      <c r="AJ27" s="100"/>
      <c r="AK27" s="101"/>
      <c r="AL27" s="100"/>
      <c r="AM27" s="99"/>
      <c r="AN27" s="100"/>
      <c r="AO27" s="101" t="s">
        <v>17</v>
      </c>
      <c r="AP27" s="100" t="s">
        <v>17</v>
      </c>
      <c r="AQ27" s="101" t="s">
        <v>19</v>
      </c>
      <c r="AR27" s="100"/>
      <c r="AS27" s="101"/>
      <c r="AT27" s="100"/>
      <c r="AU27" s="99"/>
      <c r="AV27" s="100"/>
      <c r="AW27" s="101"/>
      <c r="AX27" s="100" t="s">
        <v>19</v>
      </c>
      <c r="AY27" s="101" t="s">
        <v>19</v>
      </c>
      <c r="AZ27" s="100"/>
      <c r="BA27" s="102"/>
      <c r="BB27" s="109"/>
      <c r="BC27" s="104">
        <f t="shared" si="4"/>
        <v>23</v>
      </c>
      <c r="BD27" s="87">
        <f t="shared" si="5"/>
        <v>25</v>
      </c>
      <c r="BE27" s="87">
        <f t="shared" si="6"/>
        <v>2</v>
      </c>
      <c r="BF27" s="88">
        <f t="shared" si="1"/>
        <v>1</v>
      </c>
      <c r="BG27" s="70">
        <f t="shared" si="7"/>
        <v>0</v>
      </c>
      <c r="BH27" s="87">
        <f t="shared" si="8"/>
        <v>24</v>
      </c>
      <c r="BI27" s="88">
        <f>[1]e3dadkhtaa!EK26</f>
        <v>24</v>
      </c>
      <c r="BJ27" s="105">
        <f t="shared" si="9"/>
        <v>0</v>
      </c>
      <c r="BK27" s="90" t="s">
        <v>78</v>
      </c>
      <c r="BL27" s="90" t="s">
        <v>96</v>
      </c>
      <c r="BM27" s="90"/>
      <c r="BN27" s="91" t="str">
        <f t="shared" si="10"/>
        <v/>
      </c>
      <c r="BO27" s="91" t="str">
        <f t="shared" si="10"/>
        <v/>
      </c>
      <c r="BP27" s="91" t="str">
        <f t="shared" si="10"/>
        <v/>
      </c>
      <c r="BQ27" s="91" t="str">
        <f t="shared" si="10"/>
        <v/>
      </c>
      <c r="BR27" s="91" t="str">
        <f t="shared" si="10"/>
        <v/>
      </c>
      <c r="BS27" s="91" t="str">
        <f t="shared" si="10"/>
        <v/>
      </c>
      <c r="BT27" s="91" t="str">
        <f t="shared" si="10"/>
        <v/>
      </c>
      <c r="BU27" s="91" t="str">
        <f t="shared" si="10"/>
        <v/>
      </c>
      <c r="BV27" s="91">
        <f t="shared" si="10"/>
        <v>2</v>
      </c>
      <c r="BW27" s="91">
        <f t="shared" si="10"/>
        <v>2</v>
      </c>
      <c r="BX27" s="91">
        <f t="shared" si="10"/>
        <v>2</v>
      </c>
      <c r="BY27" s="91">
        <f t="shared" si="10"/>
        <v>2</v>
      </c>
      <c r="BZ27" s="91">
        <f t="shared" si="10"/>
        <v>2</v>
      </c>
      <c r="CA27" s="91">
        <f t="shared" si="10"/>
        <v>14</v>
      </c>
      <c r="CB27" s="91" t="str">
        <f t="shared" si="10"/>
        <v/>
      </c>
      <c r="CC27" s="91" t="str">
        <f t="shared" si="10"/>
        <v/>
      </c>
      <c r="CD27" s="91" t="str">
        <f t="shared" si="11"/>
        <v/>
      </c>
      <c r="CE27" s="91" t="str">
        <f t="shared" si="11"/>
        <v/>
      </c>
      <c r="CF27" s="91" t="str">
        <f t="shared" si="11"/>
        <v/>
      </c>
      <c r="CG27" s="91" t="str">
        <f t="shared" si="11"/>
        <v/>
      </c>
      <c r="CH27" s="91" t="str">
        <f t="shared" si="11"/>
        <v/>
      </c>
      <c r="CJ27" s="91" t="str">
        <f>IF(OR([1]e3dadkhtaa!IB26="",[1]e3dadkhtaa!IB26=0),"",[1]e3dadkhtaa!IB26)</f>
        <v/>
      </c>
      <c r="CK27" s="91" t="str">
        <f>IF(OR([1]e3dadkhtaa!IC26="",[1]e3dadkhtaa!IC26=0),"",[1]e3dadkhtaa!IC26)</f>
        <v/>
      </c>
      <c r="CL27" s="91" t="str">
        <f>IF(OR([1]e3dadkhtaa!ID26="",[1]e3dadkhtaa!ID26=0),"",[1]e3dadkhtaa!ID26)</f>
        <v/>
      </c>
      <c r="CM27" s="91" t="str">
        <f>IF(OR([1]e3dadkhtaa!IE26="",[1]e3dadkhtaa!IE26=0),"",[1]e3dadkhtaa!IE26)</f>
        <v/>
      </c>
      <c r="CN27" s="91" t="str">
        <f>IF(OR([1]e3dadkhtaa!IF26="",[1]e3dadkhtaa!IF26=0),"",[1]e3dadkhtaa!IF26)</f>
        <v/>
      </c>
      <c r="CO27" s="91" t="str">
        <f>IF(OR([1]e3dadkhtaa!IG26="",[1]e3dadkhtaa!IG26=0),"",[1]e3dadkhtaa!IG26)</f>
        <v/>
      </c>
      <c r="CP27" s="91" t="str">
        <f>IF(OR([1]e3dadkhtaa!IH26="",[1]e3dadkhtaa!IH26=0),"",[1]e3dadkhtaa!IH26)</f>
        <v/>
      </c>
      <c r="CQ27" s="91" t="str">
        <f>IF(OR([1]e3dadkhtaa!II26="",[1]e3dadkhtaa!II26=0),"",[1]e3dadkhtaa!II26)</f>
        <v/>
      </c>
      <c r="CR27" s="91">
        <f>IF(OR([1]e3dadkhtaa!IJ26="",[1]e3dadkhtaa!IJ26=0),"",[1]e3dadkhtaa!IJ26)</f>
        <v>2</v>
      </c>
      <c r="CS27" s="91">
        <f>IF(OR([1]e3dadkhtaa!IK26="",[1]e3dadkhtaa!IK26=0),"",[1]e3dadkhtaa!IK26)</f>
        <v>2</v>
      </c>
      <c r="CT27" s="91">
        <f>IF(OR([1]e3dadkhtaa!IL26="",[1]e3dadkhtaa!IL26=0),"",[1]e3dadkhtaa!IL26)</f>
        <v>2</v>
      </c>
      <c r="CU27" s="91">
        <f>IF(OR([1]e3dadkhtaa!IM26="",[1]e3dadkhtaa!IM26=0),"",[1]e3dadkhtaa!IM26)</f>
        <v>2</v>
      </c>
      <c r="CV27" s="91">
        <f>IF(OR([1]e3dadkhtaa!IN26="",[1]e3dadkhtaa!IN26=0),"",[1]e3dadkhtaa!IN26)</f>
        <v>2</v>
      </c>
      <c r="CW27" s="91">
        <f>IF(OR([1]e3dadkhtaa!IO26="",[1]e3dadkhtaa!IO26=0),"",[1]e3dadkhtaa!IO26)</f>
        <v>14</v>
      </c>
      <c r="CX27" s="91" t="str">
        <f>IF(OR([1]e3dadkhtaa!IP26="",[1]e3dadkhtaa!IP26=0),"",[1]e3dadkhtaa!IP26)</f>
        <v/>
      </c>
      <c r="CY27" s="91" t="str">
        <f>IF(OR([1]e3dadkhtaa!IQ26="",[1]e3dadkhtaa!IQ26=0),"",[1]e3dadkhtaa!IQ26)</f>
        <v/>
      </c>
      <c r="CZ27" s="91" t="str">
        <f>IF(OR([1]e3dadkhtaa!IR26="",[1]e3dadkhtaa!IR26=0),"",[1]e3dadkhtaa!IR26)</f>
        <v/>
      </c>
      <c r="DA27" s="91" t="str">
        <f>IF(OR([1]e3dadkhtaa!IS26="",[1]e3dadkhtaa!IS26=0),"",[1]e3dadkhtaa!IS26)</f>
        <v/>
      </c>
      <c r="DB27" s="91" t="str">
        <f>IF(OR([1]e3dadkhtaa!IT26="",[1]e3dadkhtaa!IT26=0),"",[1]e3dadkhtaa!IT26)</f>
        <v/>
      </c>
      <c r="DC27" s="91" t="str">
        <f>IF(OR([1]e3dadkhtaa!IU26="",[1]e3dadkhtaa!IU26=0),"",[1]e3dadkhtaa!IU26)</f>
        <v/>
      </c>
      <c r="DD27" s="91" t="str">
        <f>IF(OR([1]e3dadkhtaa!IV26="",[1]e3dadkhtaa!IV26=0),"",[1]e3dadkhtaa!IV26)</f>
        <v/>
      </c>
      <c r="DH27" s="70" t="s">
        <v>26</v>
      </c>
      <c r="DI27" s="92" t="str">
        <f>IF([1]e3dadkhtaa!HC26="","",[1]e3dadkhtaa!HC26)</f>
        <v>2/3</v>
      </c>
      <c r="DJ27" s="92" t="str">
        <f>IF([1]e3dadkhtaa!HD26="","",[1]e3dadkhtaa!HD26)</f>
        <v>3/3</v>
      </c>
      <c r="DK27" s="92" t="str">
        <f>IF([1]e3dadkhtaa!HE26="","",[1]e3dadkhtaa!HE26)</f>
        <v>4/3</v>
      </c>
      <c r="DL27" s="92" t="str">
        <f>IF([1]e3dadkhtaa!HF26="","",[1]e3dadkhtaa!HF26)</f>
        <v>5/3</v>
      </c>
      <c r="DM27" s="92" t="str">
        <f>IF([1]e3dadkhtaa!HG26="","",[1]e3dadkhtaa!HG26)</f>
        <v>6/3</v>
      </c>
      <c r="DN27" s="92" t="str">
        <f>IF([1]e3dadkhtaa!HH26="","",[1]e3dadkhtaa!HH26)</f>
        <v>7/3</v>
      </c>
      <c r="DO27" s="92" t="str">
        <f>IF([1]e3dadkhtaa!HI26="","",[1]e3dadkhtaa!HI26)</f>
        <v/>
      </c>
      <c r="DP27" s="92" t="str">
        <f>IF([1]e3dadkhtaa!HJ26="","",[1]e3dadkhtaa!HJ26)</f>
        <v/>
      </c>
      <c r="DQ27" s="92" t="str">
        <f>IF([1]e3dadkhtaa!HK26="","",[1]e3dadkhtaa!HK26)</f>
        <v/>
      </c>
      <c r="DR27" s="92" t="str">
        <f>IF([1]e3dadkhtaa!HL26="","",[1]e3dadkhtaa!HL26)</f>
        <v/>
      </c>
      <c r="DS27" s="92" t="str">
        <f>IF([1]e3dadkhtaa!HM26="","",[1]e3dadkhtaa!HM26)</f>
        <v/>
      </c>
      <c r="DT27" s="92" t="str">
        <f>IF([1]e3dadkhtaa!HN26="","",[1]e3dadkhtaa!HN26)</f>
        <v/>
      </c>
      <c r="DU27" s="92" t="str">
        <f>IF([1]e3dadkhtaa!HO26="","",[1]e3dadkhtaa!HO26)</f>
        <v/>
      </c>
      <c r="DV27" s="92" t="str">
        <f>IF([1]e3dadkhtaa!HP26="","",[1]e3dadkhtaa!HP26)</f>
        <v/>
      </c>
      <c r="DW27" s="92" t="str">
        <f>IF([1]e3dadkhtaa!HQ26="","",[1]e3dadkhtaa!HQ26)</f>
        <v/>
      </c>
      <c r="DX27" s="92" t="str">
        <f>IF([1]e3dadkhtaa!HR26="","",[1]e3dadkhtaa!HR26)</f>
        <v/>
      </c>
      <c r="DY27" s="92" t="str">
        <f>IF([1]e3dadkhtaa!HS26="","",[1]e3dadkhtaa!HS26)</f>
        <v/>
      </c>
      <c r="DZ27" s="92" t="str">
        <f>IF([1]e3dadkhtaa!HT26="","",[1]e3dadkhtaa!HT26)</f>
        <v/>
      </c>
      <c r="EA27" s="92" t="str">
        <f>IF([1]e3dadkhtaa!HU26="","",[1]e3dadkhtaa!HU26)</f>
        <v/>
      </c>
      <c r="EB27" s="92" t="str">
        <f>IF([1]e3dadkhtaa!HV26="","",[1]e3dadkhtaa!HV26)</f>
        <v/>
      </c>
      <c r="EC27" s="92" t="str">
        <f>IF([1]e3dadkhtaa!HW26="","",[1]e3dadkhtaa!HW26)</f>
        <v/>
      </c>
    </row>
    <row r="28" spans="1:133" s="70" customFormat="1" ht="36.950000000000003" customHeight="1" thickTop="1" thickBot="1">
      <c r="A28" s="93"/>
      <c r="B28" s="94">
        <v>20</v>
      </c>
      <c r="C28" s="95" t="s">
        <v>97</v>
      </c>
      <c r="D28" s="96" t="s">
        <v>52</v>
      </c>
      <c r="E28" s="97" t="s">
        <v>72</v>
      </c>
      <c r="F28" s="98">
        <f t="shared" si="3"/>
        <v>24</v>
      </c>
      <c r="G28" s="99"/>
      <c r="H28" s="100"/>
      <c r="I28" s="101" t="s">
        <v>77</v>
      </c>
      <c r="J28" s="100" t="s">
        <v>77</v>
      </c>
      <c r="K28" s="101" t="s">
        <v>5</v>
      </c>
      <c r="L28" s="100"/>
      <c r="M28" s="101"/>
      <c r="N28" s="100"/>
      <c r="O28" s="99" t="s">
        <v>11</v>
      </c>
      <c r="P28" s="100" t="s">
        <v>11</v>
      </c>
      <c r="Q28" s="101" t="s">
        <v>17</v>
      </c>
      <c r="R28" s="100"/>
      <c r="S28" s="101" t="s">
        <v>21</v>
      </c>
      <c r="T28" s="100" t="s">
        <v>21</v>
      </c>
      <c r="U28" s="101"/>
      <c r="V28" s="100"/>
      <c r="W28" s="99"/>
      <c r="X28" s="100"/>
      <c r="Y28" s="101" t="s">
        <v>7</v>
      </c>
      <c r="Z28" s="100"/>
      <c r="AA28" s="101" t="s">
        <v>20</v>
      </c>
      <c r="AB28" s="100" t="s">
        <v>20</v>
      </c>
      <c r="AC28" s="101"/>
      <c r="AD28" s="100"/>
      <c r="AE28" s="99" t="s">
        <v>11</v>
      </c>
      <c r="AF28" s="100" t="s">
        <v>11</v>
      </c>
      <c r="AG28" s="101"/>
      <c r="AH28" s="100" t="s">
        <v>13</v>
      </c>
      <c r="AI28" s="101" t="s">
        <v>15</v>
      </c>
      <c r="AJ28" s="100" t="s">
        <v>14</v>
      </c>
      <c r="AK28" s="101"/>
      <c r="AL28" s="100"/>
      <c r="AM28" s="99"/>
      <c r="AN28" s="100"/>
      <c r="AO28" s="101" t="s">
        <v>19</v>
      </c>
      <c r="AP28" s="100" t="s">
        <v>16</v>
      </c>
      <c r="AQ28" s="101" t="s">
        <v>26</v>
      </c>
      <c r="AR28" s="100" t="s">
        <v>26</v>
      </c>
      <c r="AS28" s="101"/>
      <c r="AT28" s="100"/>
      <c r="AU28" s="99" t="s">
        <v>11</v>
      </c>
      <c r="AV28" s="100" t="s">
        <v>11</v>
      </c>
      <c r="AW28" s="101" t="s">
        <v>18</v>
      </c>
      <c r="AX28" s="100" t="s">
        <v>6</v>
      </c>
      <c r="AY28" s="101" t="s">
        <v>25</v>
      </c>
      <c r="AZ28" s="100" t="s">
        <v>25</v>
      </c>
      <c r="BA28" s="102"/>
      <c r="BB28" s="103"/>
      <c r="BC28" s="104">
        <f t="shared" si="4"/>
        <v>22</v>
      </c>
      <c r="BD28" s="87">
        <f t="shared" si="5"/>
        <v>26</v>
      </c>
      <c r="BE28" s="87">
        <f t="shared" si="6"/>
        <v>2</v>
      </c>
      <c r="BF28" s="88">
        <f t="shared" si="1"/>
        <v>2</v>
      </c>
      <c r="BG28" s="70">
        <f t="shared" si="7"/>
        <v>0</v>
      </c>
      <c r="BH28" s="87">
        <f t="shared" si="8"/>
        <v>24</v>
      </c>
      <c r="BI28" s="88">
        <f>[1]e3dadkhtaa!EK27</f>
        <v>24</v>
      </c>
      <c r="BJ28" s="105">
        <f t="shared" si="9"/>
        <v>0</v>
      </c>
      <c r="BK28" s="90" t="s">
        <v>78</v>
      </c>
      <c r="BL28" s="90" t="s">
        <v>96</v>
      </c>
      <c r="BM28" s="90"/>
      <c r="BN28" s="91">
        <f t="shared" si="10"/>
        <v>1</v>
      </c>
      <c r="BO28" s="91">
        <f t="shared" si="10"/>
        <v>1</v>
      </c>
      <c r="BP28" s="91">
        <f t="shared" si="10"/>
        <v>1</v>
      </c>
      <c r="BQ28" s="91" t="str">
        <f t="shared" si="10"/>
        <v/>
      </c>
      <c r="BR28" s="91" t="str">
        <f t="shared" si="10"/>
        <v/>
      </c>
      <c r="BS28" s="91" t="str">
        <f t="shared" si="10"/>
        <v/>
      </c>
      <c r="BT28" s="91">
        <f t="shared" si="10"/>
        <v>6</v>
      </c>
      <c r="BU28" s="91">
        <f t="shared" si="10"/>
        <v>1</v>
      </c>
      <c r="BV28" s="91">
        <f t="shared" si="10"/>
        <v>1</v>
      </c>
      <c r="BW28" s="91">
        <f t="shared" si="10"/>
        <v>1</v>
      </c>
      <c r="BX28" s="91">
        <f t="shared" si="10"/>
        <v>1</v>
      </c>
      <c r="BY28" s="91">
        <f t="shared" si="10"/>
        <v>1</v>
      </c>
      <c r="BZ28" s="91">
        <f t="shared" si="10"/>
        <v>1</v>
      </c>
      <c r="CA28" s="91">
        <f t="shared" si="10"/>
        <v>1</v>
      </c>
      <c r="CB28" s="91">
        <f t="shared" si="10"/>
        <v>2</v>
      </c>
      <c r="CC28" s="91">
        <f t="shared" si="10"/>
        <v>2</v>
      </c>
      <c r="CD28" s="91" t="str">
        <f t="shared" si="11"/>
        <v/>
      </c>
      <c r="CE28" s="91" t="str">
        <f t="shared" si="11"/>
        <v/>
      </c>
      <c r="CF28" s="91" t="str">
        <f t="shared" si="11"/>
        <v/>
      </c>
      <c r="CG28" s="91">
        <f t="shared" si="11"/>
        <v>2</v>
      </c>
      <c r="CH28" s="91">
        <f t="shared" si="11"/>
        <v>2</v>
      </c>
      <c r="CJ28" s="91">
        <f>IF(OR([1]e3dadkhtaa!IB27="",[1]e3dadkhtaa!IB27=0),"",[1]e3dadkhtaa!IB27)</f>
        <v>1</v>
      </c>
      <c r="CK28" s="91">
        <f>IF(OR([1]e3dadkhtaa!IC27="",[1]e3dadkhtaa!IC27=0),"",[1]e3dadkhtaa!IC27)</f>
        <v>1</v>
      </c>
      <c r="CL28" s="91">
        <f>IF(OR([1]e3dadkhtaa!ID27="",[1]e3dadkhtaa!ID27=0),"",[1]e3dadkhtaa!ID27)</f>
        <v>1</v>
      </c>
      <c r="CM28" s="91" t="str">
        <f>IF(OR([1]e3dadkhtaa!IE27="",[1]e3dadkhtaa!IE27=0),"",[1]e3dadkhtaa!IE27)</f>
        <v/>
      </c>
      <c r="CN28" s="91" t="str">
        <f>IF(OR([1]e3dadkhtaa!IF27="",[1]e3dadkhtaa!IF27=0),"",[1]e3dadkhtaa!IF27)</f>
        <v/>
      </c>
      <c r="CO28" s="91" t="str">
        <f>IF(OR([1]e3dadkhtaa!IG27="",[1]e3dadkhtaa!IG27=0),"",[1]e3dadkhtaa!IG27)</f>
        <v/>
      </c>
      <c r="CP28" s="91">
        <f>IF(OR([1]e3dadkhtaa!IH27="",[1]e3dadkhtaa!IH27=0),"",[1]e3dadkhtaa!IH27)</f>
        <v>6</v>
      </c>
      <c r="CQ28" s="91">
        <f>IF(OR([1]e3dadkhtaa!II27="",[1]e3dadkhtaa!II27=0),"",[1]e3dadkhtaa!II27)</f>
        <v>1</v>
      </c>
      <c r="CR28" s="91">
        <f>IF(OR([1]e3dadkhtaa!IJ27="",[1]e3dadkhtaa!IJ27=0),"",[1]e3dadkhtaa!IJ27)</f>
        <v>1</v>
      </c>
      <c r="CS28" s="91">
        <f>IF(OR([1]e3dadkhtaa!IK27="",[1]e3dadkhtaa!IK27=0),"",[1]e3dadkhtaa!IK27)</f>
        <v>1</v>
      </c>
      <c r="CT28" s="91">
        <f>IF(OR([1]e3dadkhtaa!IL27="",[1]e3dadkhtaa!IL27=0),"",[1]e3dadkhtaa!IL27)</f>
        <v>1</v>
      </c>
      <c r="CU28" s="91">
        <f>IF(OR([1]e3dadkhtaa!IM27="",[1]e3dadkhtaa!IM27=0),"",[1]e3dadkhtaa!IM27)</f>
        <v>1</v>
      </c>
      <c r="CV28" s="91">
        <f>IF(OR([1]e3dadkhtaa!IN27="",[1]e3dadkhtaa!IN27=0),"",[1]e3dadkhtaa!IN27)</f>
        <v>1</v>
      </c>
      <c r="CW28" s="91">
        <f>IF(OR([1]e3dadkhtaa!IO27="",[1]e3dadkhtaa!IO27=0),"",[1]e3dadkhtaa!IO27)</f>
        <v>1</v>
      </c>
      <c r="CX28" s="91">
        <f>IF(OR([1]e3dadkhtaa!IP27="",[1]e3dadkhtaa!IP27=0),"",[1]e3dadkhtaa!IP27)</f>
        <v>2</v>
      </c>
      <c r="CY28" s="91">
        <f>IF(OR([1]e3dadkhtaa!IQ27="",[1]e3dadkhtaa!IQ27=0),"",[1]e3dadkhtaa!IQ27)</f>
        <v>2</v>
      </c>
      <c r="CZ28" s="91" t="str">
        <f>IF(OR([1]e3dadkhtaa!IR27="",[1]e3dadkhtaa!IR27=0),"",[1]e3dadkhtaa!IR27)</f>
        <v/>
      </c>
      <c r="DA28" s="91" t="str">
        <f>IF(OR([1]e3dadkhtaa!IS27="",[1]e3dadkhtaa!IS27=0),"",[1]e3dadkhtaa!IS27)</f>
        <v/>
      </c>
      <c r="DB28" s="91" t="str">
        <f>IF(OR([1]e3dadkhtaa!IT27="",[1]e3dadkhtaa!IT27=0),"",[1]e3dadkhtaa!IT27)</f>
        <v/>
      </c>
      <c r="DC28" s="91">
        <f>IF(OR([1]e3dadkhtaa!IU27="",[1]e3dadkhtaa!IU27=0),"",[1]e3dadkhtaa!IU27)</f>
        <v>2</v>
      </c>
      <c r="DD28" s="91">
        <f>IF(OR([1]e3dadkhtaa!IV27="",[1]e3dadkhtaa!IV27=0),"",[1]e3dadkhtaa!IV27)</f>
        <v>2</v>
      </c>
      <c r="DH28" s="70" t="s">
        <v>26</v>
      </c>
      <c r="DI28" s="92" t="str">
        <f>IF([1]e3dadkhtaa!HC27="","",[1]e3dadkhtaa!HC27)</f>
        <v>1/1</v>
      </c>
      <c r="DJ28" s="92" t="str">
        <f>IF([1]e3dadkhtaa!HD27="","",[1]e3dadkhtaa!HD27)</f>
        <v>2/1</v>
      </c>
      <c r="DK28" s="92" t="str">
        <f>IF([1]e3dadkhtaa!HE27="","",[1]e3dadkhtaa!HE27)</f>
        <v>3/1</v>
      </c>
      <c r="DL28" s="92" t="str">
        <f>IF([1]e3dadkhtaa!HF27="","",[1]e3dadkhtaa!HF27)</f>
        <v>4/2</v>
      </c>
      <c r="DM28" s="92" t="str">
        <f>IF([1]e3dadkhtaa!HG27="","",[1]e3dadkhtaa!HG27)</f>
        <v>1/3</v>
      </c>
      <c r="DN28" s="92" t="str">
        <f>IF([1]e3dadkhtaa!HH27="","",[1]e3dadkhtaa!HH27)</f>
        <v>2/3</v>
      </c>
      <c r="DO28" s="92" t="str">
        <f>IF([1]e3dadkhtaa!HI27="","",[1]e3dadkhtaa!HI27)</f>
        <v>3/3</v>
      </c>
      <c r="DP28" s="92" t="str">
        <f>IF([1]e3dadkhtaa!HJ27="","",[1]e3dadkhtaa!HJ27)</f>
        <v>4/3</v>
      </c>
      <c r="DQ28" s="92" t="str">
        <f>IF([1]e3dadkhtaa!HK27="","",[1]e3dadkhtaa!HK27)</f>
        <v>5/3</v>
      </c>
      <c r="DR28" s="92" t="str">
        <f>IF([1]e3dadkhtaa!HL27="","",[1]e3dadkhtaa!HL27)</f>
        <v>6/3</v>
      </c>
      <c r="DS28" s="92" t="str">
        <f>IF([1]e3dadkhtaa!HM27="","",[1]e3dadkhtaa!HM27)</f>
        <v>7/3</v>
      </c>
      <c r="DT28" s="92" t="str">
        <f>IF([1]e3dadkhtaa!HN27="","",[1]e3dadkhtaa!HN27)</f>
        <v>1/4</v>
      </c>
      <c r="DU28" s="92" t="str">
        <f>IF([1]e3dadkhtaa!HO27="","",[1]e3dadkhtaa!HO27)</f>
        <v>2/4</v>
      </c>
      <c r="DV28" s="92" t="str">
        <f>IF([1]e3dadkhtaa!HP27="","",[1]e3dadkhtaa!HP27)</f>
        <v>1/6</v>
      </c>
      <c r="DW28" s="92" t="str">
        <f>IF([1]e3dadkhtaa!HQ27="","",[1]e3dadkhtaa!HQ27)</f>
        <v>2/6</v>
      </c>
      <c r="DX28" s="92" t="str">
        <f>IF([1]e3dadkhtaa!HR27="","",[1]e3dadkhtaa!HR27)</f>
        <v/>
      </c>
      <c r="DY28" s="92" t="str">
        <f>IF([1]e3dadkhtaa!HS27="","",[1]e3dadkhtaa!HS27)</f>
        <v/>
      </c>
      <c r="DZ28" s="92" t="str">
        <f>IF([1]e3dadkhtaa!HT27="","",[1]e3dadkhtaa!HT27)</f>
        <v/>
      </c>
      <c r="EA28" s="92" t="str">
        <f>IF([1]e3dadkhtaa!HU27="","",[1]e3dadkhtaa!HU27)</f>
        <v/>
      </c>
      <c r="EB28" s="92" t="str">
        <f>IF([1]e3dadkhtaa!HV27="","",[1]e3dadkhtaa!HV27)</f>
        <v/>
      </c>
      <c r="EC28" s="92" t="str">
        <f>IF([1]e3dadkhtaa!HW27="","",[1]e3dadkhtaa!HW27)</f>
        <v/>
      </c>
    </row>
    <row r="29" spans="1:133" s="70" customFormat="1" ht="36.950000000000003" customHeight="1" thickTop="1" thickBot="1">
      <c r="A29" s="93"/>
      <c r="B29" s="94">
        <v>21</v>
      </c>
      <c r="C29" s="95" t="s">
        <v>98</v>
      </c>
      <c r="D29" s="96" t="s">
        <v>69</v>
      </c>
      <c r="E29" s="97" t="s">
        <v>58</v>
      </c>
      <c r="F29" s="98">
        <f t="shared" si="3"/>
        <v>23</v>
      </c>
      <c r="G29" s="99" t="s">
        <v>20</v>
      </c>
      <c r="H29" s="100" t="s">
        <v>20</v>
      </c>
      <c r="I29" s="101"/>
      <c r="J29" s="100"/>
      <c r="K29" s="101" t="s">
        <v>20</v>
      </c>
      <c r="L29" s="100"/>
      <c r="M29" s="101" t="s">
        <v>21</v>
      </c>
      <c r="N29" s="100"/>
      <c r="O29" s="99" t="s">
        <v>20</v>
      </c>
      <c r="P29" s="100" t="s">
        <v>20</v>
      </c>
      <c r="Q29" s="101"/>
      <c r="R29" s="100"/>
      <c r="S29" s="101" t="s">
        <v>8</v>
      </c>
      <c r="T29" s="100" t="s">
        <v>8</v>
      </c>
      <c r="U29" s="101"/>
      <c r="V29" s="100"/>
      <c r="W29" s="99"/>
      <c r="X29" s="100"/>
      <c r="Y29" s="101" t="s">
        <v>20</v>
      </c>
      <c r="Z29" s="100" t="s">
        <v>20</v>
      </c>
      <c r="AA29" s="101" t="s">
        <v>21</v>
      </c>
      <c r="AB29" s="100"/>
      <c r="AC29" s="101" t="s">
        <v>20</v>
      </c>
      <c r="AD29" s="100"/>
      <c r="AE29" s="99" t="s">
        <v>20</v>
      </c>
      <c r="AF29" s="100" t="s">
        <v>20</v>
      </c>
      <c r="AG29" s="101" t="s">
        <v>20</v>
      </c>
      <c r="AH29" s="100" t="s">
        <v>20</v>
      </c>
      <c r="AI29" s="101"/>
      <c r="AJ29" s="100"/>
      <c r="AK29" s="101"/>
      <c r="AL29" s="100"/>
      <c r="AM29" s="99" t="s">
        <v>26</v>
      </c>
      <c r="AN29" s="100" t="s">
        <v>26</v>
      </c>
      <c r="AO29" s="101" t="s">
        <v>8</v>
      </c>
      <c r="AP29" s="100"/>
      <c r="AQ29" s="101" t="s">
        <v>20</v>
      </c>
      <c r="AR29" s="100" t="s">
        <v>20</v>
      </c>
      <c r="AS29" s="101"/>
      <c r="AT29" s="100"/>
      <c r="AU29" s="99"/>
      <c r="AV29" s="100" t="s">
        <v>20</v>
      </c>
      <c r="AW29" s="101" t="s">
        <v>20</v>
      </c>
      <c r="AX29" s="100"/>
      <c r="AY29" s="101" t="s">
        <v>21</v>
      </c>
      <c r="AZ29" s="100" t="s">
        <v>21</v>
      </c>
      <c r="BA29" s="102"/>
      <c r="BB29" s="109"/>
      <c r="BC29" s="104">
        <f t="shared" si="4"/>
        <v>23</v>
      </c>
      <c r="BD29" s="87">
        <f t="shared" si="5"/>
        <v>25</v>
      </c>
      <c r="BE29" s="87">
        <f t="shared" si="6"/>
        <v>3</v>
      </c>
      <c r="BF29" s="88">
        <f t="shared" si="1"/>
        <v>2</v>
      </c>
      <c r="BG29" s="70">
        <f t="shared" si="7"/>
        <v>0</v>
      </c>
      <c r="BH29" s="87">
        <f t="shared" si="8"/>
        <v>23</v>
      </c>
      <c r="BI29" s="88">
        <f>[1]e3dadkhtaa!EK28</f>
        <v>23</v>
      </c>
      <c r="BJ29" s="105">
        <f t="shared" si="9"/>
        <v>0</v>
      </c>
      <c r="BK29" s="90" t="s">
        <v>99</v>
      </c>
      <c r="BL29" s="90" t="s">
        <v>55</v>
      </c>
      <c r="BM29" s="90"/>
      <c r="BN29" s="91" t="str">
        <f t="shared" si="10"/>
        <v/>
      </c>
      <c r="BO29" s="91" t="str">
        <f t="shared" si="10"/>
        <v/>
      </c>
      <c r="BP29" s="91" t="str">
        <f t="shared" si="10"/>
        <v/>
      </c>
      <c r="BQ29" s="91">
        <f t="shared" si="10"/>
        <v>3</v>
      </c>
      <c r="BR29" s="91" t="str">
        <f t="shared" si="10"/>
        <v/>
      </c>
      <c r="BS29" s="91" t="str">
        <f t="shared" si="10"/>
        <v/>
      </c>
      <c r="BT29" s="91" t="str">
        <f t="shared" si="10"/>
        <v/>
      </c>
      <c r="BU29" s="91" t="str">
        <f t="shared" si="10"/>
        <v/>
      </c>
      <c r="BV29" s="91" t="str">
        <f t="shared" si="10"/>
        <v/>
      </c>
      <c r="BW29" s="91" t="str">
        <f t="shared" si="10"/>
        <v/>
      </c>
      <c r="BX29" s="91" t="str">
        <f t="shared" si="10"/>
        <v/>
      </c>
      <c r="BY29" s="91" t="str">
        <f t="shared" si="10"/>
        <v/>
      </c>
      <c r="BZ29" s="91" t="str">
        <f t="shared" si="10"/>
        <v/>
      </c>
      <c r="CA29" s="91" t="str">
        <f t="shared" si="10"/>
        <v/>
      </c>
      <c r="CB29" s="91">
        <f t="shared" si="10"/>
        <v>16</v>
      </c>
      <c r="CC29" s="91">
        <f t="shared" si="10"/>
        <v>4</v>
      </c>
      <c r="CD29" s="91" t="str">
        <f t="shared" si="11"/>
        <v/>
      </c>
      <c r="CE29" s="91" t="str">
        <f t="shared" si="11"/>
        <v/>
      </c>
      <c r="CF29" s="91" t="str">
        <f t="shared" si="11"/>
        <v/>
      </c>
      <c r="CG29" s="91" t="str">
        <f t="shared" si="11"/>
        <v/>
      </c>
      <c r="CH29" s="91" t="str">
        <f t="shared" si="11"/>
        <v/>
      </c>
      <c r="CJ29" s="91" t="str">
        <f>IF(OR([1]e3dadkhtaa!IB28="",[1]e3dadkhtaa!IB28=0),"",[1]e3dadkhtaa!IB28)</f>
        <v/>
      </c>
      <c r="CK29" s="91" t="str">
        <f>IF(OR([1]e3dadkhtaa!IC28="",[1]e3dadkhtaa!IC28=0),"",[1]e3dadkhtaa!IC28)</f>
        <v/>
      </c>
      <c r="CL29" s="91" t="str">
        <f>IF(OR([1]e3dadkhtaa!ID28="",[1]e3dadkhtaa!ID28=0),"",[1]e3dadkhtaa!ID28)</f>
        <v/>
      </c>
      <c r="CM29" s="91">
        <f>IF(OR([1]e3dadkhtaa!IE28="",[1]e3dadkhtaa!IE28=0),"",[1]e3dadkhtaa!IE28)</f>
        <v>3</v>
      </c>
      <c r="CN29" s="91" t="str">
        <f>IF(OR([1]e3dadkhtaa!IF28="",[1]e3dadkhtaa!IF28=0),"",[1]e3dadkhtaa!IF28)</f>
        <v/>
      </c>
      <c r="CO29" s="91" t="str">
        <f>IF(OR([1]e3dadkhtaa!IG28="",[1]e3dadkhtaa!IG28=0),"",[1]e3dadkhtaa!IG28)</f>
        <v/>
      </c>
      <c r="CP29" s="91" t="str">
        <f>IF(OR([1]e3dadkhtaa!IH28="",[1]e3dadkhtaa!IH28=0),"",[1]e3dadkhtaa!IH28)</f>
        <v/>
      </c>
      <c r="CQ29" s="91" t="str">
        <f>IF(OR([1]e3dadkhtaa!II28="",[1]e3dadkhtaa!II28=0),"",[1]e3dadkhtaa!II28)</f>
        <v/>
      </c>
      <c r="CR29" s="91" t="str">
        <f>IF(OR([1]e3dadkhtaa!IJ28="",[1]e3dadkhtaa!IJ28=0),"",[1]e3dadkhtaa!IJ28)</f>
        <v/>
      </c>
      <c r="CS29" s="91" t="str">
        <f>IF(OR([1]e3dadkhtaa!IK28="",[1]e3dadkhtaa!IK28=0),"",[1]e3dadkhtaa!IK28)</f>
        <v/>
      </c>
      <c r="CT29" s="91" t="str">
        <f>IF(OR([1]e3dadkhtaa!IL28="",[1]e3dadkhtaa!IL28=0),"",[1]e3dadkhtaa!IL28)</f>
        <v/>
      </c>
      <c r="CU29" s="91" t="str">
        <f>IF(OR([1]e3dadkhtaa!IM28="",[1]e3dadkhtaa!IM28=0),"",[1]e3dadkhtaa!IM28)</f>
        <v/>
      </c>
      <c r="CV29" s="91" t="str">
        <f>IF(OR([1]e3dadkhtaa!IN28="",[1]e3dadkhtaa!IN28=0),"",[1]e3dadkhtaa!IN28)</f>
        <v/>
      </c>
      <c r="CW29" s="91" t="str">
        <f>IF(OR([1]e3dadkhtaa!IO28="",[1]e3dadkhtaa!IO28=0),"",[1]e3dadkhtaa!IO28)</f>
        <v/>
      </c>
      <c r="CX29" s="91">
        <f>IF(OR([1]e3dadkhtaa!IP28="",[1]e3dadkhtaa!IP28=0),"",[1]e3dadkhtaa!IP28)</f>
        <v>16</v>
      </c>
      <c r="CY29" s="91">
        <f>IF(OR([1]e3dadkhtaa!IQ28="",[1]e3dadkhtaa!IQ28=0),"",[1]e3dadkhtaa!IQ28)</f>
        <v>4</v>
      </c>
      <c r="CZ29" s="91" t="str">
        <f>IF(OR([1]e3dadkhtaa!IR28="",[1]e3dadkhtaa!IR28=0),"",[1]e3dadkhtaa!IR28)</f>
        <v/>
      </c>
      <c r="DA29" s="91" t="str">
        <f>IF(OR([1]e3dadkhtaa!IS28="",[1]e3dadkhtaa!IS28=0),"",[1]e3dadkhtaa!IS28)</f>
        <v/>
      </c>
      <c r="DB29" s="91" t="str">
        <f>IF(OR([1]e3dadkhtaa!IT28="",[1]e3dadkhtaa!IT28=0),"",[1]e3dadkhtaa!IT28)</f>
        <v/>
      </c>
      <c r="DC29" s="91" t="str">
        <f>IF(OR([1]e3dadkhtaa!IU28="",[1]e3dadkhtaa!IU28=0),"",[1]e3dadkhtaa!IU28)</f>
        <v/>
      </c>
      <c r="DD29" s="91" t="str">
        <f>IF(OR([1]e3dadkhtaa!IV28="",[1]e3dadkhtaa!IV28=0),"",[1]e3dadkhtaa!IV28)</f>
        <v/>
      </c>
      <c r="DH29" s="70" t="s">
        <v>26</v>
      </c>
      <c r="DI29" s="92" t="str">
        <f>IF([1]e3dadkhtaa!HC28="","",[1]e3dadkhtaa!HC28)</f>
        <v>1/2</v>
      </c>
      <c r="DJ29" s="92" t="str">
        <f>IF([1]e3dadkhtaa!HD28="","",[1]e3dadkhtaa!HD28)</f>
        <v>1/4</v>
      </c>
      <c r="DK29" s="92" t="str">
        <f>IF([1]e3dadkhtaa!HE28="","",[1]e3dadkhtaa!HE28)</f>
        <v>2/4</v>
      </c>
      <c r="DL29" s="92" t="str">
        <f>IF([1]e3dadkhtaa!HF28="","",[1]e3dadkhtaa!HF28)</f>
        <v/>
      </c>
      <c r="DM29" s="92" t="str">
        <f>IF([1]e3dadkhtaa!HG28="","",[1]e3dadkhtaa!HG28)</f>
        <v/>
      </c>
      <c r="DN29" s="92" t="str">
        <f>IF([1]e3dadkhtaa!HH28="","",[1]e3dadkhtaa!HH28)</f>
        <v/>
      </c>
      <c r="DO29" s="92" t="str">
        <f>IF([1]e3dadkhtaa!HI28="","",[1]e3dadkhtaa!HI28)</f>
        <v/>
      </c>
      <c r="DP29" s="92" t="str">
        <f>IF([1]e3dadkhtaa!HJ28="","",[1]e3dadkhtaa!HJ28)</f>
        <v/>
      </c>
      <c r="DQ29" s="92" t="str">
        <f>IF([1]e3dadkhtaa!HK28="","",[1]e3dadkhtaa!HK28)</f>
        <v/>
      </c>
      <c r="DR29" s="92" t="str">
        <f>IF([1]e3dadkhtaa!HL28="","",[1]e3dadkhtaa!HL28)</f>
        <v/>
      </c>
      <c r="DS29" s="92" t="str">
        <f>IF([1]e3dadkhtaa!HM28="","",[1]e3dadkhtaa!HM28)</f>
        <v/>
      </c>
      <c r="DT29" s="92" t="str">
        <f>IF([1]e3dadkhtaa!HN28="","",[1]e3dadkhtaa!HN28)</f>
        <v/>
      </c>
      <c r="DU29" s="92" t="str">
        <f>IF([1]e3dadkhtaa!HO28="","",[1]e3dadkhtaa!HO28)</f>
        <v/>
      </c>
      <c r="DV29" s="92" t="str">
        <f>IF([1]e3dadkhtaa!HP28="","",[1]e3dadkhtaa!HP28)</f>
        <v/>
      </c>
      <c r="DW29" s="92" t="str">
        <f>IF([1]e3dadkhtaa!HQ28="","",[1]e3dadkhtaa!HQ28)</f>
        <v/>
      </c>
      <c r="DX29" s="92" t="str">
        <f>IF([1]e3dadkhtaa!HR28="","",[1]e3dadkhtaa!HR28)</f>
        <v/>
      </c>
      <c r="DY29" s="92" t="str">
        <f>IF([1]e3dadkhtaa!HS28="","",[1]e3dadkhtaa!HS28)</f>
        <v/>
      </c>
      <c r="DZ29" s="92" t="str">
        <f>IF([1]e3dadkhtaa!HT28="","",[1]e3dadkhtaa!HT28)</f>
        <v/>
      </c>
      <c r="EA29" s="92" t="str">
        <f>IF([1]e3dadkhtaa!HU28="","",[1]e3dadkhtaa!HU28)</f>
        <v/>
      </c>
      <c r="EB29" s="92" t="str">
        <f>IF([1]e3dadkhtaa!HV28="","",[1]e3dadkhtaa!HV28)</f>
        <v/>
      </c>
      <c r="EC29" s="92" t="str">
        <f>IF([1]e3dadkhtaa!HW28="","",[1]e3dadkhtaa!HW28)</f>
        <v/>
      </c>
    </row>
    <row r="30" spans="1:133" s="70" customFormat="1" ht="36.950000000000003" customHeight="1" thickTop="1" thickBot="1">
      <c r="A30" s="93"/>
      <c r="B30" s="94">
        <v>22</v>
      </c>
      <c r="C30" s="95" t="s">
        <v>100</v>
      </c>
      <c r="D30" s="96" t="s">
        <v>65</v>
      </c>
      <c r="E30" s="97" t="s">
        <v>53</v>
      </c>
      <c r="F30" s="98">
        <f t="shared" si="3"/>
        <v>21</v>
      </c>
      <c r="G30" s="99"/>
      <c r="H30" s="100"/>
      <c r="I30" s="101" t="s">
        <v>20</v>
      </c>
      <c r="J30" s="100" t="s">
        <v>20</v>
      </c>
      <c r="K30" s="101"/>
      <c r="L30" s="100" t="s">
        <v>7</v>
      </c>
      <c r="M30" s="101"/>
      <c r="N30" s="100"/>
      <c r="O30" s="99"/>
      <c r="P30" s="100"/>
      <c r="Q30" s="101" t="s">
        <v>26</v>
      </c>
      <c r="R30" s="100" t="s">
        <v>26</v>
      </c>
      <c r="S30" s="101" t="s">
        <v>11</v>
      </c>
      <c r="T30" s="100" t="s">
        <v>11</v>
      </c>
      <c r="U30" s="101"/>
      <c r="V30" s="100"/>
      <c r="W30" s="99" t="s">
        <v>20</v>
      </c>
      <c r="X30" s="100" t="s">
        <v>20</v>
      </c>
      <c r="Y30" s="101"/>
      <c r="Z30" s="100"/>
      <c r="AA30" s="101" t="s">
        <v>21</v>
      </c>
      <c r="AB30" s="101" t="s">
        <v>77</v>
      </c>
      <c r="AC30" s="100" t="s">
        <v>77</v>
      </c>
      <c r="AD30" s="100"/>
      <c r="AE30" s="99"/>
      <c r="AF30" s="100"/>
      <c r="AG30" s="101" t="s">
        <v>19</v>
      </c>
      <c r="AH30" s="100" t="s">
        <v>19</v>
      </c>
      <c r="AI30" s="101" t="s">
        <v>7</v>
      </c>
      <c r="AJ30" s="100" t="s">
        <v>7</v>
      </c>
      <c r="AK30" s="101"/>
      <c r="AL30" s="100"/>
      <c r="AM30" s="99" t="s">
        <v>20</v>
      </c>
      <c r="AN30" s="100" t="s">
        <v>20</v>
      </c>
      <c r="AO30" s="101"/>
      <c r="AP30" s="100"/>
      <c r="AQ30" s="101" t="s">
        <v>11</v>
      </c>
      <c r="AR30" s="101" t="s">
        <v>77</v>
      </c>
      <c r="AS30" s="100"/>
      <c r="AT30" s="100"/>
      <c r="AU30" s="99"/>
      <c r="AV30" s="100"/>
      <c r="AW30" s="101" t="s">
        <v>19</v>
      </c>
      <c r="AX30" s="100"/>
      <c r="AY30" s="101" t="s">
        <v>21</v>
      </c>
      <c r="AZ30" s="100" t="s">
        <v>21</v>
      </c>
      <c r="BA30" s="102"/>
      <c r="BB30" s="103"/>
      <c r="BC30" s="104">
        <f t="shared" si="4"/>
        <v>25</v>
      </c>
      <c r="BD30" s="87">
        <f t="shared" si="5"/>
        <v>23</v>
      </c>
      <c r="BE30" s="87">
        <f t="shared" si="6"/>
        <v>5</v>
      </c>
      <c r="BF30" s="88">
        <f t="shared" si="1"/>
        <v>2</v>
      </c>
      <c r="BG30" s="70">
        <f t="shared" si="7"/>
        <v>0</v>
      </c>
      <c r="BH30" s="87">
        <f t="shared" si="8"/>
        <v>21</v>
      </c>
      <c r="BI30" s="88">
        <f>[1]e3dadkhtaa!EK29</f>
        <v>21</v>
      </c>
      <c r="BJ30" s="105">
        <f t="shared" si="9"/>
        <v>0</v>
      </c>
      <c r="BK30" s="90" t="s">
        <v>101</v>
      </c>
      <c r="BL30" s="90" t="s">
        <v>55</v>
      </c>
      <c r="BM30" s="90"/>
      <c r="BN30" s="91" t="str">
        <f t="shared" si="10"/>
        <v/>
      </c>
      <c r="BO30" s="91" t="str">
        <f t="shared" si="10"/>
        <v/>
      </c>
      <c r="BP30" s="91">
        <f t="shared" si="10"/>
        <v>3</v>
      </c>
      <c r="BQ30" s="91" t="str">
        <f t="shared" si="10"/>
        <v/>
      </c>
      <c r="BR30" s="91" t="str">
        <f t="shared" si="10"/>
        <v/>
      </c>
      <c r="BS30" s="91" t="str">
        <f t="shared" si="10"/>
        <v/>
      </c>
      <c r="BT30" s="91">
        <f t="shared" si="10"/>
        <v>3</v>
      </c>
      <c r="BU30" s="91" t="str">
        <f t="shared" si="10"/>
        <v/>
      </c>
      <c r="BV30" s="91" t="str">
        <f t="shared" si="10"/>
        <v/>
      </c>
      <c r="BW30" s="91" t="str">
        <f t="shared" si="10"/>
        <v/>
      </c>
      <c r="BX30" s="91" t="str">
        <f t="shared" si="10"/>
        <v/>
      </c>
      <c r="BY30" s="91" t="str">
        <f t="shared" si="10"/>
        <v/>
      </c>
      <c r="BZ30" s="91" t="str">
        <f t="shared" si="10"/>
        <v/>
      </c>
      <c r="CA30" s="91">
        <f t="shared" si="10"/>
        <v>3</v>
      </c>
      <c r="CB30" s="91">
        <f t="shared" si="10"/>
        <v>6</v>
      </c>
      <c r="CC30" s="91">
        <f t="shared" si="10"/>
        <v>3</v>
      </c>
      <c r="CD30" s="91" t="str">
        <f t="shared" si="11"/>
        <v/>
      </c>
      <c r="CE30" s="91" t="str">
        <f t="shared" si="11"/>
        <v/>
      </c>
      <c r="CF30" s="91" t="str">
        <f t="shared" si="11"/>
        <v/>
      </c>
      <c r="CG30" s="91" t="str">
        <f t="shared" si="11"/>
        <v/>
      </c>
      <c r="CH30" s="91">
        <f t="shared" si="11"/>
        <v>3</v>
      </c>
      <c r="CJ30" s="91" t="str">
        <f>IF(OR([1]e3dadkhtaa!IB29="",[1]e3dadkhtaa!IB29=0),"",[1]e3dadkhtaa!IB29)</f>
        <v/>
      </c>
      <c r="CK30" s="91" t="str">
        <f>IF(OR([1]e3dadkhtaa!IC29="",[1]e3dadkhtaa!IC29=0),"",[1]e3dadkhtaa!IC29)</f>
        <v/>
      </c>
      <c r="CL30" s="91">
        <f>IF(OR([1]e3dadkhtaa!ID29="",[1]e3dadkhtaa!ID29=0),"",[1]e3dadkhtaa!ID29)</f>
        <v>3</v>
      </c>
      <c r="CM30" s="91" t="str">
        <f>IF(OR([1]e3dadkhtaa!IE29="",[1]e3dadkhtaa!IE29=0),"",[1]e3dadkhtaa!IE29)</f>
        <v/>
      </c>
      <c r="CN30" s="91" t="str">
        <f>IF(OR([1]e3dadkhtaa!IF29="",[1]e3dadkhtaa!IF29=0),"",[1]e3dadkhtaa!IF29)</f>
        <v/>
      </c>
      <c r="CO30" s="91" t="str">
        <f>IF(OR([1]e3dadkhtaa!IG29="",[1]e3dadkhtaa!IG29=0),"",[1]e3dadkhtaa!IG29)</f>
        <v/>
      </c>
      <c r="CP30" s="91">
        <f>IF(OR([1]e3dadkhtaa!IH29="",[1]e3dadkhtaa!IH29=0),"",[1]e3dadkhtaa!IH29)</f>
        <v>3</v>
      </c>
      <c r="CQ30" s="91" t="str">
        <f>IF(OR([1]e3dadkhtaa!II29="",[1]e3dadkhtaa!II29=0),"",[1]e3dadkhtaa!II29)</f>
        <v/>
      </c>
      <c r="CR30" s="91" t="str">
        <f>IF(OR([1]e3dadkhtaa!IJ29="",[1]e3dadkhtaa!IJ29=0),"",[1]e3dadkhtaa!IJ29)</f>
        <v/>
      </c>
      <c r="CS30" s="91" t="str">
        <f>IF(OR([1]e3dadkhtaa!IK29="",[1]e3dadkhtaa!IK29=0),"",[1]e3dadkhtaa!IK29)</f>
        <v/>
      </c>
      <c r="CT30" s="91" t="str">
        <f>IF(OR([1]e3dadkhtaa!IL29="",[1]e3dadkhtaa!IL29=0),"",[1]e3dadkhtaa!IL29)</f>
        <v/>
      </c>
      <c r="CU30" s="91" t="str">
        <f>IF(OR([1]e3dadkhtaa!IM29="",[1]e3dadkhtaa!IM29=0),"",[1]e3dadkhtaa!IM29)</f>
        <v/>
      </c>
      <c r="CV30" s="91" t="str">
        <f>IF(OR([1]e3dadkhtaa!IN29="",[1]e3dadkhtaa!IN29=0),"",[1]e3dadkhtaa!IN29)</f>
        <v/>
      </c>
      <c r="CW30" s="91">
        <f>IF(OR([1]e3dadkhtaa!IO29="",[1]e3dadkhtaa!IO29=0),"",[1]e3dadkhtaa!IO29)</f>
        <v>3</v>
      </c>
      <c r="CX30" s="91">
        <f>IF(OR([1]e3dadkhtaa!IP29="",[1]e3dadkhtaa!IP29=0),"",[1]e3dadkhtaa!IP29)</f>
        <v>6</v>
      </c>
      <c r="CY30" s="91">
        <f>IF(OR([1]e3dadkhtaa!IQ29="",[1]e3dadkhtaa!IQ29=0),"",[1]e3dadkhtaa!IQ29)</f>
        <v>3</v>
      </c>
      <c r="CZ30" s="91" t="str">
        <f>IF(OR([1]e3dadkhtaa!IR29="",[1]e3dadkhtaa!IR29=0),"",[1]e3dadkhtaa!IR29)</f>
        <v/>
      </c>
      <c r="DA30" s="91" t="str">
        <f>IF(OR([1]e3dadkhtaa!IS29="",[1]e3dadkhtaa!IS29=0),"",[1]e3dadkhtaa!IS29)</f>
        <v/>
      </c>
      <c r="DB30" s="91" t="str">
        <f>IF(OR([1]e3dadkhtaa!IT29="",[1]e3dadkhtaa!IT29=0),"",[1]e3dadkhtaa!IT29)</f>
        <v/>
      </c>
      <c r="DC30" s="91" t="str">
        <f>IF(OR([1]e3dadkhtaa!IU29="",[1]e3dadkhtaa!IU29=0),"",[1]e3dadkhtaa!IU29)</f>
        <v/>
      </c>
      <c r="DD30" s="91">
        <f>IF(OR([1]e3dadkhtaa!IV29="",[1]e3dadkhtaa!IV29=0),"",[1]e3dadkhtaa!IV29)</f>
        <v>3</v>
      </c>
      <c r="DH30" s="70" t="s">
        <v>26</v>
      </c>
      <c r="DI30" s="92" t="str">
        <f>IF([1]e3dadkhtaa!HC29="","",[1]e3dadkhtaa!HC29)</f>
        <v>3/1</v>
      </c>
      <c r="DJ30" s="92" t="str">
        <f>IF([1]e3dadkhtaa!HD29="","",[1]e3dadkhtaa!HD29)</f>
        <v>4/2</v>
      </c>
      <c r="DK30" s="92" t="str">
        <f>IF([1]e3dadkhtaa!HE29="","",[1]e3dadkhtaa!HE29)</f>
        <v>7/3</v>
      </c>
      <c r="DL30" s="92" t="str">
        <f>IF([1]e3dadkhtaa!HF29="","",[1]e3dadkhtaa!HF29)</f>
        <v>1/4</v>
      </c>
      <c r="DM30" s="92" t="str">
        <f>IF([1]e3dadkhtaa!HG29="","",[1]e3dadkhtaa!HG29)</f>
        <v>2/4</v>
      </c>
      <c r="DN30" s="92" t="str">
        <f>IF([1]e3dadkhtaa!HH29="","",[1]e3dadkhtaa!HH29)</f>
        <v>2/6</v>
      </c>
      <c r="DO30" s="92" t="str">
        <f>IF([1]e3dadkhtaa!HI29="","",[1]e3dadkhtaa!HI29)</f>
        <v/>
      </c>
      <c r="DP30" s="92" t="str">
        <f>IF([1]e3dadkhtaa!HJ29="","",[1]e3dadkhtaa!HJ29)</f>
        <v/>
      </c>
      <c r="DQ30" s="92" t="str">
        <f>IF([1]e3dadkhtaa!HK29="","",[1]e3dadkhtaa!HK29)</f>
        <v/>
      </c>
      <c r="DR30" s="92" t="str">
        <f>IF([1]e3dadkhtaa!HL29="","",[1]e3dadkhtaa!HL29)</f>
        <v/>
      </c>
      <c r="DS30" s="92" t="str">
        <f>IF([1]e3dadkhtaa!HM29="","",[1]e3dadkhtaa!HM29)</f>
        <v/>
      </c>
      <c r="DT30" s="92" t="str">
        <f>IF([1]e3dadkhtaa!HN29="","",[1]e3dadkhtaa!HN29)</f>
        <v/>
      </c>
      <c r="DU30" s="92" t="str">
        <f>IF([1]e3dadkhtaa!HO29="","",[1]e3dadkhtaa!HO29)</f>
        <v/>
      </c>
      <c r="DV30" s="92" t="str">
        <f>IF([1]e3dadkhtaa!HP29="","",[1]e3dadkhtaa!HP29)</f>
        <v/>
      </c>
      <c r="DW30" s="92" t="str">
        <f>IF([1]e3dadkhtaa!HQ29="","",[1]e3dadkhtaa!HQ29)</f>
        <v/>
      </c>
      <c r="DX30" s="92" t="str">
        <f>IF([1]e3dadkhtaa!HR29="","",[1]e3dadkhtaa!HR29)</f>
        <v/>
      </c>
      <c r="DY30" s="92" t="str">
        <f>IF([1]e3dadkhtaa!HS29="","",[1]e3dadkhtaa!HS29)</f>
        <v/>
      </c>
      <c r="DZ30" s="92" t="str">
        <f>IF([1]e3dadkhtaa!HT29="","",[1]e3dadkhtaa!HT29)</f>
        <v/>
      </c>
      <c r="EA30" s="92" t="str">
        <f>IF([1]e3dadkhtaa!HU29="","",[1]e3dadkhtaa!HU29)</f>
        <v/>
      </c>
      <c r="EB30" s="92" t="str">
        <f>IF([1]e3dadkhtaa!HV29="","",[1]e3dadkhtaa!HV29)</f>
        <v/>
      </c>
      <c r="EC30" s="92" t="str">
        <f>IF([1]e3dadkhtaa!HW29="","",[1]e3dadkhtaa!HW29)</f>
        <v/>
      </c>
    </row>
    <row r="31" spans="1:133" s="70" customFormat="1" ht="36.950000000000003" customHeight="1" thickTop="1" thickBot="1">
      <c r="A31" s="93"/>
      <c r="B31" s="94">
        <v>23</v>
      </c>
      <c r="C31" s="95" t="s">
        <v>102</v>
      </c>
      <c r="D31" s="96" t="s">
        <v>69</v>
      </c>
      <c r="E31" s="97" t="s">
        <v>53</v>
      </c>
      <c r="F31" s="98">
        <f t="shared" si="3"/>
        <v>23</v>
      </c>
      <c r="G31" s="99" t="s">
        <v>21</v>
      </c>
      <c r="H31" s="100" t="s">
        <v>21</v>
      </c>
      <c r="I31" s="101" t="s">
        <v>6</v>
      </c>
      <c r="J31" s="100"/>
      <c r="K31" s="101" t="s">
        <v>7</v>
      </c>
      <c r="L31" s="100" t="s">
        <v>25</v>
      </c>
      <c r="M31" s="101" t="s">
        <v>77</v>
      </c>
      <c r="N31" s="100"/>
      <c r="O31" s="99" t="s">
        <v>21</v>
      </c>
      <c r="P31" s="100" t="s">
        <v>21</v>
      </c>
      <c r="Q31" s="101"/>
      <c r="R31" s="100"/>
      <c r="S31" s="101" t="s">
        <v>25</v>
      </c>
      <c r="T31" s="100" t="s">
        <v>25</v>
      </c>
      <c r="U31" s="101"/>
      <c r="V31" s="100"/>
      <c r="W31" s="99" t="s">
        <v>21</v>
      </c>
      <c r="X31" s="100" t="s">
        <v>21</v>
      </c>
      <c r="Y31" s="101"/>
      <c r="Z31" s="100"/>
      <c r="AA31" s="101"/>
      <c r="AB31" s="101" t="s">
        <v>77</v>
      </c>
      <c r="AC31" s="100" t="s">
        <v>77</v>
      </c>
      <c r="AD31" s="100"/>
      <c r="AE31" s="99"/>
      <c r="AF31" s="100"/>
      <c r="AG31" s="101" t="s">
        <v>21</v>
      </c>
      <c r="AH31" s="100" t="s">
        <v>21</v>
      </c>
      <c r="AI31" s="101"/>
      <c r="AJ31" s="100"/>
      <c r="AK31" s="101"/>
      <c r="AL31" s="100"/>
      <c r="AM31" s="99" t="s">
        <v>21</v>
      </c>
      <c r="AN31" s="100" t="s">
        <v>21</v>
      </c>
      <c r="AO31" s="101"/>
      <c r="AP31" s="100"/>
      <c r="AQ31" s="101" t="s">
        <v>25</v>
      </c>
      <c r="AR31" s="101" t="s">
        <v>77</v>
      </c>
      <c r="AS31" s="100"/>
      <c r="AT31" s="100"/>
      <c r="AU31" s="99" t="s">
        <v>21</v>
      </c>
      <c r="AV31" s="100" t="s">
        <v>21</v>
      </c>
      <c r="AW31" s="101" t="s">
        <v>5</v>
      </c>
      <c r="AX31" s="100"/>
      <c r="AY31" s="101" t="s">
        <v>26</v>
      </c>
      <c r="AZ31" s="100" t="s">
        <v>26</v>
      </c>
      <c r="BA31" s="102"/>
      <c r="BB31" s="109"/>
      <c r="BC31" s="104">
        <f t="shared" si="4"/>
        <v>23</v>
      </c>
      <c r="BD31" s="87">
        <f t="shared" si="5"/>
        <v>25</v>
      </c>
      <c r="BE31" s="87">
        <f t="shared" si="6"/>
        <v>3</v>
      </c>
      <c r="BF31" s="88">
        <f t="shared" si="1"/>
        <v>2</v>
      </c>
      <c r="BG31" s="70">
        <f t="shared" si="7"/>
        <v>0</v>
      </c>
      <c r="BH31" s="87">
        <f t="shared" si="8"/>
        <v>23</v>
      </c>
      <c r="BI31" s="88">
        <f>[1]e3dadkhtaa!EK30</f>
        <v>23</v>
      </c>
      <c r="BJ31" s="105">
        <f t="shared" si="9"/>
        <v>0</v>
      </c>
      <c r="BK31" s="90" t="s">
        <v>78</v>
      </c>
      <c r="BL31" s="90" t="s">
        <v>83</v>
      </c>
      <c r="BM31" s="90"/>
      <c r="BN31" s="91">
        <f t="shared" si="10"/>
        <v>1</v>
      </c>
      <c r="BO31" s="91">
        <f t="shared" si="10"/>
        <v>1</v>
      </c>
      <c r="BP31" s="91">
        <f t="shared" si="10"/>
        <v>1</v>
      </c>
      <c r="BQ31" s="91" t="str">
        <f t="shared" si="10"/>
        <v/>
      </c>
      <c r="BR31" s="91" t="str">
        <f t="shared" si="10"/>
        <v/>
      </c>
      <c r="BS31" s="91" t="str">
        <f t="shared" si="10"/>
        <v/>
      </c>
      <c r="BT31" s="91" t="str">
        <f t="shared" si="10"/>
        <v/>
      </c>
      <c r="BU31" s="91" t="str">
        <f t="shared" si="10"/>
        <v/>
      </c>
      <c r="BV31" s="91" t="str">
        <f t="shared" si="10"/>
        <v/>
      </c>
      <c r="BW31" s="91" t="str">
        <f t="shared" si="10"/>
        <v/>
      </c>
      <c r="BX31" s="91" t="str">
        <f t="shared" si="10"/>
        <v/>
      </c>
      <c r="BY31" s="91" t="str">
        <f t="shared" si="10"/>
        <v/>
      </c>
      <c r="BZ31" s="91" t="str">
        <f t="shared" si="10"/>
        <v/>
      </c>
      <c r="CA31" s="91" t="str">
        <f t="shared" si="10"/>
        <v/>
      </c>
      <c r="CB31" s="91" t="str">
        <f t="shared" si="10"/>
        <v/>
      </c>
      <c r="CC31" s="91">
        <f t="shared" si="10"/>
        <v>12</v>
      </c>
      <c r="CD31" s="91" t="str">
        <f t="shared" si="11"/>
        <v/>
      </c>
      <c r="CE31" s="91" t="str">
        <f t="shared" si="11"/>
        <v/>
      </c>
      <c r="CF31" s="91" t="str">
        <f t="shared" si="11"/>
        <v/>
      </c>
      <c r="CG31" s="91">
        <f t="shared" si="11"/>
        <v>4</v>
      </c>
      <c r="CH31" s="91">
        <f t="shared" si="11"/>
        <v>4</v>
      </c>
      <c r="CJ31" s="91">
        <f>IF(OR([1]e3dadkhtaa!IB30="",[1]e3dadkhtaa!IB30=0),"",[1]e3dadkhtaa!IB30)</f>
        <v>1</v>
      </c>
      <c r="CK31" s="91">
        <f>IF(OR([1]e3dadkhtaa!IC30="",[1]e3dadkhtaa!IC30=0),"",[1]e3dadkhtaa!IC30)</f>
        <v>1</v>
      </c>
      <c r="CL31" s="91">
        <f>IF(OR([1]e3dadkhtaa!ID30="",[1]e3dadkhtaa!ID30=0),"",[1]e3dadkhtaa!ID30)</f>
        <v>1</v>
      </c>
      <c r="CM31" s="91" t="str">
        <f>IF(OR([1]e3dadkhtaa!IE30="",[1]e3dadkhtaa!IE30=0),"",[1]e3dadkhtaa!IE30)</f>
        <v/>
      </c>
      <c r="CN31" s="91" t="str">
        <f>IF(OR([1]e3dadkhtaa!IF30="",[1]e3dadkhtaa!IF30=0),"",[1]e3dadkhtaa!IF30)</f>
        <v/>
      </c>
      <c r="CO31" s="91" t="str">
        <f>IF(OR([1]e3dadkhtaa!IG30="",[1]e3dadkhtaa!IG30=0),"",[1]e3dadkhtaa!IG30)</f>
        <v/>
      </c>
      <c r="CP31" s="91" t="str">
        <f>IF(OR([1]e3dadkhtaa!IH30="",[1]e3dadkhtaa!IH30=0),"",[1]e3dadkhtaa!IH30)</f>
        <v/>
      </c>
      <c r="CQ31" s="91" t="str">
        <f>IF(OR([1]e3dadkhtaa!II30="",[1]e3dadkhtaa!II30=0),"",[1]e3dadkhtaa!II30)</f>
        <v/>
      </c>
      <c r="CR31" s="91" t="str">
        <f>IF(OR([1]e3dadkhtaa!IJ30="",[1]e3dadkhtaa!IJ30=0),"",[1]e3dadkhtaa!IJ30)</f>
        <v/>
      </c>
      <c r="CS31" s="91" t="str">
        <f>IF(OR([1]e3dadkhtaa!IK30="",[1]e3dadkhtaa!IK30=0),"",[1]e3dadkhtaa!IK30)</f>
        <v/>
      </c>
      <c r="CT31" s="91" t="str">
        <f>IF(OR([1]e3dadkhtaa!IL30="",[1]e3dadkhtaa!IL30=0),"",[1]e3dadkhtaa!IL30)</f>
        <v/>
      </c>
      <c r="CU31" s="91" t="str">
        <f>IF(OR([1]e3dadkhtaa!IM30="",[1]e3dadkhtaa!IM30=0),"",[1]e3dadkhtaa!IM30)</f>
        <v/>
      </c>
      <c r="CV31" s="91" t="str">
        <f>IF(OR([1]e3dadkhtaa!IN30="",[1]e3dadkhtaa!IN30=0),"",[1]e3dadkhtaa!IN30)</f>
        <v/>
      </c>
      <c r="CW31" s="91" t="str">
        <f>IF(OR([1]e3dadkhtaa!IO30="",[1]e3dadkhtaa!IO30=0),"",[1]e3dadkhtaa!IO30)</f>
        <v/>
      </c>
      <c r="CX31" s="91" t="str">
        <f>IF(OR([1]e3dadkhtaa!IP30="",[1]e3dadkhtaa!IP30=0),"",[1]e3dadkhtaa!IP30)</f>
        <v/>
      </c>
      <c r="CY31" s="91">
        <f>IF(OR([1]e3dadkhtaa!IQ30="",[1]e3dadkhtaa!IQ30=0),"",[1]e3dadkhtaa!IQ30)</f>
        <v>12</v>
      </c>
      <c r="CZ31" s="91" t="str">
        <f>IF(OR([1]e3dadkhtaa!IR30="",[1]e3dadkhtaa!IR30=0),"",[1]e3dadkhtaa!IR30)</f>
        <v/>
      </c>
      <c r="DA31" s="91" t="str">
        <f>IF(OR([1]e3dadkhtaa!IS30="",[1]e3dadkhtaa!IS30=0),"",[1]e3dadkhtaa!IS30)</f>
        <v/>
      </c>
      <c r="DB31" s="91" t="str">
        <f>IF(OR([1]e3dadkhtaa!IT30="",[1]e3dadkhtaa!IT30=0),"",[1]e3dadkhtaa!IT30)</f>
        <v/>
      </c>
      <c r="DC31" s="91">
        <f>IF(OR([1]e3dadkhtaa!IU30="",[1]e3dadkhtaa!IU30=0),"",[1]e3dadkhtaa!IU30)</f>
        <v>4</v>
      </c>
      <c r="DD31" s="91">
        <f>IF(OR([1]e3dadkhtaa!IV30="",[1]e3dadkhtaa!IV30=0),"",[1]e3dadkhtaa!IV30)</f>
        <v>4</v>
      </c>
      <c r="DH31" s="70" t="s">
        <v>26</v>
      </c>
      <c r="DI31" s="92" t="str">
        <f>IF([1]e3dadkhtaa!HC30="","",[1]e3dadkhtaa!HC30)</f>
        <v>1/1</v>
      </c>
      <c r="DJ31" s="92" t="str">
        <f>IF([1]e3dadkhtaa!HD30="","",[1]e3dadkhtaa!HD30)</f>
        <v>2/1</v>
      </c>
      <c r="DK31" s="92" t="str">
        <f>IF([1]e3dadkhtaa!HE30="","",[1]e3dadkhtaa!HE30)</f>
        <v>3/1</v>
      </c>
      <c r="DL31" s="92" t="str">
        <f>IF([1]e3dadkhtaa!HF30="","",[1]e3dadkhtaa!HF30)</f>
        <v>2/4</v>
      </c>
      <c r="DM31" s="92" t="str">
        <f>IF([1]e3dadkhtaa!HG30="","",[1]e3dadkhtaa!HG30)</f>
        <v>1/6</v>
      </c>
      <c r="DN31" s="92" t="str">
        <f>IF([1]e3dadkhtaa!HH30="","",[1]e3dadkhtaa!HH30)</f>
        <v>2/6</v>
      </c>
      <c r="DO31" s="92" t="str">
        <f>IF([1]e3dadkhtaa!HI30="","",[1]e3dadkhtaa!HI30)</f>
        <v/>
      </c>
      <c r="DP31" s="92" t="str">
        <f>IF([1]e3dadkhtaa!HJ30="","",[1]e3dadkhtaa!HJ30)</f>
        <v/>
      </c>
      <c r="DQ31" s="92" t="str">
        <f>IF([1]e3dadkhtaa!HK30="","",[1]e3dadkhtaa!HK30)</f>
        <v/>
      </c>
      <c r="DR31" s="92" t="str">
        <f>IF([1]e3dadkhtaa!HL30="","",[1]e3dadkhtaa!HL30)</f>
        <v/>
      </c>
      <c r="DS31" s="92" t="str">
        <f>IF([1]e3dadkhtaa!HM30="","",[1]e3dadkhtaa!HM30)</f>
        <v/>
      </c>
      <c r="DT31" s="92" t="str">
        <f>IF([1]e3dadkhtaa!HN30="","",[1]e3dadkhtaa!HN30)</f>
        <v/>
      </c>
      <c r="DU31" s="92" t="str">
        <f>IF([1]e3dadkhtaa!HO30="","",[1]e3dadkhtaa!HO30)</f>
        <v/>
      </c>
      <c r="DV31" s="92" t="str">
        <f>IF([1]e3dadkhtaa!HP30="","",[1]e3dadkhtaa!HP30)</f>
        <v/>
      </c>
      <c r="DW31" s="92" t="str">
        <f>IF([1]e3dadkhtaa!HQ30="","",[1]e3dadkhtaa!HQ30)</f>
        <v/>
      </c>
      <c r="DX31" s="92" t="str">
        <f>IF([1]e3dadkhtaa!HR30="","",[1]e3dadkhtaa!HR30)</f>
        <v/>
      </c>
      <c r="DY31" s="92" t="str">
        <f>IF([1]e3dadkhtaa!HS30="","",[1]e3dadkhtaa!HS30)</f>
        <v/>
      </c>
      <c r="DZ31" s="92" t="str">
        <f>IF([1]e3dadkhtaa!HT30="","",[1]e3dadkhtaa!HT30)</f>
        <v/>
      </c>
      <c r="EA31" s="92" t="str">
        <f>IF([1]e3dadkhtaa!HU30="","",[1]e3dadkhtaa!HU30)</f>
        <v/>
      </c>
      <c r="EB31" s="92" t="str">
        <f>IF([1]e3dadkhtaa!HV30="","",[1]e3dadkhtaa!HV30)</f>
        <v/>
      </c>
      <c r="EC31" s="92" t="str">
        <f>IF([1]e3dadkhtaa!HW30="","",[1]e3dadkhtaa!HW30)</f>
        <v/>
      </c>
    </row>
    <row r="32" spans="1:133" s="70" customFormat="1" ht="36.950000000000003" customHeight="1" thickTop="1" thickBot="1">
      <c r="A32" s="93"/>
      <c r="B32" s="94">
        <v>24</v>
      </c>
      <c r="C32" s="95" t="s">
        <v>103</v>
      </c>
      <c r="D32" s="96" t="s">
        <v>69</v>
      </c>
      <c r="E32" s="97" t="s">
        <v>53</v>
      </c>
      <c r="F32" s="98">
        <f t="shared" si="3"/>
        <v>19</v>
      </c>
      <c r="G32" s="99"/>
      <c r="H32" s="100"/>
      <c r="I32" s="101" t="s">
        <v>8</v>
      </c>
      <c r="J32" s="100" t="s">
        <v>8</v>
      </c>
      <c r="K32" s="101"/>
      <c r="L32" s="100" t="s">
        <v>6</v>
      </c>
      <c r="M32" s="101"/>
      <c r="N32" s="100"/>
      <c r="O32" s="99" t="s">
        <v>26</v>
      </c>
      <c r="P32" s="100" t="s">
        <v>26</v>
      </c>
      <c r="Q32" s="101" t="s">
        <v>21</v>
      </c>
      <c r="R32" s="100" t="s">
        <v>21</v>
      </c>
      <c r="S32" s="101"/>
      <c r="T32" s="100" t="s">
        <v>10</v>
      </c>
      <c r="U32" s="101"/>
      <c r="V32" s="100"/>
      <c r="W32" s="99"/>
      <c r="X32" s="100"/>
      <c r="Y32" s="101" t="s">
        <v>11</v>
      </c>
      <c r="Z32" s="100" t="s">
        <v>5</v>
      </c>
      <c r="AA32" s="101"/>
      <c r="AB32" s="100"/>
      <c r="AC32" s="101"/>
      <c r="AD32" s="100"/>
      <c r="AE32" s="99" t="s">
        <v>21</v>
      </c>
      <c r="AF32" s="100" t="s">
        <v>21</v>
      </c>
      <c r="AG32" s="101" t="s">
        <v>5</v>
      </c>
      <c r="AH32" s="100"/>
      <c r="AI32" s="101" t="s">
        <v>9</v>
      </c>
      <c r="AJ32" s="100" t="s">
        <v>9</v>
      </c>
      <c r="AK32" s="101"/>
      <c r="AL32" s="100"/>
      <c r="AM32" s="99"/>
      <c r="AN32" s="100"/>
      <c r="AO32" s="101" t="s">
        <v>5</v>
      </c>
      <c r="AP32" s="100"/>
      <c r="AQ32" s="101" t="s">
        <v>7</v>
      </c>
      <c r="AR32" s="100"/>
      <c r="AS32" s="101"/>
      <c r="AT32" s="100"/>
      <c r="AU32" s="99" t="s">
        <v>9</v>
      </c>
      <c r="AV32" s="100"/>
      <c r="AW32" s="101" t="s">
        <v>21</v>
      </c>
      <c r="AX32" s="100" t="s">
        <v>21</v>
      </c>
      <c r="AY32" s="101" t="s">
        <v>8</v>
      </c>
      <c r="AZ32" s="100"/>
      <c r="BA32" s="102"/>
      <c r="BB32" s="103"/>
      <c r="BC32" s="104">
        <f t="shared" si="4"/>
        <v>27</v>
      </c>
      <c r="BD32" s="87">
        <f t="shared" si="5"/>
        <v>21</v>
      </c>
      <c r="BE32" s="87">
        <f t="shared" si="6"/>
        <v>7</v>
      </c>
      <c r="BF32" s="88">
        <f t="shared" si="1"/>
        <v>2</v>
      </c>
      <c r="BG32" s="70">
        <f t="shared" si="7"/>
        <v>0</v>
      </c>
      <c r="BH32" s="87">
        <f t="shared" si="8"/>
        <v>19</v>
      </c>
      <c r="BI32" s="88">
        <f>[1]e3dadkhtaa!EK31</f>
        <v>19</v>
      </c>
      <c r="BJ32" s="105">
        <f t="shared" si="9"/>
        <v>0</v>
      </c>
      <c r="BK32" s="90" t="s">
        <v>78</v>
      </c>
      <c r="BL32" s="90" t="s">
        <v>37</v>
      </c>
      <c r="BM32" s="90"/>
      <c r="BN32" s="91">
        <f t="shared" si="10"/>
        <v>3</v>
      </c>
      <c r="BO32" s="91">
        <f t="shared" si="10"/>
        <v>1</v>
      </c>
      <c r="BP32" s="91">
        <f t="shared" si="10"/>
        <v>1</v>
      </c>
      <c r="BQ32" s="91">
        <f t="shared" si="10"/>
        <v>3</v>
      </c>
      <c r="BR32" s="91">
        <f t="shared" si="10"/>
        <v>3</v>
      </c>
      <c r="BS32" s="91">
        <f t="shared" si="10"/>
        <v>1</v>
      </c>
      <c r="BT32" s="91">
        <f t="shared" si="10"/>
        <v>1</v>
      </c>
      <c r="BU32" s="91" t="str">
        <f t="shared" si="10"/>
        <v/>
      </c>
      <c r="BV32" s="91" t="str">
        <f t="shared" si="10"/>
        <v/>
      </c>
      <c r="BW32" s="91" t="str">
        <f t="shared" si="10"/>
        <v/>
      </c>
      <c r="BX32" s="91" t="str">
        <f t="shared" si="10"/>
        <v/>
      </c>
      <c r="BY32" s="91" t="str">
        <f t="shared" si="10"/>
        <v/>
      </c>
      <c r="BZ32" s="91" t="str">
        <f t="shared" si="10"/>
        <v/>
      </c>
      <c r="CA32" s="91" t="str">
        <f t="shared" si="10"/>
        <v/>
      </c>
      <c r="CB32" s="91" t="str">
        <f t="shared" si="10"/>
        <v/>
      </c>
      <c r="CC32" s="91">
        <f t="shared" si="10"/>
        <v>6</v>
      </c>
      <c r="CD32" s="91" t="str">
        <f t="shared" si="11"/>
        <v/>
      </c>
      <c r="CE32" s="91" t="str">
        <f t="shared" si="11"/>
        <v/>
      </c>
      <c r="CF32" s="91" t="str">
        <f t="shared" si="11"/>
        <v/>
      </c>
      <c r="CG32" s="91" t="str">
        <f t="shared" si="11"/>
        <v/>
      </c>
      <c r="CH32" s="91" t="str">
        <f t="shared" si="11"/>
        <v/>
      </c>
      <c r="CJ32" s="91">
        <f>IF(OR([1]e3dadkhtaa!IB31="",[1]e3dadkhtaa!IB31=0),"",[1]e3dadkhtaa!IB31)</f>
        <v>3</v>
      </c>
      <c r="CK32" s="91">
        <f>IF(OR([1]e3dadkhtaa!IC31="",[1]e3dadkhtaa!IC31=0),"",[1]e3dadkhtaa!IC31)</f>
        <v>1</v>
      </c>
      <c r="CL32" s="91">
        <f>IF(OR([1]e3dadkhtaa!ID31="",[1]e3dadkhtaa!ID31=0),"",[1]e3dadkhtaa!ID31)</f>
        <v>1</v>
      </c>
      <c r="CM32" s="91">
        <f>IF(OR([1]e3dadkhtaa!IE31="",[1]e3dadkhtaa!IE31=0),"",[1]e3dadkhtaa!IE31)</f>
        <v>3</v>
      </c>
      <c r="CN32" s="91">
        <f>IF(OR([1]e3dadkhtaa!IF31="",[1]e3dadkhtaa!IF31=0),"",[1]e3dadkhtaa!IF31)</f>
        <v>3</v>
      </c>
      <c r="CO32" s="91">
        <f>IF(OR([1]e3dadkhtaa!IG31="",[1]e3dadkhtaa!IG31=0),"",[1]e3dadkhtaa!IG31)</f>
        <v>1</v>
      </c>
      <c r="CP32" s="91">
        <f>IF(OR([1]e3dadkhtaa!IH31="",[1]e3dadkhtaa!IH31=0),"",[1]e3dadkhtaa!IH31)</f>
        <v>1</v>
      </c>
      <c r="CQ32" s="91" t="str">
        <f>IF(OR([1]e3dadkhtaa!II31="",[1]e3dadkhtaa!II31=0),"",[1]e3dadkhtaa!II31)</f>
        <v/>
      </c>
      <c r="CR32" s="91" t="str">
        <f>IF(OR([1]e3dadkhtaa!IJ31="",[1]e3dadkhtaa!IJ31=0),"",[1]e3dadkhtaa!IJ31)</f>
        <v/>
      </c>
      <c r="CS32" s="91" t="str">
        <f>IF(OR([1]e3dadkhtaa!IK31="",[1]e3dadkhtaa!IK31=0),"",[1]e3dadkhtaa!IK31)</f>
        <v/>
      </c>
      <c r="CT32" s="91" t="str">
        <f>IF(OR([1]e3dadkhtaa!IL31="",[1]e3dadkhtaa!IL31=0),"",[1]e3dadkhtaa!IL31)</f>
        <v/>
      </c>
      <c r="CU32" s="91" t="str">
        <f>IF(OR([1]e3dadkhtaa!IM31="",[1]e3dadkhtaa!IM31=0),"",[1]e3dadkhtaa!IM31)</f>
        <v/>
      </c>
      <c r="CV32" s="91" t="str">
        <f>IF(OR([1]e3dadkhtaa!IN31="",[1]e3dadkhtaa!IN31=0),"",[1]e3dadkhtaa!IN31)</f>
        <v/>
      </c>
      <c r="CW32" s="91" t="str">
        <f>IF(OR([1]e3dadkhtaa!IO31="",[1]e3dadkhtaa!IO31=0),"",[1]e3dadkhtaa!IO31)</f>
        <v/>
      </c>
      <c r="CX32" s="91" t="str">
        <f>IF(OR([1]e3dadkhtaa!IP31="",[1]e3dadkhtaa!IP31=0),"",[1]e3dadkhtaa!IP31)</f>
        <v/>
      </c>
      <c r="CY32" s="91">
        <f>IF(OR([1]e3dadkhtaa!IQ31="",[1]e3dadkhtaa!IQ31=0),"",[1]e3dadkhtaa!IQ31)</f>
        <v>6</v>
      </c>
      <c r="CZ32" s="91" t="str">
        <f>IF(OR([1]e3dadkhtaa!IR31="",[1]e3dadkhtaa!IR31=0),"",[1]e3dadkhtaa!IR31)</f>
        <v/>
      </c>
      <c r="DA32" s="91" t="str">
        <f>IF(OR([1]e3dadkhtaa!IS31="",[1]e3dadkhtaa!IS31=0),"",[1]e3dadkhtaa!IS31)</f>
        <v/>
      </c>
      <c r="DB32" s="91" t="str">
        <f>IF(OR([1]e3dadkhtaa!IT31="",[1]e3dadkhtaa!IT31=0),"",[1]e3dadkhtaa!IT31)</f>
        <v/>
      </c>
      <c r="DC32" s="91" t="str">
        <f>IF(OR([1]e3dadkhtaa!IU31="",[1]e3dadkhtaa!IU31=0),"",[1]e3dadkhtaa!IU31)</f>
        <v/>
      </c>
      <c r="DD32" s="91" t="str">
        <f>IF(OR([1]e3dadkhtaa!IV31="",[1]e3dadkhtaa!IV31=0),"",[1]e3dadkhtaa!IV31)</f>
        <v/>
      </c>
      <c r="DH32" s="70" t="s">
        <v>26</v>
      </c>
      <c r="DI32" s="92" t="str">
        <f>IF([1]e3dadkhtaa!HC31="","",[1]e3dadkhtaa!HC31)</f>
        <v>1/1</v>
      </c>
      <c r="DJ32" s="92" t="str">
        <f>IF([1]e3dadkhtaa!HD31="","",[1]e3dadkhtaa!HD31)</f>
        <v>2/1</v>
      </c>
      <c r="DK32" s="92" t="str">
        <f>IF([1]e3dadkhtaa!HE31="","",[1]e3dadkhtaa!HE31)</f>
        <v>3/1</v>
      </c>
      <c r="DL32" s="92" t="str">
        <f>IF([1]e3dadkhtaa!HF31="","",[1]e3dadkhtaa!HF31)</f>
        <v>1/2</v>
      </c>
      <c r="DM32" s="92" t="str">
        <f>IF([1]e3dadkhtaa!HG31="","",[1]e3dadkhtaa!HG31)</f>
        <v>2/2</v>
      </c>
      <c r="DN32" s="92" t="str">
        <f>IF([1]e3dadkhtaa!HH31="","",[1]e3dadkhtaa!HH31)</f>
        <v>3/2</v>
      </c>
      <c r="DO32" s="92" t="str">
        <f>IF([1]e3dadkhtaa!HI31="","",[1]e3dadkhtaa!HI31)</f>
        <v>4/2</v>
      </c>
      <c r="DP32" s="92" t="str">
        <f>IF([1]e3dadkhtaa!HJ31="","",[1]e3dadkhtaa!HJ31)</f>
        <v>2/4</v>
      </c>
      <c r="DQ32" s="92" t="str">
        <f>IF([1]e3dadkhtaa!HK31="","",[1]e3dadkhtaa!HK31)</f>
        <v/>
      </c>
      <c r="DR32" s="92" t="str">
        <f>IF([1]e3dadkhtaa!HL31="","",[1]e3dadkhtaa!HL31)</f>
        <v/>
      </c>
      <c r="DS32" s="92" t="str">
        <f>IF([1]e3dadkhtaa!HM31="","",[1]e3dadkhtaa!HM31)</f>
        <v/>
      </c>
      <c r="DT32" s="92" t="str">
        <f>IF([1]e3dadkhtaa!HN31="","",[1]e3dadkhtaa!HN31)</f>
        <v/>
      </c>
      <c r="DU32" s="92" t="str">
        <f>IF([1]e3dadkhtaa!HO31="","",[1]e3dadkhtaa!HO31)</f>
        <v/>
      </c>
      <c r="DV32" s="92" t="str">
        <f>IF([1]e3dadkhtaa!HP31="","",[1]e3dadkhtaa!HP31)</f>
        <v/>
      </c>
      <c r="DW32" s="92" t="str">
        <f>IF([1]e3dadkhtaa!HQ31="","",[1]e3dadkhtaa!HQ31)</f>
        <v/>
      </c>
      <c r="DX32" s="92" t="str">
        <f>IF([1]e3dadkhtaa!HR31="","",[1]e3dadkhtaa!HR31)</f>
        <v/>
      </c>
      <c r="DY32" s="92" t="str">
        <f>IF([1]e3dadkhtaa!HS31="","",[1]e3dadkhtaa!HS31)</f>
        <v/>
      </c>
      <c r="DZ32" s="92" t="str">
        <f>IF([1]e3dadkhtaa!HT31="","",[1]e3dadkhtaa!HT31)</f>
        <v/>
      </c>
      <c r="EA32" s="92" t="str">
        <f>IF([1]e3dadkhtaa!HU31="","",[1]e3dadkhtaa!HU31)</f>
        <v/>
      </c>
      <c r="EB32" s="92" t="str">
        <f>IF([1]e3dadkhtaa!HV31="","",[1]e3dadkhtaa!HV31)</f>
        <v/>
      </c>
      <c r="EC32" s="92" t="str">
        <f>IF([1]e3dadkhtaa!HW31="","",[1]e3dadkhtaa!HW31)</f>
        <v/>
      </c>
    </row>
    <row r="33" spans="1:133" s="70" customFormat="1" ht="36.950000000000003" customHeight="1" thickTop="1" thickBot="1">
      <c r="A33" s="93"/>
      <c r="B33" s="94">
        <v>25</v>
      </c>
      <c r="C33" s="95" t="s">
        <v>104</v>
      </c>
      <c r="D33" s="96" t="s">
        <v>69</v>
      </c>
      <c r="E33" s="97" t="s">
        <v>105</v>
      </c>
      <c r="F33" s="98">
        <f t="shared" si="3"/>
        <v>24</v>
      </c>
      <c r="G33" s="99" t="s">
        <v>22</v>
      </c>
      <c r="H33" s="100" t="s">
        <v>22</v>
      </c>
      <c r="I33" s="101" t="s">
        <v>23</v>
      </c>
      <c r="J33" s="100" t="s">
        <v>23</v>
      </c>
      <c r="K33" s="101"/>
      <c r="L33" s="100"/>
      <c r="M33" s="101"/>
      <c r="N33" s="100"/>
      <c r="O33" s="99" t="s">
        <v>22</v>
      </c>
      <c r="P33" s="100" t="s">
        <v>22</v>
      </c>
      <c r="Q33" s="101" t="s">
        <v>23</v>
      </c>
      <c r="R33" s="100" t="s">
        <v>23</v>
      </c>
      <c r="S33" s="101"/>
      <c r="T33" s="100"/>
      <c r="U33" s="101"/>
      <c r="V33" s="100"/>
      <c r="W33" s="99"/>
      <c r="X33" s="100"/>
      <c r="Y33" s="101" t="s">
        <v>23</v>
      </c>
      <c r="Z33" s="100" t="s">
        <v>23</v>
      </c>
      <c r="AA33" s="101" t="s">
        <v>22</v>
      </c>
      <c r="AB33" s="100" t="s">
        <v>22</v>
      </c>
      <c r="AC33" s="101"/>
      <c r="AD33" s="100"/>
      <c r="AE33" s="99" t="s">
        <v>22</v>
      </c>
      <c r="AF33" s="100" t="s">
        <v>22</v>
      </c>
      <c r="AG33" s="101" t="s">
        <v>23</v>
      </c>
      <c r="AH33" s="100" t="s">
        <v>23</v>
      </c>
      <c r="AI33" s="101"/>
      <c r="AJ33" s="100"/>
      <c r="AK33" s="101"/>
      <c r="AL33" s="100"/>
      <c r="AM33" s="99" t="s">
        <v>22</v>
      </c>
      <c r="AN33" s="100" t="s">
        <v>22</v>
      </c>
      <c r="AO33" s="101"/>
      <c r="AP33" s="100" t="s">
        <v>23</v>
      </c>
      <c r="AQ33" s="101" t="s">
        <v>23</v>
      </c>
      <c r="AR33" s="100"/>
      <c r="AS33" s="101"/>
      <c r="AT33" s="100"/>
      <c r="AU33" s="99" t="s">
        <v>22</v>
      </c>
      <c r="AV33" s="100" t="s">
        <v>22</v>
      </c>
      <c r="AW33" s="101" t="s">
        <v>23</v>
      </c>
      <c r="AX33" s="100" t="s">
        <v>23</v>
      </c>
      <c r="AY33" s="101"/>
      <c r="AZ33" s="100"/>
      <c r="BA33" s="102"/>
      <c r="BB33" s="109"/>
      <c r="BC33" s="70">
        <f t="shared" si="4"/>
        <v>24</v>
      </c>
      <c r="BD33" s="87">
        <f t="shared" si="5"/>
        <v>24</v>
      </c>
      <c r="BE33" s="87">
        <f t="shared" si="6"/>
        <v>2</v>
      </c>
      <c r="BF33" s="88">
        <f t="shared" si="1"/>
        <v>0</v>
      </c>
      <c r="BG33" s="70">
        <f t="shared" si="7"/>
        <v>0</v>
      </c>
      <c r="BH33" s="87">
        <f t="shared" si="8"/>
        <v>24</v>
      </c>
      <c r="BI33" s="88">
        <f>[1]e3dadkhtaa!EK32</f>
        <v>24</v>
      </c>
      <c r="BJ33" s="89">
        <f t="shared" si="9"/>
        <v>0</v>
      </c>
      <c r="BK33" s="90" t="s">
        <v>99</v>
      </c>
      <c r="BL33" s="90" t="s">
        <v>63</v>
      </c>
      <c r="BM33" s="90"/>
      <c r="BN33" s="91" t="str">
        <f t="shared" si="10"/>
        <v/>
      </c>
      <c r="BO33" s="91" t="str">
        <f t="shared" si="10"/>
        <v/>
      </c>
      <c r="BP33" s="91" t="str">
        <f t="shared" si="10"/>
        <v/>
      </c>
      <c r="BQ33" s="91" t="str">
        <f t="shared" si="10"/>
        <v/>
      </c>
      <c r="BR33" s="91" t="str">
        <f t="shared" si="10"/>
        <v/>
      </c>
      <c r="BS33" s="91" t="str">
        <f t="shared" si="10"/>
        <v/>
      </c>
      <c r="BT33" s="91" t="str">
        <f t="shared" si="10"/>
        <v/>
      </c>
      <c r="BU33" s="91" t="str">
        <f t="shared" si="10"/>
        <v/>
      </c>
      <c r="BV33" s="91" t="str">
        <f t="shared" si="10"/>
        <v/>
      </c>
      <c r="BW33" s="91" t="str">
        <f t="shared" si="10"/>
        <v/>
      </c>
      <c r="BX33" s="91" t="str">
        <f t="shared" si="10"/>
        <v/>
      </c>
      <c r="BY33" s="91" t="str">
        <f t="shared" si="10"/>
        <v/>
      </c>
      <c r="BZ33" s="91" t="str">
        <f t="shared" si="10"/>
        <v/>
      </c>
      <c r="CA33" s="91" t="str">
        <f t="shared" si="10"/>
        <v/>
      </c>
      <c r="CB33" s="91" t="str">
        <f t="shared" si="10"/>
        <v/>
      </c>
      <c r="CC33" s="91" t="str">
        <f t="shared" si="10"/>
        <v/>
      </c>
      <c r="CD33" s="91">
        <f t="shared" si="11"/>
        <v>12</v>
      </c>
      <c r="CE33" s="91">
        <f t="shared" si="11"/>
        <v>12</v>
      </c>
      <c r="CF33" s="91" t="str">
        <f t="shared" si="11"/>
        <v/>
      </c>
      <c r="CG33" s="91" t="str">
        <f t="shared" si="11"/>
        <v/>
      </c>
      <c r="CH33" s="91" t="str">
        <f t="shared" si="11"/>
        <v/>
      </c>
      <c r="CJ33" s="91" t="str">
        <f>IF(OR([1]e3dadkhtaa!IB32="",[1]e3dadkhtaa!IB32=0),"",[1]e3dadkhtaa!IB32)</f>
        <v/>
      </c>
      <c r="CK33" s="91" t="str">
        <f>IF(OR([1]e3dadkhtaa!IC32="",[1]e3dadkhtaa!IC32=0),"",[1]e3dadkhtaa!IC32)</f>
        <v/>
      </c>
      <c r="CL33" s="91" t="str">
        <f>IF(OR([1]e3dadkhtaa!ID32="",[1]e3dadkhtaa!ID32=0),"",[1]e3dadkhtaa!ID32)</f>
        <v/>
      </c>
      <c r="CM33" s="91" t="str">
        <f>IF(OR([1]e3dadkhtaa!IE32="",[1]e3dadkhtaa!IE32=0),"",[1]e3dadkhtaa!IE32)</f>
        <v/>
      </c>
      <c r="CN33" s="91" t="str">
        <f>IF(OR([1]e3dadkhtaa!IF32="",[1]e3dadkhtaa!IF32=0),"",[1]e3dadkhtaa!IF32)</f>
        <v/>
      </c>
      <c r="CO33" s="91" t="str">
        <f>IF(OR([1]e3dadkhtaa!IG32="",[1]e3dadkhtaa!IG32=0),"",[1]e3dadkhtaa!IG32)</f>
        <v/>
      </c>
      <c r="CP33" s="91" t="str">
        <f>IF(OR([1]e3dadkhtaa!IH32="",[1]e3dadkhtaa!IH32=0),"",[1]e3dadkhtaa!IH32)</f>
        <v/>
      </c>
      <c r="CQ33" s="91" t="str">
        <f>IF(OR([1]e3dadkhtaa!II32="",[1]e3dadkhtaa!II32=0),"",[1]e3dadkhtaa!II32)</f>
        <v/>
      </c>
      <c r="CR33" s="91" t="str">
        <f>IF(OR([1]e3dadkhtaa!IJ32="",[1]e3dadkhtaa!IJ32=0),"",[1]e3dadkhtaa!IJ32)</f>
        <v/>
      </c>
      <c r="CS33" s="91" t="str">
        <f>IF(OR([1]e3dadkhtaa!IK32="",[1]e3dadkhtaa!IK32=0),"",[1]e3dadkhtaa!IK32)</f>
        <v/>
      </c>
      <c r="CT33" s="91" t="str">
        <f>IF(OR([1]e3dadkhtaa!IL32="",[1]e3dadkhtaa!IL32=0),"",[1]e3dadkhtaa!IL32)</f>
        <v/>
      </c>
      <c r="CU33" s="91" t="str">
        <f>IF(OR([1]e3dadkhtaa!IM32="",[1]e3dadkhtaa!IM32=0),"",[1]e3dadkhtaa!IM32)</f>
        <v/>
      </c>
      <c r="CV33" s="91" t="str">
        <f>IF(OR([1]e3dadkhtaa!IN32="",[1]e3dadkhtaa!IN32=0),"",[1]e3dadkhtaa!IN32)</f>
        <v/>
      </c>
      <c r="CW33" s="91" t="str">
        <f>IF(OR([1]e3dadkhtaa!IO32="",[1]e3dadkhtaa!IO32=0),"",[1]e3dadkhtaa!IO32)</f>
        <v/>
      </c>
      <c r="CX33" s="91" t="str">
        <f>IF(OR([1]e3dadkhtaa!IP32="",[1]e3dadkhtaa!IP32=0),"",[1]e3dadkhtaa!IP32)</f>
        <v/>
      </c>
      <c r="CY33" s="91" t="str">
        <f>IF(OR([1]e3dadkhtaa!IQ32="",[1]e3dadkhtaa!IQ32=0),"",[1]e3dadkhtaa!IQ32)</f>
        <v/>
      </c>
      <c r="CZ33" s="91">
        <f>IF(OR([1]e3dadkhtaa!IR32="",[1]e3dadkhtaa!IR32=0),"",[1]e3dadkhtaa!IR32)</f>
        <v>12</v>
      </c>
      <c r="DA33" s="91">
        <f>IF(OR([1]e3dadkhtaa!IS32="",[1]e3dadkhtaa!IS32=0),"",[1]e3dadkhtaa!IS32)</f>
        <v>12</v>
      </c>
      <c r="DB33" s="91" t="str">
        <f>IF(OR([1]e3dadkhtaa!IT32="",[1]e3dadkhtaa!IT32=0),"",[1]e3dadkhtaa!IT32)</f>
        <v/>
      </c>
      <c r="DC33" s="91" t="str">
        <f>IF(OR([1]e3dadkhtaa!IU32="",[1]e3dadkhtaa!IU32=0),"",[1]e3dadkhtaa!IU32)</f>
        <v/>
      </c>
      <c r="DD33" s="91" t="str">
        <f>IF(OR([1]e3dadkhtaa!IV32="",[1]e3dadkhtaa!IV32=0),"",[1]e3dadkhtaa!IV32)</f>
        <v/>
      </c>
      <c r="DH33" s="70" t="s">
        <v>26</v>
      </c>
      <c r="DI33" s="92" t="str">
        <f>IF([1]e3dadkhtaa!HC32="","",[1]e3dadkhtaa!HC32)</f>
        <v>1/5</v>
      </c>
      <c r="DJ33" s="92" t="str">
        <f>IF([1]e3dadkhtaa!HD32="","",[1]e3dadkhtaa!HD32)</f>
        <v>2/5</v>
      </c>
      <c r="DK33" s="92" t="str">
        <f>IF([1]e3dadkhtaa!HE32="","",[1]e3dadkhtaa!HE32)</f>
        <v/>
      </c>
      <c r="DL33" s="92" t="str">
        <f>IF([1]e3dadkhtaa!HF32="","",[1]e3dadkhtaa!HF32)</f>
        <v/>
      </c>
      <c r="DM33" s="92" t="str">
        <f>IF([1]e3dadkhtaa!HG32="","",[1]e3dadkhtaa!HG32)</f>
        <v/>
      </c>
      <c r="DN33" s="92" t="str">
        <f>IF([1]e3dadkhtaa!HH32="","",[1]e3dadkhtaa!HH32)</f>
        <v/>
      </c>
      <c r="DO33" s="92" t="str">
        <f>IF([1]e3dadkhtaa!HI32="","",[1]e3dadkhtaa!HI32)</f>
        <v/>
      </c>
      <c r="DP33" s="92" t="str">
        <f>IF([1]e3dadkhtaa!HJ32="","",[1]e3dadkhtaa!HJ32)</f>
        <v/>
      </c>
      <c r="DQ33" s="92" t="str">
        <f>IF([1]e3dadkhtaa!HK32="","",[1]e3dadkhtaa!HK32)</f>
        <v/>
      </c>
      <c r="DR33" s="92" t="str">
        <f>IF([1]e3dadkhtaa!HL32="","",[1]e3dadkhtaa!HL32)</f>
        <v/>
      </c>
      <c r="DS33" s="92" t="str">
        <f>IF([1]e3dadkhtaa!HM32="","",[1]e3dadkhtaa!HM32)</f>
        <v/>
      </c>
      <c r="DT33" s="92" t="str">
        <f>IF([1]e3dadkhtaa!HN32="","",[1]e3dadkhtaa!HN32)</f>
        <v/>
      </c>
      <c r="DU33" s="92" t="str">
        <f>IF([1]e3dadkhtaa!HO32="","",[1]e3dadkhtaa!HO32)</f>
        <v/>
      </c>
      <c r="DV33" s="92" t="str">
        <f>IF([1]e3dadkhtaa!HP32="","",[1]e3dadkhtaa!HP32)</f>
        <v/>
      </c>
      <c r="DW33" s="92" t="str">
        <f>IF([1]e3dadkhtaa!HQ32="","",[1]e3dadkhtaa!HQ32)</f>
        <v/>
      </c>
      <c r="DX33" s="92" t="str">
        <f>IF([1]e3dadkhtaa!HR32="","",[1]e3dadkhtaa!HR32)</f>
        <v/>
      </c>
      <c r="DY33" s="92" t="str">
        <f>IF([1]e3dadkhtaa!HS32="","",[1]e3dadkhtaa!HS32)</f>
        <v/>
      </c>
      <c r="DZ33" s="92" t="str">
        <f>IF([1]e3dadkhtaa!HT32="","",[1]e3dadkhtaa!HT32)</f>
        <v/>
      </c>
      <c r="EA33" s="92" t="str">
        <f>IF([1]e3dadkhtaa!HU32="","",[1]e3dadkhtaa!HU32)</f>
        <v/>
      </c>
      <c r="EB33" s="92" t="str">
        <f>IF([1]e3dadkhtaa!HV32="","",[1]e3dadkhtaa!HV32)</f>
        <v/>
      </c>
      <c r="EC33" s="92" t="str">
        <f>IF([1]e3dadkhtaa!HW32="","",[1]e3dadkhtaa!HW32)</f>
        <v/>
      </c>
    </row>
    <row r="34" spans="1:133" s="70" customFormat="1" ht="36.950000000000003" customHeight="1" thickTop="1" thickBot="1">
      <c r="A34" s="93"/>
      <c r="B34" s="94">
        <v>26</v>
      </c>
      <c r="C34" s="95" t="s">
        <v>106</v>
      </c>
      <c r="D34" s="96" t="s">
        <v>69</v>
      </c>
      <c r="E34" s="97" t="s">
        <v>53</v>
      </c>
      <c r="F34" s="98">
        <f t="shared" si="3"/>
        <v>20</v>
      </c>
      <c r="G34" s="99"/>
      <c r="H34" s="100"/>
      <c r="I34" s="101" t="s">
        <v>22</v>
      </c>
      <c r="J34" s="100" t="s">
        <v>22</v>
      </c>
      <c r="K34" s="101"/>
      <c r="L34" s="100" t="s">
        <v>20</v>
      </c>
      <c r="M34" s="101" t="s">
        <v>20</v>
      </c>
      <c r="N34" s="100"/>
      <c r="O34" s="99"/>
      <c r="P34" s="100"/>
      <c r="Q34" s="101" t="s">
        <v>24</v>
      </c>
      <c r="R34" s="100" t="s">
        <v>24</v>
      </c>
      <c r="S34" s="101"/>
      <c r="T34" s="100"/>
      <c r="U34" s="101" t="s">
        <v>77</v>
      </c>
      <c r="V34" s="100"/>
      <c r="W34" s="99" t="s">
        <v>22</v>
      </c>
      <c r="X34" s="100" t="s">
        <v>22</v>
      </c>
      <c r="Y34" s="101" t="s">
        <v>21</v>
      </c>
      <c r="Z34" s="100" t="s">
        <v>21</v>
      </c>
      <c r="AA34" s="101" t="s">
        <v>77</v>
      </c>
      <c r="AB34" s="100"/>
      <c r="AC34" s="101" t="s">
        <v>25</v>
      </c>
      <c r="AD34" s="100"/>
      <c r="AE34" s="99" t="s">
        <v>26</v>
      </c>
      <c r="AF34" s="100" t="s">
        <v>26</v>
      </c>
      <c r="AG34" s="101" t="s">
        <v>25</v>
      </c>
      <c r="AH34" s="100"/>
      <c r="AI34" s="101" t="s">
        <v>23</v>
      </c>
      <c r="AJ34" s="100" t="s">
        <v>23</v>
      </c>
      <c r="AK34" s="101"/>
      <c r="AL34" s="100"/>
      <c r="AM34" s="99"/>
      <c r="AN34" s="100"/>
      <c r="AO34" s="101" t="s">
        <v>22</v>
      </c>
      <c r="AP34" s="100" t="s">
        <v>22</v>
      </c>
      <c r="AQ34" s="101"/>
      <c r="AR34" s="100"/>
      <c r="AS34" s="101"/>
      <c r="AT34" s="100"/>
      <c r="AU34" s="99"/>
      <c r="AV34" s="100"/>
      <c r="AW34" s="101"/>
      <c r="AX34" s="100" t="s">
        <v>22</v>
      </c>
      <c r="AY34" s="101" t="s">
        <v>22</v>
      </c>
      <c r="AZ34" s="100"/>
      <c r="BA34" s="102"/>
      <c r="BB34" s="103"/>
      <c r="BC34" s="104">
        <f t="shared" si="4"/>
        <v>26</v>
      </c>
      <c r="BD34" s="87">
        <f t="shared" si="5"/>
        <v>22</v>
      </c>
      <c r="BE34" s="87">
        <f t="shared" si="6"/>
        <v>6</v>
      </c>
      <c r="BF34" s="88">
        <f t="shared" si="1"/>
        <v>2</v>
      </c>
      <c r="BG34" s="70">
        <f t="shared" si="7"/>
        <v>0</v>
      </c>
      <c r="BH34" s="87">
        <f t="shared" si="8"/>
        <v>20</v>
      </c>
      <c r="BI34" s="88">
        <f>[1]e3dadkhtaa!EK33</f>
        <v>20</v>
      </c>
      <c r="BJ34" s="105">
        <f t="shared" si="9"/>
        <v>0</v>
      </c>
      <c r="BK34" s="90" t="s">
        <v>78</v>
      </c>
      <c r="BL34" s="90" t="s">
        <v>37</v>
      </c>
      <c r="BM34" s="90"/>
      <c r="BN34" s="91" t="str">
        <f t="shared" si="10"/>
        <v/>
      </c>
      <c r="BO34" s="91" t="str">
        <f t="shared" si="10"/>
        <v/>
      </c>
      <c r="BP34" s="91" t="str">
        <f t="shared" si="10"/>
        <v/>
      </c>
      <c r="BQ34" s="91" t="str">
        <f t="shared" si="10"/>
        <v/>
      </c>
      <c r="BR34" s="91" t="str">
        <f t="shared" si="10"/>
        <v/>
      </c>
      <c r="BS34" s="91" t="str">
        <f t="shared" si="10"/>
        <v/>
      </c>
      <c r="BT34" s="91" t="str">
        <f t="shared" si="10"/>
        <v/>
      </c>
      <c r="BU34" s="91" t="str">
        <f t="shared" si="10"/>
        <v/>
      </c>
      <c r="BV34" s="91" t="str">
        <f t="shared" si="10"/>
        <v/>
      </c>
      <c r="BW34" s="91" t="str">
        <f t="shared" si="10"/>
        <v/>
      </c>
      <c r="BX34" s="91" t="str">
        <f t="shared" si="10"/>
        <v/>
      </c>
      <c r="BY34" s="91" t="str">
        <f t="shared" si="10"/>
        <v/>
      </c>
      <c r="BZ34" s="91" t="str">
        <f t="shared" si="10"/>
        <v/>
      </c>
      <c r="CA34" s="91" t="str">
        <f t="shared" si="10"/>
        <v/>
      </c>
      <c r="CB34" s="91">
        <f t="shared" si="10"/>
        <v>2</v>
      </c>
      <c r="CC34" s="91">
        <f t="shared" si="10"/>
        <v>2</v>
      </c>
      <c r="CD34" s="91">
        <f t="shared" si="11"/>
        <v>8</v>
      </c>
      <c r="CE34" s="91">
        <f t="shared" si="11"/>
        <v>2</v>
      </c>
      <c r="CF34" s="91">
        <f t="shared" si="11"/>
        <v>2</v>
      </c>
      <c r="CG34" s="91">
        <f t="shared" si="11"/>
        <v>2</v>
      </c>
      <c r="CH34" s="91">
        <f t="shared" si="11"/>
        <v>2</v>
      </c>
      <c r="CJ34" s="91" t="str">
        <f>IF(OR([1]e3dadkhtaa!IB33="",[1]e3dadkhtaa!IB33=0),"",[1]e3dadkhtaa!IB33)</f>
        <v/>
      </c>
      <c r="CK34" s="91" t="str">
        <f>IF(OR([1]e3dadkhtaa!IC33="",[1]e3dadkhtaa!IC33=0),"",[1]e3dadkhtaa!IC33)</f>
        <v/>
      </c>
      <c r="CL34" s="91" t="str">
        <f>IF(OR([1]e3dadkhtaa!ID33="",[1]e3dadkhtaa!ID33=0),"",[1]e3dadkhtaa!ID33)</f>
        <v/>
      </c>
      <c r="CM34" s="91" t="str">
        <f>IF(OR([1]e3dadkhtaa!IE33="",[1]e3dadkhtaa!IE33=0),"",[1]e3dadkhtaa!IE33)</f>
        <v/>
      </c>
      <c r="CN34" s="91" t="str">
        <f>IF(OR([1]e3dadkhtaa!IF33="",[1]e3dadkhtaa!IF33=0),"",[1]e3dadkhtaa!IF33)</f>
        <v/>
      </c>
      <c r="CO34" s="91" t="str">
        <f>IF(OR([1]e3dadkhtaa!IG33="",[1]e3dadkhtaa!IG33=0),"",[1]e3dadkhtaa!IG33)</f>
        <v/>
      </c>
      <c r="CP34" s="91" t="str">
        <f>IF(OR([1]e3dadkhtaa!IH33="",[1]e3dadkhtaa!IH33=0),"",[1]e3dadkhtaa!IH33)</f>
        <v/>
      </c>
      <c r="CQ34" s="91" t="str">
        <f>IF(OR([1]e3dadkhtaa!II33="",[1]e3dadkhtaa!II33=0),"",[1]e3dadkhtaa!II33)</f>
        <v/>
      </c>
      <c r="CR34" s="91" t="str">
        <f>IF(OR([1]e3dadkhtaa!IJ33="",[1]e3dadkhtaa!IJ33=0),"",[1]e3dadkhtaa!IJ33)</f>
        <v/>
      </c>
      <c r="CS34" s="91" t="str">
        <f>IF(OR([1]e3dadkhtaa!IK33="",[1]e3dadkhtaa!IK33=0),"",[1]e3dadkhtaa!IK33)</f>
        <v/>
      </c>
      <c r="CT34" s="91" t="str">
        <f>IF(OR([1]e3dadkhtaa!IL33="",[1]e3dadkhtaa!IL33=0),"",[1]e3dadkhtaa!IL33)</f>
        <v/>
      </c>
      <c r="CU34" s="91" t="str">
        <f>IF(OR([1]e3dadkhtaa!IM33="",[1]e3dadkhtaa!IM33=0),"",[1]e3dadkhtaa!IM33)</f>
        <v/>
      </c>
      <c r="CV34" s="91" t="str">
        <f>IF(OR([1]e3dadkhtaa!IN33="",[1]e3dadkhtaa!IN33=0),"",[1]e3dadkhtaa!IN33)</f>
        <v/>
      </c>
      <c r="CW34" s="91" t="str">
        <f>IF(OR([1]e3dadkhtaa!IO33="",[1]e3dadkhtaa!IO33=0),"",[1]e3dadkhtaa!IO33)</f>
        <v/>
      </c>
      <c r="CX34" s="91">
        <f>IF(OR([1]e3dadkhtaa!IP33="",[1]e3dadkhtaa!IP33=0),"",[1]e3dadkhtaa!IP33)</f>
        <v>2</v>
      </c>
      <c r="CY34" s="91">
        <f>IF(OR([1]e3dadkhtaa!IQ33="",[1]e3dadkhtaa!IQ33=0),"",[1]e3dadkhtaa!IQ33)</f>
        <v>2</v>
      </c>
      <c r="CZ34" s="91">
        <f>IF(OR([1]e3dadkhtaa!IR33="",[1]e3dadkhtaa!IR33=0),"",[1]e3dadkhtaa!IR33)</f>
        <v>8</v>
      </c>
      <c r="DA34" s="91">
        <f>IF(OR([1]e3dadkhtaa!IS33="",[1]e3dadkhtaa!IS33=0),"",[1]e3dadkhtaa!IS33)</f>
        <v>2</v>
      </c>
      <c r="DB34" s="91">
        <f>IF(OR([1]e3dadkhtaa!IT33="",[1]e3dadkhtaa!IT33=0),"",[1]e3dadkhtaa!IT33)</f>
        <v>2</v>
      </c>
      <c r="DC34" s="91">
        <f>IF(OR([1]e3dadkhtaa!IU33="",[1]e3dadkhtaa!IU33=0),"",[1]e3dadkhtaa!IU33)</f>
        <v>2</v>
      </c>
      <c r="DD34" s="91">
        <f>IF(OR([1]e3dadkhtaa!IV33="",[1]e3dadkhtaa!IV33=0),"",[1]e3dadkhtaa!IV33)</f>
        <v>2</v>
      </c>
      <c r="DH34" s="70" t="s">
        <v>26</v>
      </c>
      <c r="DI34" s="92" t="str">
        <f>IF([1]e3dadkhtaa!HC33="","",[1]e3dadkhtaa!HC33)</f>
        <v>1/4</v>
      </c>
      <c r="DJ34" s="92" t="str">
        <f>IF([1]e3dadkhtaa!HD33="","",[1]e3dadkhtaa!HD33)</f>
        <v>2/4</v>
      </c>
      <c r="DK34" s="92" t="str">
        <f>IF([1]e3dadkhtaa!HE33="","",[1]e3dadkhtaa!HE33)</f>
        <v>1/5</v>
      </c>
      <c r="DL34" s="92" t="str">
        <f>IF([1]e3dadkhtaa!HF33="","",[1]e3dadkhtaa!HF33)</f>
        <v>2/5</v>
      </c>
      <c r="DM34" s="92" t="str">
        <f>IF([1]e3dadkhtaa!HG33="","",[1]e3dadkhtaa!HG33)</f>
        <v>3/5</v>
      </c>
      <c r="DN34" s="92" t="str">
        <f>IF([1]e3dadkhtaa!HH33="","",[1]e3dadkhtaa!HH33)</f>
        <v>1/6</v>
      </c>
      <c r="DO34" s="92" t="str">
        <f>IF([1]e3dadkhtaa!HI33="","",[1]e3dadkhtaa!HI33)</f>
        <v>2/6</v>
      </c>
      <c r="DP34" s="92" t="str">
        <f>IF([1]e3dadkhtaa!HJ33="","",[1]e3dadkhtaa!HJ33)</f>
        <v/>
      </c>
      <c r="DQ34" s="92" t="str">
        <f>IF([1]e3dadkhtaa!HK33="","",[1]e3dadkhtaa!HK33)</f>
        <v/>
      </c>
      <c r="DR34" s="92" t="str">
        <f>IF([1]e3dadkhtaa!HL33="","",[1]e3dadkhtaa!HL33)</f>
        <v/>
      </c>
      <c r="DS34" s="92" t="str">
        <f>IF([1]e3dadkhtaa!HM33="","",[1]e3dadkhtaa!HM33)</f>
        <v/>
      </c>
      <c r="DT34" s="92" t="str">
        <f>IF([1]e3dadkhtaa!HN33="","",[1]e3dadkhtaa!HN33)</f>
        <v/>
      </c>
      <c r="DU34" s="92" t="str">
        <f>IF([1]e3dadkhtaa!HO33="","",[1]e3dadkhtaa!HO33)</f>
        <v/>
      </c>
      <c r="DV34" s="92" t="str">
        <f>IF([1]e3dadkhtaa!HP33="","",[1]e3dadkhtaa!HP33)</f>
        <v/>
      </c>
      <c r="DW34" s="92" t="str">
        <f>IF([1]e3dadkhtaa!HQ33="","",[1]e3dadkhtaa!HQ33)</f>
        <v/>
      </c>
      <c r="DX34" s="92" t="str">
        <f>IF([1]e3dadkhtaa!HR33="","",[1]e3dadkhtaa!HR33)</f>
        <v/>
      </c>
      <c r="DY34" s="92" t="str">
        <f>IF([1]e3dadkhtaa!HS33="","",[1]e3dadkhtaa!HS33)</f>
        <v/>
      </c>
      <c r="DZ34" s="92" t="str">
        <f>IF([1]e3dadkhtaa!HT33="","",[1]e3dadkhtaa!HT33)</f>
        <v/>
      </c>
      <c r="EA34" s="92" t="str">
        <f>IF([1]e3dadkhtaa!HU33="","",[1]e3dadkhtaa!HU33)</f>
        <v/>
      </c>
      <c r="EB34" s="92" t="str">
        <f>IF([1]e3dadkhtaa!HV33="","",[1]e3dadkhtaa!HV33)</f>
        <v/>
      </c>
      <c r="EC34" s="92" t="str">
        <f>IF([1]e3dadkhtaa!HW33="","",[1]e3dadkhtaa!HW33)</f>
        <v/>
      </c>
    </row>
    <row r="35" spans="1:133" s="70" customFormat="1" ht="36.950000000000003" customHeight="1" thickTop="1" thickBot="1">
      <c r="A35" s="93"/>
      <c r="B35" s="94">
        <v>27</v>
      </c>
      <c r="C35" s="95" t="s">
        <v>107</v>
      </c>
      <c r="D35" s="96" t="s">
        <v>65</v>
      </c>
      <c r="E35" s="97" t="s">
        <v>76</v>
      </c>
      <c r="F35" s="98">
        <f t="shared" si="3"/>
        <v>20</v>
      </c>
      <c r="G35" s="99" t="s">
        <v>23</v>
      </c>
      <c r="H35" s="100" t="s">
        <v>23</v>
      </c>
      <c r="I35" s="101"/>
      <c r="J35" s="100"/>
      <c r="K35" s="101" t="s">
        <v>25</v>
      </c>
      <c r="L35" s="100"/>
      <c r="M35" s="101" t="s">
        <v>22</v>
      </c>
      <c r="N35" s="100"/>
      <c r="O35" s="99"/>
      <c r="P35" s="100"/>
      <c r="Q35" s="101"/>
      <c r="R35" s="100"/>
      <c r="S35" s="101" t="s">
        <v>18</v>
      </c>
      <c r="T35" s="100" t="s">
        <v>20</v>
      </c>
      <c r="U35" s="101" t="s">
        <v>24</v>
      </c>
      <c r="V35" s="100"/>
      <c r="W35" s="99" t="s">
        <v>23</v>
      </c>
      <c r="X35" s="100" t="s">
        <v>23</v>
      </c>
      <c r="Y35" s="101"/>
      <c r="Z35" s="100"/>
      <c r="AA35" s="101" t="s">
        <v>19</v>
      </c>
      <c r="AB35" s="100" t="s">
        <v>15</v>
      </c>
      <c r="AC35" s="101" t="s">
        <v>23</v>
      </c>
      <c r="AD35" s="100"/>
      <c r="AE35" s="99"/>
      <c r="AF35" s="100"/>
      <c r="AG35" s="101" t="s">
        <v>26</v>
      </c>
      <c r="AH35" s="100" t="s">
        <v>26</v>
      </c>
      <c r="AI35" s="101" t="s">
        <v>14</v>
      </c>
      <c r="AJ35" s="100" t="s">
        <v>21</v>
      </c>
      <c r="AK35" s="101"/>
      <c r="AL35" s="100"/>
      <c r="AM35" s="99" t="s">
        <v>23</v>
      </c>
      <c r="AN35" s="100" t="s">
        <v>23</v>
      </c>
      <c r="AO35" s="101" t="s">
        <v>16</v>
      </c>
      <c r="AP35" s="100"/>
      <c r="AQ35" s="101"/>
      <c r="AR35" s="100"/>
      <c r="AS35" s="101"/>
      <c r="AT35" s="100"/>
      <c r="AU35" s="99"/>
      <c r="AV35" s="100"/>
      <c r="AW35" s="101" t="s">
        <v>13</v>
      </c>
      <c r="AX35" s="100"/>
      <c r="AY35" s="101" t="s">
        <v>17</v>
      </c>
      <c r="AZ35" s="100" t="s">
        <v>77</v>
      </c>
      <c r="BA35" s="102"/>
      <c r="BB35" s="109"/>
      <c r="BC35" s="70">
        <f t="shared" si="4"/>
        <v>26</v>
      </c>
      <c r="BD35" s="87">
        <f t="shared" si="5"/>
        <v>22</v>
      </c>
      <c r="BE35" s="87">
        <f t="shared" si="6"/>
        <v>6</v>
      </c>
      <c r="BF35" s="88">
        <f t="shared" si="1"/>
        <v>2</v>
      </c>
      <c r="BG35" s="70">
        <f t="shared" si="7"/>
        <v>0</v>
      </c>
      <c r="BH35" s="87">
        <f t="shared" si="8"/>
        <v>20</v>
      </c>
      <c r="BI35" s="88">
        <f>[1]e3dadkhtaa!EK34</f>
        <v>20</v>
      </c>
      <c r="BJ35" s="89">
        <f t="shared" si="9"/>
        <v>0</v>
      </c>
      <c r="BK35" s="90" t="s">
        <v>101</v>
      </c>
      <c r="BL35" s="90" t="s">
        <v>63</v>
      </c>
      <c r="BM35" s="90"/>
      <c r="BN35" s="91" t="str">
        <f t="shared" si="10"/>
        <v/>
      </c>
      <c r="BO35" s="91" t="str">
        <f t="shared" si="10"/>
        <v/>
      </c>
      <c r="BP35" s="91" t="str">
        <f t="shared" si="10"/>
        <v/>
      </c>
      <c r="BQ35" s="91" t="str">
        <f t="shared" ref="BQ35:CF50" si="12">IF(COUNTIF($G35:$BB35,BQ$5)=0,"",COUNTIF($G35:$BB35,BQ$5))</f>
        <v/>
      </c>
      <c r="BR35" s="91" t="str">
        <f t="shared" si="12"/>
        <v/>
      </c>
      <c r="BS35" s="91" t="str">
        <f t="shared" si="12"/>
        <v/>
      </c>
      <c r="BT35" s="91" t="str">
        <f t="shared" si="12"/>
        <v/>
      </c>
      <c r="BU35" s="91">
        <f t="shared" si="12"/>
        <v>1</v>
      </c>
      <c r="BV35" s="91">
        <f t="shared" si="12"/>
        <v>1</v>
      </c>
      <c r="BW35" s="91">
        <f t="shared" si="12"/>
        <v>1</v>
      </c>
      <c r="BX35" s="91">
        <f t="shared" si="12"/>
        <v>1</v>
      </c>
      <c r="BY35" s="91">
        <f t="shared" si="12"/>
        <v>1</v>
      </c>
      <c r="BZ35" s="91">
        <f t="shared" si="12"/>
        <v>1</v>
      </c>
      <c r="CA35" s="91">
        <f t="shared" si="12"/>
        <v>1</v>
      </c>
      <c r="CB35" s="91">
        <f t="shared" si="12"/>
        <v>1</v>
      </c>
      <c r="CC35" s="91">
        <f t="shared" si="12"/>
        <v>1</v>
      </c>
      <c r="CD35" s="91">
        <f t="shared" si="12"/>
        <v>1</v>
      </c>
      <c r="CE35" s="91">
        <f t="shared" si="12"/>
        <v>7</v>
      </c>
      <c r="CF35" s="91">
        <f t="shared" si="12"/>
        <v>1</v>
      </c>
      <c r="CG35" s="91">
        <f t="shared" si="11"/>
        <v>1</v>
      </c>
      <c r="CH35" s="91">
        <f t="shared" si="11"/>
        <v>1</v>
      </c>
      <c r="CJ35" s="91" t="str">
        <f>IF(OR([1]e3dadkhtaa!IB34="",[1]e3dadkhtaa!IB34=0),"",[1]e3dadkhtaa!IB34)</f>
        <v/>
      </c>
      <c r="CK35" s="91" t="str">
        <f>IF(OR([1]e3dadkhtaa!IC34="",[1]e3dadkhtaa!IC34=0),"",[1]e3dadkhtaa!IC34)</f>
        <v/>
      </c>
      <c r="CL35" s="91" t="str">
        <f>IF(OR([1]e3dadkhtaa!ID34="",[1]e3dadkhtaa!ID34=0),"",[1]e3dadkhtaa!ID34)</f>
        <v/>
      </c>
      <c r="CM35" s="91" t="str">
        <f>IF(OR([1]e3dadkhtaa!IE34="",[1]e3dadkhtaa!IE34=0),"",[1]e3dadkhtaa!IE34)</f>
        <v/>
      </c>
      <c r="CN35" s="91" t="str">
        <f>IF(OR([1]e3dadkhtaa!IF34="",[1]e3dadkhtaa!IF34=0),"",[1]e3dadkhtaa!IF34)</f>
        <v/>
      </c>
      <c r="CO35" s="91" t="str">
        <f>IF(OR([1]e3dadkhtaa!IG34="",[1]e3dadkhtaa!IG34=0),"",[1]e3dadkhtaa!IG34)</f>
        <v/>
      </c>
      <c r="CP35" s="91" t="str">
        <f>IF(OR([1]e3dadkhtaa!IH34="",[1]e3dadkhtaa!IH34=0),"",[1]e3dadkhtaa!IH34)</f>
        <v/>
      </c>
      <c r="CQ35" s="91">
        <f>IF(OR([1]e3dadkhtaa!II34="",[1]e3dadkhtaa!II34=0),"",[1]e3dadkhtaa!II34)</f>
        <v>1</v>
      </c>
      <c r="CR35" s="91">
        <f>IF(OR([1]e3dadkhtaa!IJ34="",[1]e3dadkhtaa!IJ34=0),"",[1]e3dadkhtaa!IJ34)</f>
        <v>1</v>
      </c>
      <c r="CS35" s="91">
        <f>IF(OR([1]e3dadkhtaa!IK34="",[1]e3dadkhtaa!IK34=0),"",[1]e3dadkhtaa!IK34)</f>
        <v>1</v>
      </c>
      <c r="CT35" s="91">
        <f>IF(OR([1]e3dadkhtaa!IL34="",[1]e3dadkhtaa!IL34=0),"",[1]e3dadkhtaa!IL34)</f>
        <v>1</v>
      </c>
      <c r="CU35" s="91">
        <f>IF(OR([1]e3dadkhtaa!IM34="",[1]e3dadkhtaa!IM34=0),"",[1]e3dadkhtaa!IM34)</f>
        <v>1</v>
      </c>
      <c r="CV35" s="91">
        <f>IF(OR([1]e3dadkhtaa!IN34="",[1]e3dadkhtaa!IN34=0),"",[1]e3dadkhtaa!IN34)</f>
        <v>1</v>
      </c>
      <c r="CW35" s="91">
        <f>IF(OR([1]e3dadkhtaa!IO34="",[1]e3dadkhtaa!IO34=0),"",[1]e3dadkhtaa!IO34)</f>
        <v>1</v>
      </c>
      <c r="CX35" s="91">
        <f>IF(OR([1]e3dadkhtaa!IP34="",[1]e3dadkhtaa!IP34=0),"",[1]e3dadkhtaa!IP34)</f>
        <v>1</v>
      </c>
      <c r="CY35" s="91">
        <f>IF(OR([1]e3dadkhtaa!IQ34="",[1]e3dadkhtaa!IQ34=0),"",[1]e3dadkhtaa!IQ34)</f>
        <v>1</v>
      </c>
      <c r="CZ35" s="91">
        <f>IF(OR([1]e3dadkhtaa!IR34="",[1]e3dadkhtaa!IR34=0),"",[1]e3dadkhtaa!IR34)</f>
        <v>1</v>
      </c>
      <c r="DA35" s="91">
        <f>IF(OR([1]e3dadkhtaa!IS34="",[1]e3dadkhtaa!IS34=0),"",[1]e3dadkhtaa!IS34)</f>
        <v>7</v>
      </c>
      <c r="DB35" s="91">
        <f>IF(OR([1]e3dadkhtaa!IT34="",[1]e3dadkhtaa!IT34=0),"",[1]e3dadkhtaa!IT34)</f>
        <v>1</v>
      </c>
      <c r="DC35" s="91">
        <f>IF(OR([1]e3dadkhtaa!IU34="",[1]e3dadkhtaa!IU34=0),"",[1]e3dadkhtaa!IU34)</f>
        <v>1</v>
      </c>
      <c r="DD35" s="91">
        <f>IF(OR([1]e3dadkhtaa!IV34="",[1]e3dadkhtaa!IV34=0),"",[1]e3dadkhtaa!IV34)</f>
        <v>1</v>
      </c>
      <c r="DH35" s="70" t="s">
        <v>26</v>
      </c>
      <c r="DI35" s="92" t="str">
        <f>IF([1]e3dadkhtaa!HC34="","",[1]e3dadkhtaa!HC34)</f>
        <v>1/3</v>
      </c>
      <c r="DJ35" s="92" t="str">
        <f>IF([1]e3dadkhtaa!HD34="","",[1]e3dadkhtaa!HD34)</f>
        <v>2/3</v>
      </c>
      <c r="DK35" s="92" t="str">
        <f>IF([1]e3dadkhtaa!HE34="","",[1]e3dadkhtaa!HE34)</f>
        <v>3/3</v>
      </c>
      <c r="DL35" s="92" t="str">
        <f>IF([1]e3dadkhtaa!HF34="","",[1]e3dadkhtaa!HF34)</f>
        <v>4/3</v>
      </c>
      <c r="DM35" s="92" t="str">
        <f>IF([1]e3dadkhtaa!HG34="","",[1]e3dadkhtaa!HG34)</f>
        <v>5/3</v>
      </c>
      <c r="DN35" s="92" t="str">
        <f>IF([1]e3dadkhtaa!HH34="","",[1]e3dadkhtaa!HH34)</f>
        <v>6/3</v>
      </c>
      <c r="DO35" s="92" t="str">
        <f>IF([1]e3dadkhtaa!HI34="","",[1]e3dadkhtaa!HI34)</f>
        <v>7/3</v>
      </c>
      <c r="DP35" s="92" t="str">
        <f>IF([1]e3dadkhtaa!HJ34="","",[1]e3dadkhtaa!HJ34)</f>
        <v>1/4</v>
      </c>
      <c r="DQ35" s="92" t="str">
        <f>IF([1]e3dadkhtaa!HK34="","",[1]e3dadkhtaa!HK34)</f>
        <v>2/4</v>
      </c>
      <c r="DR35" s="92" t="str">
        <f>IF([1]e3dadkhtaa!HL34="","",[1]e3dadkhtaa!HL34)</f>
        <v>1/5</v>
      </c>
      <c r="DS35" s="92" t="str">
        <f>IF([1]e3dadkhtaa!HM34="","",[1]e3dadkhtaa!HM34)</f>
        <v>2/5</v>
      </c>
      <c r="DT35" s="92" t="str">
        <f>IF([1]e3dadkhtaa!HN34="","",[1]e3dadkhtaa!HN34)</f>
        <v>3/5</v>
      </c>
      <c r="DU35" s="92" t="str">
        <f>IF([1]e3dadkhtaa!HO34="","",[1]e3dadkhtaa!HO34)</f>
        <v>1/6</v>
      </c>
      <c r="DV35" s="92" t="str">
        <f>IF([1]e3dadkhtaa!HP34="","",[1]e3dadkhtaa!HP34)</f>
        <v>2/6</v>
      </c>
      <c r="DW35" s="92" t="str">
        <f>IF([1]e3dadkhtaa!HQ34="","",[1]e3dadkhtaa!HQ34)</f>
        <v/>
      </c>
      <c r="DX35" s="92" t="str">
        <f>IF([1]e3dadkhtaa!HR34="","",[1]e3dadkhtaa!HR34)</f>
        <v/>
      </c>
      <c r="DY35" s="92" t="str">
        <f>IF([1]e3dadkhtaa!HS34="","",[1]e3dadkhtaa!HS34)</f>
        <v/>
      </c>
      <c r="DZ35" s="92" t="str">
        <f>IF([1]e3dadkhtaa!HT34="","",[1]e3dadkhtaa!HT34)</f>
        <v/>
      </c>
      <c r="EA35" s="92" t="str">
        <f>IF([1]e3dadkhtaa!HU34="","",[1]e3dadkhtaa!HU34)</f>
        <v/>
      </c>
      <c r="EB35" s="92" t="str">
        <f>IF([1]e3dadkhtaa!HV34="","",[1]e3dadkhtaa!HV34)</f>
        <v/>
      </c>
      <c r="EC35" s="92" t="str">
        <f>IF([1]e3dadkhtaa!HW34="","",[1]e3dadkhtaa!HW34)</f>
        <v/>
      </c>
    </row>
    <row r="36" spans="1:133" s="70" customFormat="1" ht="36.950000000000003" customHeight="1" thickTop="1" thickBot="1">
      <c r="A36" s="93"/>
      <c r="B36" s="94">
        <v>28</v>
      </c>
      <c r="C36" s="95" t="s">
        <v>108</v>
      </c>
      <c r="D36" s="96" t="s">
        <v>69</v>
      </c>
      <c r="E36" s="97" t="s">
        <v>105</v>
      </c>
      <c r="F36" s="98">
        <f t="shared" si="3"/>
        <v>24</v>
      </c>
      <c r="G36" s="99" t="s">
        <v>24</v>
      </c>
      <c r="H36" s="100" t="s">
        <v>24</v>
      </c>
      <c r="I36" s="101"/>
      <c r="J36" s="100"/>
      <c r="K36" s="101" t="s">
        <v>23</v>
      </c>
      <c r="L36" s="100" t="s">
        <v>23</v>
      </c>
      <c r="M36" s="101"/>
      <c r="N36" s="100"/>
      <c r="O36" s="99" t="s">
        <v>24</v>
      </c>
      <c r="P36" s="100" t="s">
        <v>24</v>
      </c>
      <c r="Q36" s="101"/>
      <c r="R36" s="100"/>
      <c r="S36" s="101" t="s">
        <v>23</v>
      </c>
      <c r="T36" s="100" t="s">
        <v>23</v>
      </c>
      <c r="U36" s="101" t="s">
        <v>22</v>
      </c>
      <c r="V36" s="100"/>
      <c r="W36" s="99" t="s">
        <v>24</v>
      </c>
      <c r="X36" s="100" t="s">
        <v>24</v>
      </c>
      <c r="Y36" s="101"/>
      <c r="Z36" s="100"/>
      <c r="AA36" s="101"/>
      <c r="AB36" s="100"/>
      <c r="AC36" s="101" t="s">
        <v>22</v>
      </c>
      <c r="AD36" s="100"/>
      <c r="AE36" s="99" t="s">
        <v>24</v>
      </c>
      <c r="AF36" s="100" t="s">
        <v>24</v>
      </c>
      <c r="AG36" s="101"/>
      <c r="AH36" s="100"/>
      <c r="AI36" s="101" t="s">
        <v>24</v>
      </c>
      <c r="AJ36" s="100" t="s">
        <v>24</v>
      </c>
      <c r="AK36" s="101"/>
      <c r="AL36" s="100"/>
      <c r="AM36" s="99" t="s">
        <v>24</v>
      </c>
      <c r="AN36" s="100" t="s">
        <v>24</v>
      </c>
      <c r="AO36" s="101"/>
      <c r="AP36" s="100"/>
      <c r="AQ36" s="101" t="s">
        <v>22</v>
      </c>
      <c r="AR36" s="100" t="s">
        <v>22</v>
      </c>
      <c r="AS36" s="101"/>
      <c r="AT36" s="100"/>
      <c r="AU36" s="99" t="s">
        <v>24</v>
      </c>
      <c r="AV36" s="100" t="s">
        <v>24</v>
      </c>
      <c r="AW36" s="101"/>
      <c r="AX36" s="100"/>
      <c r="AY36" s="101" t="s">
        <v>24</v>
      </c>
      <c r="AZ36" s="100" t="s">
        <v>24</v>
      </c>
      <c r="BA36" s="102"/>
      <c r="BB36" s="103"/>
      <c r="BC36" s="104">
        <f t="shared" si="4"/>
        <v>24</v>
      </c>
      <c r="BD36" s="87">
        <f t="shared" si="5"/>
        <v>24</v>
      </c>
      <c r="BE36" s="87">
        <f t="shared" si="6"/>
        <v>2</v>
      </c>
      <c r="BF36" s="88">
        <f t="shared" si="1"/>
        <v>0</v>
      </c>
      <c r="BG36" s="70">
        <f t="shared" si="7"/>
        <v>0</v>
      </c>
      <c r="BH36" s="87">
        <f t="shared" si="8"/>
        <v>24</v>
      </c>
      <c r="BI36" s="88">
        <f>[1]e3dadkhtaa!EK35</f>
        <v>24</v>
      </c>
      <c r="BJ36" s="105">
        <f t="shared" si="9"/>
        <v>0</v>
      </c>
      <c r="BK36" s="90" t="s">
        <v>99</v>
      </c>
      <c r="BL36" s="90" t="s">
        <v>70</v>
      </c>
      <c r="BM36" s="90"/>
      <c r="BN36" s="91" t="str">
        <f t="shared" ref="BN36:CC51" si="13">IF(COUNTIF($G36:$BB36,BN$5)=0,"",COUNTIF($G36:$BB36,BN$5))</f>
        <v/>
      </c>
      <c r="BO36" s="91" t="str">
        <f t="shared" si="13"/>
        <v/>
      </c>
      <c r="BP36" s="91" t="str">
        <f t="shared" si="13"/>
        <v/>
      </c>
      <c r="BQ36" s="91" t="str">
        <f t="shared" si="13"/>
        <v/>
      </c>
      <c r="BR36" s="91" t="str">
        <f t="shared" si="13"/>
        <v/>
      </c>
      <c r="BS36" s="91" t="str">
        <f t="shared" si="13"/>
        <v/>
      </c>
      <c r="BT36" s="91" t="str">
        <f t="shared" si="13"/>
        <v/>
      </c>
      <c r="BU36" s="91" t="str">
        <f t="shared" si="13"/>
        <v/>
      </c>
      <c r="BV36" s="91" t="str">
        <f t="shared" si="13"/>
        <v/>
      </c>
      <c r="BW36" s="91" t="str">
        <f t="shared" si="13"/>
        <v/>
      </c>
      <c r="BX36" s="91" t="str">
        <f t="shared" si="13"/>
        <v/>
      </c>
      <c r="BY36" s="91" t="str">
        <f t="shared" si="13"/>
        <v/>
      </c>
      <c r="BZ36" s="91" t="str">
        <f t="shared" si="13"/>
        <v/>
      </c>
      <c r="CA36" s="91" t="str">
        <f t="shared" si="13"/>
        <v/>
      </c>
      <c r="CB36" s="91" t="str">
        <f t="shared" si="13"/>
        <v/>
      </c>
      <c r="CC36" s="91" t="str">
        <f t="shared" si="13"/>
        <v/>
      </c>
      <c r="CD36" s="91">
        <f t="shared" si="12"/>
        <v>4</v>
      </c>
      <c r="CE36" s="91">
        <f t="shared" si="12"/>
        <v>4</v>
      </c>
      <c r="CF36" s="91">
        <f t="shared" si="12"/>
        <v>16</v>
      </c>
      <c r="CG36" s="91" t="str">
        <f t="shared" si="11"/>
        <v/>
      </c>
      <c r="CH36" s="91" t="str">
        <f t="shared" si="11"/>
        <v/>
      </c>
      <c r="CJ36" s="91" t="str">
        <f>IF(OR([1]e3dadkhtaa!IB35="",[1]e3dadkhtaa!IB35=0),"",[1]e3dadkhtaa!IB35)</f>
        <v/>
      </c>
      <c r="CK36" s="91" t="str">
        <f>IF(OR([1]e3dadkhtaa!IC35="",[1]e3dadkhtaa!IC35=0),"",[1]e3dadkhtaa!IC35)</f>
        <v/>
      </c>
      <c r="CL36" s="91" t="str">
        <f>IF(OR([1]e3dadkhtaa!ID35="",[1]e3dadkhtaa!ID35=0),"",[1]e3dadkhtaa!ID35)</f>
        <v/>
      </c>
      <c r="CM36" s="91" t="str">
        <f>IF(OR([1]e3dadkhtaa!IE35="",[1]e3dadkhtaa!IE35=0),"",[1]e3dadkhtaa!IE35)</f>
        <v/>
      </c>
      <c r="CN36" s="91" t="str">
        <f>IF(OR([1]e3dadkhtaa!IF35="",[1]e3dadkhtaa!IF35=0),"",[1]e3dadkhtaa!IF35)</f>
        <v/>
      </c>
      <c r="CO36" s="91" t="str">
        <f>IF(OR([1]e3dadkhtaa!IG35="",[1]e3dadkhtaa!IG35=0),"",[1]e3dadkhtaa!IG35)</f>
        <v/>
      </c>
      <c r="CP36" s="91" t="str">
        <f>IF(OR([1]e3dadkhtaa!IH35="",[1]e3dadkhtaa!IH35=0),"",[1]e3dadkhtaa!IH35)</f>
        <v/>
      </c>
      <c r="CQ36" s="91" t="str">
        <f>IF(OR([1]e3dadkhtaa!II35="",[1]e3dadkhtaa!II35=0),"",[1]e3dadkhtaa!II35)</f>
        <v/>
      </c>
      <c r="CR36" s="91" t="str">
        <f>IF(OR([1]e3dadkhtaa!IJ35="",[1]e3dadkhtaa!IJ35=0),"",[1]e3dadkhtaa!IJ35)</f>
        <v/>
      </c>
      <c r="CS36" s="91" t="str">
        <f>IF(OR([1]e3dadkhtaa!IK35="",[1]e3dadkhtaa!IK35=0),"",[1]e3dadkhtaa!IK35)</f>
        <v/>
      </c>
      <c r="CT36" s="91" t="str">
        <f>IF(OR([1]e3dadkhtaa!IL35="",[1]e3dadkhtaa!IL35=0),"",[1]e3dadkhtaa!IL35)</f>
        <v/>
      </c>
      <c r="CU36" s="91" t="str">
        <f>IF(OR([1]e3dadkhtaa!IM35="",[1]e3dadkhtaa!IM35=0),"",[1]e3dadkhtaa!IM35)</f>
        <v/>
      </c>
      <c r="CV36" s="91" t="str">
        <f>IF(OR([1]e3dadkhtaa!IN35="",[1]e3dadkhtaa!IN35=0),"",[1]e3dadkhtaa!IN35)</f>
        <v/>
      </c>
      <c r="CW36" s="91" t="str">
        <f>IF(OR([1]e3dadkhtaa!IO35="",[1]e3dadkhtaa!IO35=0),"",[1]e3dadkhtaa!IO35)</f>
        <v/>
      </c>
      <c r="CX36" s="91" t="str">
        <f>IF(OR([1]e3dadkhtaa!IP35="",[1]e3dadkhtaa!IP35=0),"",[1]e3dadkhtaa!IP35)</f>
        <v/>
      </c>
      <c r="CY36" s="91" t="str">
        <f>IF(OR([1]e3dadkhtaa!IQ35="",[1]e3dadkhtaa!IQ35=0),"",[1]e3dadkhtaa!IQ35)</f>
        <v/>
      </c>
      <c r="CZ36" s="91">
        <f>IF(OR([1]e3dadkhtaa!IR35="",[1]e3dadkhtaa!IR35=0),"",[1]e3dadkhtaa!IR35)</f>
        <v>4</v>
      </c>
      <c r="DA36" s="91">
        <f>IF(OR([1]e3dadkhtaa!IS35="",[1]e3dadkhtaa!IS35=0),"",[1]e3dadkhtaa!IS35)</f>
        <v>4</v>
      </c>
      <c r="DB36" s="91">
        <f>IF(OR([1]e3dadkhtaa!IT35="",[1]e3dadkhtaa!IT35=0),"",[1]e3dadkhtaa!IT35)</f>
        <v>16</v>
      </c>
      <c r="DC36" s="91" t="str">
        <f>IF(OR([1]e3dadkhtaa!IU35="",[1]e3dadkhtaa!IU35=0),"",[1]e3dadkhtaa!IU35)</f>
        <v/>
      </c>
      <c r="DD36" s="91" t="str">
        <f>IF(OR([1]e3dadkhtaa!IV35="",[1]e3dadkhtaa!IV35=0),"",[1]e3dadkhtaa!IV35)</f>
        <v/>
      </c>
      <c r="DH36" s="70" t="s">
        <v>26</v>
      </c>
      <c r="DI36" s="92" t="str">
        <f>IF([1]e3dadkhtaa!HC35="","",[1]e3dadkhtaa!HC35)</f>
        <v>1/5</v>
      </c>
      <c r="DJ36" s="92" t="str">
        <f>IF([1]e3dadkhtaa!HD35="","",[1]e3dadkhtaa!HD35)</f>
        <v>2/5</v>
      </c>
      <c r="DK36" s="92" t="str">
        <f>IF([1]e3dadkhtaa!HE35="","",[1]e3dadkhtaa!HE35)</f>
        <v>3/5</v>
      </c>
      <c r="DL36" s="92" t="str">
        <f>IF([1]e3dadkhtaa!HF35="","",[1]e3dadkhtaa!HF35)</f>
        <v/>
      </c>
      <c r="DM36" s="92" t="str">
        <f>IF([1]e3dadkhtaa!HG35="","",[1]e3dadkhtaa!HG35)</f>
        <v/>
      </c>
      <c r="DN36" s="92" t="str">
        <f>IF([1]e3dadkhtaa!HH35="","",[1]e3dadkhtaa!HH35)</f>
        <v/>
      </c>
      <c r="DO36" s="92" t="str">
        <f>IF([1]e3dadkhtaa!HI35="","",[1]e3dadkhtaa!HI35)</f>
        <v/>
      </c>
      <c r="DP36" s="92" t="str">
        <f>IF([1]e3dadkhtaa!HJ35="","",[1]e3dadkhtaa!HJ35)</f>
        <v/>
      </c>
      <c r="DQ36" s="92" t="str">
        <f>IF([1]e3dadkhtaa!HK35="","",[1]e3dadkhtaa!HK35)</f>
        <v/>
      </c>
      <c r="DR36" s="92" t="str">
        <f>IF([1]e3dadkhtaa!HL35="","",[1]e3dadkhtaa!HL35)</f>
        <v/>
      </c>
      <c r="DS36" s="92" t="str">
        <f>IF([1]e3dadkhtaa!HM35="","",[1]e3dadkhtaa!HM35)</f>
        <v/>
      </c>
      <c r="DT36" s="92" t="str">
        <f>IF([1]e3dadkhtaa!HN35="","",[1]e3dadkhtaa!HN35)</f>
        <v/>
      </c>
      <c r="DU36" s="92" t="str">
        <f>IF([1]e3dadkhtaa!HO35="","",[1]e3dadkhtaa!HO35)</f>
        <v/>
      </c>
      <c r="DV36" s="92" t="str">
        <f>IF([1]e3dadkhtaa!HP35="","",[1]e3dadkhtaa!HP35)</f>
        <v/>
      </c>
      <c r="DW36" s="92" t="str">
        <f>IF([1]e3dadkhtaa!HQ35="","",[1]e3dadkhtaa!HQ35)</f>
        <v/>
      </c>
      <c r="DX36" s="92" t="str">
        <f>IF([1]e3dadkhtaa!HR35="","",[1]e3dadkhtaa!HR35)</f>
        <v/>
      </c>
      <c r="DY36" s="92" t="str">
        <f>IF([1]e3dadkhtaa!HS35="","",[1]e3dadkhtaa!HS35)</f>
        <v/>
      </c>
      <c r="DZ36" s="92" t="str">
        <f>IF([1]e3dadkhtaa!HT35="","",[1]e3dadkhtaa!HT35)</f>
        <v/>
      </c>
      <c r="EA36" s="92" t="str">
        <f>IF([1]e3dadkhtaa!HU35="","",[1]e3dadkhtaa!HU35)</f>
        <v/>
      </c>
      <c r="EB36" s="92" t="str">
        <f>IF([1]e3dadkhtaa!HV35="","",[1]e3dadkhtaa!HV35)</f>
        <v/>
      </c>
      <c r="EC36" s="92" t="str">
        <f>IF([1]e3dadkhtaa!HW35="","",[1]e3dadkhtaa!HW35)</f>
        <v/>
      </c>
    </row>
    <row r="37" spans="1:133" s="70" customFormat="1" ht="36.950000000000003" customHeight="1" thickTop="1" thickBot="1">
      <c r="A37" s="93"/>
      <c r="B37" s="94">
        <v>29</v>
      </c>
      <c r="C37" s="95" t="s">
        <v>109</v>
      </c>
      <c r="D37" s="96" t="s">
        <v>57</v>
      </c>
      <c r="E37" s="97" t="s">
        <v>76</v>
      </c>
      <c r="F37" s="98">
        <f t="shared" si="3"/>
        <v>16</v>
      </c>
      <c r="G37" s="99"/>
      <c r="H37" s="100"/>
      <c r="I37" s="101" t="s">
        <v>24</v>
      </c>
      <c r="J37" s="100" t="s">
        <v>24</v>
      </c>
      <c r="K37" s="101" t="s">
        <v>11</v>
      </c>
      <c r="L37" s="100" t="s">
        <v>11</v>
      </c>
      <c r="M37" s="101"/>
      <c r="N37" s="100"/>
      <c r="O37" s="99"/>
      <c r="P37" s="100"/>
      <c r="Q37" s="101"/>
      <c r="R37" s="100" t="s">
        <v>10</v>
      </c>
      <c r="S37" s="101" t="s">
        <v>10</v>
      </c>
      <c r="T37" s="100"/>
      <c r="U37" s="101"/>
      <c r="V37" s="100"/>
      <c r="W37" s="99"/>
      <c r="X37" s="100"/>
      <c r="Y37" s="101" t="s">
        <v>24</v>
      </c>
      <c r="Z37" s="100" t="s">
        <v>24</v>
      </c>
      <c r="AA37" s="101" t="s">
        <v>10</v>
      </c>
      <c r="AB37" s="100" t="s">
        <v>10</v>
      </c>
      <c r="AC37" s="101"/>
      <c r="AD37" s="100"/>
      <c r="AE37" s="99"/>
      <c r="AF37" s="100"/>
      <c r="AG37" s="101"/>
      <c r="AH37" s="100"/>
      <c r="AI37" s="101" t="s">
        <v>11</v>
      </c>
      <c r="AJ37" s="100" t="s">
        <v>11</v>
      </c>
      <c r="AK37" s="101"/>
      <c r="AL37" s="100"/>
      <c r="AM37" s="99"/>
      <c r="AN37" s="100"/>
      <c r="AO37" s="101" t="s">
        <v>24</v>
      </c>
      <c r="AP37" s="100" t="s">
        <v>24</v>
      </c>
      <c r="AQ37" s="101" t="s">
        <v>10</v>
      </c>
      <c r="AR37" s="100"/>
      <c r="AS37" s="101"/>
      <c r="AT37" s="100"/>
      <c r="AU37" s="99"/>
      <c r="AV37" s="100"/>
      <c r="AW37" s="101"/>
      <c r="AX37" s="100"/>
      <c r="AY37" s="101" t="s">
        <v>11</v>
      </c>
      <c r="AZ37" s="100"/>
      <c r="BA37" s="102"/>
      <c r="BB37" s="109"/>
      <c r="BC37" s="70">
        <f t="shared" si="4"/>
        <v>32</v>
      </c>
      <c r="BD37" s="87">
        <f t="shared" si="5"/>
        <v>16</v>
      </c>
      <c r="BE37" s="87">
        <f t="shared" si="6"/>
        <v>10</v>
      </c>
      <c r="BF37" s="88">
        <f t="shared" si="1"/>
        <v>0</v>
      </c>
      <c r="BG37" s="70">
        <f t="shared" si="7"/>
        <v>0</v>
      </c>
      <c r="BH37" s="87">
        <f t="shared" si="8"/>
        <v>16</v>
      </c>
      <c r="BI37" s="88">
        <f>[1]e3dadkhtaa!EK36</f>
        <v>16</v>
      </c>
      <c r="BJ37" s="89">
        <f t="shared" si="9"/>
        <v>0</v>
      </c>
      <c r="BK37" s="90" t="s">
        <v>78</v>
      </c>
      <c r="BL37" s="90" t="s">
        <v>38</v>
      </c>
      <c r="BM37" s="90"/>
      <c r="BN37" s="91" t="str">
        <f t="shared" si="13"/>
        <v/>
      </c>
      <c r="BO37" s="91" t="str">
        <f t="shared" si="13"/>
        <v/>
      </c>
      <c r="BP37" s="91" t="str">
        <f t="shared" si="13"/>
        <v/>
      </c>
      <c r="BQ37" s="91" t="str">
        <f t="shared" si="13"/>
        <v/>
      </c>
      <c r="BR37" s="91" t="str">
        <f t="shared" si="13"/>
        <v/>
      </c>
      <c r="BS37" s="91">
        <f t="shared" si="13"/>
        <v>5</v>
      </c>
      <c r="BT37" s="91">
        <f t="shared" si="13"/>
        <v>5</v>
      </c>
      <c r="BU37" s="91" t="str">
        <f t="shared" si="13"/>
        <v/>
      </c>
      <c r="BV37" s="91" t="str">
        <f t="shared" si="13"/>
        <v/>
      </c>
      <c r="BW37" s="91" t="str">
        <f t="shared" si="13"/>
        <v/>
      </c>
      <c r="BX37" s="91" t="str">
        <f t="shared" si="13"/>
        <v/>
      </c>
      <c r="BY37" s="91" t="str">
        <f t="shared" si="13"/>
        <v/>
      </c>
      <c r="BZ37" s="91" t="str">
        <f t="shared" si="13"/>
        <v/>
      </c>
      <c r="CA37" s="91" t="str">
        <f t="shared" si="13"/>
        <v/>
      </c>
      <c r="CB37" s="91" t="str">
        <f t="shared" si="13"/>
        <v/>
      </c>
      <c r="CC37" s="91" t="str">
        <f t="shared" si="13"/>
        <v/>
      </c>
      <c r="CD37" s="91" t="str">
        <f t="shared" si="12"/>
        <v/>
      </c>
      <c r="CE37" s="91" t="str">
        <f t="shared" si="12"/>
        <v/>
      </c>
      <c r="CF37" s="91">
        <f t="shared" si="12"/>
        <v>6</v>
      </c>
      <c r="CG37" s="91" t="str">
        <f t="shared" si="11"/>
        <v/>
      </c>
      <c r="CH37" s="91" t="str">
        <f t="shared" si="11"/>
        <v/>
      </c>
      <c r="CJ37" s="91" t="str">
        <f>IF(OR([1]e3dadkhtaa!IB36="",[1]e3dadkhtaa!IB36=0),"",[1]e3dadkhtaa!IB36)</f>
        <v/>
      </c>
      <c r="CK37" s="91" t="str">
        <f>IF(OR([1]e3dadkhtaa!IC36="",[1]e3dadkhtaa!IC36=0),"",[1]e3dadkhtaa!IC36)</f>
        <v/>
      </c>
      <c r="CL37" s="91" t="str">
        <f>IF(OR([1]e3dadkhtaa!ID36="",[1]e3dadkhtaa!ID36=0),"",[1]e3dadkhtaa!ID36)</f>
        <v/>
      </c>
      <c r="CM37" s="91" t="str">
        <f>IF(OR([1]e3dadkhtaa!IE36="",[1]e3dadkhtaa!IE36=0),"",[1]e3dadkhtaa!IE36)</f>
        <v/>
      </c>
      <c r="CN37" s="91" t="str">
        <f>IF(OR([1]e3dadkhtaa!IF36="",[1]e3dadkhtaa!IF36=0),"",[1]e3dadkhtaa!IF36)</f>
        <v/>
      </c>
      <c r="CO37" s="91">
        <f>IF(OR([1]e3dadkhtaa!IG36="",[1]e3dadkhtaa!IG36=0),"",[1]e3dadkhtaa!IG36)</f>
        <v>5</v>
      </c>
      <c r="CP37" s="91">
        <f>IF(OR([1]e3dadkhtaa!IH36="",[1]e3dadkhtaa!IH36=0),"",[1]e3dadkhtaa!IH36)</f>
        <v>5</v>
      </c>
      <c r="CQ37" s="91" t="str">
        <f>IF(OR([1]e3dadkhtaa!II36="",[1]e3dadkhtaa!II36=0),"",[1]e3dadkhtaa!II36)</f>
        <v/>
      </c>
      <c r="CR37" s="91" t="str">
        <f>IF(OR([1]e3dadkhtaa!IJ36="",[1]e3dadkhtaa!IJ36=0),"",[1]e3dadkhtaa!IJ36)</f>
        <v/>
      </c>
      <c r="CS37" s="91" t="str">
        <f>IF(OR([1]e3dadkhtaa!IK36="",[1]e3dadkhtaa!IK36=0),"",[1]e3dadkhtaa!IK36)</f>
        <v/>
      </c>
      <c r="CT37" s="91" t="str">
        <f>IF(OR([1]e3dadkhtaa!IL36="",[1]e3dadkhtaa!IL36=0),"",[1]e3dadkhtaa!IL36)</f>
        <v/>
      </c>
      <c r="CU37" s="91" t="str">
        <f>IF(OR([1]e3dadkhtaa!IM36="",[1]e3dadkhtaa!IM36=0),"",[1]e3dadkhtaa!IM36)</f>
        <v/>
      </c>
      <c r="CV37" s="91" t="str">
        <f>IF(OR([1]e3dadkhtaa!IN36="",[1]e3dadkhtaa!IN36=0),"",[1]e3dadkhtaa!IN36)</f>
        <v/>
      </c>
      <c r="CW37" s="91" t="str">
        <f>IF(OR([1]e3dadkhtaa!IO36="",[1]e3dadkhtaa!IO36=0),"",[1]e3dadkhtaa!IO36)</f>
        <v/>
      </c>
      <c r="CX37" s="91" t="str">
        <f>IF(OR([1]e3dadkhtaa!IP36="",[1]e3dadkhtaa!IP36=0),"",[1]e3dadkhtaa!IP36)</f>
        <v/>
      </c>
      <c r="CY37" s="91" t="str">
        <f>IF(OR([1]e3dadkhtaa!IQ36="",[1]e3dadkhtaa!IQ36=0),"",[1]e3dadkhtaa!IQ36)</f>
        <v/>
      </c>
      <c r="CZ37" s="91" t="str">
        <f>IF(OR([1]e3dadkhtaa!IR36="",[1]e3dadkhtaa!IR36=0),"",[1]e3dadkhtaa!IR36)</f>
        <v/>
      </c>
      <c r="DA37" s="91" t="str">
        <f>IF(OR([1]e3dadkhtaa!IS36="",[1]e3dadkhtaa!IS36=0),"",[1]e3dadkhtaa!IS36)</f>
        <v/>
      </c>
      <c r="DB37" s="91">
        <f>IF(OR([1]e3dadkhtaa!IT36="",[1]e3dadkhtaa!IT36=0),"",[1]e3dadkhtaa!IT36)</f>
        <v>6</v>
      </c>
      <c r="DC37" s="91" t="str">
        <f>IF(OR([1]e3dadkhtaa!IU36="",[1]e3dadkhtaa!IU36=0),"",[1]e3dadkhtaa!IU36)</f>
        <v/>
      </c>
      <c r="DD37" s="91" t="str">
        <f>IF(OR([1]e3dadkhtaa!IV36="",[1]e3dadkhtaa!IV36=0),"",[1]e3dadkhtaa!IV36)</f>
        <v/>
      </c>
      <c r="DH37" s="70" t="s">
        <v>26</v>
      </c>
      <c r="DI37" s="92" t="str">
        <f>IF([1]e3dadkhtaa!HC36="","",[1]e3dadkhtaa!HC36)</f>
        <v>3/2</v>
      </c>
      <c r="DJ37" s="92" t="str">
        <f>IF([1]e3dadkhtaa!HD36="","",[1]e3dadkhtaa!HD36)</f>
        <v>4/2</v>
      </c>
      <c r="DK37" s="92" t="str">
        <f>IF([1]e3dadkhtaa!HE36="","",[1]e3dadkhtaa!HE36)</f>
        <v>3/5</v>
      </c>
      <c r="DL37" s="92" t="str">
        <f>IF([1]e3dadkhtaa!HF36="","",[1]e3dadkhtaa!HF36)</f>
        <v/>
      </c>
      <c r="DM37" s="92" t="str">
        <f>IF([1]e3dadkhtaa!HG36="","",[1]e3dadkhtaa!HG36)</f>
        <v/>
      </c>
      <c r="DN37" s="92" t="str">
        <f>IF([1]e3dadkhtaa!HH36="","",[1]e3dadkhtaa!HH36)</f>
        <v/>
      </c>
      <c r="DO37" s="92" t="str">
        <f>IF([1]e3dadkhtaa!HI36="","",[1]e3dadkhtaa!HI36)</f>
        <v/>
      </c>
      <c r="DP37" s="92" t="str">
        <f>IF([1]e3dadkhtaa!HJ36="","",[1]e3dadkhtaa!HJ36)</f>
        <v/>
      </c>
      <c r="DQ37" s="92" t="str">
        <f>IF([1]e3dadkhtaa!HK36="","",[1]e3dadkhtaa!HK36)</f>
        <v/>
      </c>
      <c r="DR37" s="92" t="str">
        <f>IF([1]e3dadkhtaa!HL36="","",[1]e3dadkhtaa!HL36)</f>
        <v/>
      </c>
      <c r="DS37" s="92" t="str">
        <f>IF([1]e3dadkhtaa!HM36="","",[1]e3dadkhtaa!HM36)</f>
        <v/>
      </c>
      <c r="DT37" s="92" t="str">
        <f>IF([1]e3dadkhtaa!HN36="","",[1]e3dadkhtaa!HN36)</f>
        <v/>
      </c>
      <c r="DU37" s="92" t="str">
        <f>IF([1]e3dadkhtaa!HO36="","",[1]e3dadkhtaa!HO36)</f>
        <v/>
      </c>
      <c r="DV37" s="92" t="str">
        <f>IF([1]e3dadkhtaa!HP36="","",[1]e3dadkhtaa!HP36)</f>
        <v/>
      </c>
      <c r="DW37" s="92" t="str">
        <f>IF([1]e3dadkhtaa!HQ36="","",[1]e3dadkhtaa!HQ36)</f>
        <v/>
      </c>
      <c r="DX37" s="92" t="str">
        <f>IF([1]e3dadkhtaa!HR36="","",[1]e3dadkhtaa!HR36)</f>
        <v/>
      </c>
      <c r="DY37" s="92" t="str">
        <f>IF([1]e3dadkhtaa!HS36="","",[1]e3dadkhtaa!HS36)</f>
        <v/>
      </c>
      <c r="DZ37" s="92" t="str">
        <f>IF([1]e3dadkhtaa!HT36="","",[1]e3dadkhtaa!HT36)</f>
        <v/>
      </c>
      <c r="EA37" s="92" t="str">
        <f>IF([1]e3dadkhtaa!HU36="","",[1]e3dadkhtaa!HU36)</f>
        <v/>
      </c>
      <c r="EB37" s="92" t="str">
        <f>IF([1]e3dadkhtaa!HV36="","",[1]e3dadkhtaa!HV36)</f>
        <v/>
      </c>
      <c r="EC37" s="92" t="str">
        <f>IF([1]e3dadkhtaa!HW36="","",[1]e3dadkhtaa!HW36)</f>
        <v/>
      </c>
    </row>
    <row r="38" spans="1:133" s="70" customFormat="1" ht="36.950000000000003" customHeight="1" thickTop="1" thickBot="1">
      <c r="A38" s="93"/>
      <c r="B38" s="94">
        <v>30</v>
      </c>
      <c r="C38" s="95" t="s">
        <v>110</v>
      </c>
      <c r="D38" s="96" t="s">
        <v>57</v>
      </c>
      <c r="E38" s="97" t="s">
        <v>58</v>
      </c>
      <c r="F38" s="98">
        <f t="shared" si="3"/>
        <v>24</v>
      </c>
      <c r="G38" s="99" t="s">
        <v>77</v>
      </c>
      <c r="H38" s="100" t="s">
        <v>77</v>
      </c>
      <c r="I38" s="101" t="s">
        <v>25</v>
      </c>
      <c r="J38" s="100" t="s">
        <v>25</v>
      </c>
      <c r="K38" s="101"/>
      <c r="L38" s="100"/>
      <c r="M38" s="101"/>
      <c r="N38" s="100"/>
      <c r="O38" s="99" t="s">
        <v>25</v>
      </c>
      <c r="P38" s="100" t="s">
        <v>25</v>
      </c>
      <c r="Q38" s="101" t="s">
        <v>77</v>
      </c>
      <c r="R38" s="100" t="s">
        <v>77</v>
      </c>
      <c r="S38" s="101"/>
      <c r="T38" s="100"/>
      <c r="U38" s="101"/>
      <c r="V38" s="100"/>
      <c r="W38" s="99" t="s">
        <v>77</v>
      </c>
      <c r="X38" s="100" t="s">
        <v>77</v>
      </c>
      <c r="Y38" s="101" t="s">
        <v>25</v>
      </c>
      <c r="Z38" s="100" t="s">
        <v>25</v>
      </c>
      <c r="AA38" s="101"/>
      <c r="AB38" s="100"/>
      <c r="AC38" s="101"/>
      <c r="AD38" s="100"/>
      <c r="AE38" s="99" t="s">
        <v>25</v>
      </c>
      <c r="AF38" s="100" t="s">
        <v>25</v>
      </c>
      <c r="AG38" s="101" t="s">
        <v>77</v>
      </c>
      <c r="AH38" s="100" t="s">
        <v>77</v>
      </c>
      <c r="AI38" s="101"/>
      <c r="AJ38" s="100"/>
      <c r="AK38" s="101"/>
      <c r="AL38" s="100"/>
      <c r="AM38" s="99" t="s">
        <v>77</v>
      </c>
      <c r="AN38" s="100" t="s">
        <v>77</v>
      </c>
      <c r="AO38" s="101" t="s">
        <v>25</v>
      </c>
      <c r="AP38" s="100" t="s">
        <v>25</v>
      </c>
      <c r="AQ38" s="101"/>
      <c r="AR38" s="100"/>
      <c r="AS38" s="101"/>
      <c r="AT38" s="100"/>
      <c r="AU38" s="99" t="s">
        <v>25</v>
      </c>
      <c r="AV38" s="100" t="s">
        <v>25</v>
      </c>
      <c r="AW38" s="101" t="s">
        <v>77</v>
      </c>
      <c r="AX38" s="100" t="s">
        <v>77</v>
      </c>
      <c r="AY38" s="101"/>
      <c r="AZ38" s="100"/>
      <c r="BA38" s="102"/>
      <c r="BB38" s="103"/>
      <c r="BC38" s="104">
        <f t="shared" si="4"/>
        <v>24</v>
      </c>
      <c r="BD38" s="87">
        <f t="shared" si="5"/>
        <v>24</v>
      </c>
      <c r="BE38" s="87">
        <f t="shared" si="6"/>
        <v>2</v>
      </c>
      <c r="BF38" s="88">
        <f t="shared" si="1"/>
        <v>0</v>
      </c>
      <c r="BG38" s="70">
        <f t="shared" si="7"/>
        <v>0</v>
      </c>
      <c r="BH38" s="87">
        <f t="shared" si="8"/>
        <v>24</v>
      </c>
      <c r="BI38" s="88">
        <f>[1]e3dadkhtaa!EK37</f>
        <v>24</v>
      </c>
      <c r="BJ38" s="105">
        <f t="shared" si="9"/>
        <v>0</v>
      </c>
      <c r="BK38" s="90" t="s">
        <v>111</v>
      </c>
      <c r="BL38" s="90" t="s">
        <v>60</v>
      </c>
      <c r="BM38" s="90"/>
      <c r="BN38" s="91" t="str">
        <f t="shared" si="13"/>
        <v/>
      </c>
      <c r="BO38" s="91" t="str">
        <f t="shared" si="13"/>
        <v/>
      </c>
      <c r="BP38" s="91" t="str">
        <f t="shared" si="13"/>
        <v/>
      </c>
      <c r="BQ38" s="91" t="str">
        <f t="shared" si="13"/>
        <v/>
      </c>
      <c r="BR38" s="91" t="str">
        <f t="shared" si="13"/>
        <v/>
      </c>
      <c r="BS38" s="91" t="str">
        <f t="shared" si="13"/>
        <v/>
      </c>
      <c r="BT38" s="91" t="str">
        <f t="shared" si="13"/>
        <v/>
      </c>
      <c r="BU38" s="91" t="str">
        <f t="shared" si="13"/>
        <v/>
      </c>
      <c r="BV38" s="91" t="str">
        <f t="shared" si="13"/>
        <v/>
      </c>
      <c r="BW38" s="91" t="str">
        <f t="shared" si="13"/>
        <v/>
      </c>
      <c r="BX38" s="91" t="str">
        <f t="shared" si="13"/>
        <v/>
      </c>
      <c r="BY38" s="91" t="str">
        <f t="shared" si="13"/>
        <v/>
      </c>
      <c r="BZ38" s="91" t="str">
        <f t="shared" si="13"/>
        <v/>
      </c>
      <c r="CA38" s="91" t="str">
        <f t="shared" si="13"/>
        <v/>
      </c>
      <c r="CB38" s="91" t="str">
        <f t="shared" si="13"/>
        <v/>
      </c>
      <c r="CC38" s="91" t="str">
        <f t="shared" si="13"/>
        <v/>
      </c>
      <c r="CD38" s="91" t="str">
        <f t="shared" si="12"/>
        <v/>
      </c>
      <c r="CE38" s="91" t="str">
        <f t="shared" si="12"/>
        <v/>
      </c>
      <c r="CF38" s="91" t="str">
        <f t="shared" si="12"/>
        <v/>
      </c>
      <c r="CG38" s="91">
        <f t="shared" si="11"/>
        <v>12</v>
      </c>
      <c r="CH38" s="91">
        <f t="shared" si="11"/>
        <v>12</v>
      </c>
      <c r="CJ38" s="91" t="str">
        <f>IF(OR([1]e3dadkhtaa!IB37="",[1]e3dadkhtaa!IB37=0),"",[1]e3dadkhtaa!IB37)</f>
        <v/>
      </c>
      <c r="CK38" s="91" t="str">
        <f>IF(OR([1]e3dadkhtaa!IC37="",[1]e3dadkhtaa!IC37=0),"",[1]e3dadkhtaa!IC37)</f>
        <v/>
      </c>
      <c r="CL38" s="91" t="str">
        <f>IF(OR([1]e3dadkhtaa!ID37="",[1]e3dadkhtaa!ID37=0),"",[1]e3dadkhtaa!ID37)</f>
        <v/>
      </c>
      <c r="CM38" s="91" t="str">
        <f>IF(OR([1]e3dadkhtaa!IE37="",[1]e3dadkhtaa!IE37=0),"",[1]e3dadkhtaa!IE37)</f>
        <v/>
      </c>
      <c r="CN38" s="91" t="str">
        <f>IF(OR([1]e3dadkhtaa!IF37="",[1]e3dadkhtaa!IF37=0),"",[1]e3dadkhtaa!IF37)</f>
        <v/>
      </c>
      <c r="CO38" s="91" t="str">
        <f>IF(OR([1]e3dadkhtaa!IG37="",[1]e3dadkhtaa!IG37=0),"",[1]e3dadkhtaa!IG37)</f>
        <v/>
      </c>
      <c r="CP38" s="91" t="str">
        <f>IF(OR([1]e3dadkhtaa!IH37="",[1]e3dadkhtaa!IH37=0),"",[1]e3dadkhtaa!IH37)</f>
        <v/>
      </c>
      <c r="CQ38" s="91" t="str">
        <f>IF(OR([1]e3dadkhtaa!II37="",[1]e3dadkhtaa!II37=0),"",[1]e3dadkhtaa!II37)</f>
        <v/>
      </c>
      <c r="CR38" s="91" t="str">
        <f>IF(OR([1]e3dadkhtaa!IJ37="",[1]e3dadkhtaa!IJ37=0),"",[1]e3dadkhtaa!IJ37)</f>
        <v/>
      </c>
      <c r="CS38" s="91" t="str">
        <f>IF(OR([1]e3dadkhtaa!IK37="",[1]e3dadkhtaa!IK37=0),"",[1]e3dadkhtaa!IK37)</f>
        <v/>
      </c>
      <c r="CT38" s="91" t="str">
        <f>IF(OR([1]e3dadkhtaa!IL37="",[1]e3dadkhtaa!IL37=0),"",[1]e3dadkhtaa!IL37)</f>
        <v/>
      </c>
      <c r="CU38" s="91" t="str">
        <f>IF(OR([1]e3dadkhtaa!IM37="",[1]e3dadkhtaa!IM37=0),"",[1]e3dadkhtaa!IM37)</f>
        <v/>
      </c>
      <c r="CV38" s="91" t="str">
        <f>IF(OR([1]e3dadkhtaa!IN37="",[1]e3dadkhtaa!IN37=0),"",[1]e3dadkhtaa!IN37)</f>
        <v/>
      </c>
      <c r="CW38" s="91" t="str">
        <f>IF(OR([1]e3dadkhtaa!IO37="",[1]e3dadkhtaa!IO37=0),"",[1]e3dadkhtaa!IO37)</f>
        <v/>
      </c>
      <c r="CX38" s="91" t="str">
        <f>IF(OR([1]e3dadkhtaa!IP37="",[1]e3dadkhtaa!IP37=0),"",[1]e3dadkhtaa!IP37)</f>
        <v/>
      </c>
      <c r="CY38" s="91" t="str">
        <f>IF(OR([1]e3dadkhtaa!IQ37="",[1]e3dadkhtaa!IQ37=0),"",[1]e3dadkhtaa!IQ37)</f>
        <v/>
      </c>
      <c r="CZ38" s="91" t="str">
        <f>IF(OR([1]e3dadkhtaa!IR37="",[1]e3dadkhtaa!IR37=0),"",[1]e3dadkhtaa!IR37)</f>
        <v/>
      </c>
      <c r="DA38" s="91" t="str">
        <f>IF(OR([1]e3dadkhtaa!IS37="",[1]e3dadkhtaa!IS37=0),"",[1]e3dadkhtaa!IS37)</f>
        <v/>
      </c>
      <c r="DB38" s="91" t="str">
        <f>IF(OR([1]e3dadkhtaa!IT37="",[1]e3dadkhtaa!IT37=0),"",[1]e3dadkhtaa!IT37)</f>
        <v/>
      </c>
      <c r="DC38" s="91">
        <f>IF(OR([1]e3dadkhtaa!IU37="",[1]e3dadkhtaa!IU37=0),"",[1]e3dadkhtaa!IU37)</f>
        <v>12</v>
      </c>
      <c r="DD38" s="91">
        <f>IF(OR([1]e3dadkhtaa!IV37="",[1]e3dadkhtaa!IV37=0),"",[1]e3dadkhtaa!IV37)</f>
        <v>12</v>
      </c>
      <c r="DH38" s="70" t="s">
        <v>26</v>
      </c>
      <c r="DI38" s="92" t="str">
        <f>IF([1]e3dadkhtaa!HC37="","",[1]e3dadkhtaa!HC37)</f>
        <v>1/6</v>
      </c>
      <c r="DJ38" s="92" t="str">
        <f>IF([1]e3dadkhtaa!HD37="","",[1]e3dadkhtaa!HD37)</f>
        <v>2/6</v>
      </c>
      <c r="DK38" s="92" t="str">
        <f>IF([1]e3dadkhtaa!HE37="","",[1]e3dadkhtaa!HE37)</f>
        <v/>
      </c>
      <c r="DL38" s="92" t="str">
        <f>IF([1]e3dadkhtaa!HF37="","",[1]e3dadkhtaa!HF37)</f>
        <v/>
      </c>
      <c r="DM38" s="92" t="str">
        <f>IF([1]e3dadkhtaa!HG37="","",[1]e3dadkhtaa!HG37)</f>
        <v/>
      </c>
      <c r="DN38" s="92" t="str">
        <f>IF([1]e3dadkhtaa!HH37="","",[1]e3dadkhtaa!HH37)</f>
        <v/>
      </c>
      <c r="DO38" s="92" t="str">
        <f>IF([1]e3dadkhtaa!HI37="","",[1]e3dadkhtaa!HI37)</f>
        <v/>
      </c>
      <c r="DP38" s="92" t="str">
        <f>IF([1]e3dadkhtaa!HJ37="","",[1]e3dadkhtaa!HJ37)</f>
        <v/>
      </c>
      <c r="DQ38" s="92" t="str">
        <f>IF([1]e3dadkhtaa!HK37="","",[1]e3dadkhtaa!HK37)</f>
        <v/>
      </c>
      <c r="DR38" s="92" t="str">
        <f>IF([1]e3dadkhtaa!HL37="","",[1]e3dadkhtaa!HL37)</f>
        <v/>
      </c>
      <c r="DS38" s="92" t="str">
        <f>IF([1]e3dadkhtaa!HM37="","",[1]e3dadkhtaa!HM37)</f>
        <v/>
      </c>
      <c r="DT38" s="92" t="str">
        <f>IF([1]e3dadkhtaa!HN37="","",[1]e3dadkhtaa!HN37)</f>
        <v/>
      </c>
      <c r="DU38" s="92" t="str">
        <f>IF([1]e3dadkhtaa!HO37="","",[1]e3dadkhtaa!HO37)</f>
        <v/>
      </c>
      <c r="DV38" s="92" t="str">
        <f>IF([1]e3dadkhtaa!HP37="","",[1]e3dadkhtaa!HP37)</f>
        <v/>
      </c>
      <c r="DW38" s="92" t="str">
        <f>IF([1]e3dadkhtaa!HQ37="","",[1]e3dadkhtaa!HQ37)</f>
        <v/>
      </c>
      <c r="DX38" s="92" t="str">
        <f>IF([1]e3dadkhtaa!HR37="","",[1]e3dadkhtaa!HR37)</f>
        <v/>
      </c>
      <c r="DY38" s="92" t="str">
        <f>IF([1]e3dadkhtaa!HS37="","",[1]e3dadkhtaa!HS37)</f>
        <v/>
      </c>
      <c r="DZ38" s="92" t="str">
        <f>IF([1]e3dadkhtaa!HT37="","",[1]e3dadkhtaa!HT37)</f>
        <v/>
      </c>
      <c r="EA38" s="92" t="str">
        <f>IF([1]e3dadkhtaa!HU37="","",[1]e3dadkhtaa!HU37)</f>
        <v/>
      </c>
      <c r="EB38" s="92" t="str">
        <f>IF([1]e3dadkhtaa!HV37="","",[1]e3dadkhtaa!HV37)</f>
        <v/>
      </c>
      <c r="EC38" s="92" t="str">
        <f>IF([1]e3dadkhtaa!HW37="","",[1]e3dadkhtaa!HW37)</f>
        <v/>
      </c>
    </row>
    <row r="39" spans="1:133" s="70" customFormat="1" ht="36.950000000000003" customHeight="1" thickTop="1" thickBot="1">
      <c r="A39" s="93"/>
      <c r="B39" s="94">
        <v>31</v>
      </c>
      <c r="C39" s="95" t="s">
        <v>112</v>
      </c>
      <c r="D39" s="96" t="s">
        <v>57</v>
      </c>
      <c r="E39" s="97" t="s">
        <v>76</v>
      </c>
      <c r="F39" s="98">
        <f t="shared" si="3"/>
        <v>12</v>
      </c>
      <c r="G39" s="99" t="s">
        <v>25</v>
      </c>
      <c r="H39" s="100" t="s">
        <v>25</v>
      </c>
      <c r="I39" s="101"/>
      <c r="J39" s="100"/>
      <c r="K39" s="101"/>
      <c r="L39" s="100"/>
      <c r="M39" s="101"/>
      <c r="N39" s="100"/>
      <c r="O39" s="99" t="s">
        <v>77</v>
      </c>
      <c r="P39" s="100" t="s">
        <v>77</v>
      </c>
      <c r="Q39" s="101"/>
      <c r="R39" s="100"/>
      <c r="S39" s="101"/>
      <c r="T39" s="100"/>
      <c r="U39" s="101"/>
      <c r="V39" s="100"/>
      <c r="W39" s="99" t="s">
        <v>25</v>
      </c>
      <c r="X39" s="100" t="s">
        <v>25</v>
      </c>
      <c r="Y39" s="101"/>
      <c r="Z39" s="100"/>
      <c r="AA39" s="101"/>
      <c r="AB39" s="100"/>
      <c r="AC39" s="101"/>
      <c r="AD39" s="100"/>
      <c r="AE39" s="99" t="s">
        <v>77</v>
      </c>
      <c r="AF39" s="100" t="s">
        <v>77</v>
      </c>
      <c r="AG39" s="101"/>
      <c r="AH39" s="100"/>
      <c r="AI39" s="101"/>
      <c r="AJ39" s="100"/>
      <c r="AK39" s="101"/>
      <c r="AL39" s="100"/>
      <c r="AM39" s="99" t="s">
        <v>25</v>
      </c>
      <c r="AN39" s="100" t="s">
        <v>25</v>
      </c>
      <c r="AO39" s="101"/>
      <c r="AP39" s="100"/>
      <c r="AQ39" s="101"/>
      <c r="AR39" s="100"/>
      <c r="AS39" s="101"/>
      <c r="AT39" s="100"/>
      <c r="AU39" s="99" t="s">
        <v>77</v>
      </c>
      <c r="AV39" s="100" t="s">
        <v>77</v>
      </c>
      <c r="AW39" s="101"/>
      <c r="AX39" s="100"/>
      <c r="AY39" s="101"/>
      <c r="AZ39" s="100"/>
      <c r="BA39" s="102"/>
      <c r="BB39" s="109"/>
      <c r="BC39" s="70">
        <f t="shared" si="4"/>
        <v>36</v>
      </c>
      <c r="BD39" s="87">
        <f t="shared" si="5"/>
        <v>12</v>
      </c>
      <c r="BE39" s="87">
        <f t="shared" si="6"/>
        <v>14</v>
      </c>
      <c r="BF39" s="88">
        <f t="shared" si="1"/>
        <v>0</v>
      </c>
      <c r="BG39" s="70">
        <f t="shared" si="7"/>
        <v>0</v>
      </c>
      <c r="BH39" s="87">
        <f t="shared" si="8"/>
        <v>12</v>
      </c>
      <c r="BI39" s="88">
        <f>[1]e3dadkhtaa!EK38</f>
        <v>12</v>
      </c>
      <c r="BJ39" s="89">
        <f t="shared" si="9"/>
        <v>0</v>
      </c>
      <c r="BK39" s="90"/>
      <c r="BL39" s="90"/>
      <c r="BM39" s="90"/>
      <c r="BN39" s="91" t="str">
        <f t="shared" si="13"/>
        <v/>
      </c>
      <c r="BO39" s="91" t="str">
        <f t="shared" si="13"/>
        <v/>
      </c>
      <c r="BP39" s="91" t="str">
        <f t="shared" si="13"/>
        <v/>
      </c>
      <c r="BQ39" s="91" t="str">
        <f t="shared" si="13"/>
        <v/>
      </c>
      <c r="BR39" s="91" t="str">
        <f t="shared" si="13"/>
        <v/>
      </c>
      <c r="BS39" s="91" t="str">
        <f t="shared" si="13"/>
        <v/>
      </c>
      <c r="BT39" s="91" t="str">
        <f t="shared" si="13"/>
        <v/>
      </c>
      <c r="BU39" s="91" t="str">
        <f t="shared" si="13"/>
        <v/>
      </c>
      <c r="BV39" s="91" t="str">
        <f t="shared" si="13"/>
        <v/>
      </c>
      <c r="BW39" s="91" t="str">
        <f t="shared" si="13"/>
        <v/>
      </c>
      <c r="BX39" s="91" t="str">
        <f t="shared" si="13"/>
        <v/>
      </c>
      <c r="BY39" s="91" t="str">
        <f t="shared" si="13"/>
        <v/>
      </c>
      <c r="BZ39" s="91" t="str">
        <f t="shared" si="13"/>
        <v/>
      </c>
      <c r="CA39" s="91" t="str">
        <f t="shared" si="13"/>
        <v/>
      </c>
      <c r="CB39" s="91" t="str">
        <f t="shared" si="13"/>
        <v/>
      </c>
      <c r="CC39" s="91" t="str">
        <f t="shared" si="13"/>
        <v/>
      </c>
      <c r="CD39" s="91" t="str">
        <f t="shared" si="12"/>
        <v/>
      </c>
      <c r="CE39" s="91" t="str">
        <f t="shared" si="12"/>
        <v/>
      </c>
      <c r="CF39" s="91" t="str">
        <f t="shared" si="12"/>
        <v/>
      </c>
      <c r="CG39" s="91">
        <f t="shared" si="11"/>
        <v>6</v>
      </c>
      <c r="CH39" s="91">
        <f t="shared" si="11"/>
        <v>6</v>
      </c>
      <c r="CJ39" s="91" t="str">
        <f>IF(OR([1]e3dadkhtaa!IB38="",[1]e3dadkhtaa!IB38=0),"",[1]e3dadkhtaa!IB38)</f>
        <v/>
      </c>
      <c r="CK39" s="91" t="str">
        <f>IF(OR([1]e3dadkhtaa!IC38="",[1]e3dadkhtaa!IC38=0),"",[1]e3dadkhtaa!IC38)</f>
        <v/>
      </c>
      <c r="CL39" s="91" t="str">
        <f>IF(OR([1]e3dadkhtaa!ID38="",[1]e3dadkhtaa!ID38=0),"",[1]e3dadkhtaa!ID38)</f>
        <v/>
      </c>
      <c r="CM39" s="91" t="str">
        <f>IF(OR([1]e3dadkhtaa!IE38="",[1]e3dadkhtaa!IE38=0),"",[1]e3dadkhtaa!IE38)</f>
        <v/>
      </c>
      <c r="CN39" s="91" t="str">
        <f>IF(OR([1]e3dadkhtaa!IF38="",[1]e3dadkhtaa!IF38=0),"",[1]e3dadkhtaa!IF38)</f>
        <v/>
      </c>
      <c r="CO39" s="91" t="str">
        <f>IF(OR([1]e3dadkhtaa!IG38="",[1]e3dadkhtaa!IG38=0),"",[1]e3dadkhtaa!IG38)</f>
        <v/>
      </c>
      <c r="CP39" s="91" t="str">
        <f>IF(OR([1]e3dadkhtaa!IH38="",[1]e3dadkhtaa!IH38=0),"",[1]e3dadkhtaa!IH38)</f>
        <v/>
      </c>
      <c r="CQ39" s="91" t="str">
        <f>IF(OR([1]e3dadkhtaa!II38="",[1]e3dadkhtaa!II38=0),"",[1]e3dadkhtaa!II38)</f>
        <v/>
      </c>
      <c r="CR39" s="91" t="str">
        <f>IF(OR([1]e3dadkhtaa!IJ38="",[1]e3dadkhtaa!IJ38=0),"",[1]e3dadkhtaa!IJ38)</f>
        <v/>
      </c>
      <c r="CS39" s="91" t="str">
        <f>IF(OR([1]e3dadkhtaa!IK38="",[1]e3dadkhtaa!IK38=0),"",[1]e3dadkhtaa!IK38)</f>
        <v/>
      </c>
      <c r="CT39" s="91" t="str">
        <f>IF(OR([1]e3dadkhtaa!IL38="",[1]e3dadkhtaa!IL38=0),"",[1]e3dadkhtaa!IL38)</f>
        <v/>
      </c>
      <c r="CU39" s="91" t="str">
        <f>IF(OR([1]e3dadkhtaa!IM38="",[1]e3dadkhtaa!IM38=0),"",[1]e3dadkhtaa!IM38)</f>
        <v/>
      </c>
      <c r="CV39" s="91" t="str">
        <f>IF(OR([1]e3dadkhtaa!IN38="",[1]e3dadkhtaa!IN38=0),"",[1]e3dadkhtaa!IN38)</f>
        <v/>
      </c>
      <c r="CW39" s="91" t="str">
        <f>IF(OR([1]e3dadkhtaa!IO38="",[1]e3dadkhtaa!IO38=0),"",[1]e3dadkhtaa!IO38)</f>
        <v/>
      </c>
      <c r="CX39" s="91" t="str">
        <f>IF(OR([1]e3dadkhtaa!IP38="",[1]e3dadkhtaa!IP38=0),"",[1]e3dadkhtaa!IP38)</f>
        <v/>
      </c>
      <c r="CY39" s="91" t="str">
        <f>IF(OR([1]e3dadkhtaa!IQ38="",[1]e3dadkhtaa!IQ38=0),"",[1]e3dadkhtaa!IQ38)</f>
        <v/>
      </c>
      <c r="CZ39" s="91" t="str">
        <f>IF(OR([1]e3dadkhtaa!IR38="",[1]e3dadkhtaa!IR38=0),"",[1]e3dadkhtaa!IR38)</f>
        <v/>
      </c>
      <c r="DA39" s="91" t="str">
        <f>IF(OR([1]e3dadkhtaa!IS38="",[1]e3dadkhtaa!IS38=0),"",[1]e3dadkhtaa!IS38)</f>
        <v/>
      </c>
      <c r="DB39" s="91" t="str">
        <f>IF(OR([1]e3dadkhtaa!IT38="",[1]e3dadkhtaa!IT38=0),"",[1]e3dadkhtaa!IT38)</f>
        <v/>
      </c>
      <c r="DC39" s="91">
        <f>IF(OR([1]e3dadkhtaa!IU38="",[1]e3dadkhtaa!IU38=0),"",[1]e3dadkhtaa!IU38)</f>
        <v>6</v>
      </c>
      <c r="DD39" s="91">
        <f>IF(OR([1]e3dadkhtaa!IV38="",[1]e3dadkhtaa!IV38=0),"",[1]e3dadkhtaa!IV38)</f>
        <v>6</v>
      </c>
      <c r="DH39" s="70" t="s">
        <v>26</v>
      </c>
      <c r="DI39" s="92" t="str">
        <f>IF([1]e3dadkhtaa!HC38="","",[1]e3dadkhtaa!HC38)</f>
        <v>1/6</v>
      </c>
      <c r="DJ39" s="92" t="str">
        <f>IF([1]e3dadkhtaa!HD38="","",[1]e3dadkhtaa!HD38)</f>
        <v>2/6</v>
      </c>
      <c r="DK39" s="92" t="str">
        <f>IF([1]e3dadkhtaa!HE38="","",[1]e3dadkhtaa!HE38)</f>
        <v/>
      </c>
      <c r="DL39" s="92" t="str">
        <f>IF([1]e3dadkhtaa!HF38="","",[1]e3dadkhtaa!HF38)</f>
        <v/>
      </c>
      <c r="DM39" s="92" t="str">
        <f>IF([1]e3dadkhtaa!HG38="","",[1]e3dadkhtaa!HG38)</f>
        <v/>
      </c>
      <c r="DN39" s="92" t="str">
        <f>IF([1]e3dadkhtaa!HH38="","",[1]e3dadkhtaa!HH38)</f>
        <v/>
      </c>
      <c r="DO39" s="92" t="str">
        <f>IF([1]e3dadkhtaa!HI38="","",[1]e3dadkhtaa!HI38)</f>
        <v/>
      </c>
      <c r="DP39" s="92" t="str">
        <f>IF([1]e3dadkhtaa!HJ38="","",[1]e3dadkhtaa!HJ38)</f>
        <v/>
      </c>
      <c r="DQ39" s="92" t="str">
        <f>IF([1]e3dadkhtaa!HK38="","",[1]e3dadkhtaa!HK38)</f>
        <v/>
      </c>
      <c r="DR39" s="92" t="str">
        <f>IF([1]e3dadkhtaa!HL38="","",[1]e3dadkhtaa!HL38)</f>
        <v/>
      </c>
      <c r="DS39" s="92" t="str">
        <f>IF([1]e3dadkhtaa!HM38="","",[1]e3dadkhtaa!HM38)</f>
        <v/>
      </c>
      <c r="DT39" s="92" t="str">
        <f>IF([1]e3dadkhtaa!HN38="","",[1]e3dadkhtaa!HN38)</f>
        <v/>
      </c>
      <c r="DU39" s="92" t="str">
        <f>IF([1]e3dadkhtaa!HO38="","",[1]e3dadkhtaa!HO38)</f>
        <v/>
      </c>
      <c r="DV39" s="92" t="str">
        <f>IF([1]e3dadkhtaa!HP38="","",[1]e3dadkhtaa!HP38)</f>
        <v/>
      </c>
      <c r="DW39" s="92" t="str">
        <f>IF([1]e3dadkhtaa!HQ38="","",[1]e3dadkhtaa!HQ38)</f>
        <v/>
      </c>
      <c r="DX39" s="92" t="str">
        <f>IF([1]e3dadkhtaa!HR38="","",[1]e3dadkhtaa!HR38)</f>
        <v/>
      </c>
      <c r="DY39" s="92" t="str">
        <f>IF([1]e3dadkhtaa!HS38="","",[1]e3dadkhtaa!HS38)</f>
        <v/>
      </c>
      <c r="DZ39" s="92" t="str">
        <f>IF([1]e3dadkhtaa!HT38="","",[1]e3dadkhtaa!HT38)</f>
        <v/>
      </c>
      <c r="EA39" s="92" t="str">
        <f>IF([1]e3dadkhtaa!HU38="","",[1]e3dadkhtaa!HU38)</f>
        <v/>
      </c>
      <c r="EB39" s="92" t="str">
        <f>IF([1]e3dadkhtaa!HV38="","",[1]e3dadkhtaa!HV38)</f>
        <v/>
      </c>
      <c r="EC39" s="92" t="str">
        <f>IF([1]e3dadkhtaa!HW38="","",[1]e3dadkhtaa!HW38)</f>
        <v/>
      </c>
    </row>
    <row r="40" spans="1:133" s="70" customFormat="1" ht="36.950000000000003" customHeight="1" thickTop="1" thickBot="1">
      <c r="A40" s="93"/>
      <c r="B40" s="94">
        <v>31</v>
      </c>
      <c r="C40" s="95" t="s">
        <v>113</v>
      </c>
      <c r="D40" s="96" t="s">
        <v>57</v>
      </c>
      <c r="E40" s="97" t="s">
        <v>114</v>
      </c>
      <c r="F40" s="98">
        <f t="shared" si="3"/>
        <v>23</v>
      </c>
      <c r="G40" s="99"/>
      <c r="H40" s="100"/>
      <c r="I40" s="101" t="s">
        <v>5</v>
      </c>
      <c r="J40" s="100" t="s">
        <v>5</v>
      </c>
      <c r="K40" s="101" t="s">
        <v>24</v>
      </c>
      <c r="L40" s="100" t="s">
        <v>24</v>
      </c>
      <c r="M40" s="101"/>
      <c r="N40" s="100"/>
      <c r="O40" s="99" t="s">
        <v>23</v>
      </c>
      <c r="P40" s="100" t="s">
        <v>23</v>
      </c>
      <c r="Q40" s="101" t="s">
        <v>7</v>
      </c>
      <c r="R40" s="100"/>
      <c r="S40" s="101" t="s">
        <v>77</v>
      </c>
      <c r="T40" s="100" t="s">
        <v>77</v>
      </c>
      <c r="U40" s="101"/>
      <c r="V40" s="100"/>
      <c r="W40" s="99"/>
      <c r="X40" s="100"/>
      <c r="Y40" s="101" t="s">
        <v>5</v>
      </c>
      <c r="Z40" s="100"/>
      <c r="AA40" s="101" t="s">
        <v>6</v>
      </c>
      <c r="AB40" s="100" t="s">
        <v>6</v>
      </c>
      <c r="AC40" s="101" t="s">
        <v>26</v>
      </c>
      <c r="AD40" s="100"/>
      <c r="AE40" s="99"/>
      <c r="AF40" s="100"/>
      <c r="AG40" s="101" t="s">
        <v>22</v>
      </c>
      <c r="AH40" s="100" t="s">
        <v>22</v>
      </c>
      <c r="AI40" s="101" t="s">
        <v>25</v>
      </c>
      <c r="AJ40" s="100" t="s">
        <v>25</v>
      </c>
      <c r="AK40" s="101"/>
      <c r="AL40" s="100"/>
      <c r="AM40" s="99"/>
      <c r="AN40" s="100"/>
      <c r="AO40" s="101" t="s">
        <v>21</v>
      </c>
      <c r="AP40" s="100" t="s">
        <v>21</v>
      </c>
      <c r="AQ40" s="101"/>
      <c r="AR40" s="100"/>
      <c r="AS40" s="101"/>
      <c r="AT40" s="100"/>
      <c r="AU40" s="99" t="s">
        <v>7</v>
      </c>
      <c r="AV40" s="100" t="s">
        <v>7</v>
      </c>
      <c r="AW40" s="101" t="s">
        <v>6</v>
      </c>
      <c r="AX40" s="100"/>
      <c r="AY40" s="101" t="s">
        <v>20</v>
      </c>
      <c r="AZ40" s="100" t="s">
        <v>20</v>
      </c>
      <c r="BA40" s="102"/>
      <c r="BB40" s="109"/>
      <c r="BC40" s="104">
        <f t="shared" si="4"/>
        <v>24</v>
      </c>
      <c r="BD40" s="87">
        <f t="shared" si="5"/>
        <v>24</v>
      </c>
      <c r="BE40" s="87">
        <f t="shared" si="6"/>
        <v>3</v>
      </c>
      <c r="BF40" s="88">
        <f t="shared" si="1"/>
        <v>1</v>
      </c>
      <c r="BG40" s="70">
        <f t="shared" si="7"/>
        <v>0</v>
      </c>
      <c r="BH40" s="87">
        <f t="shared" si="8"/>
        <v>23</v>
      </c>
      <c r="BI40" s="88">
        <f>[1]e3dadkhtaa!EK39</f>
        <v>23</v>
      </c>
      <c r="BJ40" s="105">
        <f t="shared" si="9"/>
        <v>0</v>
      </c>
      <c r="BK40" s="90" t="s">
        <v>78</v>
      </c>
      <c r="BL40" s="90" t="s">
        <v>38</v>
      </c>
      <c r="BM40" s="90"/>
      <c r="BN40" s="91">
        <f t="shared" si="13"/>
        <v>3</v>
      </c>
      <c r="BO40" s="91">
        <f t="shared" si="13"/>
        <v>3</v>
      </c>
      <c r="BP40" s="91">
        <f t="shared" si="13"/>
        <v>3</v>
      </c>
      <c r="BQ40" s="91" t="str">
        <f t="shared" si="13"/>
        <v/>
      </c>
      <c r="BR40" s="91" t="str">
        <f t="shared" si="13"/>
        <v/>
      </c>
      <c r="BS40" s="91" t="str">
        <f t="shared" si="13"/>
        <v/>
      </c>
      <c r="BT40" s="91" t="str">
        <f t="shared" si="13"/>
        <v/>
      </c>
      <c r="BU40" s="91" t="str">
        <f t="shared" si="13"/>
        <v/>
      </c>
      <c r="BV40" s="91" t="str">
        <f t="shared" si="13"/>
        <v/>
      </c>
      <c r="BW40" s="91" t="str">
        <f t="shared" si="13"/>
        <v/>
      </c>
      <c r="BX40" s="91" t="str">
        <f t="shared" si="13"/>
        <v/>
      </c>
      <c r="BY40" s="91" t="str">
        <f t="shared" si="13"/>
        <v/>
      </c>
      <c r="BZ40" s="91" t="str">
        <f t="shared" si="13"/>
        <v/>
      </c>
      <c r="CA40" s="91" t="str">
        <f t="shared" si="13"/>
        <v/>
      </c>
      <c r="CB40" s="91">
        <f t="shared" si="13"/>
        <v>2</v>
      </c>
      <c r="CC40" s="91">
        <f t="shared" si="13"/>
        <v>2</v>
      </c>
      <c r="CD40" s="91">
        <f t="shared" si="12"/>
        <v>2</v>
      </c>
      <c r="CE40" s="91">
        <f t="shared" si="12"/>
        <v>2</v>
      </c>
      <c r="CF40" s="91">
        <f t="shared" si="12"/>
        <v>2</v>
      </c>
      <c r="CG40" s="91">
        <f t="shared" si="11"/>
        <v>2</v>
      </c>
      <c r="CH40" s="91">
        <f t="shared" si="11"/>
        <v>2</v>
      </c>
      <c r="CJ40" s="91">
        <f>IF(OR([1]e3dadkhtaa!IB39="",[1]e3dadkhtaa!IB39=0),"",[1]e3dadkhtaa!IB39)</f>
        <v>3</v>
      </c>
      <c r="CK40" s="91">
        <f>IF(OR([1]e3dadkhtaa!IC39="",[1]e3dadkhtaa!IC39=0),"",[1]e3dadkhtaa!IC39)</f>
        <v>3</v>
      </c>
      <c r="CL40" s="91">
        <f>IF(OR([1]e3dadkhtaa!ID39="",[1]e3dadkhtaa!ID39=0),"",[1]e3dadkhtaa!ID39)</f>
        <v>3</v>
      </c>
      <c r="CM40" s="91" t="str">
        <f>IF(OR([1]e3dadkhtaa!IE39="",[1]e3dadkhtaa!IE39=0),"",[1]e3dadkhtaa!IE39)</f>
        <v/>
      </c>
      <c r="CN40" s="91" t="str">
        <f>IF(OR([1]e3dadkhtaa!IF39="",[1]e3dadkhtaa!IF39=0),"",[1]e3dadkhtaa!IF39)</f>
        <v/>
      </c>
      <c r="CO40" s="91" t="str">
        <f>IF(OR([1]e3dadkhtaa!IG39="",[1]e3dadkhtaa!IG39=0),"",[1]e3dadkhtaa!IG39)</f>
        <v/>
      </c>
      <c r="CP40" s="91" t="str">
        <f>IF(OR([1]e3dadkhtaa!IH39="",[1]e3dadkhtaa!IH39=0),"",[1]e3dadkhtaa!IH39)</f>
        <v/>
      </c>
      <c r="CQ40" s="91" t="str">
        <f>IF(OR([1]e3dadkhtaa!II39="",[1]e3dadkhtaa!II39=0),"",[1]e3dadkhtaa!II39)</f>
        <v/>
      </c>
      <c r="CR40" s="91" t="str">
        <f>IF(OR([1]e3dadkhtaa!IJ39="",[1]e3dadkhtaa!IJ39=0),"",[1]e3dadkhtaa!IJ39)</f>
        <v/>
      </c>
      <c r="CS40" s="91" t="str">
        <f>IF(OR([1]e3dadkhtaa!IK39="",[1]e3dadkhtaa!IK39=0),"",[1]e3dadkhtaa!IK39)</f>
        <v/>
      </c>
      <c r="CT40" s="91" t="str">
        <f>IF(OR([1]e3dadkhtaa!IL39="",[1]e3dadkhtaa!IL39=0),"",[1]e3dadkhtaa!IL39)</f>
        <v/>
      </c>
      <c r="CU40" s="91" t="str">
        <f>IF(OR([1]e3dadkhtaa!IM39="",[1]e3dadkhtaa!IM39=0),"",[1]e3dadkhtaa!IM39)</f>
        <v/>
      </c>
      <c r="CV40" s="91" t="str">
        <f>IF(OR([1]e3dadkhtaa!IN39="",[1]e3dadkhtaa!IN39=0),"",[1]e3dadkhtaa!IN39)</f>
        <v/>
      </c>
      <c r="CW40" s="91" t="str">
        <f>IF(OR([1]e3dadkhtaa!IO39="",[1]e3dadkhtaa!IO39=0),"",[1]e3dadkhtaa!IO39)</f>
        <v/>
      </c>
      <c r="CX40" s="91">
        <f>IF(OR([1]e3dadkhtaa!IP39="",[1]e3dadkhtaa!IP39=0),"",[1]e3dadkhtaa!IP39)</f>
        <v>2</v>
      </c>
      <c r="CY40" s="91">
        <f>IF(OR([1]e3dadkhtaa!IQ39="",[1]e3dadkhtaa!IQ39=0),"",[1]e3dadkhtaa!IQ39)</f>
        <v>2</v>
      </c>
      <c r="CZ40" s="91">
        <f>IF(OR([1]e3dadkhtaa!IR39="",[1]e3dadkhtaa!IR39=0),"",[1]e3dadkhtaa!IR39)</f>
        <v>2</v>
      </c>
      <c r="DA40" s="91">
        <f>IF(OR([1]e3dadkhtaa!IS39="",[1]e3dadkhtaa!IS39=0),"",[1]e3dadkhtaa!IS39)</f>
        <v>2</v>
      </c>
      <c r="DB40" s="91">
        <f>IF(OR([1]e3dadkhtaa!IT39="",[1]e3dadkhtaa!IT39=0),"",[1]e3dadkhtaa!IT39)</f>
        <v>2</v>
      </c>
      <c r="DC40" s="91">
        <f>IF(OR([1]e3dadkhtaa!IU39="",[1]e3dadkhtaa!IU39=0),"",[1]e3dadkhtaa!IU39)</f>
        <v>2</v>
      </c>
      <c r="DD40" s="91">
        <f>IF(OR([1]e3dadkhtaa!IV39="",[1]e3dadkhtaa!IV39=0),"",[1]e3dadkhtaa!IV39)</f>
        <v>2</v>
      </c>
      <c r="DH40" s="70" t="s">
        <v>26</v>
      </c>
      <c r="DI40" s="92" t="str">
        <f>IF([1]e3dadkhtaa!HC39="","",[1]e3dadkhtaa!HC39)</f>
        <v>1/1</v>
      </c>
      <c r="DJ40" s="92" t="str">
        <f>IF([1]e3dadkhtaa!HD39="","",[1]e3dadkhtaa!HD39)</f>
        <v>2/1</v>
      </c>
      <c r="DK40" s="92" t="str">
        <f>IF([1]e3dadkhtaa!HE39="","",[1]e3dadkhtaa!HE39)</f>
        <v>3/1</v>
      </c>
      <c r="DL40" s="92" t="str">
        <f>IF([1]e3dadkhtaa!HF39="","",[1]e3dadkhtaa!HF39)</f>
        <v>1/4</v>
      </c>
      <c r="DM40" s="92" t="str">
        <f>IF([1]e3dadkhtaa!HG39="","",[1]e3dadkhtaa!HG39)</f>
        <v>2/4</v>
      </c>
      <c r="DN40" s="92" t="str">
        <f>IF([1]e3dadkhtaa!HH39="","",[1]e3dadkhtaa!HH39)</f>
        <v>1/5</v>
      </c>
      <c r="DO40" s="92" t="str">
        <f>IF([1]e3dadkhtaa!HI39="","",[1]e3dadkhtaa!HI39)</f>
        <v>2/5</v>
      </c>
      <c r="DP40" s="92" t="str">
        <f>IF([1]e3dadkhtaa!HJ39="","",[1]e3dadkhtaa!HJ39)</f>
        <v>3/5</v>
      </c>
      <c r="DQ40" s="92" t="str">
        <f>IF([1]e3dadkhtaa!HK39="","",[1]e3dadkhtaa!HK39)</f>
        <v>1/6</v>
      </c>
      <c r="DR40" s="92" t="str">
        <f>IF([1]e3dadkhtaa!HL39="","",[1]e3dadkhtaa!HL39)</f>
        <v>2/6</v>
      </c>
      <c r="DS40" s="92" t="str">
        <f>IF([1]e3dadkhtaa!HM39="","",[1]e3dadkhtaa!HM39)</f>
        <v/>
      </c>
      <c r="DT40" s="92" t="str">
        <f>IF([1]e3dadkhtaa!HN39="","",[1]e3dadkhtaa!HN39)</f>
        <v/>
      </c>
      <c r="DU40" s="92" t="str">
        <f>IF([1]e3dadkhtaa!HO39="","",[1]e3dadkhtaa!HO39)</f>
        <v/>
      </c>
      <c r="DV40" s="92" t="str">
        <f>IF([1]e3dadkhtaa!HP39="","",[1]e3dadkhtaa!HP39)</f>
        <v/>
      </c>
      <c r="DW40" s="92" t="str">
        <f>IF([1]e3dadkhtaa!HQ39="","",[1]e3dadkhtaa!HQ39)</f>
        <v/>
      </c>
      <c r="DX40" s="92" t="str">
        <f>IF([1]e3dadkhtaa!HR39="","",[1]e3dadkhtaa!HR39)</f>
        <v/>
      </c>
      <c r="DY40" s="92" t="str">
        <f>IF([1]e3dadkhtaa!HS39="","",[1]e3dadkhtaa!HS39)</f>
        <v/>
      </c>
      <c r="DZ40" s="92" t="str">
        <f>IF([1]e3dadkhtaa!HT39="","",[1]e3dadkhtaa!HT39)</f>
        <v/>
      </c>
      <c r="EA40" s="92" t="str">
        <f>IF([1]e3dadkhtaa!HU39="","",[1]e3dadkhtaa!HU39)</f>
        <v/>
      </c>
      <c r="EB40" s="92" t="str">
        <f>IF([1]e3dadkhtaa!HV39="","",[1]e3dadkhtaa!HV39)</f>
        <v/>
      </c>
      <c r="EC40" s="92" t="str">
        <f>IF([1]e3dadkhtaa!HW39="","",[1]e3dadkhtaa!HW39)</f>
        <v/>
      </c>
    </row>
    <row r="41" spans="1:133" s="70" customFormat="1" ht="36.950000000000003" customHeight="1" thickTop="1" thickBot="1">
      <c r="A41" s="93"/>
      <c r="B41" s="94">
        <v>32</v>
      </c>
      <c r="C41" s="95" t="s">
        <v>115</v>
      </c>
      <c r="D41" s="96" t="s">
        <v>57</v>
      </c>
      <c r="E41" s="97" t="s">
        <v>116</v>
      </c>
      <c r="F41" s="98">
        <f t="shared" si="3"/>
        <v>24</v>
      </c>
      <c r="G41" s="99"/>
      <c r="H41" s="100"/>
      <c r="I41" s="101" t="s">
        <v>14</v>
      </c>
      <c r="J41" s="100" t="s">
        <v>14</v>
      </c>
      <c r="K41" s="101" t="s">
        <v>17</v>
      </c>
      <c r="L41" s="100" t="s">
        <v>17</v>
      </c>
      <c r="M41" s="101"/>
      <c r="N41" s="100"/>
      <c r="O41" s="99" t="s">
        <v>9</v>
      </c>
      <c r="P41" s="100" t="s">
        <v>9</v>
      </c>
      <c r="Q41" s="101" t="s">
        <v>14</v>
      </c>
      <c r="R41" s="100"/>
      <c r="S41" s="101" t="s">
        <v>15</v>
      </c>
      <c r="T41" s="100" t="s">
        <v>15</v>
      </c>
      <c r="U41" s="101"/>
      <c r="V41" s="100"/>
      <c r="W41" s="99"/>
      <c r="X41" s="100"/>
      <c r="Y41" s="101" t="s">
        <v>77</v>
      </c>
      <c r="Z41" s="100" t="s">
        <v>77</v>
      </c>
      <c r="AA41" s="101" t="s">
        <v>25</v>
      </c>
      <c r="AB41" s="100" t="s">
        <v>25</v>
      </c>
      <c r="AC41" s="101"/>
      <c r="AD41" s="100"/>
      <c r="AE41" s="99"/>
      <c r="AF41" s="100"/>
      <c r="AG41" s="101" t="s">
        <v>8</v>
      </c>
      <c r="AH41" s="100" t="s">
        <v>9</v>
      </c>
      <c r="AI41" s="101" t="s">
        <v>16</v>
      </c>
      <c r="AJ41" s="100" t="s">
        <v>16</v>
      </c>
      <c r="AK41" s="101"/>
      <c r="AL41" s="100"/>
      <c r="AM41" s="99" t="s">
        <v>8</v>
      </c>
      <c r="AN41" s="100" t="s">
        <v>8</v>
      </c>
      <c r="AO41" s="101"/>
      <c r="AP41" s="100"/>
      <c r="AQ41" s="101" t="s">
        <v>17</v>
      </c>
      <c r="AR41" s="100"/>
      <c r="AS41" s="101"/>
      <c r="AT41" s="100"/>
      <c r="AU41" s="99" t="s">
        <v>15</v>
      </c>
      <c r="AV41" s="100"/>
      <c r="AW41" s="101" t="s">
        <v>16</v>
      </c>
      <c r="AX41" s="100" t="s">
        <v>25</v>
      </c>
      <c r="AY41" s="101" t="s">
        <v>77</v>
      </c>
      <c r="AZ41" s="100"/>
      <c r="BA41" s="102"/>
      <c r="BB41" s="103"/>
      <c r="BC41" s="70">
        <f t="shared" si="4"/>
        <v>24</v>
      </c>
      <c r="BD41" s="87">
        <f t="shared" si="5"/>
        <v>24</v>
      </c>
      <c r="BE41" s="87">
        <f t="shared" si="6"/>
        <v>2</v>
      </c>
      <c r="BF41" s="88">
        <f t="shared" si="1"/>
        <v>0</v>
      </c>
      <c r="BG41" s="70">
        <f t="shared" si="7"/>
        <v>0</v>
      </c>
      <c r="BH41" s="87">
        <f t="shared" si="8"/>
        <v>24</v>
      </c>
      <c r="BI41" s="88">
        <f>[1]e3dadkhtaa!EK40</f>
        <v>24</v>
      </c>
      <c r="BJ41" s="89">
        <f t="shared" si="9"/>
        <v>0</v>
      </c>
      <c r="BK41" s="90" t="s">
        <v>78</v>
      </c>
      <c r="BL41" s="90" t="s">
        <v>39</v>
      </c>
      <c r="BM41" s="90"/>
      <c r="BN41" s="91" t="str">
        <f t="shared" si="13"/>
        <v/>
      </c>
      <c r="BO41" s="91" t="str">
        <f t="shared" si="13"/>
        <v/>
      </c>
      <c r="BP41" s="91" t="str">
        <f t="shared" si="13"/>
        <v/>
      </c>
      <c r="BQ41" s="91">
        <f t="shared" si="13"/>
        <v>3</v>
      </c>
      <c r="BR41" s="91">
        <f t="shared" si="13"/>
        <v>3</v>
      </c>
      <c r="BS41" s="91" t="str">
        <f t="shared" si="13"/>
        <v/>
      </c>
      <c r="BT41" s="91" t="str">
        <f t="shared" si="13"/>
        <v/>
      </c>
      <c r="BU41" s="91" t="str">
        <f t="shared" si="13"/>
        <v/>
      </c>
      <c r="BV41" s="91">
        <f t="shared" si="13"/>
        <v>3</v>
      </c>
      <c r="BW41" s="91">
        <f t="shared" si="13"/>
        <v>3</v>
      </c>
      <c r="BX41" s="91">
        <f t="shared" si="13"/>
        <v>3</v>
      </c>
      <c r="BY41" s="91">
        <f t="shared" si="13"/>
        <v>3</v>
      </c>
      <c r="BZ41" s="91" t="str">
        <f t="shared" si="13"/>
        <v/>
      </c>
      <c r="CA41" s="91" t="str">
        <f t="shared" si="13"/>
        <v/>
      </c>
      <c r="CB41" s="91" t="str">
        <f t="shared" si="13"/>
        <v/>
      </c>
      <c r="CC41" s="91" t="str">
        <f t="shared" si="13"/>
        <v/>
      </c>
      <c r="CD41" s="91" t="str">
        <f t="shared" si="12"/>
        <v/>
      </c>
      <c r="CE41" s="91" t="str">
        <f t="shared" si="12"/>
        <v/>
      </c>
      <c r="CF41" s="91" t="str">
        <f t="shared" si="12"/>
        <v/>
      </c>
      <c r="CG41" s="91">
        <f t="shared" si="11"/>
        <v>3</v>
      </c>
      <c r="CH41" s="91">
        <f t="shared" si="11"/>
        <v>3</v>
      </c>
      <c r="CJ41" s="91" t="str">
        <f>IF(OR([1]e3dadkhtaa!IB40="",[1]e3dadkhtaa!IB40=0),"",[1]e3dadkhtaa!IB40)</f>
        <v/>
      </c>
      <c r="CK41" s="91" t="str">
        <f>IF(OR([1]e3dadkhtaa!IC40="",[1]e3dadkhtaa!IC40=0),"",[1]e3dadkhtaa!IC40)</f>
        <v/>
      </c>
      <c r="CL41" s="91" t="str">
        <f>IF(OR([1]e3dadkhtaa!ID40="",[1]e3dadkhtaa!ID40=0),"",[1]e3dadkhtaa!ID40)</f>
        <v/>
      </c>
      <c r="CM41" s="91">
        <f>IF(OR([1]e3dadkhtaa!IE40="",[1]e3dadkhtaa!IE40=0),"",[1]e3dadkhtaa!IE40)</f>
        <v>3</v>
      </c>
      <c r="CN41" s="91">
        <f>IF(OR([1]e3dadkhtaa!IF40="",[1]e3dadkhtaa!IF40=0),"",[1]e3dadkhtaa!IF40)</f>
        <v>3</v>
      </c>
      <c r="CO41" s="91" t="str">
        <f>IF(OR([1]e3dadkhtaa!IG40="",[1]e3dadkhtaa!IG40=0),"",[1]e3dadkhtaa!IG40)</f>
        <v/>
      </c>
      <c r="CP41" s="91" t="str">
        <f>IF(OR([1]e3dadkhtaa!IH40="",[1]e3dadkhtaa!IH40=0),"",[1]e3dadkhtaa!IH40)</f>
        <v/>
      </c>
      <c r="CQ41" s="91" t="str">
        <f>IF(OR([1]e3dadkhtaa!II40="",[1]e3dadkhtaa!II40=0),"",[1]e3dadkhtaa!II40)</f>
        <v/>
      </c>
      <c r="CR41" s="91">
        <f>IF(OR([1]e3dadkhtaa!IJ40="",[1]e3dadkhtaa!IJ40=0),"",[1]e3dadkhtaa!IJ40)</f>
        <v>3</v>
      </c>
      <c r="CS41" s="91">
        <f>IF(OR([1]e3dadkhtaa!IK40="",[1]e3dadkhtaa!IK40=0),"",[1]e3dadkhtaa!IK40)</f>
        <v>3</v>
      </c>
      <c r="CT41" s="91">
        <f>IF(OR([1]e3dadkhtaa!IL40="",[1]e3dadkhtaa!IL40=0),"",[1]e3dadkhtaa!IL40)</f>
        <v>3</v>
      </c>
      <c r="CU41" s="91">
        <f>IF(OR([1]e3dadkhtaa!IM40="",[1]e3dadkhtaa!IM40=0),"",[1]e3dadkhtaa!IM40)</f>
        <v>3</v>
      </c>
      <c r="CV41" s="91" t="str">
        <f>IF(OR([1]e3dadkhtaa!IN40="",[1]e3dadkhtaa!IN40=0),"",[1]e3dadkhtaa!IN40)</f>
        <v/>
      </c>
      <c r="CW41" s="91" t="str">
        <f>IF(OR([1]e3dadkhtaa!IO40="",[1]e3dadkhtaa!IO40=0),"",[1]e3dadkhtaa!IO40)</f>
        <v/>
      </c>
      <c r="CX41" s="91" t="str">
        <f>IF(OR([1]e3dadkhtaa!IP40="",[1]e3dadkhtaa!IP40=0),"",[1]e3dadkhtaa!IP40)</f>
        <v/>
      </c>
      <c r="CY41" s="91" t="str">
        <f>IF(OR([1]e3dadkhtaa!IQ40="",[1]e3dadkhtaa!IQ40=0),"",[1]e3dadkhtaa!IQ40)</f>
        <v/>
      </c>
      <c r="CZ41" s="91" t="str">
        <f>IF(OR([1]e3dadkhtaa!IR40="",[1]e3dadkhtaa!IR40=0),"",[1]e3dadkhtaa!IR40)</f>
        <v/>
      </c>
      <c r="DA41" s="91" t="str">
        <f>IF(OR([1]e3dadkhtaa!IS40="",[1]e3dadkhtaa!IS40=0),"",[1]e3dadkhtaa!IS40)</f>
        <v/>
      </c>
      <c r="DB41" s="91" t="str">
        <f>IF(OR([1]e3dadkhtaa!IT40="",[1]e3dadkhtaa!IT40=0),"",[1]e3dadkhtaa!IT40)</f>
        <v/>
      </c>
      <c r="DC41" s="91">
        <f>IF(OR([1]e3dadkhtaa!IU40="",[1]e3dadkhtaa!IU40=0),"",[1]e3dadkhtaa!IU40)</f>
        <v>3</v>
      </c>
      <c r="DD41" s="91">
        <f>IF(OR([1]e3dadkhtaa!IV40="",[1]e3dadkhtaa!IV40=0),"",[1]e3dadkhtaa!IV40)</f>
        <v>3</v>
      </c>
      <c r="DH41" s="70" t="s">
        <v>26</v>
      </c>
      <c r="DI41" s="92" t="str">
        <f>IF([1]e3dadkhtaa!HC40="","",[1]e3dadkhtaa!HC40)</f>
        <v>1/2</v>
      </c>
      <c r="DJ41" s="92" t="str">
        <f>IF([1]e3dadkhtaa!HD40="","",[1]e3dadkhtaa!HD40)</f>
        <v>2/2</v>
      </c>
      <c r="DK41" s="92" t="str">
        <f>IF([1]e3dadkhtaa!HE40="","",[1]e3dadkhtaa!HE40)</f>
        <v>2/3</v>
      </c>
      <c r="DL41" s="92" t="str">
        <f>IF([1]e3dadkhtaa!HF40="","",[1]e3dadkhtaa!HF40)</f>
        <v>3/3</v>
      </c>
      <c r="DM41" s="92" t="str">
        <f>IF([1]e3dadkhtaa!HG40="","",[1]e3dadkhtaa!HG40)</f>
        <v>4/3</v>
      </c>
      <c r="DN41" s="92" t="str">
        <f>IF([1]e3dadkhtaa!HH40="","",[1]e3dadkhtaa!HH40)</f>
        <v>5/3</v>
      </c>
      <c r="DO41" s="92" t="str">
        <f>IF([1]e3dadkhtaa!HI40="","",[1]e3dadkhtaa!HI40)</f>
        <v>1/6</v>
      </c>
      <c r="DP41" s="92" t="str">
        <f>IF([1]e3dadkhtaa!HJ40="","",[1]e3dadkhtaa!HJ40)</f>
        <v>2/6</v>
      </c>
      <c r="DQ41" s="92" t="str">
        <f>IF([1]e3dadkhtaa!HK40="","",[1]e3dadkhtaa!HK40)</f>
        <v/>
      </c>
      <c r="DR41" s="92" t="str">
        <f>IF([1]e3dadkhtaa!HL40="","",[1]e3dadkhtaa!HL40)</f>
        <v/>
      </c>
      <c r="DS41" s="92" t="str">
        <f>IF([1]e3dadkhtaa!HM40="","",[1]e3dadkhtaa!HM40)</f>
        <v/>
      </c>
      <c r="DT41" s="92" t="str">
        <f>IF([1]e3dadkhtaa!HN40="","",[1]e3dadkhtaa!HN40)</f>
        <v/>
      </c>
      <c r="DU41" s="92" t="str">
        <f>IF([1]e3dadkhtaa!HO40="","",[1]e3dadkhtaa!HO40)</f>
        <v/>
      </c>
      <c r="DV41" s="92" t="str">
        <f>IF([1]e3dadkhtaa!HP40="","",[1]e3dadkhtaa!HP40)</f>
        <v/>
      </c>
      <c r="DW41" s="92" t="str">
        <f>IF([1]e3dadkhtaa!HQ40="","",[1]e3dadkhtaa!HQ40)</f>
        <v/>
      </c>
      <c r="DX41" s="92" t="str">
        <f>IF([1]e3dadkhtaa!HR40="","",[1]e3dadkhtaa!HR40)</f>
        <v/>
      </c>
      <c r="DY41" s="92" t="str">
        <f>IF([1]e3dadkhtaa!HS40="","",[1]e3dadkhtaa!HS40)</f>
        <v/>
      </c>
      <c r="DZ41" s="92" t="str">
        <f>IF([1]e3dadkhtaa!HT40="","",[1]e3dadkhtaa!HT40)</f>
        <v/>
      </c>
      <c r="EA41" s="92" t="str">
        <f>IF([1]e3dadkhtaa!HU40="","",[1]e3dadkhtaa!HU40)</f>
        <v/>
      </c>
      <c r="EB41" s="92" t="str">
        <f>IF([1]e3dadkhtaa!HV40="","",[1]e3dadkhtaa!HV40)</f>
        <v/>
      </c>
      <c r="EC41" s="92" t="str">
        <f>IF([1]e3dadkhtaa!HW40="","",[1]e3dadkhtaa!HW40)</f>
        <v/>
      </c>
    </row>
    <row r="42" spans="1:133" s="70" customFormat="1" ht="36.950000000000003" customHeight="1" thickTop="1" thickBot="1">
      <c r="A42" s="93"/>
      <c r="B42" s="94">
        <v>33</v>
      </c>
      <c r="C42" s="95" t="s">
        <v>117</v>
      </c>
      <c r="D42" s="96" t="s">
        <v>118</v>
      </c>
      <c r="E42" s="97" t="s">
        <v>116</v>
      </c>
      <c r="F42" s="98">
        <f t="shared" si="3"/>
        <v>24</v>
      </c>
      <c r="G42" s="99"/>
      <c r="H42" s="100"/>
      <c r="I42" s="101" t="s">
        <v>13</v>
      </c>
      <c r="J42" s="100" t="s">
        <v>13</v>
      </c>
      <c r="K42" s="101" t="s">
        <v>18</v>
      </c>
      <c r="L42" s="100" t="s">
        <v>18</v>
      </c>
      <c r="M42" s="101" t="s">
        <v>23</v>
      </c>
      <c r="N42" s="100"/>
      <c r="O42" s="99"/>
      <c r="P42" s="100"/>
      <c r="Q42" s="101" t="s">
        <v>19</v>
      </c>
      <c r="R42" s="100" t="s">
        <v>19</v>
      </c>
      <c r="S42" s="101" t="s">
        <v>20</v>
      </c>
      <c r="T42" s="100" t="s">
        <v>24</v>
      </c>
      <c r="U42" s="101" t="s">
        <v>21</v>
      </c>
      <c r="V42" s="100"/>
      <c r="W42" s="99" t="s">
        <v>13</v>
      </c>
      <c r="X42" s="100"/>
      <c r="Y42" s="101" t="s">
        <v>22</v>
      </c>
      <c r="Z42" s="100" t="s">
        <v>22</v>
      </c>
      <c r="AA42" s="101"/>
      <c r="AB42" s="100"/>
      <c r="AC42" s="101"/>
      <c r="AD42" s="100"/>
      <c r="AE42" s="99" t="s">
        <v>23</v>
      </c>
      <c r="AF42" s="100" t="s">
        <v>23</v>
      </c>
      <c r="AG42" s="101"/>
      <c r="AH42" s="100"/>
      <c r="AI42" s="101"/>
      <c r="AJ42" s="100" t="s">
        <v>18</v>
      </c>
      <c r="AK42" s="101"/>
      <c r="AL42" s="100"/>
      <c r="AM42" s="99"/>
      <c r="AN42" s="100"/>
      <c r="AO42" s="101" t="s">
        <v>20</v>
      </c>
      <c r="AP42" s="100" t="s">
        <v>20</v>
      </c>
      <c r="AQ42" s="101" t="s">
        <v>21</v>
      </c>
      <c r="AR42" s="100" t="s">
        <v>21</v>
      </c>
      <c r="AS42" s="101"/>
      <c r="AT42" s="100"/>
      <c r="AU42" s="99" t="s">
        <v>19</v>
      </c>
      <c r="AV42" s="100"/>
      <c r="AW42" s="101" t="s">
        <v>24</v>
      </c>
      <c r="AX42" s="100" t="s">
        <v>24</v>
      </c>
      <c r="AY42" s="101"/>
      <c r="AZ42" s="100" t="s">
        <v>22</v>
      </c>
      <c r="BA42" s="102"/>
      <c r="BB42" s="109"/>
      <c r="BC42" s="104">
        <f t="shared" si="4"/>
        <v>24</v>
      </c>
      <c r="BD42" s="87">
        <f t="shared" si="5"/>
        <v>24</v>
      </c>
      <c r="BE42" s="87"/>
      <c r="BF42" s="88">
        <f t="shared" si="1"/>
        <v>0</v>
      </c>
      <c r="BG42" s="70">
        <f t="shared" si="7"/>
        <v>0</v>
      </c>
      <c r="BH42" s="87">
        <f t="shared" si="8"/>
        <v>24</v>
      </c>
      <c r="BI42" s="88">
        <f>[1]e3dadkhtaa!EK41</f>
        <v>24</v>
      </c>
      <c r="BJ42" s="105">
        <f t="shared" si="9"/>
        <v>0</v>
      </c>
      <c r="BK42" s="90" t="s">
        <v>78</v>
      </c>
      <c r="BL42" s="90" t="s">
        <v>39</v>
      </c>
      <c r="BM42" s="90"/>
      <c r="BN42" s="91" t="str">
        <f t="shared" si="13"/>
        <v/>
      </c>
      <c r="BO42" s="91" t="str">
        <f t="shared" si="13"/>
        <v/>
      </c>
      <c r="BP42" s="91" t="str">
        <f t="shared" si="13"/>
        <v/>
      </c>
      <c r="BQ42" s="91" t="str">
        <f t="shared" si="13"/>
        <v/>
      </c>
      <c r="BR42" s="91" t="str">
        <f t="shared" si="13"/>
        <v/>
      </c>
      <c r="BS42" s="91" t="str">
        <f t="shared" si="13"/>
        <v/>
      </c>
      <c r="BT42" s="91" t="str">
        <f t="shared" si="13"/>
        <v/>
      </c>
      <c r="BU42" s="91">
        <f t="shared" si="13"/>
        <v>3</v>
      </c>
      <c r="BV42" s="91" t="str">
        <f t="shared" si="13"/>
        <v/>
      </c>
      <c r="BW42" s="91" t="str">
        <f t="shared" si="13"/>
        <v/>
      </c>
      <c r="BX42" s="91" t="str">
        <f t="shared" si="13"/>
        <v/>
      </c>
      <c r="BY42" s="91" t="str">
        <f t="shared" si="13"/>
        <v/>
      </c>
      <c r="BZ42" s="91">
        <f t="shared" si="13"/>
        <v>3</v>
      </c>
      <c r="CA42" s="91">
        <f t="shared" si="13"/>
        <v>3</v>
      </c>
      <c r="CB42" s="91">
        <f t="shared" si="13"/>
        <v>3</v>
      </c>
      <c r="CC42" s="91">
        <f t="shared" si="13"/>
        <v>3</v>
      </c>
      <c r="CD42" s="91">
        <f t="shared" si="12"/>
        <v>3</v>
      </c>
      <c r="CE42" s="91">
        <f t="shared" si="12"/>
        <v>3</v>
      </c>
      <c r="CF42" s="91">
        <f t="shared" si="12"/>
        <v>3</v>
      </c>
      <c r="CG42" s="91" t="str">
        <f t="shared" si="11"/>
        <v/>
      </c>
      <c r="CH42" s="91" t="str">
        <f t="shared" si="11"/>
        <v/>
      </c>
      <c r="CJ42" s="91" t="str">
        <f>IF(OR([1]e3dadkhtaa!IB41="",[1]e3dadkhtaa!IB41=0),"",[1]e3dadkhtaa!IB41)</f>
        <v/>
      </c>
      <c r="CK42" s="91" t="str">
        <f>IF(OR([1]e3dadkhtaa!IC41="",[1]e3dadkhtaa!IC41=0),"",[1]e3dadkhtaa!IC41)</f>
        <v/>
      </c>
      <c r="CL42" s="91" t="str">
        <f>IF(OR([1]e3dadkhtaa!ID41="",[1]e3dadkhtaa!ID41=0),"",[1]e3dadkhtaa!ID41)</f>
        <v/>
      </c>
      <c r="CM42" s="91" t="str">
        <f>IF(OR([1]e3dadkhtaa!IE41="",[1]e3dadkhtaa!IE41=0),"",[1]e3dadkhtaa!IE41)</f>
        <v/>
      </c>
      <c r="CN42" s="91" t="str">
        <f>IF(OR([1]e3dadkhtaa!IF41="",[1]e3dadkhtaa!IF41=0),"",[1]e3dadkhtaa!IF41)</f>
        <v/>
      </c>
      <c r="CO42" s="91" t="str">
        <f>IF(OR([1]e3dadkhtaa!IG41="",[1]e3dadkhtaa!IG41=0),"",[1]e3dadkhtaa!IG41)</f>
        <v/>
      </c>
      <c r="CP42" s="91" t="str">
        <f>IF(OR([1]e3dadkhtaa!IH41="",[1]e3dadkhtaa!IH41=0),"",[1]e3dadkhtaa!IH41)</f>
        <v/>
      </c>
      <c r="CQ42" s="91">
        <f>IF(OR([1]e3dadkhtaa!II41="",[1]e3dadkhtaa!II41=0),"",[1]e3dadkhtaa!II41)</f>
        <v>3</v>
      </c>
      <c r="CR42" s="91" t="str">
        <f>IF(OR([1]e3dadkhtaa!IJ41="",[1]e3dadkhtaa!IJ41=0),"",[1]e3dadkhtaa!IJ41)</f>
        <v/>
      </c>
      <c r="CS42" s="91" t="str">
        <f>IF(OR([1]e3dadkhtaa!IK41="",[1]e3dadkhtaa!IK41=0),"",[1]e3dadkhtaa!IK41)</f>
        <v/>
      </c>
      <c r="CT42" s="91" t="str">
        <f>IF(OR([1]e3dadkhtaa!IL41="",[1]e3dadkhtaa!IL41=0),"",[1]e3dadkhtaa!IL41)</f>
        <v/>
      </c>
      <c r="CU42" s="91" t="str">
        <f>IF(OR([1]e3dadkhtaa!IM41="",[1]e3dadkhtaa!IM41=0),"",[1]e3dadkhtaa!IM41)</f>
        <v/>
      </c>
      <c r="CV42" s="91">
        <f>IF(OR([1]e3dadkhtaa!IN41="",[1]e3dadkhtaa!IN41=0),"",[1]e3dadkhtaa!IN41)</f>
        <v>3</v>
      </c>
      <c r="CW42" s="91">
        <f>IF(OR([1]e3dadkhtaa!IO41="",[1]e3dadkhtaa!IO41=0),"",[1]e3dadkhtaa!IO41)</f>
        <v>3</v>
      </c>
      <c r="CX42" s="91">
        <f>IF(OR([1]e3dadkhtaa!IP41="",[1]e3dadkhtaa!IP41=0),"",[1]e3dadkhtaa!IP41)</f>
        <v>3</v>
      </c>
      <c r="CY42" s="91">
        <f>IF(OR([1]e3dadkhtaa!IQ41="",[1]e3dadkhtaa!IQ41=0),"",[1]e3dadkhtaa!IQ41)</f>
        <v>3</v>
      </c>
      <c r="CZ42" s="91">
        <f>IF(OR([1]e3dadkhtaa!IR41="",[1]e3dadkhtaa!IR41=0),"",[1]e3dadkhtaa!IR41)</f>
        <v>3</v>
      </c>
      <c r="DA42" s="91">
        <f>IF(OR([1]e3dadkhtaa!IS41="",[1]e3dadkhtaa!IS41=0),"",[1]e3dadkhtaa!IS41)</f>
        <v>3</v>
      </c>
      <c r="DB42" s="91">
        <f>IF(OR([1]e3dadkhtaa!IT41="",[1]e3dadkhtaa!IT41=0),"",[1]e3dadkhtaa!IT41)</f>
        <v>3</v>
      </c>
      <c r="DC42" s="91" t="str">
        <f>IF(OR([1]e3dadkhtaa!IU41="",[1]e3dadkhtaa!IU41=0),"",[1]e3dadkhtaa!IU41)</f>
        <v/>
      </c>
      <c r="DD42" s="91" t="str">
        <f>IF(OR([1]e3dadkhtaa!IV41="",[1]e3dadkhtaa!IV41=0),"",[1]e3dadkhtaa!IV41)</f>
        <v/>
      </c>
      <c r="DH42" s="70" t="s">
        <v>26</v>
      </c>
      <c r="DI42" s="92" t="str">
        <f>IF([1]e3dadkhtaa!HC41="","",[1]e3dadkhtaa!HC41)</f>
        <v>1/3</v>
      </c>
      <c r="DJ42" s="92" t="str">
        <f>IF([1]e3dadkhtaa!HD41="","",[1]e3dadkhtaa!HD41)</f>
        <v>6/3</v>
      </c>
      <c r="DK42" s="92" t="str">
        <f>IF([1]e3dadkhtaa!HE41="","",[1]e3dadkhtaa!HE41)</f>
        <v>7/3</v>
      </c>
      <c r="DL42" s="92" t="str">
        <f>IF([1]e3dadkhtaa!HF41="","",[1]e3dadkhtaa!HF41)</f>
        <v>1/4</v>
      </c>
      <c r="DM42" s="92" t="str">
        <f>IF([1]e3dadkhtaa!HG41="","",[1]e3dadkhtaa!HG41)</f>
        <v>2/4</v>
      </c>
      <c r="DN42" s="92" t="str">
        <f>IF([1]e3dadkhtaa!HH41="","",[1]e3dadkhtaa!HH41)</f>
        <v>1/5</v>
      </c>
      <c r="DO42" s="92" t="str">
        <f>IF([1]e3dadkhtaa!HI41="","",[1]e3dadkhtaa!HI41)</f>
        <v>2/5</v>
      </c>
      <c r="DP42" s="92" t="str">
        <f>IF([1]e3dadkhtaa!HJ41="","",[1]e3dadkhtaa!HJ41)</f>
        <v>3/5</v>
      </c>
      <c r="DQ42" s="92" t="str">
        <f>IF([1]e3dadkhtaa!HK41="","",[1]e3dadkhtaa!HK41)</f>
        <v/>
      </c>
      <c r="DR42" s="92" t="str">
        <f>IF([1]e3dadkhtaa!HL41="","",[1]e3dadkhtaa!HL41)</f>
        <v/>
      </c>
      <c r="DS42" s="92" t="str">
        <f>IF([1]e3dadkhtaa!HM41="","",[1]e3dadkhtaa!HM41)</f>
        <v/>
      </c>
      <c r="DT42" s="92" t="str">
        <f>IF([1]e3dadkhtaa!HN41="","",[1]e3dadkhtaa!HN41)</f>
        <v/>
      </c>
      <c r="DU42" s="92" t="str">
        <f>IF([1]e3dadkhtaa!HO41="","",[1]e3dadkhtaa!HO41)</f>
        <v/>
      </c>
      <c r="DV42" s="92" t="str">
        <f>IF([1]e3dadkhtaa!HP41="","",[1]e3dadkhtaa!HP41)</f>
        <v/>
      </c>
      <c r="DW42" s="92" t="str">
        <f>IF([1]e3dadkhtaa!HQ41="","",[1]e3dadkhtaa!HQ41)</f>
        <v/>
      </c>
      <c r="DX42" s="92" t="str">
        <f>IF([1]e3dadkhtaa!HR41="","",[1]e3dadkhtaa!HR41)</f>
        <v/>
      </c>
      <c r="DY42" s="92" t="str">
        <f>IF([1]e3dadkhtaa!HS41="","",[1]e3dadkhtaa!HS41)</f>
        <v/>
      </c>
      <c r="DZ42" s="92" t="str">
        <f>IF([1]e3dadkhtaa!HT41="","",[1]e3dadkhtaa!HT41)</f>
        <v/>
      </c>
      <c r="EA42" s="92" t="str">
        <f>IF([1]e3dadkhtaa!HU41="","",[1]e3dadkhtaa!HU41)</f>
        <v/>
      </c>
      <c r="EB42" s="92" t="str">
        <f>IF([1]e3dadkhtaa!HV41="","",[1]e3dadkhtaa!HV41)</f>
        <v/>
      </c>
      <c r="EC42" s="92" t="str">
        <f>IF([1]e3dadkhtaa!HW41="","",[1]e3dadkhtaa!HW41)</f>
        <v/>
      </c>
    </row>
    <row r="43" spans="1:133" s="70" customFormat="1" ht="36.950000000000003" customHeight="1" thickTop="1" thickBot="1">
      <c r="A43" s="93"/>
      <c r="B43" s="94">
        <v>34</v>
      </c>
      <c r="C43" s="95" t="s">
        <v>119</v>
      </c>
      <c r="D43" s="96" t="s">
        <v>69</v>
      </c>
      <c r="E43" s="97" t="s">
        <v>53</v>
      </c>
      <c r="F43" s="98">
        <f t="shared" si="3"/>
        <v>6</v>
      </c>
      <c r="G43" s="99"/>
      <c r="H43" s="100"/>
      <c r="I43" s="101"/>
      <c r="J43" s="100"/>
      <c r="K43" s="101" t="s">
        <v>19</v>
      </c>
      <c r="L43" s="100" t="s">
        <v>19</v>
      </c>
      <c r="M43" s="101"/>
      <c r="N43" s="100"/>
      <c r="O43" s="99"/>
      <c r="P43" s="100"/>
      <c r="Q43" s="101"/>
      <c r="R43" s="100"/>
      <c r="S43" s="101"/>
      <c r="T43" s="100"/>
      <c r="U43" s="101"/>
      <c r="V43" s="100"/>
      <c r="W43" s="99"/>
      <c r="X43" s="100"/>
      <c r="Y43" s="101" t="s">
        <v>17</v>
      </c>
      <c r="Z43" s="100" t="s">
        <v>17</v>
      </c>
      <c r="AA43" s="101"/>
      <c r="AB43" s="100"/>
      <c r="AC43" s="101"/>
      <c r="AD43" s="100"/>
      <c r="AE43" s="99"/>
      <c r="AF43" s="100"/>
      <c r="AG43" s="101"/>
      <c r="AH43" s="100"/>
      <c r="AI43" s="101"/>
      <c r="AJ43" s="100"/>
      <c r="AK43" s="101"/>
      <c r="AL43" s="100"/>
      <c r="AM43" s="99"/>
      <c r="AN43" s="100"/>
      <c r="AO43" s="101" t="s">
        <v>18</v>
      </c>
      <c r="AP43" s="100" t="s">
        <v>18</v>
      </c>
      <c r="AQ43" s="101"/>
      <c r="AR43" s="100"/>
      <c r="AS43" s="101"/>
      <c r="AT43" s="100"/>
      <c r="AU43" s="99"/>
      <c r="AV43" s="100"/>
      <c r="AW43" s="101"/>
      <c r="AX43" s="100"/>
      <c r="AY43" s="101"/>
      <c r="AZ43" s="100"/>
      <c r="BA43" s="102"/>
      <c r="BB43" s="109"/>
      <c r="BC43" s="104">
        <f t="shared" si="4"/>
        <v>42</v>
      </c>
      <c r="BD43" s="87">
        <f t="shared" si="5"/>
        <v>6</v>
      </c>
      <c r="BE43" s="87">
        <f t="shared" si="6"/>
        <v>20</v>
      </c>
      <c r="BF43" s="88">
        <f t="shared" si="1"/>
        <v>0</v>
      </c>
      <c r="BG43" s="70">
        <f t="shared" si="7"/>
        <v>0</v>
      </c>
      <c r="BH43" s="87">
        <f t="shared" si="8"/>
        <v>6</v>
      </c>
      <c r="BI43" s="88">
        <f>[1]e3dadkhtaa!EK42</f>
        <v>6</v>
      </c>
      <c r="BJ43" s="105">
        <f t="shared" si="9"/>
        <v>0</v>
      </c>
      <c r="BK43" s="90" t="s">
        <v>101</v>
      </c>
      <c r="BL43" s="90" t="s">
        <v>70</v>
      </c>
      <c r="BM43" s="90"/>
      <c r="BN43" s="91" t="str">
        <f t="shared" si="13"/>
        <v/>
      </c>
      <c r="BO43" s="91" t="str">
        <f t="shared" si="13"/>
        <v/>
      </c>
      <c r="BP43" s="91" t="str">
        <f t="shared" si="13"/>
        <v/>
      </c>
      <c r="BQ43" s="91" t="str">
        <f t="shared" si="13"/>
        <v/>
      </c>
      <c r="BR43" s="91" t="str">
        <f t="shared" si="13"/>
        <v/>
      </c>
      <c r="BS43" s="91" t="str">
        <f t="shared" si="13"/>
        <v/>
      </c>
      <c r="BT43" s="91" t="str">
        <f t="shared" si="13"/>
        <v/>
      </c>
      <c r="BU43" s="91" t="str">
        <f t="shared" si="13"/>
        <v/>
      </c>
      <c r="BV43" s="91" t="str">
        <f t="shared" si="13"/>
        <v/>
      </c>
      <c r="BW43" s="91" t="str">
        <f t="shared" si="13"/>
        <v/>
      </c>
      <c r="BX43" s="91" t="str">
        <f t="shared" si="13"/>
        <v/>
      </c>
      <c r="BY43" s="91">
        <f t="shared" si="13"/>
        <v>2</v>
      </c>
      <c r="BZ43" s="91">
        <f t="shared" si="13"/>
        <v>2</v>
      </c>
      <c r="CA43" s="91">
        <f t="shared" si="13"/>
        <v>2</v>
      </c>
      <c r="CB43" s="91" t="str">
        <f t="shared" si="13"/>
        <v/>
      </c>
      <c r="CC43" s="91" t="str">
        <f t="shared" si="13"/>
        <v/>
      </c>
      <c r="CD43" s="91" t="str">
        <f t="shared" si="12"/>
        <v/>
      </c>
      <c r="CE43" s="91" t="str">
        <f t="shared" si="12"/>
        <v/>
      </c>
      <c r="CF43" s="91" t="str">
        <f t="shared" si="12"/>
        <v/>
      </c>
      <c r="CG43" s="91" t="str">
        <f t="shared" si="11"/>
        <v/>
      </c>
      <c r="CH43" s="91" t="str">
        <f t="shared" si="11"/>
        <v/>
      </c>
      <c r="CJ43" s="91" t="str">
        <f>IF(OR([1]e3dadkhtaa!IB42="",[1]e3dadkhtaa!IB42=0),"",[1]e3dadkhtaa!IB42)</f>
        <v/>
      </c>
      <c r="CK43" s="91" t="str">
        <f>IF(OR([1]e3dadkhtaa!IC42="",[1]e3dadkhtaa!IC42=0),"",[1]e3dadkhtaa!IC42)</f>
        <v/>
      </c>
      <c r="CL43" s="91" t="str">
        <f>IF(OR([1]e3dadkhtaa!ID42="",[1]e3dadkhtaa!ID42=0),"",[1]e3dadkhtaa!ID42)</f>
        <v/>
      </c>
      <c r="CM43" s="91" t="str">
        <f>IF(OR([1]e3dadkhtaa!IE42="",[1]e3dadkhtaa!IE42=0),"",[1]e3dadkhtaa!IE42)</f>
        <v/>
      </c>
      <c r="CN43" s="91" t="str">
        <f>IF(OR([1]e3dadkhtaa!IF42="",[1]e3dadkhtaa!IF42=0),"",[1]e3dadkhtaa!IF42)</f>
        <v/>
      </c>
      <c r="CO43" s="91" t="str">
        <f>IF(OR([1]e3dadkhtaa!IG42="",[1]e3dadkhtaa!IG42=0),"",[1]e3dadkhtaa!IG42)</f>
        <v/>
      </c>
      <c r="CP43" s="91" t="str">
        <f>IF(OR([1]e3dadkhtaa!IH42="",[1]e3dadkhtaa!IH42=0),"",[1]e3dadkhtaa!IH42)</f>
        <v/>
      </c>
      <c r="CQ43" s="91" t="str">
        <f>IF(OR([1]e3dadkhtaa!II42="",[1]e3dadkhtaa!II42=0),"",[1]e3dadkhtaa!II42)</f>
        <v/>
      </c>
      <c r="CR43" s="91" t="str">
        <f>IF(OR([1]e3dadkhtaa!IJ42="",[1]e3dadkhtaa!IJ42=0),"",[1]e3dadkhtaa!IJ42)</f>
        <v/>
      </c>
      <c r="CS43" s="91" t="str">
        <f>IF(OR([1]e3dadkhtaa!IK42="",[1]e3dadkhtaa!IK42=0),"",[1]e3dadkhtaa!IK42)</f>
        <v/>
      </c>
      <c r="CT43" s="91" t="str">
        <f>IF(OR([1]e3dadkhtaa!IL42="",[1]e3dadkhtaa!IL42=0),"",[1]e3dadkhtaa!IL42)</f>
        <v/>
      </c>
      <c r="CU43" s="91">
        <f>IF(OR([1]e3dadkhtaa!IM42="",[1]e3dadkhtaa!IM42=0),"",[1]e3dadkhtaa!IM42)</f>
        <v>2</v>
      </c>
      <c r="CV43" s="91">
        <f>IF(OR([1]e3dadkhtaa!IN42="",[1]e3dadkhtaa!IN42=0),"",[1]e3dadkhtaa!IN42)</f>
        <v>2</v>
      </c>
      <c r="CW43" s="91">
        <f>IF(OR([1]e3dadkhtaa!IO42="",[1]e3dadkhtaa!IO42=0),"",[1]e3dadkhtaa!IO42)</f>
        <v>2</v>
      </c>
      <c r="CX43" s="91" t="str">
        <f>IF(OR([1]e3dadkhtaa!IP42="",[1]e3dadkhtaa!IP42=0),"",[1]e3dadkhtaa!IP42)</f>
        <v/>
      </c>
      <c r="CY43" s="91" t="str">
        <f>IF(OR([1]e3dadkhtaa!IQ42="",[1]e3dadkhtaa!IQ42=0),"",[1]e3dadkhtaa!IQ42)</f>
        <v/>
      </c>
      <c r="CZ43" s="91" t="str">
        <f>IF(OR([1]e3dadkhtaa!IR42="",[1]e3dadkhtaa!IR42=0),"",[1]e3dadkhtaa!IR42)</f>
        <v/>
      </c>
      <c r="DA43" s="91" t="str">
        <f>IF(OR([1]e3dadkhtaa!IS42="",[1]e3dadkhtaa!IS42=0),"",[1]e3dadkhtaa!IS42)</f>
        <v/>
      </c>
      <c r="DB43" s="91" t="str">
        <f>IF(OR([1]e3dadkhtaa!IT42="",[1]e3dadkhtaa!IT42=0),"",[1]e3dadkhtaa!IT42)</f>
        <v/>
      </c>
      <c r="DC43" s="91" t="str">
        <f>IF(OR([1]e3dadkhtaa!IU42="",[1]e3dadkhtaa!IU42=0),"",[1]e3dadkhtaa!IU42)</f>
        <v/>
      </c>
      <c r="DD43" s="91" t="str">
        <f>IF(OR([1]e3dadkhtaa!IV42="",[1]e3dadkhtaa!IV42=0),"",[1]e3dadkhtaa!IV42)</f>
        <v/>
      </c>
      <c r="DH43" s="70" t="s">
        <v>26</v>
      </c>
      <c r="DI43" s="92" t="str">
        <f>IF([1]e3dadkhtaa!HC42="","",[1]e3dadkhtaa!HC42)</f>
        <v>5/3</v>
      </c>
      <c r="DJ43" s="92" t="str">
        <f>IF([1]e3dadkhtaa!HD42="","",[1]e3dadkhtaa!HD42)</f>
        <v>6/3</v>
      </c>
      <c r="DK43" s="92" t="str">
        <f>IF([1]e3dadkhtaa!HE42="","",[1]e3dadkhtaa!HE42)</f>
        <v>7/3</v>
      </c>
      <c r="DL43" s="92" t="str">
        <f>IF([1]e3dadkhtaa!HF42="","",[1]e3dadkhtaa!HF42)</f>
        <v/>
      </c>
      <c r="DM43" s="92" t="str">
        <f>IF([1]e3dadkhtaa!HG42="","",[1]e3dadkhtaa!HG42)</f>
        <v/>
      </c>
      <c r="DN43" s="92" t="str">
        <f>IF([1]e3dadkhtaa!HH42="","",[1]e3dadkhtaa!HH42)</f>
        <v/>
      </c>
      <c r="DO43" s="92" t="str">
        <f>IF([1]e3dadkhtaa!HI42="","",[1]e3dadkhtaa!HI42)</f>
        <v/>
      </c>
      <c r="DP43" s="92" t="str">
        <f>IF([1]e3dadkhtaa!HJ42="","",[1]e3dadkhtaa!HJ42)</f>
        <v/>
      </c>
      <c r="DQ43" s="92" t="str">
        <f>IF([1]e3dadkhtaa!HK42="","",[1]e3dadkhtaa!HK42)</f>
        <v/>
      </c>
      <c r="DR43" s="92" t="str">
        <f>IF([1]e3dadkhtaa!HL42="","",[1]e3dadkhtaa!HL42)</f>
        <v/>
      </c>
      <c r="DS43" s="92" t="str">
        <f>IF([1]e3dadkhtaa!HM42="","",[1]e3dadkhtaa!HM42)</f>
        <v/>
      </c>
      <c r="DT43" s="92" t="str">
        <f>IF([1]e3dadkhtaa!HN42="","",[1]e3dadkhtaa!HN42)</f>
        <v/>
      </c>
      <c r="DU43" s="92" t="str">
        <f>IF([1]e3dadkhtaa!HO42="","",[1]e3dadkhtaa!HO42)</f>
        <v/>
      </c>
      <c r="DV43" s="92" t="str">
        <f>IF([1]e3dadkhtaa!HP42="","",[1]e3dadkhtaa!HP42)</f>
        <v/>
      </c>
      <c r="DW43" s="92" t="str">
        <f>IF([1]e3dadkhtaa!HQ42="","",[1]e3dadkhtaa!HQ42)</f>
        <v/>
      </c>
      <c r="DX43" s="92" t="str">
        <f>IF([1]e3dadkhtaa!HR42="","",[1]e3dadkhtaa!HR42)</f>
        <v/>
      </c>
      <c r="DY43" s="92" t="str">
        <f>IF([1]e3dadkhtaa!HS42="","",[1]e3dadkhtaa!HS42)</f>
        <v/>
      </c>
      <c r="DZ43" s="92" t="str">
        <f>IF([1]e3dadkhtaa!HT42="","",[1]e3dadkhtaa!HT42)</f>
        <v/>
      </c>
      <c r="EA43" s="92" t="str">
        <f>IF([1]e3dadkhtaa!HU42="","",[1]e3dadkhtaa!HU42)</f>
        <v/>
      </c>
      <c r="EB43" s="92" t="str">
        <f>IF([1]e3dadkhtaa!HV42="","",[1]e3dadkhtaa!HV42)</f>
        <v/>
      </c>
      <c r="EC43" s="92" t="str">
        <f>IF([1]e3dadkhtaa!HW42="","",[1]e3dadkhtaa!HW42)</f>
        <v/>
      </c>
    </row>
    <row r="44" spans="1:133" s="70" customFormat="1" ht="36.950000000000003" customHeight="1" thickTop="1" thickBot="1">
      <c r="A44" s="93"/>
      <c r="B44" s="94">
        <v>35</v>
      </c>
      <c r="C44" s="95" t="s">
        <v>120</v>
      </c>
      <c r="D44" s="96" t="s">
        <v>52</v>
      </c>
      <c r="E44" s="97" t="s">
        <v>121</v>
      </c>
      <c r="F44" s="98">
        <f t="shared" si="3"/>
        <v>6</v>
      </c>
      <c r="G44" s="99"/>
      <c r="H44" s="100"/>
      <c r="I44" s="101"/>
      <c r="J44" s="100"/>
      <c r="K44" s="101"/>
      <c r="L44" s="100"/>
      <c r="M44" s="101" t="s">
        <v>24</v>
      </c>
      <c r="N44" s="100"/>
      <c r="O44" s="99"/>
      <c r="P44" s="100"/>
      <c r="Q44" s="101"/>
      <c r="R44" s="100"/>
      <c r="S44" s="101"/>
      <c r="T44" s="100"/>
      <c r="U44" s="101" t="s">
        <v>23</v>
      </c>
      <c r="V44" s="100"/>
      <c r="W44" s="99"/>
      <c r="X44" s="100"/>
      <c r="Y44" s="101"/>
      <c r="Z44" s="100"/>
      <c r="AA44" s="101"/>
      <c r="AB44" s="100"/>
      <c r="AC44" s="101" t="s">
        <v>24</v>
      </c>
      <c r="AD44" s="100"/>
      <c r="AE44" s="99"/>
      <c r="AF44" s="100"/>
      <c r="AG44" s="101"/>
      <c r="AH44" s="100"/>
      <c r="AI44" s="101" t="s">
        <v>22</v>
      </c>
      <c r="AJ44" s="100" t="s">
        <v>22</v>
      </c>
      <c r="AK44" s="101"/>
      <c r="AL44" s="100"/>
      <c r="AM44" s="99"/>
      <c r="AN44" s="100"/>
      <c r="AO44" s="101"/>
      <c r="AP44" s="100"/>
      <c r="AQ44" s="101"/>
      <c r="AR44" s="100" t="s">
        <v>23</v>
      </c>
      <c r="AS44" s="101"/>
      <c r="AT44" s="100"/>
      <c r="AU44" s="99"/>
      <c r="AV44" s="100"/>
      <c r="AW44" s="101"/>
      <c r="AX44" s="100"/>
      <c r="AY44" s="101"/>
      <c r="AZ44" s="100"/>
      <c r="BA44" s="102"/>
      <c r="BB44" s="109"/>
      <c r="BC44" s="104">
        <f t="shared" si="4"/>
        <v>42</v>
      </c>
      <c r="BD44" s="87">
        <f t="shared" si="5"/>
        <v>6</v>
      </c>
      <c r="BE44" s="87">
        <f t="shared" si="6"/>
        <v>20</v>
      </c>
      <c r="BF44" s="88">
        <f t="shared" si="1"/>
        <v>0</v>
      </c>
      <c r="BG44" s="70">
        <f t="shared" si="7"/>
        <v>0</v>
      </c>
      <c r="BH44" s="87">
        <f t="shared" si="8"/>
        <v>6</v>
      </c>
      <c r="BI44" s="88">
        <f>[1]e3dadkhtaa!EK43</f>
        <v>6</v>
      </c>
      <c r="BJ44" s="105">
        <f t="shared" si="9"/>
        <v>0</v>
      </c>
      <c r="BK44" s="90"/>
      <c r="BL44" s="90"/>
      <c r="BM44" s="90"/>
      <c r="BN44" s="91" t="str">
        <f t="shared" si="13"/>
        <v/>
      </c>
      <c r="BO44" s="91" t="str">
        <f t="shared" si="13"/>
        <v/>
      </c>
      <c r="BP44" s="91" t="str">
        <f t="shared" si="13"/>
        <v/>
      </c>
      <c r="BQ44" s="91" t="str">
        <f t="shared" si="13"/>
        <v/>
      </c>
      <c r="BR44" s="91" t="str">
        <f t="shared" si="13"/>
        <v/>
      </c>
      <c r="BS44" s="91" t="str">
        <f t="shared" si="13"/>
        <v/>
      </c>
      <c r="BT44" s="91" t="str">
        <f t="shared" si="13"/>
        <v/>
      </c>
      <c r="BU44" s="91" t="str">
        <f t="shared" si="13"/>
        <v/>
      </c>
      <c r="BV44" s="91" t="str">
        <f t="shared" si="13"/>
        <v/>
      </c>
      <c r="BW44" s="91" t="str">
        <f t="shared" si="13"/>
        <v/>
      </c>
      <c r="BX44" s="91" t="str">
        <f t="shared" si="13"/>
        <v/>
      </c>
      <c r="BY44" s="91" t="str">
        <f t="shared" si="13"/>
        <v/>
      </c>
      <c r="BZ44" s="91" t="str">
        <f t="shared" si="13"/>
        <v/>
      </c>
      <c r="CA44" s="91" t="str">
        <f t="shared" si="13"/>
        <v/>
      </c>
      <c r="CB44" s="91" t="str">
        <f t="shared" si="13"/>
        <v/>
      </c>
      <c r="CC44" s="91" t="str">
        <f t="shared" si="13"/>
        <v/>
      </c>
      <c r="CD44" s="91">
        <f t="shared" si="12"/>
        <v>2</v>
      </c>
      <c r="CE44" s="91">
        <f t="shared" si="12"/>
        <v>2</v>
      </c>
      <c r="CF44" s="91">
        <f t="shared" si="12"/>
        <v>2</v>
      </c>
      <c r="CG44" s="91" t="str">
        <f t="shared" si="11"/>
        <v/>
      </c>
      <c r="CH44" s="91" t="str">
        <f t="shared" si="11"/>
        <v/>
      </c>
      <c r="CJ44" s="91" t="str">
        <f>IF(OR([1]e3dadkhtaa!IB43="",[1]e3dadkhtaa!IB43=0),"",[1]e3dadkhtaa!IB43)</f>
        <v/>
      </c>
      <c r="CK44" s="91" t="str">
        <f>IF(OR([1]e3dadkhtaa!IC43="",[1]e3dadkhtaa!IC43=0),"",[1]e3dadkhtaa!IC43)</f>
        <v/>
      </c>
      <c r="CL44" s="91" t="str">
        <f>IF(OR([1]e3dadkhtaa!ID43="",[1]e3dadkhtaa!ID43=0),"",[1]e3dadkhtaa!ID43)</f>
        <v/>
      </c>
      <c r="CM44" s="91" t="str">
        <f>IF(OR([1]e3dadkhtaa!IE43="",[1]e3dadkhtaa!IE43=0),"",[1]e3dadkhtaa!IE43)</f>
        <v/>
      </c>
      <c r="CN44" s="91" t="str">
        <f>IF(OR([1]e3dadkhtaa!IF43="",[1]e3dadkhtaa!IF43=0),"",[1]e3dadkhtaa!IF43)</f>
        <v/>
      </c>
      <c r="CO44" s="91" t="str">
        <f>IF(OR([1]e3dadkhtaa!IG43="",[1]e3dadkhtaa!IG43=0),"",[1]e3dadkhtaa!IG43)</f>
        <v/>
      </c>
      <c r="CP44" s="91" t="str">
        <f>IF(OR([1]e3dadkhtaa!IH43="",[1]e3dadkhtaa!IH43=0),"",[1]e3dadkhtaa!IH43)</f>
        <v/>
      </c>
      <c r="CQ44" s="91" t="str">
        <f>IF(OR([1]e3dadkhtaa!II43="",[1]e3dadkhtaa!II43=0),"",[1]e3dadkhtaa!II43)</f>
        <v/>
      </c>
      <c r="CR44" s="91" t="str">
        <f>IF(OR([1]e3dadkhtaa!IJ43="",[1]e3dadkhtaa!IJ43=0),"",[1]e3dadkhtaa!IJ43)</f>
        <v/>
      </c>
      <c r="CS44" s="91" t="str">
        <f>IF(OR([1]e3dadkhtaa!IK43="",[1]e3dadkhtaa!IK43=0),"",[1]e3dadkhtaa!IK43)</f>
        <v/>
      </c>
      <c r="CT44" s="91" t="str">
        <f>IF(OR([1]e3dadkhtaa!IL43="",[1]e3dadkhtaa!IL43=0),"",[1]e3dadkhtaa!IL43)</f>
        <v/>
      </c>
      <c r="CU44" s="91" t="str">
        <f>IF(OR([1]e3dadkhtaa!IM43="",[1]e3dadkhtaa!IM43=0),"",[1]e3dadkhtaa!IM43)</f>
        <v/>
      </c>
      <c r="CV44" s="91" t="str">
        <f>IF(OR([1]e3dadkhtaa!IN43="",[1]e3dadkhtaa!IN43=0),"",[1]e3dadkhtaa!IN43)</f>
        <v/>
      </c>
      <c r="CW44" s="91" t="str">
        <f>IF(OR([1]e3dadkhtaa!IO43="",[1]e3dadkhtaa!IO43=0),"",[1]e3dadkhtaa!IO43)</f>
        <v/>
      </c>
      <c r="CX44" s="91" t="str">
        <f>IF(OR([1]e3dadkhtaa!IP43="",[1]e3dadkhtaa!IP43=0),"",[1]e3dadkhtaa!IP43)</f>
        <v/>
      </c>
      <c r="CY44" s="91" t="str">
        <f>IF(OR([1]e3dadkhtaa!IQ43="",[1]e3dadkhtaa!IQ43=0),"",[1]e3dadkhtaa!IQ43)</f>
        <v/>
      </c>
      <c r="CZ44" s="91">
        <f>IF(OR([1]e3dadkhtaa!IR43="",[1]e3dadkhtaa!IR43=0),"",[1]e3dadkhtaa!IR43)</f>
        <v>2</v>
      </c>
      <c r="DA44" s="91">
        <f>IF(OR([1]e3dadkhtaa!IS43="",[1]e3dadkhtaa!IS43=0),"",[1]e3dadkhtaa!IS43)</f>
        <v>2</v>
      </c>
      <c r="DB44" s="91">
        <f>IF(OR([1]e3dadkhtaa!IT43="",[1]e3dadkhtaa!IT43=0),"",[1]e3dadkhtaa!IT43)</f>
        <v>2</v>
      </c>
      <c r="DC44" s="91" t="str">
        <f>IF(OR([1]e3dadkhtaa!IU43="",[1]e3dadkhtaa!IU43=0),"",[1]e3dadkhtaa!IU43)</f>
        <v/>
      </c>
      <c r="DD44" s="91" t="str">
        <f>IF(OR([1]e3dadkhtaa!IV43="",[1]e3dadkhtaa!IV43=0),"",[1]e3dadkhtaa!IV43)</f>
        <v/>
      </c>
      <c r="DH44" s="70" t="s">
        <v>26</v>
      </c>
      <c r="DI44" s="92" t="str">
        <f>IF([1]e3dadkhtaa!HC43="","",[1]e3dadkhtaa!HC43)</f>
        <v>1/5</v>
      </c>
      <c r="DJ44" s="92" t="str">
        <f>IF([1]e3dadkhtaa!HD43="","",[1]e3dadkhtaa!HD43)</f>
        <v>2/5</v>
      </c>
      <c r="DK44" s="92" t="str">
        <f>IF([1]e3dadkhtaa!HE43="","",[1]e3dadkhtaa!HE43)</f>
        <v>3/5</v>
      </c>
      <c r="DL44" s="92" t="str">
        <f>IF([1]e3dadkhtaa!HF43="","",[1]e3dadkhtaa!HF43)</f>
        <v/>
      </c>
      <c r="DM44" s="92" t="str">
        <f>IF([1]e3dadkhtaa!HG43="","",[1]e3dadkhtaa!HG43)</f>
        <v/>
      </c>
      <c r="DN44" s="92" t="str">
        <f>IF([1]e3dadkhtaa!HH43="","",[1]e3dadkhtaa!HH43)</f>
        <v/>
      </c>
      <c r="DO44" s="92" t="str">
        <f>IF([1]e3dadkhtaa!HI43="","",[1]e3dadkhtaa!HI43)</f>
        <v/>
      </c>
      <c r="DP44" s="92" t="str">
        <f>IF([1]e3dadkhtaa!HJ43="","",[1]e3dadkhtaa!HJ43)</f>
        <v/>
      </c>
      <c r="DQ44" s="92" t="str">
        <f>IF([1]e3dadkhtaa!HK43="","",[1]e3dadkhtaa!HK43)</f>
        <v/>
      </c>
      <c r="DR44" s="92" t="str">
        <f>IF([1]e3dadkhtaa!HL43="","",[1]e3dadkhtaa!HL43)</f>
        <v/>
      </c>
      <c r="DS44" s="92" t="str">
        <f>IF([1]e3dadkhtaa!HM43="","",[1]e3dadkhtaa!HM43)</f>
        <v/>
      </c>
      <c r="DT44" s="92" t="str">
        <f>IF([1]e3dadkhtaa!HN43="","",[1]e3dadkhtaa!HN43)</f>
        <v/>
      </c>
      <c r="DU44" s="92" t="str">
        <f>IF([1]e3dadkhtaa!HO43="","",[1]e3dadkhtaa!HO43)</f>
        <v/>
      </c>
      <c r="DV44" s="92" t="str">
        <f>IF([1]e3dadkhtaa!HP43="","",[1]e3dadkhtaa!HP43)</f>
        <v/>
      </c>
      <c r="DW44" s="92" t="str">
        <f>IF([1]e3dadkhtaa!HQ43="","",[1]e3dadkhtaa!HQ43)</f>
        <v/>
      </c>
      <c r="DX44" s="92" t="str">
        <f>IF([1]e3dadkhtaa!HR43="","",[1]e3dadkhtaa!HR43)</f>
        <v/>
      </c>
      <c r="DY44" s="92" t="str">
        <f>IF([1]e3dadkhtaa!HS43="","",[1]e3dadkhtaa!HS43)</f>
        <v/>
      </c>
      <c r="DZ44" s="92" t="str">
        <f>IF([1]e3dadkhtaa!HT43="","",[1]e3dadkhtaa!HT43)</f>
        <v/>
      </c>
      <c r="EA44" s="92" t="str">
        <f>IF([1]e3dadkhtaa!HU43="","",[1]e3dadkhtaa!HU43)</f>
        <v/>
      </c>
      <c r="EB44" s="92" t="str">
        <f>IF([1]e3dadkhtaa!HV43="","",[1]e3dadkhtaa!HV43)</f>
        <v/>
      </c>
      <c r="EC44" s="92" t="str">
        <f>IF([1]e3dadkhtaa!HW43="","",[1]e3dadkhtaa!HW43)</f>
        <v/>
      </c>
    </row>
    <row r="45" spans="1:133" s="70" customFormat="1" ht="36.950000000000003" customHeight="1" thickTop="1" thickBot="1">
      <c r="A45" s="93"/>
      <c r="B45" s="94">
        <v>36</v>
      </c>
      <c r="C45" s="95" t="s">
        <v>122</v>
      </c>
      <c r="D45" s="96" t="s">
        <v>52</v>
      </c>
      <c r="E45" s="97" t="s">
        <v>121</v>
      </c>
      <c r="F45" s="98">
        <f t="shared" si="3"/>
        <v>4</v>
      </c>
      <c r="G45" s="99"/>
      <c r="H45" s="100"/>
      <c r="I45" s="101" t="s">
        <v>77</v>
      </c>
      <c r="J45" s="100" t="s">
        <v>77</v>
      </c>
      <c r="K45" s="101"/>
      <c r="L45" s="100"/>
      <c r="M45" s="101"/>
      <c r="N45" s="100"/>
      <c r="O45" s="99"/>
      <c r="P45" s="100"/>
      <c r="Q45" s="101"/>
      <c r="R45" s="100"/>
      <c r="S45" s="101"/>
      <c r="T45" s="100"/>
      <c r="U45" s="101"/>
      <c r="V45" s="100"/>
      <c r="W45" s="99"/>
      <c r="X45" s="100"/>
      <c r="Y45" s="101"/>
      <c r="Z45" s="100"/>
      <c r="AA45" s="101"/>
      <c r="AB45" s="100"/>
      <c r="AC45" s="101"/>
      <c r="AD45" s="100"/>
      <c r="AE45" s="99"/>
      <c r="AF45" s="100"/>
      <c r="AG45" s="101"/>
      <c r="AH45" s="100"/>
      <c r="AI45" s="101"/>
      <c r="AJ45" s="100"/>
      <c r="AK45" s="101"/>
      <c r="AL45" s="100"/>
      <c r="AM45" s="99"/>
      <c r="AN45" s="100"/>
      <c r="AO45" s="101"/>
      <c r="AP45" s="100"/>
      <c r="AQ45" s="101"/>
      <c r="AR45" s="100"/>
      <c r="AS45" s="101"/>
      <c r="AT45" s="100"/>
      <c r="AU45" s="99"/>
      <c r="AV45" s="100"/>
      <c r="AW45" s="101"/>
      <c r="AX45" s="100"/>
      <c r="AY45" s="101" t="s">
        <v>25</v>
      </c>
      <c r="AZ45" s="100" t="s">
        <v>25</v>
      </c>
      <c r="BA45" s="102"/>
      <c r="BB45" s="109"/>
      <c r="BC45" s="104">
        <f t="shared" si="4"/>
        <v>44</v>
      </c>
      <c r="BD45" s="87">
        <f t="shared" si="5"/>
        <v>4</v>
      </c>
      <c r="BE45" s="87">
        <f t="shared" si="6"/>
        <v>22</v>
      </c>
      <c r="BF45" s="88">
        <f t="shared" si="1"/>
        <v>0</v>
      </c>
      <c r="BG45" s="70">
        <f t="shared" si="7"/>
        <v>0</v>
      </c>
      <c r="BH45" s="87">
        <f t="shared" si="8"/>
        <v>4</v>
      </c>
      <c r="BI45" s="88">
        <f>[1]e3dadkhtaa!EK44</f>
        <v>4</v>
      </c>
      <c r="BJ45" s="105">
        <f t="shared" si="9"/>
        <v>0</v>
      </c>
      <c r="BK45" s="90"/>
      <c r="BL45" s="90"/>
      <c r="BM45" s="90"/>
      <c r="BN45" s="91" t="str">
        <f t="shared" si="13"/>
        <v/>
      </c>
      <c r="BO45" s="91" t="str">
        <f t="shared" si="13"/>
        <v/>
      </c>
      <c r="BP45" s="91" t="str">
        <f t="shared" si="13"/>
        <v/>
      </c>
      <c r="BQ45" s="91" t="str">
        <f t="shared" si="13"/>
        <v/>
      </c>
      <c r="BR45" s="91" t="str">
        <f t="shared" si="13"/>
        <v/>
      </c>
      <c r="BS45" s="91" t="str">
        <f t="shared" si="13"/>
        <v/>
      </c>
      <c r="BT45" s="91" t="str">
        <f t="shared" si="13"/>
        <v/>
      </c>
      <c r="BU45" s="91" t="str">
        <f t="shared" si="13"/>
        <v/>
      </c>
      <c r="BV45" s="91" t="str">
        <f t="shared" si="13"/>
        <v/>
      </c>
      <c r="BW45" s="91" t="str">
        <f t="shared" si="13"/>
        <v/>
      </c>
      <c r="BX45" s="91" t="str">
        <f t="shared" si="13"/>
        <v/>
      </c>
      <c r="BY45" s="91" t="str">
        <f t="shared" si="13"/>
        <v/>
      </c>
      <c r="BZ45" s="91" t="str">
        <f t="shared" si="13"/>
        <v/>
      </c>
      <c r="CA45" s="91" t="str">
        <f t="shared" si="13"/>
        <v/>
      </c>
      <c r="CB45" s="91" t="str">
        <f t="shared" si="13"/>
        <v/>
      </c>
      <c r="CC45" s="91" t="str">
        <f t="shared" si="13"/>
        <v/>
      </c>
      <c r="CD45" s="91" t="str">
        <f t="shared" si="12"/>
        <v/>
      </c>
      <c r="CE45" s="91" t="str">
        <f t="shared" si="12"/>
        <v/>
      </c>
      <c r="CF45" s="91" t="str">
        <f t="shared" si="12"/>
        <v/>
      </c>
      <c r="CG45" s="91">
        <f t="shared" si="11"/>
        <v>2</v>
      </c>
      <c r="CH45" s="91">
        <f t="shared" si="11"/>
        <v>2</v>
      </c>
      <c r="CJ45" s="91" t="str">
        <f>IF(OR([1]e3dadkhtaa!IB44="",[1]e3dadkhtaa!IB44=0),"",[1]e3dadkhtaa!IB44)</f>
        <v/>
      </c>
      <c r="CK45" s="91" t="str">
        <f>IF(OR([1]e3dadkhtaa!IC44="",[1]e3dadkhtaa!IC44=0),"",[1]e3dadkhtaa!IC44)</f>
        <v/>
      </c>
      <c r="CL45" s="91" t="str">
        <f>IF(OR([1]e3dadkhtaa!ID44="",[1]e3dadkhtaa!ID44=0),"",[1]e3dadkhtaa!ID44)</f>
        <v/>
      </c>
      <c r="CM45" s="91" t="str">
        <f>IF(OR([1]e3dadkhtaa!IE44="",[1]e3dadkhtaa!IE44=0),"",[1]e3dadkhtaa!IE44)</f>
        <v/>
      </c>
      <c r="CN45" s="91" t="str">
        <f>IF(OR([1]e3dadkhtaa!IF44="",[1]e3dadkhtaa!IF44=0),"",[1]e3dadkhtaa!IF44)</f>
        <v/>
      </c>
      <c r="CO45" s="91" t="str">
        <f>IF(OR([1]e3dadkhtaa!IG44="",[1]e3dadkhtaa!IG44=0),"",[1]e3dadkhtaa!IG44)</f>
        <v/>
      </c>
      <c r="CP45" s="91" t="str">
        <f>IF(OR([1]e3dadkhtaa!IH44="",[1]e3dadkhtaa!IH44=0),"",[1]e3dadkhtaa!IH44)</f>
        <v/>
      </c>
      <c r="CQ45" s="91" t="str">
        <f>IF(OR([1]e3dadkhtaa!II44="",[1]e3dadkhtaa!II44=0),"",[1]e3dadkhtaa!II44)</f>
        <v/>
      </c>
      <c r="CR45" s="91" t="str">
        <f>IF(OR([1]e3dadkhtaa!IJ44="",[1]e3dadkhtaa!IJ44=0),"",[1]e3dadkhtaa!IJ44)</f>
        <v/>
      </c>
      <c r="CS45" s="91" t="str">
        <f>IF(OR([1]e3dadkhtaa!IK44="",[1]e3dadkhtaa!IK44=0),"",[1]e3dadkhtaa!IK44)</f>
        <v/>
      </c>
      <c r="CT45" s="91" t="str">
        <f>IF(OR([1]e3dadkhtaa!IL44="",[1]e3dadkhtaa!IL44=0),"",[1]e3dadkhtaa!IL44)</f>
        <v/>
      </c>
      <c r="CU45" s="91" t="str">
        <f>IF(OR([1]e3dadkhtaa!IM44="",[1]e3dadkhtaa!IM44=0),"",[1]e3dadkhtaa!IM44)</f>
        <v/>
      </c>
      <c r="CV45" s="91" t="str">
        <f>IF(OR([1]e3dadkhtaa!IN44="",[1]e3dadkhtaa!IN44=0),"",[1]e3dadkhtaa!IN44)</f>
        <v/>
      </c>
      <c r="CW45" s="91" t="str">
        <f>IF(OR([1]e3dadkhtaa!IO44="",[1]e3dadkhtaa!IO44=0),"",[1]e3dadkhtaa!IO44)</f>
        <v/>
      </c>
      <c r="CX45" s="91" t="str">
        <f>IF(OR([1]e3dadkhtaa!IP44="",[1]e3dadkhtaa!IP44=0),"",[1]e3dadkhtaa!IP44)</f>
        <v/>
      </c>
      <c r="CY45" s="91" t="str">
        <f>IF(OR([1]e3dadkhtaa!IQ44="",[1]e3dadkhtaa!IQ44=0),"",[1]e3dadkhtaa!IQ44)</f>
        <v/>
      </c>
      <c r="CZ45" s="91" t="str">
        <f>IF(OR([1]e3dadkhtaa!IR44="",[1]e3dadkhtaa!IR44=0),"",[1]e3dadkhtaa!IR44)</f>
        <v/>
      </c>
      <c r="DA45" s="91" t="str">
        <f>IF(OR([1]e3dadkhtaa!IS44="",[1]e3dadkhtaa!IS44=0),"",[1]e3dadkhtaa!IS44)</f>
        <v/>
      </c>
      <c r="DB45" s="91" t="str">
        <f>IF(OR([1]e3dadkhtaa!IT44="",[1]e3dadkhtaa!IT44=0),"",[1]e3dadkhtaa!IT44)</f>
        <v/>
      </c>
      <c r="DC45" s="91">
        <f>IF(OR([1]e3dadkhtaa!IU44="",[1]e3dadkhtaa!IU44=0),"",[1]e3dadkhtaa!IU44)</f>
        <v>2</v>
      </c>
      <c r="DD45" s="91">
        <f>IF(OR([1]e3dadkhtaa!IV44="",[1]e3dadkhtaa!IV44=0),"",[1]e3dadkhtaa!IV44)</f>
        <v>2</v>
      </c>
      <c r="DH45" s="70" t="s">
        <v>26</v>
      </c>
      <c r="DI45" s="92" t="str">
        <f>IF([1]e3dadkhtaa!HC44="","",[1]e3dadkhtaa!HC44)</f>
        <v>1/6</v>
      </c>
      <c r="DJ45" s="92" t="str">
        <f>IF([1]e3dadkhtaa!HD44="","",[1]e3dadkhtaa!HD44)</f>
        <v>2/6</v>
      </c>
      <c r="DK45" s="92" t="str">
        <f>IF([1]e3dadkhtaa!HE44="","",[1]e3dadkhtaa!HE44)</f>
        <v/>
      </c>
      <c r="DL45" s="92" t="str">
        <f>IF([1]e3dadkhtaa!HF44="","",[1]e3dadkhtaa!HF44)</f>
        <v/>
      </c>
      <c r="DM45" s="92" t="str">
        <f>IF([1]e3dadkhtaa!HG44="","",[1]e3dadkhtaa!HG44)</f>
        <v/>
      </c>
      <c r="DN45" s="92" t="str">
        <f>IF([1]e3dadkhtaa!HH44="","",[1]e3dadkhtaa!HH44)</f>
        <v/>
      </c>
      <c r="DO45" s="92" t="str">
        <f>IF([1]e3dadkhtaa!HI44="","",[1]e3dadkhtaa!HI44)</f>
        <v/>
      </c>
      <c r="DP45" s="92" t="str">
        <f>IF([1]e3dadkhtaa!HJ44="","",[1]e3dadkhtaa!HJ44)</f>
        <v/>
      </c>
      <c r="DQ45" s="92" t="str">
        <f>IF([1]e3dadkhtaa!HK44="","",[1]e3dadkhtaa!HK44)</f>
        <v/>
      </c>
      <c r="DR45" s="92" t="str">
        <f>IF([1]e3dadkhtaa!HL44="","",[1]e3dadkhtaa!HL44)</f>
        <v/>
      </c>
      <c r="DS45" s="92" t="str">
        <f>IF([1]e3dadkhtaa!HM44="","",[1]e3dadkhtaa!HM44)</f>
        <v/>
      </c>
      <c r="DT45" s="92" t="str">
        <f>IF([1]e3dadkhtaa!HN44="","",[1]e3dadkhtaa!HN44)</f>
        <v/>
      </c>
      <c r="DU45" s="92" t="str">
        <f>IF([1]e3dadkhtaa!HO44="","",[1]e3dadkhtaa!HO44)</f>
        <v/>
      </c>
      <c r="DV45" s="92" t="str">
        <f>IF([1]e3dadkhtaa!HP44="","",[1]e3dadkhtaa!HP44)</f>
        <v/>
      </c>
      <c r="DW45" s="92" t="str">
        <f>IF([1]e3dadkhtaa!HQ44="","",[1]e3dadkhtaa!HQ44)</f>
        <v/>
      </c>
      <c r="DX45" s="92" t="str">
        <f>IF([1]e3dadkhtaa!HR44="","",[1]e3dadkhtaa!HR44)</f>
        <v/>
      </c>
      <c r="DY45" s="92" t="str">
        <f>IF([1]e3dadkhtaa!HS44="","",[1]e3dadkhtaa!HS44)</f>
        <v/>
      </c>
      <c r="DZ45" s="92" t="str">
        <f>IF([1]e3dadkhtaa!HT44="","",[1]e3dadkhtaa!HT44)</f>
        <v/>
      </c>
      <c r="EA45" s="92" t="str">
        <f>IF([1]e3dadkhtaa!HU44="","",[1]e3dadkhtaa!HU44)</f>
        <v/>
      </c>
      <c r="EB45" s="92" t="str">
        <f>IF([1]e3dadkhtaa!HV44="","",[1]e3dadkhtaa!HV44)</f>
        <v/>
      </c>
      <c r="EC45" s="92" t="str">
        <f>IF([1]e3dadkhtaa!HW44="","",[1]e3dadkhtaa!HW44)</f>
        <v/>
      </c>
    </row>
    <row r="46" spans="1:133" s="70" customFormat="1" ht="30.6" customHeight="1" thickTop="1" thickBot="1">
      <c r="A46" s="93"/>
      <c r="B46" s="94">
        <v>37</v>
      </c>
      <c r="C46" s="95"/>
      <c r="D46" s="96"/>
      <c r="E46" s="97"/>
      <c r="F46" s="98">
        <f t="shared" si="3"/>
        <v>76</v>
      </c>
      <c r="G46" s="99"/>
      <c r="H46" s="100"/>
      <c r="I46" s="101"/>
      <c r="J46" s="100"/>
      <c r="K46" s="101"/>
      <c r="L46" s="100"/>
      <c r="M46" s="101"/>
      <c r="N46" s="100"/>
      <c r="O46" s="99"/>
      <c r="P46" s="100"/>
      <c r="Q46" s="101"/>
      <c r="R46" s="100"/>
      <c r="S46" s="101"/>
      <c r="T46" s="100"/>
      <c r="U46" s="101"/>
      <c r="V46" s="100"/>
      <c r="W46" s="99"/>
      <c r="X46" s="100"/>
      <c r="Y46" s="101"/>
      <c r="Z46" s="100"/>
      <c r="AA46" s="101"/>
      <c r="AB46" s="100"/>
      <c r="AC46" s="101"/>
      <c r="AD46" s="100"/>
      <c r="AE46" s="99"/>
      <c r="AF46" s="100"/>
      <c r="AG46" s="101"/>
      <c r="AH46" s="100"/>
      <c r="AI46" s="101"/>
      <c r="AJ46" s="100"/>
      <c r="AK46" s="101"/>
      <c r="AL46" s="100"/>
      <c r="AM46" s="99"/>
      <c r="AN46" s="100"/>
      <c r="AO46" s="101"/>
      <c r="AP46" s="100"/>
      <c r="AQ46" s="101"/>
      <c r="AR46" s="100"/>
      <c r="AS46" s="101"/>
      <c r="AT46" s="100"/>
      <c r="AU46" s="99"/>
      <c r="AV46" s="100"/>
      <c r="AW46" s="101"/>
      <c r="AX46" s="100"/>
      <c r="AY46" s="101"/>
      <c r="AZ46" s="100"/>
      <c r="BA46" s="102"/>
      <c r="BB46" s="109"/>
      <c r="BC46" s="104">
        <f t="shared" si="4"/>
        <v>48</v>
      </c>
      <c r="BD46" s="87">
        <f t="shared" si="5"/>
        <v>0</v>
      </c>
      <c r="BE46" s="87">
        <f t="shared" si="6"/>
        <v>-50</v>
      </c>
      <c r="BF46" s="88">
        <f t="shared" si="1"/>
        <v>0</v>
      </c>
      <c r="BG46" s="70">
        <f t="shared" si="7"/>
        <v>0</v>
      </c>
      <c r="BH46" s="87">
        <f t="shared" si="8"/>
        <v>0</v>
      </c>
      <c r="BI46" s="88">
        <f>[1]e3dadkhtaa!EK45</f>
        <v>76</v>
      </c>
      <c r="BJ46" s="105">
        <f t="shared" si="9"/>
        <v>0</v>
      </c>
      <c r="BK46" s="90"/>
      <c r="BL46" s="90"/>
      <c r="BM46" s="90"/>
      <c r="BN46" s="91" t="str">
        <f t="shared" si="13"/>
        <v/>
      </c>
      <c r="BO46" s="91" t="str">
        <f t="shared" si="13"/>
        <v/>
      </c>
      <c r="BP46" s="91" t="str">
        <f t="shared" si="13"/>
        <v/>
      </c>
      <c r="BQ46" s="91" t="str">
        <f t="shared" si="13"/>
        <v/>
      </c>
      <c r="BR46" s="91" t="str">
        <f t="shared" si="13"/>
        <v/>
      </c>
      <c r="BS46" s="91" t="str">
        <f t="shared" si="13"/>
        <v/>
      </c>
      <c r="BT46" s="91" t="str">
        <f t="shared" si="13"/>
        <v/>
      </c>
      <c r="BU46" s="91" t="str">
        <f t="shared" si="13"/>
        <v/>
      </c>
      <c r="BV46" s="91" t="str">
        <f t="shared" si="13"/>
        <v/>
      </c>
      <c r="BW46" s="91" t="str">
        <f t="shared" si="13"/>
        <v/>
      </c>
      <c r="BX46" s="91" t="str">
        <f t="shared" si="13"/>
        <v/>
      </c>
      <c r="BY46" s="91" t="str">
        <f t="shared" si="13"/>
        <v/>
      </c>
      <c r="BZ46" s="91" t="str">
        <f t="shared" si="13"/>
        <v/>
      </c>
      <c r="CA46" s="91" t="str">
        <f t="shared" si="13"/>
        <v/>
      </c>
      <c r="CB46" s="91" t="str">
        <f t="shared" si="13"/>
        <v/>
      </c>
      <c r="CC46" s="91" t="str">
        <f t="shared" si="13"/>
        <v/>
      </c>
      <c r="CD46" s="91" t="str">
        <f t="shared" si="12"/>
        <v/>
      </c>
      <c r="CE46" s="91" t="str">
        <f t="shared" si="12"/>
        <v/>
      </c>
      <c r="CF46" s="91" t="str">
        <f t="shared" si="12"/>
        <v/>
      </c>
      <c r="CG46" s="91" t="str">
        <f t="shared" si="11"/>
        <v/>
      </c>
      <c r="CH46" s="91" t="str">
        <f t="shared" si="11"/>
        <v/>
      </c>
      <c r="CJ46" s="91">
        <f>IF(OR([1]e3dadkhtaa!IB45="",[1]e3dadkhtaa!IB45=0),"",[1]e3dadkhtaa!IB45)</f>
        <v>4</v>
      </c>
      <c r="CK46" s="91">
        <f>IF(OR([1]e3dadkhtaa!IC45="",[1]e3dadkhtaa!IC45=0),"",[1]e3dadkhtaa!IC45)</f>
        <v>4</v>
      </c>
      <c r="CL46" s="91">
        <f>IF(OR([1]e3dadkhtaa!ID45="",[1]e3dadkhtaa!ID45=0),"",[1]e3dadkhtaa!ID45)</f>
        <v>1</v>
      </c>
      <c r="CM46" s="91">
        <f>IF(OR([1]e3dadkhtaa!IE45="",[1]e3dadkhtaa!IE45=0),"",[1]e3dadkhtaa!IE45)</f>
        <v>4</v>
      </c>
      <c r="CN46" s="91">
        <f>IF(OR([1]e3dadkhtaa!IF45="",[1]e3dadkhtaa!IF45=0),"",[1]e3dadkhtaa!IF45)</f>
        <v>4</v>
      </c>
      <c r="CO46" s="91">
        <f>IF(OR([1]e3dadkhtaa!IG45="",[1]e3dadkhtaa!IG45=0),"",[1]e3dadkhtaa!IG45)</f>
        <v>4</v>
      </c>
      <c r="CP46" s="91">
        <f>IF(OR([1]e3dadkhtaa!IH45="",[1]e3dadkhtaa!IH45=0),"",[1]e3dadkhtaa!IH45)</f>
        <v>1</v>
      </c>
      <c r="CQ46" s="91">
        <f>IF(OR([1]e3dadkhtaa!II45="",[1]e3dadkhtaa!II45=0),"",[1]e3dadkhtaa!II45)</f>
        <v>4</v>
      </c>
      <c r="CR46" s="91">
        <f>IF(OR([1]e3dadkhtaa!IJ45="",[1]e3dadkhtaa!IJ45=0),"",[1]e3dadkhtaa!IJ45)</f>
        <v>4</v>
      </c>
      <c r="CS46" s="91">
        <f>IF(OR([1]e3dadkhtaa!IK45="",[1]e3dadkhtaa!IK45=0),"",[1]e3dadkhtaa!IK45)</f>
        <v>4</v>
      </c>
      <c r="CT46" s="91">
        <f>IF(OR([1]e3dadkhtaa!IL45="",[1]e3dadkhtaa!IL45=0),"",[1]e3dadkhtaa!IL45)</f>
        <v>4</v>
      </c>
      <c r="CU46" s="91">
        <f>IF(OR([1]e3dadkhtaa!IM45="",[1]e3dadkhtaa!IM45=0),"",[1]e3dadkhtaa!IM45)</f>
        <v>4</v>
      </c>
      <c r="CV46" s="91">
        <f>IF(OR([1]e3dadkhtaa!IN45="",[1]e3dadkhtaa!IN45=0),"",[1]e3dadkhtaa!IN45)</f>
        <v>4</v>
      </c>
      <c r="CW46" s="91">
        <f>IF(OR([1]e3dadkhtaa!IO45="",[1]e3dadkhtaa!IO45=0),"",[1]e3dadkhtaa!IO45)</f>
        <v>1</v>
      </c>
      <c r="CX46" s="91">
        <f>IF(OR([1]e3dadkhtaa!IP45="",[1]e3dadkhtaa!IP45=0),"",[1]e3dadkhtaa!IP45)</f>
        <v>5</v>
      </c>
      <c r="CY46" s="91">
        <f>IF(OR([1]e3dadkhtaa!IQ45="",[1]e3dadkhtaa!IQ45=0),"",[1]e3dadkhtaa!IQ45)</f>
        <v>2</v>
      </c>
      <c r="CZ46" s="91">
        <f>IF(OR([1]e3dadkhtaa!IR45="",[1]e3dadkhtaa!IR45=0),"",[1]e3dadkhtaa!IR45)</f>
        <v>5</v>
      </c>
      <c r="DA46" s="91">
        <f>IF(OR([1]e3dadkhtaa!IS45="",[1]e3dadkhtaa!IS45=0),"",[1]e3dadkhtaa!IS45)</f>
        <v>5</v>
      </c>
      <c r="DB46" s="91">
        <f>IF(OR([1]e3dadkhtaa!IT45="",[1]e3dadkhtaa!IT45=0),"",[1]e3dadkhtaa!IT45)</f>
        <v>5</v>
      </c>
      <c r="DC46" s="91">
        <f>IF(OR([1]e3dadkhtaa!IU45="",[1]e3dadkhtaa!IU45=0),"",[1]e3dadkhtaa!IU45)</f>
        <v>5</v>
      </c>
      <c r="DD46" s="91">
        <f>IF(OR([1]e3dadkhtaa!IV45="",[1]e3dadkhtaa!IV45=0),"",[1]e3dadkhtaa!IV45)</f>
        <v>2</v>
      </c>
      <c r="DH46" s="70" t="s">
        <v>26</v>
      </c>
      <c r="DI46" s="92" t="str">
        <f>IF([1]e3dadkhtaa!HC45="","",[1]e3dadkhtaa!HC45)</f>
        <v>1/1</v>
      </c>
      <c r="DJ46" s="92" t="str">
        <f>IF([1]e3dadkhtaa!HD45="","",[1]e3dadkhtaa!HD45)</f>
        <v>2/1</v>
      </c>
      <c r="DK46" s="92" t="str">
        <f>IF([1]e3dadkhtaa!HE45="","",[1]e3dadkhtaa!HE45)</f>
        <v>3/1</v>
      </c>
      <c r="DL46" s="92" t="str">
        <f>IF([1]e3dadkhtaa!HF45="","",[1]e3dadkhtaa!HF45)</f>
        <v>1/2</v>
      </c>
      <c r="DM46" s="92" t="str">
        <f>IF([1]e3dadkhtaa!HG45="","",[1]e3dadkhtaa!HG45)</f>
        <v>2/2</v>
      </c>
      <c r="DN46" s="92" t="str">
        <f>IF([1]e3dadkhtaa!HH45="","",[1]e3dadkhtaa!HH45)</f>
        <v>3/2</v>
      </c>
      <c r="DO46" s="92" t="str">
        <f>IF([1]e3dadkhtaa!HI45="","",[1]e3dadkhtaa!HI45)</f>
        <v>4/2</v>
      </c>
      <c r="DP46" s="92" t="str">
        <f>IF([1]e3dadkhtaa!HJ45="","",[1]e3dadkhtaa!HJ45)</f>
        <v>1/3</v>
      </c>
      <c r="DQ46" s="92" t="str">
        <f>IF([1]e3dadkhtaa!HK45="","",[1]e3dadkhtaa!HK45)</f>
        <v>2/3</v>
      </c>
      <c r="DR46" s="92" t="str">
        <f>IF([1]e3dadkhtaa!HL45="","",[1]e3dadkhtaa!HL45)</f>
        <v>3/3</v>
      </c>
      <c r="DS46" s="92" t="str">
        <f>IF([1]e3dadkhtaa!HM45="","",[1]e3dadkhtaa!HM45)</f>
        <v>4/3</v>
      </c>
      <c r="DT46" s="92" t="str">
        <f>IF([1]e3dadkhtaa!HN45="","",[1]e3dadkhtaa!HN45)</f>
        <v>5/3</v>
      </c>
      <c r="DU46" s="92" t="str">
        <f>IF([1]e3dadkhtaa!HO45="","",[1]e3dadkhtaa!HO45)</f>
        <v>6/3</v>
      </c>
      <c r="DV46" s="92" t="str">
        <f>IF([1]e3dadkhtaa!HP45="","",[1]e3dadkhtaa!HP45)</f>
        <v>7/3</v>
      </c>
      <c r="DW46" s="92" t="str">
        <f>IF([1]e3dadkhtaa!HQ45="","",[1]e3dadkhtaa!HQ45)</f>
        <v>1/4</v>
      </c>
      <c r="DX46" s="92" t="str">
        <f>IF([1]e3dadkhtaa!HR45="","",[1]e3dadkhtaa!HR45)</f>
        <v>2/4</v>
      </c>
      <c r="DY46" s="92" t="str">
        <f>IF([1]e3dadkhtaa!HS45="","",[1]e3dadkhtaa!HS45)</f>
        <v>1/5</v>
      </c>
      <c r="DZ46" s="92" t="str">
        <f>IF([1]e3dadkhtaa!HT45="","",[1]e3dadkhtaa!HT45)</f>
        <v>2/5</v>
      </c>
      <c r="EA46" s="92" t="str">
        <f>IF([1]e3dadkhtaa!HU45="","",[1]e3dadkhtaa!HU45)</f>
        <v>3/5</v>
      </c>
      <c r="EB46" s="92" t="str">
        <f>IF([1]e3dadkhtaa!HV45="","",[1]e3dadkhtaa!HV45)</f>
        <v>1/6</v>
      </c>
      <c r="EC46" s="92" t="str">
        <f>IF([1]e3dadkhtaa!HW45="","",[1]e3dadkhtaa!HW45)</f>
        <v>2/6</v>
      </c>
    </row>
    <row r="47" spans="1:133" s="70" customFormat="1" ht="30.6" customHeight="1" thickTop="1" thickBot="1">
      <c r="A47" s="93"/>
      <c r="B47" s="94">
        <v>38</v>
      </c>
      <c r="C47" s="95"/>
      <c r="D47" s="96"/>
      <c r="E47" s="97"/>
      <c r="F47" s="98">
        <f t="shared" si="3"/>
        <v>76</v>
      </c>
      <c r="G47" s="99"/>
      <c r="H47" s="100"/>
      <c r="I47" s="101"/>
      <c r="J47" s="100"/>
      <c r="K47" s="101"/>
      <c r="L47" s="100"/>
      <c r="M47" s="101"/>
      <c r="N47" s="100"/>
      <c r="O47" s="99"/>
      <c r="P47" s="100"/>
      <c r="Q47" s="101"/>
      <c r="R47" s="100"/>
      <c r="S47" s="101"/>
      <c r="T47" s="100"/>
      <c r="U47" s="101"/>
      <c r="V47" s="100"/>
      <c r="W47" s="99"/>
      <c r="X47" s="100"/>
      <c r="Y47" s="101"/>
      <c r="Z47" s="100"/>
      <c r="AA47" s="101"/>
      <c r="AB47" s="100"/>
      <c r="AC47" s="101"/>
      <c r="AD47" s="100"/>
      <c r="AE47" s="99"/>
      <c r="AF47" s="100"/>
      <c r="AG47" s="101"/>
      <c r="AH47" s="100"/>
      <c r="AI47" s="101"/>
      <c r="AJ47" s="100"/>
      <c r="AK47" s="101"/>
      <c r="AL47" s="100"/>
      <c r="AM47" s="99"/>
      <c r="AN47" s="100"/>
      <c r="AO47" s="101"/>
      <c r="AP47" s="100"/>
      <c r="AQ47" s="101"/>
      <c r="AR47" s="100"/>
      <c r="AS47" s="101"/>
      <c r="AT47" s="100"/>
      <c r="AU47" s="99"/>
      <c r="AV47" s="100"/>
      <c r="AW47" s="101"/>
      <c r="AX47" s="100"/>
      <c r="AY47" s="101"/>
      <c r="AZ47" s="100"/>
      <c r="BA47" s="102"/>
      <c r="BB47" s="103"/>
      <c r="BC47" s="70">
        <f t="shared" si="4"/>
        <v>48</v>
      </c>
      <c r="BD47" s="87">
        <f t="shared" si="5"/>
        <v>0</v>
      </c>
      <c r="BE47" s="87">
        <f t="shared" si="6"/>
        <v>-50</v>
      </c>
      <c r="BF47" s="88">
        <f t="shared" si="1"/>
        <v>0</v>
      </c>
      <c r="BG47" s="70">
        <f t="shared" si="7"/>
        <v>0</v>
      </c>
      <c r="BH47" s="87">
        <f t="shared" si="8"/>
        <v>0</v>
      </c>
      <c r="BI47" s="88">
        <f>[1]e3dadkhtaa!EK46</f>
        <v>76</v>
      </c>
      <c r="BJ47" s="89"/>
      <c r="BK47" s="90"/>
      <c r="BL47" s="90"/>
      <c r="BM47" s="90"/>
      <c r="BN47" s="91" t="str">
        <f t="shared" si="13"/>
        <v/>
      </c>
      <c r="BO47" s="91" t="str">
        <f t="shared" si="13"/>
        <v/>
      </c>
      <c r="BP47" s="91" t="str">
        <f t="shared" si="13"/>
        <v/>
      </c>
      <c r="BQ47" s="91" t="str">
        <f t="shared" si="13"/>
        <v/>
      </c>
      <c r="BR47" s="91" t="str">
        <f t="shared" si="13"/>
        <v/>
      </c>
      <c r="BS47" s="91" t="str">
        <f t="shared" si="13"/>
        <v/>
      </c>
      <c r="BT47" s="91" t="str">
        <f t="shared" si="13"/>
        <v/>
      </c>
      <c r="BU47" s="91" t="str">
        <f t="shared" si="13"/>
        <v/>
      </c>
      <c r="BV47" s="91" t="str">
        <f t="shared" si="13"/>
        <v/>
      </c>
      <c r="BW47" s="91" t="str">
        <f t="shared" si="13"/>
        <v/>
      </c>
      <c r="BX47" s="91" t="str">
        <f t="shared" si="13"/>
        <v/>
      </c>
      <c r="BY47" s="91" t="str">
        <f t="shared" si="13"/>
        <v/>
      </c>
      <c r="BZ47" s="91" t="str">
        <f t="shared" si="13"/>
        <v/>
      </c>
      <c r="CA47" s="91" t="str">
        <f t="shared" si="13"/>
        <v/>
      </c>
      <c r="CB47" s="91" t="str">
        <f t="shared" si="13"/>
        <v/>
      </c>
      <c r="CC47" s="91" t="str">
        <f t="shared" si="13"/>
        <v/>
      </c>
      <c r="CD47" s="91" t="str">
        <f t="shared" si="12"/>
        <v/>
      </c>
      <c r="CE47" s="91" t="str">
        <f t="shared" si="12"/>
        <v/>
      </c>
      <c r="CF47" s="91" t="str">
        <f t="shared" si="12"/>
        <v/>
      </c>
      <c r="CG47" s="91" t="str">
        <f t="shared" si="11"/>
        <v/>
      </c>
      <c r="CH47" s="91" t="str">
        <f t="shared" si="11"/>
        <v/>
      </c>
      <c r="CJ47" s="91">
        <f>IF(OR([1]e3dadkhtaa!IB46="",[1]e3dadkhtaa!IB46=0),"",[1]e3dadkhtaa!IB46)</f>
        <v>4</v>
      </c>
      <c r="CK47" s="91">
        <f>IF(OR([1]e3dadkhtaa!IC46="",[1]e3dadkhtaa!IC46=0),"",[1]e3dadkhtaa!IC46)</f>
        <v>4</v>
      </c>
      <c r="CL47" s="91">
        <f>IF(OR([1]e3dadkhtaa!ID46="",[1]e3dadkhtaa!ID46=0),"",[1]e3dadkhtaa!ID46)</f>
        <v>1</v>
      </c>
      <c r="CM47" s="91">
        <f>IF(OR([1]e3dadkhtaa!IE46="",[1]e3dadkhtaa!IE46=0),"",[1]e3dadkhtaa!IE46)</f>
        <v>4</v>
      </c>
      <c r="CN47" s="91">
        <f>IF(OR([1]e3dadkhtaa!IF46="",[1]e3dadkhtaa!IF46=0),"",[1]e3dadkhtaa!IF46)</f>
        <v>4</v>
      </c>
      <c r="CO47" s="91">
        <f>IF(OR([1]e3dadkhtaa!IG46="",[1]e3dadkhtaa!IG46=0),"",[1]e3dadkhtaa!IG46)</f>
        <v>4</v>
      </c>
      <c r="CP47" s="91">
        <f>IF(OR([1]e3dadkhtaa!IH46="",[1]e3dadkhtaa!IH46=0),"",[1]e3dadkhtaa!IH46)</f>
        <v>1</v>
      </c>
      <c r="CQ47" s="91">
        <f>IF(OR([1]e3dadkhtaa!II46="",[1]e3dadkhtaa!II46=0),"",[1]e3dadkhtaa!II46)</f>
        <v>4</v>
      </c>
      <c r="CR47" s="91">
        <f>IF(OR([1]e3dadkhtaa!IJ46="",[1]e3dadkhtaa!IJ46=0),"",[1]e3dadkhtaa!IJ46)</f>
        <v>4</v>
      </c>
      <c r="CS47" s="91">
        <f>IF(OR([1]e3dadkhtaa!IK46="",[1]e3dadkhtaa!IK46=0),"",[1]e3dadkhtaa!IK46)</f>
        <v>4</v>
      </c>
      <c r="CT47" s="91">
        <f>IF(OR([1]e3dadkhtaa!IL46="",[1]e3dadkhtaa!IL46=0),"",[1]e3dadkhtaa!IL46)</f>
        <v>4</v>
      </c>
      <c r="CU47" s="91">
        <f>IF(OR([1]e3dadkhtaa!IM46="",[1]e3dadkhtaa!IM46=0),"",[1]e3dadkhtaa!IM46)</f>
        <v>4</v>
      </c>
      <c r="CV47" s="91">
        <f>IF(OR([1]e3dadkhtaa!IN46="",[1]e3dadkhtaa!IN46=0),"",[1]e3dadkhtaa!IN46)</f>
        <v>4</v>
      </c>
      <c r="CW47" s="91">
        <f>IF(OR([1]e3dadkhtaa!IO46="",[1]e3dadkhtaa!IO46=0),"",[1]e3dadkhtaa!IO46)</f>
        <v>1</v>
      </c>
      <c r="CX47" s="91">
        <f>IF(OR([1]e3dadkhtaa!IP46="",[1]e3dadkhtaa!IP46=0),"",[1]e3dadkhtaa!IP46)</f>
        <v>5</v>
      </c>
      <c r="CY47" s="91">
        <f>IF(OR([1]e3dadkhtaa!IQ46="",[1]e3dadkhtaa!IQ46=0),"",[1]e3dadkhtaa!IQ46)</f>
        <v>2</v>
      </c>
      <c r="CZ47" s="91">
        <f>IF(OR([1]e3dadkhtaa!IR46="",[1]e3dadkhtaa!IR46=0),"",[1]e3dadkhtaa!IR46)</f>
        <v>5</v>
      </c>
      <c r="DA47" s="91">
        <f>IF(OR([1]e3dadkhtaa!IS46="",[1]e3dadkhtaa!IS46=0),"",[1]e3dadkhtaa!IS46)</f>
        <v>5</v>
      </c>
      <c r="DB47" s="91">
        <f>IF(OR([1]e3dadkhtaa!IT46="",[1]e3dadkhtaa!IT46=0),"",[1]e3dadkhtaa!IT46)</f>
        <v>5</v>
      </c>
      <c r="DC47" s="91">
        <f>IF(OR([1]e3dadkhtaa!IU46="",[1]e3dadkhtaa!IU46=0),"",[1]e3dadkhtaa!IU46)</f>
        <v>5</v>
      </c>
      <c r="DD47" s="91">
        <f>IF(OR([1]e3dadkhtaa!IV46="",[1]e3dadkhtaa!IV46=0),"",[1]e3dadkhtaa!IV46)</f>
        <v>2</v>
      </c>
      <c r="DH47" s="70" t="s">
        <v>26</v>
      </c>
      <c r="DI47" s="92" t="str">
        <f>IF([1]e3dadkhtaa!HC46="","",[1]e3dadkhtaa!HC46)</f>
        <v>1/1</v>
      </c>
      <c r="DJ47" s="92" t="str">
        <f>IF([1]e3dadkhtaa!HD46="","",[1]e3dadkhtaa!HD46)</f>
        <v>2/1</v>
      </c>
      <c r="DK47" s="92" t="str">
        <f>IF([1]e3dadkhtaa!HE46="","",[1]e3dadkhtaa!HE46)</f>
        <v>3/1</v>
      </c>
      <c r="DL47" s="92" t="str">
        <f>IF([1]e3dadkhtaa!HF46="","",[1]e3dadkhtaa!HF46)</f>
        <v>1/2</v>
      </c>
      <c r="DM47" s="92" t="str">
        <f>IF([1]e3dadkhtaa!HG46="","",[1]e3dadkhtaa!HG46)</f>
        <v>2/2</v>
      </c>
      <c r="DN47" s="92" t="str">
        <f>IF([1]e3dadkhtaa!HH46="","",[1]e3dadkhtaa!HH46)</f>
        <v>3/2</v>
      </c>
      <c r="DO47" s="92" t="str">
        <f>IF([1]e3dadkhtaa!HI46="","",[1]e3dadkhtaa!HI46)</f>
        <v>4/2</v>
      </c>
      <c r="DP47" s="92" t="str">
        <f>IF([1]e3dadkhtaa!HJ46="","",[1]e3dadkhtaa!HJ46)</f>
        <v>1/3</v>
      </c>
      <c r="DQ47" s="92" t="str">
        <f>IF([1]e3dadkhtaa!HK46="","",[1]e3dadkhtaa!HK46)</f>
        <v>2/3</v>
      </c>
      <c r="DR47" s="92" t="str">
        <f>IF([1]e3dadkhtaa!HL46="","",[1]e3dadkhtaa!HL46)</f>
        <v>3/3</v>
      </c>
      <c r="DS47" s="92" t="str">
        <f>IF([1]e3dadkhtaa!HM46="","",[1]e3dadkhtaa!HM46)</f>
        <v>4/3</v>
      </c>
      <c r="DT47" s="92" t="str">
        <f>IF([1]e3dadkhtaa!HN46="","",[1]e3dadkhtaa!HN46)</f>
        <v>5/3</v>
      </c>
      <c r="DU47" s="92" t="str">
        <f>IF([1]e3dadkhtaa!HO46="","",[1]e3dadkhtaa!HO46)</f>
        <v>6/3</v>
      </c>
      <c r="DV47" s="92" t="str">
        <f>IF([1]e3dadkhtaa!HP46="","",[1]e3dadkhtaa!HP46)</f>
        <v>7/3</v>
      </c>
      <c r="DW47" s="92" t="str">
        <f>IF([1]e3dadkhtaa!HQ46="","",[1]e3dadkhtaa!HQ46)</f>
        <v>1/4</v>
      </c>
      <c r="DX47" s="92" t="str">
        <f>IF([1]e3dadkhtaa!HR46="","",[1]e3dadkhtaa!HR46)</f>
        <v>2/4</v>
      </c>
      <c r="DY47" s="92" t="str">
        <f>IF([1]e3dadkhtaa!HS46="","",[1]e3dadkhtaa!HS46)</f>
        <v>1/5</v>
      </c>
      <c r="DZ47" s="92" t="str">
        <f>IF([1]e3dadkhtaa!HT46="","",[1]e3dadkhtaa!HT46)</f>
        <v>2/5</v>
      </c>
      <c r="EA47" s="92" t="str">
        <f>IF([1]e3dadkhtaa!HU46="","",[1]e3dadkhtaa!HU46)</f>
        <v>3/5</v>
      </c>
      <c r="EB47" s="92" t="str">
        <f>IF([1]e3dadkhtaa!HV46="","",[1]e3dadkhtaa!HV46)</f>
        <v>1/6</v>
      </c>
      <c r="EC47" s="92" t="str">
        <f>IF([1]e3dadkhtaa!HW46="","",[1]e3dadkhtaa!HW46)</f>
        <v>2/6</v>
      </c>
    </row>
    <row r="48" spans="1:133" s="70" customFormat="1" ht="30.6" customHeight="1" thickTop="1" thickBot="1">
      <c r="A48" s="93"/>
      <c r="B48" s="94">
        <v>39</v>
      </c>
      <c r="C48" s="95"/>
      <c r="D48" s="96"/>
      <c r="E48" s="97"/>
      <c r="F48" s="98">
        <f t="shared" si="3"/>
        <v>76</v>
      </c>
      <c r="G48" s="99"/>
      <c r="H48" s="100"/>
      <c r="I48" s="101"/>
      <c r="J48" s="100"/>
      <c r="K48" s="101"/>
      <c r="L48" s="100"/>
      <c r="M48" s="101"/>
      <c r="N48" s="100"/>
      <c r="O48" s="99"/>
      <c r="P48" s="100"/>
      <c r="Q48" s="101"/>
      <c r="R48" s="100"/>
      <c r="S48" s="101"/>
      <c r="T48" s="100"/>
      <c r="U48" s="101"/>
      <c r="V48" s="100"/>
      <c r="W48" s="99"/>
      <c r="X48" s="100"/>
      <c r="Y48" s="101"/>
      <c r="Z48" s="100"/>
      <c r="AA48" s="101"/>
      <c r="AB48" s="100"/>
      <c r="AC48" s="101"/>
      <c r="AD48" s="100"/>
      <c r="AE48" s="99"/>
      <c r="AF48" s="100"/>
      <c r="AG48" s="101"/>
      <c r="AH48" s="100"/>
      <c r="AI48" s="101"/>
      <c r="AJ48" s="100"/>
      <c r="AK48" s="101"/>
      <c r="AL48" s="100"/>
      <c r="AM48" s="99"/>
      <c r="AN48" s="100"/>
      <c r="AO48" s="101"/>
      <c r="AP48" s="100"/>
      <c r="AQ48" s="101"/>
      <c r="AR48" s="100"/>
      <c r="AS48" s="101"/>
      <c r="AT48" s="100"/>
      <c r="AU48" s="99"/>
      <c r="AV48" s="100"/>
      <c r="AW48" s="101"/>
      <c r="AX48" s="100"/>
      <c r="AY48" s="101"/>
      <c r="AZ48" s="100"/>
      <c r="BA48" s="102"/>
      <c r="BB48" s="109"/>
      <c r="BC48" s="104">
        <f t="shared" si="4"/>
        <v>48</v>
      </c>
      <c r="BD48" s="87">
        <f t="shared" si="5"/>
        <v>0</v>
      </c>
      <c r="BE48" s="87">
        <f t="shared" si="6"/>
        <v>-50</v>
      </c>
      <c r="BF48" s="88">
        <f t="shared" si="1"/>
        <v>0</v>
      </c>
      <c r="BG48" s="70">
        <f t="shared" si="7"/>
        <v>0</v>
      </c>
      <c r="BH48" s="87">
        <f t="shared" si="8"/>
        <v>0</v>
      </c>
      <c r="BI48" s="88">
        <f>[1]e3dadkhtaa!EK47</f>
        <v>76</v>
      </c>
      <c r="BJ48" s="105">
        <f t="shared" si="9"/>
        <v>0</v>
      </c>
      <c r="BK48" s="90"/>
      <c r="BL48" s="90"/>
      <c r="BM48" s="90"/>
      <c r="BN48" s="91" t="str">
        <f t="shared" si="13"/>
        <v/>
      </c>
      <c r="BO48" s="91" t="str">
        <f t="shared" si="13"/>
        <v/>
      </c>
      <c r="BP48" s="91" t="str">
        <f t="shared" si="13"/>
        <v/>
      </c>
      <c r="BQ48" s="91" t="str">
        <f t="shared" si="13"/>
        <v/>
      </c>
      <c r="BR48" s="91" t="str">
        <f t="shared" si="13"/>
        <v/>
      </c>
      <c r="BS48" s="91" t="str">
        <f t="shared" si="13"/>
        <v/>
      </c>
      <c r="BT48" s="91" t="str">
        <f t="shared" si="13"/>
        <v/>
      </c>
      <c r="BU48" s="91" t="str">
        <f t="shared" si="13"/>
        <v/>
      </c>
      <c r="BV48" s="91" t="str">
        <f t="shared" si="13"/>
        <v/>
      </c>
      <c r="BW48" s="91" t="str">
        <f t="shared" si="13"/>
        <v/>
      </c>
      <c r="BX48" s="91" t="str">
        <f t="shared" si="13"/>
        <v/>
      </c>
      <c r="BY48" s="91" t="str">
        <f t="shared" si="13"/>
        <v/>
      </c>
      <c r="BZ48" s="91" t="str">
        <f t="shared" si="13"/>
        <v/>
      </c>
      <c r="CA48" s="91" t="str">
        <f t="shared" si="13"/>
        <v/>
      </c>
      <c r="CB48" s="91" t="str">
        <f t="shared" si="13"/>
        <v/>
      </c>
      <c r="CC48" s="91" t="str">
        <f t="shared" si="13"/>
        <v/>
      </c>
      <c r="CD48" s="91" t="str">
        <f t="shared" si="12"/>
        <v/>
      </c>
      <c r="CE48" s="91" t="str">
        <f t="shared" si="12"/>
        <v/>
      </c>
      <c r="CF48" s="91" t="str">
        <f t="shared" si="12"/>
        <v/>
      </c>
      <c r="CG48" s="91" t="str">
        <f t="shared" si="11"/>
        <v/>
      </c>
      <c r="CH48" s="91" t="str">
        <f t="shared" si="11"/>
        <v/>
      </c>
      <c r="CJ48" s="91">
        <f>IF(OR([1]e3dadkhtaa!IB47="",[1]e3dadkhtaa!IB47=0),"",[1]e3dadkhtaa!IB47)</f>
        <v>4</v>
      </c>
      <c r="CK48" s="91">
        <f>IF(OR([1]e3dadkhtaa!IC47="",[1]e3dadkhtaa!IC47=0),"",[1]e3dadkhtaa!IC47)</f>
        <v>4</v>
      </c>
      <c r="CL48" s="91">
        <f>IF(OR([1]e3dadkhtaa!ID47="",[1]e3dadkhtaa!ID47=0),"",[1]e3dadkhtaa!ID47)</f>
        <v>1</v>
      </c>
      <c r="CM48" s="91">
        <f>IF(OR([1]e3dadkhtaa!IE47="",[1]e3dadkhtaa!IE47=0),"",[1]e3dadkhtaa!IE47)</f>
        <v>4</v>
      </c>
      <c r="CN48" s="91">
        <f>IF(OR([1]e3dadkhtaa!IF47="",[1]e3dadkhtaa!IF47=0),"",[1]e3dadkhtaa!IF47)</f>
        <v>4</v>
      </c>
      <c r="CO48" s="91">
        <f>IF(OR([1]e3dadkhtaa!IG47="",[1]e3dadkhtaa!IG47=0),"",[1]e3dadkhtaa!IG47)</f>
        <v>4</v>
      </c>
      <c r="CP48" s="91">
        <f>IF(OR([1]e3dadkhtaa!IH47="",[1]e3dadkhtaa!IH47=0),"",[1]e3dadkhtaa!IH47)</f>
        <v>1</v>
      </c>
      <c r="CQ48" s="91">
        <f>IF(OR([1]e3dadkhtaa!II47="",[1]e3dadkhtaa!II47=0),"",[1]e3dadkhtaa!II47)</f>
        <v>4</v>
      </c>
      <c r="CR48" s="91">
        <f>IF(OR([1]e3dadkhtaa!IJ47="",[1]e3dadkhtaa!IJ47=0),"",[1]e3dadkhtaa!IJ47)</f>
        <v>4</v>
      </c>
      <c r="CS48" s="91">
        <f>IF(OR([1]e3dadkhtaa!IK47="",[1]e3dadkhtaa!IK47=0),"",[1]e3dadkhtaa!IK47)</f>
        <v>4</v>
      </c>
      <c r="CT48" s="91">
        <f>IF(OR([1]e3dadkhtaa!IL47="",[1]e3dadkhtaa!IL47=0),"",[1]e3dadkhtaa!IL47)</f>
        <v>4</v>
      </c>
      <c r="CU48" s="91">
        <f>IF(OR([1]e3dadkhtaa!IM47="",[1]e3dadkhtaa!IM47=0),"",[1]e3dadkhtaa!IM47)</f>
        <v>4</v>
      </c>
      <c r="CV48" s="91">
        <f>IF(OR([1]e3dadkhtaa!IN47="",[1]e3dadkhtaa!IN47=0),"",[1]e3dadkhtaa!IN47)</f>
        <v>4</v>
      </c>
      <c r="CW48" s="91">
        <f>IF(OR([1]e3dadkhtaa!IO47="",[1]e3dadkhtaa!IO47=0),"",[1]e3dadkhtaa!IO47)</f>
        <v>1</v>
      </c>
      <c r="CX48" s="91">
        <f>IF(OR([1]e3dadkhtaa!IP47="",[1]e3dadkhtaa!IP47=0),"",[1]e3dadkhtaa!IP47)</f>
        <v>5</v>
      </c>
      <c r="CY48" s="91">
        <f>IF(OR([1]e3dadkhtaa!IQ47="",[1]e3dadkhtaa!IQ47=0),"",[1]e3dadkhtaa!IQ47)</f>
        <v>2</v>
      </c>
      <c r="CZ48" s="91">
        <f>IF(OR([1]e3dadkhtaa!IR47="",[1]e3dadkhtaa!IR47=0),"",[1]e3dadkhtaa!IR47)</f>
        <v>5</v>
      </c>
      <c r="DA48" s="91">
        <f>IF(OR([1]e3dadkhtaa!IS47="",[1]e3dadkhtaa!IS47=0),"",[1]e3dadkhtaa!IS47)</f>
        <v>5</v>
      </c>
      <c r="DB48" s="91">
        <f>IF(OR([1]e3dadkhtaa!IT47="",[1]e3dadkhtaa!IT47=0),"",[1]e3dadkhtaa!IT47)</f>
        <v>5</v>
      </c>
      <c r="DC48" s="91">
        <f>IF(OR([1]e3dadkhtaa!IU47="",[1]e3dadkhtaa!IU47=0),"",[1]e3dadkhtaa!IU47)</f>
        <v>5</v>
      </c>
      <c r="DD48" s="91">
        <f>IF(OR([1]e3dadkhtaa!IV47="",[1]e3dadkhtaa!IV47=0),"",[1]e3dadkhtaa!IV47)</f>
        <v>2</v>
      </c>
      <c r="DH48" s="70" t="s">
        <v>26</v>
      </c>
      <c r="DI48" s="92" t="str">
        <f>IF([1]e3dadkhtaa!HC47="","",[1]e3dadkhtaa!HC47)</f>
        <v>1/1</v>
      </c>
      <c r="DJ48" s="92" t="str">
        <f>IF([1]e3dadkhtaa!HD47="","",[1]e3dadkhtaa!HD47)</f>
        <v>2/1</v>
      </c>
      <c r="DK48" s="92" t="str">
        <f>IF([1]e3dadkhtaa!HE47="","",[1]e3dadkhtaa!HE47)</f>
        <v>3/1</v>
      </c>
      <c r="DL48" s="92" t="str">
        <f>IF([1]e3dadkhtaa!HF47="","",[1]e3dadkhtaa!HF47)</f>
        <v>1/2</v>
      </c>
      <c r="DM48" s="92" t="str">
        <f>IF([1]e3dadkhtaa!HG47="","",[1]e3dadkhtaa!HG47)</f>
        <v>2/2</v>
      </c>
      <c r="DN48" s="92" t="str">
        <f>IF([1]e3dadkhtaa!HH47="","",[1]e3dadkhtaa!HH47)</f>
        <v>3/2</v>
      </c>
      <c r="DO48" s="92" t="str">
        <f>IF([1]e3dadkhtaa!HI47="","",[1]e3dadkhtaa!HI47)</f>
        <v>4/2</v>
      </c>
      <c r="DP48" s="92" t="str">
        <f>IF([1]e3dadkhtaa!HJ47="","",[1]e3dadkhtaa!HJ47)</f>
        <v>1/3</v>
      </c>
      <c r="DQ48" s="92" t="str">
        <f>IF([1]e3dadkhtaa!HK47="","",[1]e3dadkhtaa!HK47)</f>
        <v>2/3</v>
      </c>
      <c r="DR48" s="92" t="str">
        <f>IF([1]e3dadkhtaa!HL47="","",[1]e3dadkhtaa!HL47)</f>
        <v>3/3</v>
      </c>
      <c r="DS48" s="92" t="str">
        <f>IF([1]e3dadkhtaa!HM47="","",[1]e3dadkhtaa!HM47)</f>
        <v>4/3</v>
      </c>
      <c r="DT48" s="92" t="str">
        <f>IF([1]e3dadkhtaa!HN47="","",[1]e3dadkhtaa!HN47)</f>
        <v>5/3</v>
      </c>
      <c r="DU48" s="92" t="str">
        <f>IF([1]e3dadkhtaa!HO47="","",[1]e3dadkhtaa!HO47)</f>
        <v>6/3</v>
      </c>
      <c r="DV48" s="92" t="str">
        <f>IF([1]e3dadkhtaa!HP47="","",[1]e3dadkhtaa!HP47)</f>
        <v>7/3</v>
      </c>
      <c r="DW48" s="92" t="str">
        <f>IF([1]e3dadkhtaa!HQ47="","",[1]e3dadkhtaa!HQ47)</f>
        <v>1/4</v>
      </c>
      <c r="DX48" s="92" t="str">
        <f>IF([1]e3dadkhtaa!HR47="","",[1]e3dadkhtaa!HR47)</f>
        <v>2/4</v>
      </c>
      <c r="DY48" s="92" t="str">
        <f>IF([1]e3dadkhtaa!HS47="","",[1]e3dadkhtaa!HS47)</f>
        <v>1/5</v>
      </c>
      <c r="DZ48" s="92" t="str">
        <f>IF([1]e3dadkhtaa!HT47="","",[1]e3dadkhtaa!HT47)</f>
        <v>2/5</v>
      </c>
      <c r="EA48" s="92" t="str">
        <f>IF([1]e3dadkhtaa!HU47="","",[1]e3dadkhtaa!HU47)</f>
        <v>3/5</v>
      </c>
      <c r="EB48" s="92" t="str">
        <f>IF([1]e3dadkhtaa!HV47="","",[1]e3dadkhtaa!HV47)</f>
        <v>1/6</v>
      </c>
      <c r="EC48" s="92" t="str">
        <f>IF([1]e3dadkhtaa!HW47="","",[1]e3dadkhtaa!HW47)</f>
        <v>2/6</v>
      </c>
    </row>
    <row r="49" spans="1:133" s="70" customFormat="1" ht="30.6" customHeight="1" thickTop="1" thickBot="1">
      <c r="A49" s="93"/>
      <c r="B49" s="94">
        <v>40</v>
      </c>
      <c r="C49" s="95"/>
      <c r="D49" s="96"/>
      <c r="E49" s="97"/>
      <c r="F49" s="98">
        <f t="shared" si="3"/>
        <v>76</v>
      </c>
      <c r="G49" s="99"/>
      <c r="H49" s="100"/>
      <c r="I49" s="101"/>
      <c r="J49" s="100"/>
      <c r="K49" s="101"/>
      <c r="L49" s="100"/>
      <c r="M49" s="101"/>
      <c r="N49" s="100"/>
      <c r="O49" s="99"/>
      <c r="P49" s="100"/>
      <c r="Q49" s="101"/>
      <c r="R49" s="100"/>
      <c r="S49" s="101"/>
      <c r="T49" s="100"/>
      <c r="U49" s="101"/>
      <c r="V49" s="100"/>
      <c r="W49" s="99"/>
      <c r="X49" s="100"/>
      <c r="Y49" s="101"/>
      <c r="Z49" s="100"/>
      <c r="AA49" s="101"/>
      <c r="AB49" s="100"/>
      <c r="AC49" s="101"/>
      <c r="AD49" s="100"/>
      <c r="AE49" s="99"/>
      <c r="AF49" s="100"/>
      <c r="AG49" s="101"/>
      <c r="AH49" s="100"/>
      <c r="AI49" s="101"/>
      <c r="AJ49" s="100"/>
      <c r="AK49" s="101"/>
      <c r="AL49" s="100"/>
      <c r="AM49" s="99"/>
      <c r="AN49" s="100"/>
      <c r="AO49" s="101"/>
      <c r="AP49" s="100"/>
      <c r="AQ49" s="101"/>
      <c r="AR49" s="100"/>
      <c r="AS49" s="101"/>
      <c r="AT49" s="100"/>
      <c r="AU49" s="99"/>
      <c r="AV49" s="100"/>
      <c r="AW49" s="101"/>
      <c r="AX49" s="100"/>
      <c r="AY49" s="101"/>
      <c r="AZ49" s="100"/>
      <c r="BA49" s="102"/>
      <c r="BB49" s="103"/>
      <c r="BC49" s="70">
        <f t="shared" si="4"/>
        <v>48</v>
      </c>
      <c r="BD49" s="87">
        <f t="shared" si="5"/>
        <v>0</v>
      </c>
      <c r="BE49" s="87">
        <f t="shared" si="6"/>
        <v>-50</v>
      </c>
      <c r="BF49" s="88">
        <f t="shared" si="1"/>
        <v>0</v>
      </c>
      <c r="BG49" s="70">
        <f t="shared" si="7"/>
        <v>0</v>
      </c>
      <c r="BH49" s="87">
        <f t="shared" si="8"/>
        <v>0</v>
      </c>
      <c r="BI49" s="88">
        <f>[1]e3dadkhtaa!EK48</f>
        <v>76</v>
      </c>
      <c r="BJ49" s="89">
        <f t="shared" si="9"/>
        <v>0</v>
      </c>
      <c r="BK49" s="90"/>
      <c r="BL49" s="90"/>
      <c r="BM49" s="90"/>
      <c r="BN49" s="91" t="str">
        <f t="shared" si="13"/>
        <v/>
      </c>
      <c r="BO49" s="91" t="str">
        <f t="shared" si="13"/>
        <v/>
      </c>
      <c r="BP49" s="91" t="str">
        <f t="shared" si="13"/>
        <v/>
      </c>
      <c r="BQ49" s="91" t="str">
        <f t="shared" si="13"/>
        <v/>
      </c>
      <c r="BR49" s="91" t="str">
        <f t="shared" si="13"/>
        <v/>
      </c>
      <c r="BS49" s="91" t="str">
        <f t="shared" si="13"/>
        <v/>
      </c>
      <c r="BT49" s="91" t="str">
        <f t="shared" si="13"/>
        <v/>
      </c>
      <c r="BU49" s="91" t="str">
        <f t="shared" si="13"/>
        <v/>
      </c>
      <c r="BV49" s="91" t="str">
        <f t="shared" si="13"/>
        <v/>
      </c>
      <c r="BW49" s="91" t="str">
        <f t="shared" si="13"/>
        <v/>
      </c>
      <c r="BX49" s="91" t="str">
        <f t="shared" si="13"/>
        <v/>
      </c>
      <c r="BY49" s="91" t="str">
        <f t="shared" si="13"/>
        <v/>
      </c>
      <c r="BZ49" s="91" t="str">
        <f t="shared" si="13"/>
        <v/>
      </c>
      <c r="CA49" s="91" t="str">
        <f t="shared" si="13"/>
        <v/>
      </c>
      <c r="CB49" s="91" t="str">
        <f t="shared" si="13"/>
        <v/>
      </c>
      <c r="CC49" s="91" t="str">
        <f t="shared" si="13"/>
        <v/>
      </c>
      <c r="CD49" s="91" t="str">
        <f t="shared" si="12"/>
        <v/>
      </c>
      <c r="CE49" s="91" t="str">
        <f t="shared" si="12"/>
        <v/>
      </c>
      <c r="CF49" s="91" t="str">
        <f t="shared" si="12"/>
        <v/>
      </c>
      <c r="CG49" s="91" t="str">
        <f t="shared" si="11"/>
        <v/>
      </c>
      <c r="CH49" s="91" t="str">
        <f t="shared" si="11"/>
        <v/>
      </c>
      <c r="CJ49" s="91">
        <f>IF(OR([1]e3dadkhtaa!IB48="",[1]e3dadkhtaa!IB48=0),"",[1]e3dadkhtaa!IB48)</f>
        <v>4</v>
      </c>
      <c r="CK49" s="91">
        <f>IF(OR([1]e3dadkhtaa!IC48="",[1]e3dadkhtaa!IC48=0),"",[1]e3dadkhtaa!IC48)</f>
        <v>4</v>
      </c>
      <c r="CL49" s="91">
        <f>IF(OR([1]e3dadkhtaa!ID48="",[1]e3dadkhtaa!ID48=0),"",[1]e3dadkhtaa!ID48)</f>
        <v>1</v>
      </c>
      <c r="CM49" s="91">
        <f>IF(OR([1]e3dadkhtaa!IE48="",[1]e3dadkhtaa!IE48=0),"",[1]e3dadkhtaa!IE48)</f>
        <v>4</v>
      </c>
      <c r="CN49" s="91">
        <f>IF(OR([1]e3dadkhtaa!IF48="",[1]e3dadkhtaa!IF48=0),"",[1]e3dadkhtaa!IF48)</f>
        <v>4</v>
      </c>
      <c r="CO49" s="91">
        <f>IF(OR([1]e3dadkhtaa!IG48="",[1]e3dadkhtaa!IG48=0),"",[1]e3dadkhtaa!IG48)</f>
        <v>4</v>
      </c>
      <c r="CP49" s="91">
        <f>IF(OR([1]e3dadkhtaa!IH48="",[1]e3dadkhtaa!IH48=0),"",[1]e3dadkhtaa!IH48)</f>
        <v>1</v>
      </c>
      <c r="CQ49" s="91">
        <f>IF(OR([1]e3dadkhtaa!II48="",[1]e3dadkhtaa!II48=0),"",[1]e3dadkhtaa!II48)</f>
        <v>4</v>
      </c>
      <c r="CR49" s="91">
        <f>IF(OR([1]e3dadkhtaa!IJ48="",[1]e3dadkhtaa!IJ48=0),"",[1]e3dadkhtaa!IJ48)</f>
        <v>4</v>
      </c>
      <c r="CS49" s="91">
        <f>IF(OR([1]e3dadkhtaa!IK48="",[1]e3dadkhtaa!IK48=0),"",[1]e3dadkhtaa!IK48)</f>
        <v>4</v>
      </c>
      <c r="CT49" s="91">
        <f>IF(OR([1]e3dadkhtaa!IL48="",[1]e3dadkhtaa!IL48=0),"",[1]e3dadkhtaa!IL48)</f>
        <v>4</v>
      </c>
      <c r="CU49" s="91">
        <f>IF(OR([1]e3dadkhtaa!IM48="",[1]e3dadkhtaa!IM48=0),"",[1]e3dadkhtaa!IM48)</f>
        <v>4</v>
      </c>
      <c r="CV49" s="91">
        <f>IF(OR([1]e3dadkhtaa!IN48="",[1]e3dadkhtaa!IN48=0),"",[1]e3dadkhtaa!IN48)</f>
        <v>4</v>
      </c>
      <c r="CW49" s="91">
        <f>IF(OR([1]e3dadkhtaa!IO48="",[1]e3dadkhtaa!IO48=0),"",[1]e3dadkhtaa!IO48)</f>
        <v>1</v>
      </c>
      <c r="CX49" s="91">
        <f>IF(OR([1]e3dadkhtaa!IP48="",[1]e3dadkhtaa!IP48=0),"",[1]e3dadkhtaa!IP48)</f>
        <v>5</v>
      </c>
      <c r="CY49" s="91">
        <f>IF(OR([1]e3dadkhtaa!IQ48="",[1]e3dadkhtaa!IQ48=0),"",[1]e3dadkhtaa!IQ48)</f>
        <v>2</v>
      </c>
      <c r="CZ49" s="91">
        <f>IF(OR([1]e3dadkhtaa!IR48="",[1]e3dadkhtaa!IR48=0),"",[1]e3dadkhtaa!IR48)</f>
        <v>5</v>
      </c>
      <c r="DA49" s="91">
        <f>IF(OR([1]e3dadkhtaa!IS48="",[1]e3dadkhtaa!IS48=0),"",[1]e3dadkhtaa!IS48)</f>
        <v>5</v>
      </c>
      <c r="DB49" s="91">
        <f>IF(OR([1]e3dadkhtaa!IT48="",[1]e3dadkhtaa!IT48=0),"",[1]e3dadkhtaa!IT48)</f>
        <v>5</v>
      </c>
      <c r="DC49" s="91">
        <f>IF(OR([1]e3dadkhtaa!IU48="",[1]e3dadkhtaa!IU48=0),"",[1]e3dadkhtaa!IU48)</f>
        <v>5</v>
      </c>
      <c r="DD49" s="91">
        <f>IF(OR([1]e3dadkhtaa!IV48="",[1]e3dadkhtaa!IV48=0),"",[1]e3dadkhtaa!IV48)</f>
        <v>2</v>
      </c>
      <c r="DH49" s="70" t="s">
        <v>26</v>
      </c>
      <c r="DI49" s="92" t="str">
        <f>IF([1]e3dadkhtaa!HC48="","",[1]e3dadkhtaa!HC48)</f>
        <v>1/1</v>
      </c>
      <c r="DJ49" s="92" t="str">
        <f>IF([1]e3dadkhtaa!HD48="","",[1]e3dadkhtaa!HD48)</f>
        <v>2/1</v>
      </c>
      <c r="DK49" s="92" t="str">
        <f>IF([1]e3dadkhtaa!HE48="","",[1]e3dadkhtaa!HE48)</f>
        <v>3/1</v>
      </c>
      <c r="DL49" s="92" t="str">
        <f>IF([1]e3dadkhtaa!HF48="","",[1]e3dadkhtaa!HF48)</f>
        <v>1/2</v>
      </c>
      <c r="DM49" s="92" t="str">
        <f>IF([1]e3dadkhtaa!HG48="","",[1]e3dadkhtaa!HG48)</f>
        <v>2/2</v>
      </c>
      <c r="DN49" s="92" t="str">
        <f>IF([1]e3dadkhtaa!HH48="","",[1]e3dadkhtaa!HH48)</f>
        <v>3/2</v>
      </c>
      <c r="DO49" s="92" t="str">
        <f>IF([1]e3dadkhtaa!HI48="","",[1]e3dadkhtaa!HI48)</f>
        <v>4/2</v>
      </c>
      <c r="DP49" s="92" t="str">
        <f>IF([1]e3dadkhtaa!HJ48="","",[1]e3dadkhtaa!HJ48)</f>
        <v>1/3</v>
      </c>
      <c r="DQ49" s="92" t="str">
        <f>IF([1]e3dadkhtaa!HK48="","",[1]e3dadkhtaa!HK48)</f>
        <v>2/3</v>
      </c>
      <c r="DR49" s="92" t="str">
        <f>IF([1]e3dadkhtaa!HL48="","",[1]e3dadkhtaa!HL48)</f>
        <v>3/3</v>
      </c>
      <c r="DS49" s="92" t="str">
        <f>IF([1]e3dadkhtaa!HM48="","",[1]e3dadkhtaa!HM48)</f>
        <v>4/3</v>
      </c>
      <c r="DT49" s="92" t="str">
        <f>IF([1]e3dadkhtaa!HN48="","",[1]e3dadkhtaa!HN48)</f>
        <v>5/3</v>
      </c>
      <c r="DU49" s="92" t="str">
        <f>IF([1]e3dadkhtaa!HO48="","",[1]e3dadkhtaa!HO48)</f>
        <v>6/3</v>
      </c>
      <c r="DV49" s="92" t="str">
        <f>IF([1]e3dadkhtaa!HP48="","",[1]e3dadkhtaa!HP48)</f>
        <v>7/3</v>
      </c>
      <c r="DW49" s="92" t="str">
        <f>IF([1]e3dadkhtaa!HQ48="","",[1]e3dadkhtaa!HQ48)</f>
        <v>1/4</v>
      </c>
      <c r="DX49" s="92" t="str">
        <f>IF([1]e3dadkhtaa!HR48="","",[1]e3dadkhtaa!HR48)</f>
        <v>2/4</v>
      </c>
      <c r="DY49" s="92" t="str">
        <f>IF([1]e3dadkhtaa!HS48="","",[1]e3dadkhtaa!HS48)</f>
        <v>1/5</v>
      </c>
      <c r="DZ49" s="92" t="str">
        <f>IF([1]e3dadkhtaa!HT48="","",[1]e3dadkhtaa!HT48)</f>
        <v>2/5</v>
      </c>
      <c r="EA49" s="92" t="str">
        <f>IF([1]e3dadkhtaa!HU48="","",[1]e3dadkhtaa!HU48)</f>
        <v>3/5</v>
      </c>
      <c r="EB49" s="92" t="str">
        <f>IF([1]e3dadkhtaa!HV48="","",[1]e3dadkhtaa!HV48)</f>
        <v>1/6</v>
      </c>
      <c r="EC49" s="92" t="str">
        <f>IF([1]e3dadkhtaa!HW48="","",[1]e3dadkhtaa!HW48)</f>
        <v>2/6</v>
      </c>
    </row>
    <row r="50" spans="1:133" s="70" customFormat="1" ht="30.6" customHeight="1" thickTop="1" thickBot="1">
      <c r="A50" s="93"/>
      <c r="B50" s="94">
        <v>41</v>
      </c>
      <c r="C50" s="95"/>
      <c r="D50" s="96"/>
      <c r="E50" s="97"/>
      <c r="F50" s="98">
        <f t="shared" si="3"/>
        <v>76</v>
      </c>
      <c r="G50" s="99"/>
      <c r="H50" s="100"/>
      <c r="I50" s="101"/>
      <c r="J50" s="100"/>
      <c r="K50" s="101"/>
      <c r="L50" s="100"/>
      <c r="M50" s="101"/>
      <c r="N50" s="100"/>
      <c r="O50" s="99"/>
      <c r="P50" s="100"/>
      <c r="Q50" s="101"/>
      <c r="R50" s="100"/>
      <c r="S50" s="101"/>
      <c r="T50" s="100"/>
      <c r="U50" s="101"/>
      <c r="V50" s="100"/>
      <c r="W50" s="99"/>
      <c r="X50" s="100"/>
      <c r="Y50" s="101"/>
      <c r="Z50" s="100"/>
      <c r="AA50" s="101"/>
      <c r="AB50" s="100"/>
      <c r="AC50" s="101"/>
      <c r="AD50" s="100"/>
      <c r="AE50" s="99"/>
      <c r="AF50" s="100"/>
      <c r="AG50" s="101"/>
      <c r="AH50" s="100"/>
      <c r="AI50" s="101"/>
      <c r="AJ50" s="100"/>
      <c r="AK50" s="101"/>
      <c r="AL50" s="100"/>
      <c r="AM50" s="99"/>
      <c r="AN50" s="100"/>
      <c r="AO50" s="101"/>
      <c r="AP50" s="100"/>
      <c r="AQ50" s="101"/>
      <c r="AR50" s="100"/>
      <c r="AS50" s="101"/>
      <c r="AT50" s="100"/>
      <c r="AU50" s="99"/>
      <c r="AV50" s="100"/>
      <c r="AW50" s="101"/>
      <c r="AX50" s="100"/>
      <c r="AY50" s="101"/>
      <c r="AZ50" s="100"/>
      <c r="BA50" s="102"/>
      <c r="BB50" s="109"/>
      <c r="BC50" s="104">
        <f t="shared" si="4"/>
        <v>48</v>
      </c>
      <c r="BD50" s="87">
        <f t="shared" si="5"/>
        <v>0</v>
      </c>
      <c r="BE50" s="87">
        <f t="shared" si="6"/>
        <v>-50</v>
      </c>
      <c r="BF50" s="88">
        <f t="shared" si="1"/>
        <v>0</v>
      </c>
      <c r="BG50" s="70">
        <f t="shared" si="7"/>
        <v>0</v>
      </c>
      <c r="BH50" s="87">
        <f t="shared" si="8"/>
        <v>0</v>
      </c>
      <c r="BI50" s="88">
        <f>[1]e3dadkhtaa!EK49</f>
        <v>76</v>
      </c>
      <c r="BJ50" s="105">
        <f t="shared" si="9"/>
        <v>0</v>
      </c>
      <c r="BK50" s="90"/>
      <c r="BL50" s="90"/>
      <c r="BM50" s="90"/>
      <c r="BN50" s="91" t="str">
        <f t="shared" si="13"/>
        <v/>
      </c>
      <c r="BO50" s="91" t="str">
        <f t="shared" si="13"/>
        <v/>
      </c>
      <c r="BP50" s="91" t="str">
        <f t="shared" si="13"/>
        <v/>
      </c>
      <c r="BQ50" s="91" t="str">
        <f t="shared" si="13"/>
        <v/>
      </c>
      <c r="BR50" s="91" t="str">
        <f t="shared" si="13"/>
        <v/>
      </c>
      <c r="BS50" s="91" t="str">
        <f t="shared" si="13"/>
        <v/>
      </c>
      <c r="BT50" s="91" t="str">
        <f t="shared" si="13"/>
        <v/>
      </c>
      <c r="BU50" s="91" t="str">
        <f t="shared" si="13"/>
        <v/>
      </c>
      <c r="BV50" s="91" t="str">
        <f t="shared" si="13"/>
        <v/>
      </c>
      <c r="BW50" s="91" t="str">
        <f t="shared" si="13"/>
        <v/>
      </c>
      <c r="BX50" s="91" t="str">
        <f t="shared" si="13"/>
        <v/>
      </c>
      <c r="BY50" s="91" t="str">
        <f t="shared" si="13"/>
        <v/>
      </c>
      <c r="BZ50" s="91" t="str">
        <f t="shared" si="13"/>
        <v/>
      </c>
      <c r="CA50" s="91" t="str">
        <f t="shared" si="13"/>
        <v/>
      </c>
      <c r="CB50" s="91" t="str">
        <f t="shared" si="13"/>
        <v/>
      </c>
      <c r="CC50" s="91" t="str">
        <f t="shared" si="13"/>
        <v/>
      </c>
      <c r="CD50" s="91" t="str">
        <f t="shared" si="12"/>
        <v/>
      </c>
      <c r="CE50" s="91" t="str">
        <f t="shared" si="12"/>
        <v/>
      </c>
      <c r="CF50" s="91" t="str">
        <f t="shared" si="12"/>
        <v/>
      </c>
      <c r="CG50" s="91" t="str">
        <f t="shared" si="11"/>
        <v/>
      </c>
      <c r="CH50" s="91" t="str">
        <f t="shared" si="11"/>
        <v/>
      </c>
      <c r="CJ50" s="91">
        <f>IF(OR([1]e3dadkhtaa!IB49="",[1]e3dadkhtaa!IB49=0),"",[1]e3dadkhtaa!IB49)</f>
        <v>4</v>
      </c>
      <c r="CK50" s="91">
        <f>IF(OR([1]e3dadkhtaa!IC49="",[1]e3dadkhtaa!IC49=0),"",[1]e3dadkhtaa!IC49)</f>
        <v>4</v>
      </c>
      <c r="CL50" s="91">
        <f>IF(OR([1]e3dadkhtaa!ID49="",[1]e3dadkhtaa!ID49=0),"",[1]e3dadkhtaa!ID49)</f>
        <v>1</v>
      </c>
      <c r="CM50" s="91">
        <f>IF(OR([1]e3dadkhtaa!IE49="",[1]e3dadkhtaa!IE49=0),"",[1]e3dadkhtaa!IE49)</f>
        <v>4</v>
      </c>
      <c r="CN50" s="91">
        <f>IF(OR([1]e3dadkhtaa!IF49="",[1]e3dadkhtaa!IF49=0),"",[1]e3dadkhtaa!IF49)</f>
        <v>4</v>
      </c>
      <c r="CO50" s="91">
        <f>IF(OR([1]e3dadkhtaa!IG49="",[1]e3dadkhtaa!IG49=0),"",[1]e3dadkhtaa!IG49)</f>
        <v>4</v>
      </c>
      <c r="CP50" s="91">
        <f>IF(OR([1]e3dadkhtaa!IH49="",[1]e3dadkhtaa!IH49=0),"",[1]e3dadkhtaa!IH49)</f>
        <v>1</v>
      </c>
      <c r="CQ50" s="91">
        <f>IF(OR([1]e3dadkhtaa!II49="",[1]e3dadkhtaa!II49=0),"",[1]e3dadkhtaa!II49)</f>
        <v>4</v>
      </c>
      <c r="CR50" s="91">
        <f>IF(OR([1]e3dadkhtaa!IJ49="",[1]e3dadkhtaa!IJ49=0),"",[1]e3dadkhtaa!IJ49)</f>
        <v>4</v>
      </c>
      <c r="CS50" s="91">
        <f>IF(OR([1]e3dadkhtaa!IK49="",[1]e3dadkhtaa!IK49=0),"",[1]e3dadkhtaa!IK49)</f>
        <v>4</v>
      </c>
      <c r="CT50" s="91">
        <f>IF(OR([1]e3dadkhtaa!IL49="",[1]e3dadkhtaa!IL49=0),"",[1]e3dadkhtaa!IL49)</f>
        <v>4</v>
      </c>
      <c r="CU50" s="91">
        <f>IF(OR([1]e3dadkhtaa!IM49="",[1]e3dadkhtaa!IM49=0),"",[1]e3dadkhtaa!IM49)</f>
        <v>4</v>
      </c>
      <c r="CV50" s="91">
        <f>IF(OR([1]e3dadkhtaa!IN49="",[1]e3dadkhtaa!IN49=0),"",[1]e3dadkhtaa!IN49)</f>
        <v>4</v>
      </c>
      <c r="CW50" s="91">
        <f>IF(OR([1]e3dadkhtaa!IO49="",[1]e3dadkhtaa!IO49=0),"",[1]e3dadkhtaa!IO49)</f>
        <v>1</v>
      </c>
      <c r="CX50" s="91">
        <f>IF(OR([1]e3dadkhtaa!IP49="",[1]e3dadkhtaa!IP49=0),"",[1]e3dadkhtaa!IP49)</f>
        <v>5</v>
      </c>
      <c r="CY50" s="91">
        <f>IF(OR([1]e3dadkhtaa!IQ49="",[1]e3dadkhtaa!IQ49=0),"",[1]e3dadkhtaa!IQ49)</f>
        <v>2</v>
      </c>
      <c r="CZ50" s="91">
        <f>IF(OR([1]e3dadkhtaa!IR49="",[1]e3dadkhtaa!IR49=0),"",[1]e3dadkhtaa!IR49)</f>
        <v>5</v>
      </c>
      <c r="DA50" s="91">
        <f>IF(OR([1]e3dadkhtaa!IS49="",[1]e3dadkhtaa!IS49=0),"",[1]e3dadkhtaa!IS49)</f>
        <v>5</v>
      </c>
      <c r="DB50" s="91">
        <f>IF(OR([1]e3dadkhtaa!IT49="",[1]e3dadkhtaa!IT49=0),"",[1]e3dadkhtaa!IT49)</f>
        <v>5</v>
      </c>
      <c r="DC50" s="91">
        <f>IF(OR([1]e3dadkhtaa!IU49="",[1]e3dadkhtaa!IU49=0),"",[1]e3dadkhtaa!IU49)</f>
        <v>5</v>
      </c>
      <c r="DD50" s="91">
        <f>IF(OR([1]e3dadkhtaa!IV49="",[1]e3dadkhtaa!IV49=0),"",[1]e3dadkhtaa!IV49)</f>
        <v>2</v>
      </c>
      <c r="DH50" s="70" t="s">
        <v>26</v>
      </c>
      <c r="DI50" s="92" t="str">
        <f>IF([1]e3dadkhtaa!HC49="","",[1]e3dadkhtaa!HC49)</f>
        <v>1/1</v>
      </c>
      <c r="DJ50" s="92" t="str">
        <f>IF([1]e3dadkhtaa!HD49="","",[1]e3dadkhtaa!HD49)</f>
        <v>2/1</v>
      </c>
      <c r="DK50" s="92" t="str">
        <f>IF([1]e3dadkhtaa!HE49="","",[1]e3dadkhtaa!HE49)</f>
        <v>3/1</v>
      </c>
      <c r="DL50" s="92" t="str">
        <f>IF([1]e3dadkhtaa!HF49="","",[1]e3dadkhtaa!HF49)</f>
        <v>1/2</v>
      </c>
      <c r="DM50" s="92" t="str">
        <f>IF([1]e3dadkhtaa!HG49="","",[1]e3dadkhtaa!HG49)</f>
        <v>2/2</v>
      </c>
      <c r="DN50" s="92" t="str">
        <f>IF([1]e3dadkhtaa!HH49="","",[1]e3dadkhtaa!HH49)</f>
        <v>3/2</v>
      </c>
      <c r="DO50" s="92" t="str">
        <f>IF([1]e3dadkhtaa!HI49="","",[1]e3dadkhtaa!HI49)</f>
        <v>4/2</v>
      </c>
      <c r="DP50" s="92" t="str">
        <f>IF([1]e3dadkhtaa!HJ49="","",[1]e3dadkhtaa!HJ49)</f>
        <v>1/3</v>
      </c>
      <c r="DQ50" s="92" t="str">
        <f>IF([1]e3dadkhtaa!HK49="","",[1]e3dadkhtaa!HK49)</f>
        <v>2/3</v>
      </c>
      <c r="DR50" s="92" t="str">
        <f>IF([1]e3dadkhtaa!HL49="","",[1]e3dadkhtaa!HL49)</f>
        <v>3/3</v>
      </c>
      <c r="DS50" s="92" t="str">
        <f>IF([1]e3dadkhtaa!HM49="","",[1]e3dadkhtaa!HM49)</f>
        <v>4/3</v>
      </c>
      <c r="DT50" s="92" t="str">
        <f>IF([1]e3dadkhtaa!HN49="","",[1]e3dadkhtaa!HN49)</f>
        <v>5/3</v>
      </c>
      <c r="DU50" s="92" t="str">
        <f>IF([1]e3dadkhtaa!HO49="","",[1]e3dadkhtaa!HO49)</f>
        <v>6/3</v>
      </c>
      <c r="DV50" s="92" t="str">
        <f>IF([1]e3dadkhtaa!HP49="","",[1]e3dadkhtaa!HP49)</f>
        <v>7/3</v>
      </c>
      <c r="DW50" s="92" t="str">
        <f>IF([1]e3dadkhtaa!HQ49="","",[1]e3dadkhtaa!HQ49)</f>
        <v>1/4</v>
      </c>
      <c r="DX50" s="92" t="str">
        <f>IF([1]e3dadkhtaa!HR49="","",[1]e3dadkhtaa!HR49)</f>
        <v>2/4</v>
      </c>
      <c r="DY50" s="92" t="str">
        <f>IF([1]e3dadkhtaa!HS49="","",[1]e3dadkhtaa!HS49)</f>
        <v>1/5</v>
      </c>
      <c r="DZ50" s="92" t="str">
        <f>IF([1]e3dadkhtaa!HT49="","",[1]e3dadkhtaa!HT49)</f>
        <v>2/5</v>
      </c>
      <c r="EA50" s="92" t="str">
        <f>IF([1]e3dadkhtaa!HU49="","",[1]e3dadkhtaa!HU49)</f>
        <v>3/5</v>
      </c>
      <c r="EB50" s="92" t="str">
        <f>IF([1]e3dadkhtaa!HV49="","",[1]e3dadkhtaa!HV49)</f>
        <v>1/6</v>
      </c>
      <c r="EC50" s="92" t="str">
        <f>IF([1]e3dadkhtaa!HW49="","",[1]e3dadkhtaa!HW49)</f>
        <v>2/6</v>
      </c>
    </row>
    <row r="51" spans="1:133" s="70" customFormat="1" ht="30.6" customHeight="1" thickTop="1" thickBot="1">
      <c r="A51" s="106"/>
      <c r="B51" s="111">
        <v>42</v>
      </c>
      <c r="C51" s="112"/>
      <c r="D51" s="113"/>
      <c r="E51" s="114"/>
      <c r="F51" s="115">
        <f t="shared" si="3"/>
        <v>76</v>
      </c>
      <c r="G51" s="99"/>
      <c r="H51" s="100"/>
      <c r="I51" s="101"/>
      <c r="J51" s="100"/>
      <c r="K51" s="101"/>
      <c r="L51" s="100"/>
      <c r="M51" s="101"/>
      <c r="N51" s="100"/>
      <c r="O51" s="99"/>
      <c r="P51" s="100"/>
      <c r="Q51" s="101"/>
      <c r="R51" s="100"/>
      <c r="S51" s="101"/>
      <c r="T51" s="100"/>
      <c r="U51" s="101"/>
      <c r="V51" s="100"/>
      <c r="W51" s="99"/>
      <c r="X51" s="100"/>
      <c r="Y51" s="101"/>
      <c r="Z51" s="100"/>
      <c r="AA51" s="101"/>
      <c r="AB51" s="100"/>
      <c r="AC51" s="101"/>
      <c r="AD51" s="100"/>
      <c r="AE51" s="99"/>
      <c r="AF51" s="100"/>
      <c r="AG51" s="101"/>
      <c r="AH51" s="100"/>
      <c r="AI51" s="101"/>
      <c r="AJ51" s="100"/>
      <c r="AK51" s="101"/>
      <c r="AL51" s="100"/>
      <c r="AM51" s="99"/>
      <c r="AN51" s="100"/>
      <c r="AO51" s="101"/>
      <c r="AP51" s="100"/>
      <c r="AQ51" s="101"/>
      <c r="AR51" s="100"/>
      <c r="AS51" s="101"/>
      <c r="AT51" s="100"/>
      <c r="AU51" s="99"/>
      <c r="AV51" s="100"/>
      <c r="AW51" s="101"/>
      <c r="AX51" s="100"/>
      <c r="AY51" s="101"/>
      <c r="AZ51" s="100"/>
      <c r="BA51" s="102"/>
      <c r="BB51" s="116"/>
      <c r="BC51" s="104">
        <f t="shared" si="4"/>
        <v>48</v>
      </c>
      <c r="BD51" s="87">
        <f t="shared" si="5"/>
        <v>0</v>
      </c>
      <c r="BE51" s="87">
        <v>0</v>
      </c>
      <c r="BF51" s="88">
        <f t="shared" si="1"/>
        <v>0</v>
      </c>
      <c r="BG51" s="70">
        <f t="shared" si="7"/>
        <v>0</v>
      </c>
      <c r="BH51" s="87">
        <f t="shared" si="8"/>
        <v>0</v>
      </c>
      <c r="BI51" s="88">
        <f>[1]e3dadkhtaa!EK50</f>
        <v>76</v>
      </c>
      <c r="BJ51" s="89"/>
      <c r="BK51" s="90"/>
      <c r="BL51" s="90"/>
      <c r="BM51" s="90"/>
      <c r="BN51" s="91" t="str">
        <f t="shared" si="13"/>
        <v/>
      </c>
      <c r="BO51" s="91" t="str">
        <f t="shared" si="13"/>
        <v/>
      </c>
      <c r="BP51" s="91" t="str">
        <f t="shared" si="13"/>
        <v/>
      </c>
      <c r="BQ51" s="91" t="str">
        <f t="shared" si="13"/>
        <v/>
      </c>
      <c r="BR51" s="91" t="str">
        <f t="shared" si="13"/>
        <v/>
      </c>
      <c r="BS51" s="91" t="str">
        <f t="shared" si="13"/>
        <v/>
      </c>
      <c r="BT51" s="91" t="str">
        <f t="shared" si="13"/>
        <v/>
      </c>
      <c r="BU51" s="91" t="str">
        <f t="shared" si="13"/>
        <v/>
      </c>
      <c r="BV51" s="91" t="str">
        <f t="shared" si="13"/>
        <v/>
      </c>
      <c r="BW51" s="91" t="str">
        <f t="shared" si="13"/>
        <v/>
      </c>
      <c r="BX51" s="91" t="str">
        <f t="shared" si="13"/>
        <v/>
      </c>
      <c r="BY51" s="91" t="str">
        <f t="shared" si="13"/>
        <v/>
      </c>
      <c r="BZ51" s="91" t="str">
        <f t="shared" si="13"/>
        <v/>
      </c>
      <c r="CA51" s="91" t="str">
        <f t="shared" si="13"/>
        <v/>
      </c>
      <c r="CB51" s="91" t="str">
        <f t="shared" si="13"/>
        <v/>
      </c>
      <c r="CC51" s="91" t="str">
        <f t="shared" ref="CC51:CH57" si="14">IF(COUNTIF($G51:$BB51,CC$5)=0,"",COUNTIF($G51:$BB51,CC$5))</f>
        <v/>
      </c>
      <c r="CD51" s="91" t="str">
        <f t="shared" si="14"/>
        <v/>
      </c>
      <c r="CE51" s="91" t="str">
        <f t="shared" si="14"/>
        <v/>
      </c>
      <c r="CF51" s="91" t="str">
        <f t="shared" si="14"/>
        <v/>
      </c>
      <c r="CG51" s="91" t="str">
        <f t="shared" si="14"/>
        <v/>
      </c>
      <c r="CH51" s="91" t="str">
        <f t="shared" si="14"/>
        <v/>
      </c>
      <c r="CJ51" s="91">
        <f>IF(OR([1]e3dadkhtaa!IB50="",[1]e3dadkhtaa!IB50=0),"",[1]e3dadkhtaa!IB50)</f>
        <v>4</v>
      </c>
      <c r="CK51" s="91">
        <f>IF(OR([1]e3dadkhtaa!IC50="",[1]e3dadkhtaa!IC50=0),"",[1]e3dadkhtaa!IC50)</f>
        <v>4</v>
      </c>
      <c r="CL51" s="91">
        <f>IF(OR([1]e3dadkhtaa!ID50="",[1]e3dadkhtaa!ID50=0),"",[1]e3dadkhtaa!ID50)</f>
        <v>1</v>
      </c>
      <c r="CM51" s="91">
        <f>IF(OR([1]e3dadkhtaa!IE50="",[1]e3dadkhtaa!IE50=0),"",[1]e3dadkhtaa!IE50)</f>
        <v>4</v>
      </c>
      <c r="CN51" s="91">
        <f>IF(OR([1]e3dadkhtaa!IF50="",[1]e3dadkhtaa!IF50=0),"",[1]e3dadkhtaa!IF50)</f>
        <v>4</v>
      </c>
      <c r="CO51" s="91">
        <f>IF(OR([1]e3dadkhtaa!IG50="",[1]e3dadkhtaa!IG50=0),"",[1]e3dadkhtaa!IG50)</f>
        <v>4</v>
      </c>
      <c r="CP51" s="91">
        <f>IF(OR([1]e3dadkhtaa!IH50="",[1]e3dadkhtaa!IH50=0),"",[1]e3dadkhtaa!IH50)</f>
        <v>1</v>
      </c>
      <c r="CQ51" s="91">
        <f>IF(OR([1]e3dadkhtaa!II50="",[1]e3dadkhtaa!II50=0),"",[1]e3dadkhtaa!II50)</f>
        <v>4</v>
      </c>
      <c r="CR51" s="91">
        <f>IF(OR([1]e3dadkhtaa!IJ50="",[1]e3dadkhtaa!IJ50=0),"",[1]e3dadkhtaa!IJ50)</f>
        <v>4</v>
      </c>
      <c r="CS51" s="91">
        <f>IF(OR([1]e3dadkhtaa!IK50="",[1]e3dadkhtaa!IK50=0),"",[1]e3dadkhtaa!IK50)</f>
        <v>4</v>
      </c>
      <c r="CT51" s="91">
        <f>IF(OR([1]e3dadkhtaa!IL50="",[1]e3dadkhtaa!IL50=0),"",[1]e3dadkhtaa!IL50)</f>
        <v>4</v>
      </c>
      <c r="CU51" s="91">
        <f>IF(OR([1]e3dadkhtaa!IM50="",[1]e3dadkhtaa!IM50=0),"",[1]e3dadkhtaa!IM50)</f>
        <v>4</v>
      </c>
      <c r="CV51" s="91">
        <f>IF(OR([1]e3dadkhtaa!IN50="",[1]e3dadkhtaa!IN50=0),"",[1]e3dadkhtaa!IN50)</f>
        <v>4</v>
      </c>
      <c r="CW51" s="91">
        <f>IF(OR([1]e3dadkhtaa!IO50="",[1]e3dadkhtaa!IO50=0),"",[1]e3dadkhtaa!IO50)</f>
        <v>1</v>
      </c>
      <c r="CX51" s="91">
        <f>IF(OR([1]e3dadkhtaa!IP50="",[1]e3dadkhtaa!IP50=0),"",[1]e3dadkhtaa!IP50)</f>
        <v>5</v>
      </c>
      <c r="CY51" s="91">
        <f>IF(OR([1]e3dadkhtaa!IQ50="",[1]e3dadkhtaa!IQ50=0),"",[1]e3dadkhtaa!IQ50)</f>
        <v>2</v>
      </c>
      <c r="CZ51" s="91">
        <f>IF(OR([1]e3dadkhtaa!IR50="",[1]e3dadkhtaa!IR50=0),"",[1]e3dadkhtaa!IR50)</f>
        <v>5</v>
      </c>
      <c r="DA51" s="91">
        <f>IF(OR([1]e3dadkhtaa!IS50="",[1]e3dadkhtaa!IS50=0),"",[1]e3dadkhtaa!IS50)</f>
        <v>5</v>
      </c>
      <c r="DB51" s="91">
        <f>IF(OR([1]e3dadkhtaa!IT50="",[1]e3dadkhtaa!IT50=0),"",[1]e3dadkhtaa!IT50)</f>
        <v>5</v>
      </c>
      <c r="DC51" s="91">
        <f>IF(OR([1]e3dadkhtaa!IU50="",[1]e3dadkhtaa!IU50=0),"",[1]e3dadkhtaa!IU50)</f>
        <v>5</v>
      </c>
      <c r="DD51" s="91">
        <f>IF(OR([1]e3dadkhtaa!IV50="",[1]e3dadkhtaa!IV50=0),"",[1]e3dadkhtaa!IV50)</f>
        <v>2</v>
      </c>
      <c r="DH51" s="70" t="s">
        <v>26</v>
      </c>
      <c r="DI51" s="92" t="str">
        <f>IF([1]e3dadkhtaa!HC50="","",[1]e3dadkhtaa!HC50)</f>
        <v>1/1</v>
      </c>
      <c r="DJ51" s="92" t="str">
        <f>IF([1]e3dadkhtaa!HD50="","",[1]e3dadkhtaa!HD50)</f>
        <v>2/1</v>
      </c>
      <c r="DK51" s="92" t="str">
        <f>IF([1]e3dadkhtaa!HE50="","",[1]e3dadkhtaa!HE50)</f>
        <v>3/1</v>
      </c>
      <c r="DL51" s="92" t="str">
        <f>IF([1]e3dadkhtaa!HF50="","",[1]e3dadkhtaa!HF50)</f>
        <v>1/2</v>
      </c>
      <c r="DM51" s="92" t="str">
        <f>IF([1]e3dadkhtaa!HG50="","",[1]e3dadkhtaa!HG50)</f>
        <v>2/2</v>
      </c>
      <c r="DN51" s="92" t="str">
        <f>IF([1]e3dadkhtaa!HH50="","",[1]e3dadkhtaa!HH50)</f>
        <v>3/2</v>
      </c>
      <c r="DO51" s="92" t="str">
        <f>IF([1]e3dadkhtaa!HI50="","",[1]e3dadkhtaa!HI50)</f>
        <v>4/2</v>
      </c>
      <c r="DP51" s="92" t="str">
        <f>IF([1]e3dadkhtaa!HJ50="","",[1]e3dadkhtaa!HJ50)</f>
        <v>1/3</v>
      </c>
      <c r="DQ51" s="92" t="str">
        <f>IF([1]e3dadkhtaa!HK50="","",[1]e3dadkhtaa!HK50)</f>
        <v>2/3</v>
      </c>
      <c r="DR51" s="92" t="str">
        <f>IF([1]e3dadkhtaa!HL50="","",[1]e3dadkhtaa!HL50)</f>
        <v>3/3</v>
      </c>
      <c r="DS51" s="92" t="str">
        <f>IF([1]e3dadkhtaa!HM50="","",[1]e3dadkhtaa!HM50)</f>
        <v>4/3</v>
      </c>
      <c r="DT51" s="92" t="str">
        <f>IF([1]e3dadkhtaa!HN50="","",[1]e3dadkhtaa!HN50)</f>
        <v>5/3</v>
      </c>
      <c r="DU51" s="92" t="str">
        <f>IF([1]e3dadkhtaa!HO50="","",[1]e3dadkhtaa!HO50)</f>
        <v>6/3</v>
      </c>
      <c r="DV51" s="92" t="str">
        <f>IF([1]e3dadkhtaa!HP50="","",[1]e3dadkhtaa!HP50)</f>
        <v>7/3</v>
      </c>
      <c r="DW51" s="92" t="str">
        <f>IF([1]e3dadkhtaa!HQ50="","",[1]e3dadkhtaa!HQ50)</f>
        <v>1/4</v>
      </c>
      <c r="DX51" s="92" t="str">
        <f>IF([1]e3dadkhtaa!HR50="","",[1]e3dadkhtaa!HR50)</f>
        <v>2/4</v>
      </c>
      <c r="DY51" s="92" t="str">
        <f>IF([1]e3dadkhtaa!HS50="","",[1]e3dadkhtaa!HS50)</f>
        <v>1/5</v>
      </c>
      <c r="DZ51" s="92" t="str">
        <f>IF([1]e3dadkhtaa!HT50="","",[1]e3dadkhtaa!HT50)</f>
        <v>2/5</v>
      </c>
      <c r="EA51" s="92" t="str">
        <f>IF([1]e3dadkhtaa!HU50="","",[1]e3dadkhtaa!HU50)</f>
        <v>3/5</v>
      </c>
      <c r="EB51" s="92" t="str">
        <f>IF([1]e3dadkhtaa!HV50="","",[1]e3dadkhtaa!HV50)</f>
        <v>1/6</v>
      </c>
      <c r="EC51" s="92" t="str">
        <f>IF([1]e3dadkhtaa!HW50="","",[1]e3dadkhtaa!HW50)</f>
        <v>2/6</v>
      </c>
    </row>
    <row r="52" spans="1:133" s="70" customFormat="1" ht="27" customHeight="1" thickTop="1" thickBot="1">
      <c r="A52" s="117"/>
      <c r="B52" s="118"/>
      <c r="C52" s="119"/>
      <c r="D52" s="120"/>
      <c r="E52" s="121"/>
      <c r="F52" s="122"/>
      <c r="G52" s="99"/>
      <c r="H52" s="100"/>
      <c r="I52" s="101"/>
      <c r="J52" s="100"/>
      <c r="K52" s="101"/>
      <c r="L52" s="100"/>
      <c r="M52" s="101"/>
      <c r="N52" s="100"/>
      <c r="O52" s="99"/>
      <c r="P52" s="100"/>
      <c r="Q52" s="101"/>
      <c r="R52" s="100"/>
      <c r="S52" s="101"/>
      <c r="T52" s="100"/>
      <c r="U52" s="101"/>
      <c r="V52" s="100"/>
      <c r="W52" s="99"/>
      <c r="X52" s="100"/>
      <c r="Y52" s="101"/>
      <c r="Z52" s="100"/>
      <c r="AA52" s="101"/>
      <c r="AB52" s="100"/>
      <c r="AC52" s="101"/>
      <c r="AD52" s="100"/>
      <c r="AE52" s="99"/>
      <c r="AF52" s="100"/>
      <c r="AG52" s="101"/>
      <c r="AH52" s="100"/>
      <c r="AI52" s="101"/>
      <c r="AJ52" s="100"/>
      <c r="AK52" s="101"/>
      <c r="AL52" s="100"/>
      <c r="AM52" s="99"/>
      <c r="AN52" s="100"/>
      <c r="AO52" s="101"/>
      <c r="AP52" s="100"/>
      <c r="AQ52" s="101"/>
      <c r="AR52" s="100"/>
      <c r="AS52" s="101"/>
      <c r="AT52" s="100"/>
      <c r="AU52" s="99"/>
      <c r="AV52" s="100"/>
      <c r="AW52" s="101"/>
      <c r="AX52" s="100"/>
      <c r="AY52" s="101"/>
      <c r="AZ52" s="100"/>
      <c r="BA52" s="102"/>
      <c r="BB52" s="123"/>
      <c r="BC52" s="104">
        <f t="shared" si="4"/>
        <v>48</v>
      </c>
      <c r="BD52" s="87">
        <f t="shared" si="5"/>
        <v>0</v>
      </c>
      <c r="BE52" s="87">
        <v>0</v>
      </c>
      <c r="BF52" s="88">
        <f t="shared" si="1"/>
        <v>0</v>
      </c>
      <c r="BG52" s="70">
        <f>COUNTIF(G52:BB52,"امن(ب)")</f>
        <v>0</v>
      </c>
      <c r="BH52" s="87">
        <f>BD52-(BG52+BF52)</f>
        <v>0</v>
      </c>
      <c r="BI52" s="88">
        <f>[1]e3dadkhtaa!EK51</f>
        <v>76</v>
      </c>
      <c r="BJ52" s="89"/>
      <c r="BK52" s="90"/>
      <c r="BL52" s="90"/>
      <c r="BM52" s="90"/>
      <c r="BN52" s="91" t="str">
        <f t="shared" ref="BN52:CC57" si="15">IF(COUNTIF($G52:$BB52,BN$5)=0,"",COUNTIF($G52:$BB52,BN$5))</f>
        <v/>
      </c>
      <c r="BO52" s="91" t="str">
        <f t="shared" si="15"/>
        <v/>
      </c>
      <c r="BP52" s="91" t="str">
        <f t="shared" si="15"/>
        <v/>
      </c>
      <c r="BQ52" s="91" t="str">
        <f t="shared" si="15"/>
        <v/>
      </c>
      <c r="BR52" s="91" t="str">
        <f t="shared" si="15"/>
        <v/>
      </c>
      <c r="BS52" s="91" t="str">
        <f t="shared" si="15"/>
        <v/>
      </c>
      <c r="BT52" s="91" t="str">
        <f t="shared" si="15"/>
        <v/>
      </c>
      <c r="BU52" s="91" t="str">
        <f t="shared" si="15"/>
        <v/>
      </c>
      <c r="BV52" s="91" t="str">
        <f t="shared" si="15"/>
        <v/>
      </c>
      <c r="BW52" s="91" t="str">
        <f t="shared" si="15"/>
        <v/>
      </c>
      <c r="BX52" s="91" t="str">
        <f t="shared" si="15"/>
        <v/>
      </c>
      <c r="BY52" s="91" t="str">
        <f t="shared" si="15"/>
        <v/>
      </c>
      <c r="BZ52" s="91" t="str">
        <f t="shared" si="15"/>
        <v/>
      </c>
      <c r="CA52" s="91" t="str">
        <f t="shared" si="15"/>
        <v/>
      </c>
      <c r="CB52" s="91" t="str">
        <f t="shared" si="15"/>
        <v/>
      </c>
      <c r="CC52" s="91" t="str">
        <f t="shared" si="15"/>
        <v/>
      </c>
      <c r="CD52" s="91" t="str">
        <f t="shared" si="14"/>
        <v/>
      </c>
      <c r="CE52" s="91" t="str">
        <f t="shared" si="14"/>
        <v/>
      </c>
      <c r="CF52" s="91" t="str">
        <f t="shared" si="14"/>
        <v/>
      </c>
      <c r="CG52" s="91" t="str">
        <f t="shared" si="14"/>
        <v/>
      </c>
      <c r="CH52" s="91" t="str">
        <f t="shared" si="14"/>
        <v/>
      </c>
      <c r="CJ52" s="91">
        <f>IF(OR([1]e3dadkhtaa!IB51="",[1]e3dadkhtaa!IB51=0),"",[1]e3dadkhtaa!IB51)</f>
        <v>4</v>
      </c>
      <c r="CK52" s="91">
        <f>IF(OR([1]e3dadkhtaa!IC51="",[1]e3dadkhtaa!IC51=0),"",[1]e3dadkhtaa!IC51)</f>
        <v>4</v>
      </c>
      <c r="CL52" s="91">
        <f>IF(OR([1]e3dadkhtaa!ID51="",[1]e3dadkhtaa!ID51=0),"",[1]e3dadkhtaa!ID51)</f>
        <v>1</v>
      </c>
      <c r="CM52" s="91">
        <f>IF(OR([1]e3dadkhtaa!IE51="",[1]e3dadkhtaa!IE51=0),"",[1]e3dadkhtaa!IE51)</f>
        <v>4</v>
      </c>
      <c r="CN52" s="91">
        <f>IF(OR([1]e3dadkhtaa!IF51="",[1]e3dadkhtaa!IF51=0),"",[1]e3dadkhtaa!IF51)</f>
        <v>4</v>
      </c>
      <c r="CO52" s="91">
        <f>IF(OR([1]e3dadkhtaa!IG51="",[1]e3dadkhtaa!IG51=0),"",[1]e3dadkhtaa!IG51)</f>
        <v>4</v>
      </c>
      <c r="CP52" s="91">
        <f>IF(OR([1]e3dadkhtaa!IH51="",[1]e3dadkhtaa!IH51=0),"",[1]e3dadkhtaa!IH51)</f>
        <v>1</v>
      </c>
      <c r="CQ52" s="91">
        <f>IF(OR([1]e3dadkhtaa!II51="",[1]e3dadkhtaa!II51=0),"",[1]e3dadkhtaa!II51)</f>
        <v>4</v>
      </c>
      <c r="CR52" s="91">
        <f>IF(OR([1]e3dadkhtaa!IJ51="",[1]e3dadkhtaa!IJ51=0),"",[1]e3dadkhtaa!IJ51)</f>
        <v>4</v>
      </c>
      <c r="CS52" s="91">
        <f>IF(OR([1]e3dadkhtaa!IK51="",[1]e3dadkhtaa!IK51=0),"",[1]e3dadkhtaa!IK51)</f>
        <v>4</v>
      </c>
      <c r="CT52" s="91">
        <f>IF(OR([1]e3dadkhtaa!IL51="",[1]e3dadkhtaa!IL51=0),"",[1]e3dadkhtaa!IL51)</f>
        <v>4</v>
      </c>
      <c r="CU52" s="91">
        <f>IF(OR([1]e3dadkhtaa!IM51="",[1]e3dadkhtaa!IM51=0),"",[1]e3dadkhtaa!IM51)</f>
        <v>4</v>
      </c>
      <c r="CV52" s="91">
        <f>IF(OR([1]e3dadkhtaa!IN51="",[1]e3dadkhtaa!IN51=0),"",[1]e3dadkhtaa!IN51)</f>
        <v>4</v>
      </c>
      <c r="CW52" s="91">
        <f>IF(OR([1]e3dadkhtaa!IO51="",[1]e3dadkhtaa!IO51=0),"",[1]e3dadkhtaa!IO51)</f>
        <v>1</v>
      </c>
      <c r="CX52" s="91">
        <f>IF(OR([1]e3dadkhtaa!IP51="",[1]e3dadkhtaa!IP51=0),"",[1]e3dadkhtaa!IP51)</f>
        <v>5</v>
      </c>
      <c r="CY52" s="91">
        <f>IF(OR([1]e3dadkhtaa!IQ51="",[1]e3dadkhtaa!IQ51=0),"",[1]e3dadkhtaa!IQ51)</f>
        <v>2</v>
      </c>
      <c r="CZ52" s="91">
        <f>IF(OR([1]e3dadkhtaa!IR51="",[1]e3dadkhtaa!IR51=0),"",[1]e3dadkhtaa!IR51)</f>
        <v>5</v>
      </c>
      <c r="DA52" s="91">
        <f>IF(OR([1]e3dadkhtaa!IS51="",[1]e3dadkhtaa!IS51=0),"",[1]e3dadkhtaa!IS51)</f>
        <v>5</v>
      </c>
      <c r="DB52" s="91">
        <f>IF(OR([1]e3dadkhtaa!IT51="",[1]e3dadkhtaa!IT51=0),"",[1]e3dadkhtaa!IT51)</f>
        <v>5</v>
      </c>
      <c r="DC52" s="91">
        <f>IF(OR([1]e3dadkhtaa!IU51="",[1]e3dadkhtaa!IU51=0),"",[1]e3dadkhtaa!IU51)</f>
        <v>5</v>
      </c>
      <c r="DD52" s="91">
        <f>IF(OR([1]e3dadkhtaa!IV51="",[1]e3dadkhtaa!IV51=0),"",[1]e3dadkhtaa!IV51)</f>
        <v>2</v>
      </c>
      <c r="DH52" s="70" t="s">
        <v>26</v>
      </c>
      <c r="DI52" s="92" t="str">
        <f>IF([1]e3dadkhtaa!HC51="","",[1]e3dadkhtaa!HC51)</f>
        <v>1/1</v>
      </c>
      <c r="DJ52" s="92" t="str">
        <f>IF([1]e3dadkhtaa!HD51="","",[1]e3dadkhtaa!HD51)</f>
        <v>2/1</v>
      </c>
      <c r="DK52" s="92" t="str">
        <f>IF([1]e3dadkhtaa!HE51="","",[1]e3dadkhtaa!HE51)</f>
        <v>3/1</v>
      </c>
      <c r="DL52" s="92" t="str">
        <f>IF([1]e3dadkhtaa!HF51="","",[1]e3dadkhtaa!HF51)</f>
        <v>1/2</v>
      </c>
      <c r="DM52" s="92" t="str">
        <f>IF([1]e3dadkhtaa!HG51="","",[1]e3dadkhtaa!HG51)</f>
        <v>2/2</v>
      </c>
      <c r="DN52" s="92" t="str">
        <f>IF([1]e3dadkhtaa!HH51="","",[1]e3dadkhtaa!HH51)</f>
        <v>3/2</v>
      </c>
      <c r="DO52" s="92" t="str">
        <f>IF([1]e3dadkhtaa!HI51="","",[1]e3dadkhtaa!HI51)</f>
        <v>4/2</v>
      </c>
      <c r="DP52" s="92" t="str">
        <f>IF([1]e3dadkhtaa!HJ51="","",[1]e3dadkhtaa!HJ51)</f>
        <v>1/3</v>
      </c>
      <c r="DQ52" s="92" t="str">
        <f>IF([1]e3dadkhtaa!HK51="","",[1]e3dadkhtaa!HK51)</f>
        <v>2/3</v>
      </c>
      <c r="DR52" s="92" t="str">
        <f>IF([1]e3dadkhtaa!HL51="","",[1]e3dadkhtaa!HL51)</f>
        <v>3/3</v>
      </c>
      <c r="DS52" s="92" t="str">
        <f>IF([1]e3dadkhtaa!HM51="","",[1]e3dadkhtaa!HM51)</f>
        <v>4/3</v>
      </c>
      <c r="DT52" s="92" t="str">
        <f>IF([1]e3dadkhtaa!HN51="","",[1]e3dadkhtaa!HN51)</f>
        <v>5/3</v>
      </c>
      <c r="DU52" s="92" t="str">
        <f>IF([1]e3dadkhtaa!HO51="","",[1]e3dadkhtaa!HO51)</f>
        <v>6/3</v>
      </c>
      <c r="DV52" s="92" t="str">
        <f>IF([1]e3dadkhtaa!HP51="","",[1]e3dadkhtaa!HP51)</f>
        <v>7/3</v>
      </c>
      <c r="DW52" s="92" t="str">
        <f>IF([1]e3dadkhtaa!HQ51="","",[1]e3dadkhtaa!HQ51)</f>
        <v>1/4</v>
      </c>
      <c r="DX52" s="92" t="str">
        <f>IF([1]e3dadkhtaa!HR51="","",[1]e3dadkhtaa!HR51)</f>
        <v>2/4</v>
      </c>
      <c r="DY52" s="92" t="str">
        <f>IF([1]e3dadkhtaa!HS51="","",[1]e3dadkhtaa!HS51)</f>
        <v>1/5</v>
      </c>
      <c r="DZ52" s="92" t="str">
        <f>IF([1]e3dadkhtaa!HT51="","",[1]e3dadkhtaa!HT51)</f>
        <v>2/5</v>
      </c>
      <c r="EA52" s="92" t="str">
        <f>IF([1]e3dadkhtaa!HU51="","",[1]e3dadkhtaa!HU51)</f>
        <v>3/5</v>
      </c>
      <c r="EB52" s="92" t="str">
        <f>IF([1]e3dadkhtaa!HV51="","",[1]e3dadkhtaa!HV51)</f>
        <v>1/6</v>
      </c>
      <c r="EC52" s="92" t="str">
        <f>IF([1]e3dadkhtaa!HW51="","",[1]e3dadkhtaa!HW51)</f>
        <v>2/6</v>
      </c>
    </row>
    <row r="53" spans="1:133" ht="31.5" customHeight="1" thickTop="1" thickBot="1">
      <c r="B53" s="124"/>
      <c r="E53" s="127">
        <f>SUM(F7:F51)</f>
        <v>1248</v>
      </c>
      <c r="F53" s="127"/>
      <c r="G53" s="128">
        <f t="shared" ref="G53:BB53" si="16">COUNTBLANK(G7:G52)</f>
        <v>24</v>
      </c>
      <c r="H53" s="128">
        <f t="shared" si="16"/>
        <v>24</v>
      </c>
      <c r="I53" s="128">
        <f t="shared" si="16"/>
        <v>23</v>
      </c>
      <c r="J53" s="128">
        <f t="shared" si="16"/>
        <v>23</v>
      </c>
      <c r="K53" s="128">
        <f t="shared" si="16"/>
        <v>23</v>
      </c>
      <c r="L53" s="128">
        <f t="shared" si="16"/>
        <v>23</v>
      </c>
      <c r="M53" s="128">
        <f t="shared" si="16"/>
        <v>37</v>
      </c>
      <c r="N53" s="128">
        <f t="shared" si="16"/>
        <v>46</v>
      </c>
      <c r="O53" s="128">
        <f t="shared" si="16"/>
        <v>24</v>
      </c>
      <c r="P53" s="128">
        <f t="shared" si="16"/>
        <v>24</v>
      </c>
      <c r="Q53" s="128">
        <f t="shared" si="16"/>
        <v>23</v>
      </c>
      <c r="R53" s="128">
        <f t="shared" si="16"/>
        <v>24</v>
      </c>
      <c r="S53" s="128">
        <f t="shared" si="16"/>
        <v>22</v>
      </c>
      <c r="T53" s="128">
        <f t="shared" si="16"/>
        <v>21</v>
      </c>
      <c r="U53" s="128">
        <f t="shared" si="16"/>
        <v>37</v>
      </c>
      <c r="V53" s="128">
        <f t="shared" si="16"/>
        <v>46</v>
      </c>
      <c r="W53" s="128">
        <f t="shared" si="16"/>
        <v>24</v>
      </c>
      <c r="X53" s="128">
        <f t="shared" si="16"/>
        <v>24</v>
      </c>
      <c r="Y53" s="128">
        <f t="shared" si="16"/>
        <v>23</v>
      </c>
      <c r="Z53" s="128">
        <f t="shared" si="16"/>
        <v>23</v>
      </c>
      <c r="AA53" s="128">
        <f t="shared" si="16"/>
        <v>22</v>
      </c>
      <c r="AB53" s="128">
        <f t="shared" si="16"/>
        <v>21</v>
      </c>
      <c r="AC53" s="128">
        <f t="shared" si="16"/>
        <v>36</v>
      </c>
      <c r="AD53" s="128">
        <f t="shared" si="16"/>
        <v>46</v>
      </c>
      <c r="AE53" s="128">
        <f t="shared" si="16"/>
        <v>24</v>
      </c>
      <c r="AF53" s="128">
        <f t="shared" si="16"/>
        <v>24</v>
      </c>
      <c r="AG53" s="128">
        <f t="shared" si="16"/>
        <v>23</v>
      </c>
      <c r="AH53" s="128">
        <f t="shared" si="16"/>
        <v>22</v>
      </c>
      <c r="AI53" s="128">
        <f t="shared" si="16"/>
        <v>21</v>
      </c>
      <c r="AJ53" s="128">
        <f t="shared" si="16"/>
        <v>21</v>
      </c>
      <c r="AK53" s="128">
        <f t="shared" si="16"/>
        <v>46</v>
      </c>
      <c r="AL53" s="128">
        <f t="shared" si="16"/>
        <v>46</v>
      </c>
      <c r="AM53" s="128">
        <f t="shared" si="16"/>
        <v>24</v>
      </c>
      <c r="AN53" s="128">
        <f t="shared" si="16"/>
        <v>24</v>
      </c>
      <c r="AO53" s="128">
        <f t="shared" si="16"/>
        <v>23</v>
      </c>
      <c r="AP53" s="128">
        <f t="shared" si="16"/>
        <v>23</v>
      </c>
      <c r="AQ53" s="128">
        <f t="shared" si="16"/>
        <v>23</v>
      </c>
      <c r="AR53" s="128">
        <f t="shared" si="16"/>
        <v>36</v>
      </c>
      <c r="AS53" s="128">
        <f t="shared" si="16"/>
        <v>46</v>
      </c>
      <c r="AT53" s="128">
        <f t="shared" si="16"/>
        <v>46</v>
      </c>
      <c r="AU53" s="128">
        <f t="shared" si="16"/>
        <v>24</v>
      </c>
      <c r="AV53" s="128">
        <f t="shared" si="16"/>
        <v>24</v>
      </c>
      <c r="AW53" s="128">
        <f t="shared" si="16"/>
        <v>22</v>
      </c>
      <c r="AX53" s="128">
        <f t="shared" si="16"/>
        <v>23</v>
      </c>
      <c r="AY53" s="128">
        <f t="shared" si="16"/>
        <v>21</v>
      </c>
      <c r="AZ53" s="128">
        <f t="shared" si="16"/>
        <v>36</v>
      </c>
      <c r="BA53" s="128">
        <f t="shared" si="16"/>
        <v>46</v>
      </c>
      <c r="BB53" s="128">
        <f t="shared" si="16"/>
        <v>46</v>
      </c>
      <c r="BD53" s="87"/>
      <c r="BJ53" s="129"/>
      <c r="BK53" s="90"/>
      <c r="BN53" s="91" t="str">
        <f t="shared" si="15"/>
        <v/>
      </c>
      <c r="BO53" s="91" t="str">
        <f t="shared" si="15"/>
        <v/>
      </c>
      <c r="BP53" s="91" t="str">
        <f t="shared" si="15"/>
        <v/>
      </c>
      <c r="BQ53" s="91" t="str">
        <f t="shared" si="15"/>
        <v/>
      </c>
      <c r="BR53" s="91" t="str">
        <f t="shared" si="15"/>
        <v/>
      </c>
      <c r="BS53" s="91" t="str">
        <f t="shared" si="15"/>
        <v/>
      </c>
      <c r="BT53" s="91" t="str">
        <f t="shared" si="15"/>
        <v/>
      </c>
      <c r="BU53" s="91" t="str">
        <f t="shared" si="15"/>
        <v/>
      </c>
      <c r="BV53" s="91" t="str">
        <f t="shared" si="15"/>
        <v/>
      </c>
      <c r="BW53" s="91" t="str">
        <f t="shared" si="15"/>
        <v/>
      </c>
      <c r="BX53" s="91" t="str">
        <f t="shared" si="15"/>
        <v/>
      </c>
      <c r="BY53" s="91" t="str">
        <f t="shared" si="15"/>
        <v/>
      </c>
      <c r="BZ53" s="91" t="str">
        <f t="shared" si="15"/>
        <v/>
      </c>
      <c r="CA53" s="91" t="str">
        <f t="shared" si="15"/>
        <v/>
      </c>
      <c r="CB53" s="91" t="str">
        <f t="shared" si="15"/>
        <v/>
      </c>
      <c r="CC53" s="91" t="str">
        <f t="shared" si="15"/>
        <v/>
      </c>
      <c r="CD53" s="91" t="str">
        <f t="shared" si="14"/>
        <v/>
      </c>
      <c r="CE53" s="91" t="str">
        <f t="shared" si="14"/>
        <v/>
      </c>
      <c r="CF53" s="91" t="str">
        <f t="shared" si="14"/>
        <v/>
      </c>
      <c r="CG53" s="91" t="str">
        <f t="shared" si="14"/>
        <v/>
      </c>
      <c r="CH53" s="91" t="str">
        <f t="shared" si="14"/>
        <v/>
      </c>
      <c r="CJ53" s="91" t="str">
        <f>IF(OR([1]e3dadkhtaa!IB52="",[1]e3dadkhtaa!IB52=0),"",[1]e3dadkhtaa!IB52)</f>
        <v/>
      </c>
      <c r="CK53" s="91" t="str">
        <f>IF(OR([1]e3dadkhtaa!IC52="",[1]e3dadkhtaa!IC52=0),"",[1]e3dadkhtaa!IC52)</f>
        <v/>
      </c>
      <c r="CL53" s="91" t="str">
        <f>IF(OR([1]e3dadkhtaa!ID52="",[1]e3dadkhtaa!ID52=0),"",[1]e3dadkhtaa!ID52)</f>
        <v/>
      </c>
      <c r="CM53" s="91" t="str">
        <f>IF(OR([1]e3dadkhtaa!IE52="",[1]e3dadkhtaa!IE52=0),"",[1]e3dadkhtaa!IE52)</f>
        <v/>
      </c>
      <c r="CN53" s="91" t="str">
        <f>IF(OR([1]e3dadkhtaa!IF52="",[1]e3dadkhtaa!IF52=0),"",[1]e3dadkhtaa!IF52)</f>
        <v/>
      </c>
      <c r="CO53" s="91" t="str">
        <f>IF(OR([1]e3dadkhtaa!IG52="",[1]e3dadkhtaa!IG52=0),"",[1]e3dadkhtaa!IG52)</f>
        <v/>
      </c>
      <c r="CP53" s="91" t="str">
        <f>IF(OR([1]e3dadkhtaa!IH52="",[1]e3dadkhtaa!IH52=0),"",[1]e3dadkhtaa!IH52)</f>
        <v/>
      </c>
      <c r="CQ53" s="91" t="str">
        <f>IF(OR([1]e3dadkhtaa!II52="",[1]e3dadkhtaa!II52=0),"",[1]e3dadkhtaa!II52)</f>
        <v/>
      </c>
      <c r="CR53" s="91" t="str">
        <f>IF(OR([1]e3dadkhtaa!IJ52="",[1]e3dadkhtaa!IJ52=0),"",[1]e3dadkhtaa!IJ52)</f>
        <v/>
      </c>
      <c r="CS53" s="91" t="str">
        <f>IF(OR([1]e3dadkhtaa!IK52="",[1]e3dadkhtaa!IK52=0),"",[1]e3dadkhtaa!IK52)</f>
        <v/>
      </c>
      <c r="CT53" s="91" t="str">
        <f>IF(OR([1]e3dadkhtaa!IL52="",[1]e3dadkhtaa!IL52=0),"",[1]e3dadkhtaa!IL52)</f>
        <v/>
      </c>
      <c r="CU53" s="91" t="str">
        <f>IF(OR([1]e3dadkhtaa!IM52="",[1]e3dadkhtaa!IM52=0),"",[1]e3dadkhtaa!IM52)</f>
        <v/>
      </c>
      <c r="CV53" s="91" t="str">
        <f>IF(OR([1]e3dadkhtaa!IN52="",[1]e3dadkhtaa!IN52=0),"",[1]e3dadkhtaa!IN52)</f>
        <v/>
      </c>
      <c r="CW53" s="91" t="str">
        <f>IF(OR([1]e3dadkhtaa!IO52="",[1]e3dadkhtaa!IO52=0),"",[1]e3dadkhtaa!IO52)</f>
        <v/>
      </c>
      <c r="CX53" s="91" t="str">
        <f>IF(OR([1]e3dadkhtaa!IP52="",[1]e3dadkhtaa!IP52=0),"",[1]e3dadkhtaa!IP52)</f>
        <v/>
      </c>
      <c r="CY53" s="91" t="str">
        <f>IF(OR([1]e3dadkhtaa!IQ52="",[1]e3dadkhtaa!IQ52=0),"",[1]e3dadkhtaa!IQ52)</f>
        <v/>
      </c>
      <c r="CZ53" s="91" t="str">
        <f>IF(OR([1]e3dadkhtaa!IR52="",[1]e3dadkhtaa!IR52=0),"",[1]e3dadkhtaa!IR52)</f>
        <v/>
      </c>
      <c r="DA53" s="91" t="str">
        <f>IF(OR([1]e3dadkhtaa!IS52="",[1]e3dadkhtaa!IS52=0),"",[1]e3dadkhtaa!IS52)</f>
        <v/>
      </c>
      <c r="DB53" s="91" t="str">
        <f>IF(OR([1]e3dadkhtaa!IT52="",[1]e3dadkhtaa!IT52=0),"",[1]e3dadkhtaa!IT52)</f>
        <v/>
      </c>
      <c r="DC53" s="91" t="str">
        <f>IF(OR([1]e3dadkhtaa!IU52="",[1]e3dadkhtaa!IU52=0),"",[1]e3dadkhtaa!IU52)</f>
        <v/>
      </c>
      <c r="DD53" s="91" t="str">
        <f>IF(OR([1]e3dadkhtaa!IV52="",[1]e3dadkhtaa!IV52=0),"",[1]e3dadkhtaa!IV52)</f>
        <v/>
      </c>
    </row>
    <row r="54" spans="1:133" ht="20.25" customHeight="1" thickBot="1">
      <c r="E54" s="130">
        <f>BD54-38</f>
        <v>793</v>
      </c>
      <c r="F54" s="130"/>
      <c r="G54" s="131">
        <f>50-G53</f>
        <v>26</v>
      </c>
      <c r="H54" s="131">
        <f t="shared" ref="H54:BB54" si="17">50-H53</f>
        <v>26</v>
      </c>
      <c r="I54" s="131">
        <f t="shared" si="17"/>
        <v>27</v>
      </c>
      <c r="J54" s="131">
        <f t="shared" si="17"/>
        <v>27</v>
      </c>
      <c r="K54" s="131">
        <f t="shared" si="17"/>
        <v>27</v>
      </c>
      <c r="L54" s="131">
        <f t="shared" si="17"/>
        <v>27</v>
      </c>
      <c r="M54" s="131">
        <f t="shared" si="17"/>
        <v>13</v>
      </c>
      <c r="N54" s="131"/>
      <c r="O54" s="131">
        <f t="shared" si="17"/>
        <v>26</v>
      </c>
      <c r="P54" s="131">
        <f t="shared" si="17"/>
        <v>26</v>
      </c>
      <c r="Q54" s="131">
        <f t="shared" si="17"/>
        <v>27</v>
      </c>
      <c r="R54" s="131">
        <f t="shared" si="17"/>
        <v>26</v>
      </c>
      <c r="S54" s="131">
        <f t="shared" si="17"/>
        <v>28</v>
      </c>
      <c r="T54" s="131">
        <f t="shared" si="17"/>
        <v>29</v>
      </c>
      <c r="U54" s="131">
        <f t="shared" si="17"/>
        <v>13</v>
      </c>
      <c r="V54" s="131"/>
      <c r="W54" s="131">
        <f t="shared" si="17"/>
        <v>26</v>
      </c>
      <c r="X54" s="131">
        <f t="shared" si="17"/>
        <v>26</v>
      </c>
      <c r="Y54" s="131">
        <f t="shared" si="17"/>
        <v>27</v>
      </c>
      <c r="Z54" s="131">
        <f t="shared" si="17"/>
        <v>27</v>
      </c>
      <c r="AA54" s="131">
        <f t="shared" si="17"/>
        <v>28</v>
      </c>
      <c r="AB54" s="131">
        <f t="shared" si="17"/>
        <v>29</v>
      </c>
      <c r="AC54" s="131">
        <f t="shared" si="17"/>
        <v>14</v>
      </c>
      <c r="AD54" s="131"/>
      <c r="AE54" s="131">
        <f t="shared" si="17"/>
        <v>26</v>
      </c>
      <c r="AF54" s="131">
        <f t="shared" si="17"/>
        <v>26</v>
      </c>
      <c r="AG54" s="131">
        <f t="shared" si="17"/>
        <v>27</v>
      </c>
      <c r="AH54" s="131">
        <f t="shared" si="17"/>
        <v>28</v>
      </c>
      <c r="AI54" s="131">
        <f t="shared" si="17"/>
        <v>29</v>
      </c>
      <c r="AJ54" s="131">
        <f t="shared" si="17"/>
        <v>29</v>
      </c>
      <c r="AK54" s="131">
        <f t="shared" si="17"/>
        <v>4</v>
      </c>
      <c r="AL54" s="131"/>
      <c r="AM54" s="131">
        <f t="shared" si="17"/>
        <v>26</v>
      </c>
      <c r="AN54" s="131">
        <f t="shared" si="17"/>
        <v>26</v>
      </c>
      <c r="AO54" s="131">
        <f t="shared" si="17"/>
        <v>27</v>
      </c>
      <c r="AP54" s="131">
        <f t="shared" si="17"/>
        <v>27</v>
      </c>
      <c r="AQ54" s="131">
        <f t="shared" si="17"/>
        <v>27</v>
      </c>
      <c r="AR54" s="131">
        <f t="shared" si="17"/>
        <v>14</v>
      </c>
      <c r="AS54" s="131">
        <f t="shared" si="17"/>
        <v>4</v>
      </c>
      <c r="AT54" s="131"/>
      <c r="AU54" s="131">
        <f t="shared" ref="AU54:AZ54" si="18">50-AU53</f>
        <v>26</v>
      </c>
      <c r="AV54" s="131">
        <f t="shared" si="18"/>
        <v>26</v>
      </c>
      <c r="AW54" s="131">
        <f t="shared" si="18"/>
        <v>28</v>
      </c>
      <c r="AX54" s="131">
        <f t="shared" si="18"/>
        <v>27</v>
      </c>
      <c r="AY54" s="131">
        <f t="shared" si="18"/>
        <v>29</v>
      </c>
      <c r="AZ54" s="131">
        <f t="shared" si="18"/>
        <v>14</v>
      </c>
      <c r="BA54" s="131"/>
      <c r="BB54" s="131">
        <f t="shared" si="17"/>
        <v>4</v>
      </c>
      <c r="BD54" s="8">
        <f>SUM(BD7:BD51)</f>
        <v>831</v>
      </c>
      <c r="BK54" s="90"/>
      <c r="BN54" s="91" t="str">
        <f t="shared" si="15"/>
        <v/>
      </c>
      <c r="BO54" s="91" t="str">
        <f t="shared" si="15"/>
        <v/>
      </c>
      <c r="BP54" s="91" t="str">
        <f t="shared" si="15"/>
        <v/>
      </c>
      <c r="BQ54" s="91" t="str">
        <f t="shared" si="15"/>
        <v/>
      </c>
      <c r="BR54" s="91" t="str">
        <f t="shared" si="15"/>
        <v/>
      </c>
      <c r="BS54" s="91" t="str">
        <f t="shared" si="15"/>
        <v/>
      </c>
      <c r="BT54" s="91" t="str">
        <f t="shared" si="15"/>
        <v/>
      </c>
      <c r="BU54" s="91" t="str">
        <f t="shared" si="15"/>
        <v/>
      </c>
      <c r="BV54" s="91" t="str">
        <f t="shared" si="15"/>
        <v/>
      </c>
      <c r="BW54" s="91" t="str">
        <f t="shared" si="15"/>
        <v/>
      </c>
      <c r="BX54" s="91" t="str">
        <f t="shared" si="15"/>
        <v/>
      </c>
      <c r="BY54" s="91" t="str">
        <f t="shared" si="15"/>
        <v/>
      </c>
      <c r="BZ54" s="91" t="str">
        <f t="shared" si="15"/>
        <v/>
      </c>
      <c r="CA54" s="91" t="str">
        <f t="shared" si="15"/>
        <v/>
      </c>
      <c r="CB54" s="91" t="str">
        <f t="shared" si="15"/>
        <v/>
      </c>
      <c r="CC54" s="91" t="str">
        <f t="shared" si="15"/>
        <v/>
      </c>
      <c r="CD54" s="91" t="str">
        <f t="shared" si="14"/>
        <v/>
      </c>
      <c r="CE54" s="91" t="str">
        <f t="shared" si="14"/>
        <v/>
      </c>
      <c r="CF54" s="91" t="str">
        <f t="shared" si="14"/>
        <v/>
      </c>
      <c r="CG54" s="91" t="str">
        <f t="shared" si="14"/>
        <v/>
      </c>
      <c r="CH54" s="91" t="str">
        <f t="shared" si="14"/>
        <v/>
      </c>
      <c r="CJ54" s="91" t="str">
        <f>IF(OR([1]e3dadkhtaa!IB53="",[1]e3dadkhtaa!IB53=0),"",[1]e3dadkhtaa!IB53)</f>
        <v/>
      </c>
      <c r="CK54" s="91" t="str">
        <f>IF(OR([1]e3dadkhtaa!IC53="",[1]e3dadkhtaa!IC53=0),"",[1]e3dadkhtaa!IC53)</f>
        <v/>
      </c>
      <c r="CL54" s="91" t="str">
        <f>IF(OR([1]e3dadkhtaa!ID53="",[1]e3dadkhtaa!ID53=0),"",[1]e3dadkhtaa!ID53)</f>
        <v/>
      </c>
      <c r="CM54" s="91" t="str">
        <f>IF(OR([1]e3dadkhtaa!IE53="",[1]e3dadkhtaa!IE53=0),"",[1]e3dadkhtaa!IE53)</f>
        <v/>
      </c>
      <c r="CN54" s="91" t="str">
        <f>IF(OR([1]e3dadkhtaa!IF53="",[1]e3dadkhtaa!IF53=0),"",[1]e3dadkhtaa!IF53)</f>
        <v/>
      </c>
      <c r="CO54" s="91" t="str">
        <f>IF(OR([1]e3dadkhtaa!IG53="",[1]e3dadkhtaa!IG53=0),"",[1]e3dadkhtaa!IG53)</f>
        <v/>
      </c>
      <c r="CP54" s="91" t="str">
        <f>IF(OR([1]e3dadkhtaa!IH53="",[1]e3dadkhtaa!IH53=0),"",[1]e3dadkhtaa!IH53)</f>
        <v/>
      </c>
      <c r="CQ54" s="91" t="str">
        <f>IF(OR([1]e3dadkhtaa!II53="",[1]e3dadkhtaa!II53=0),"",[1]e3dadkhtaa!II53)</f>
        <v/>
      </c>
      <c r="CR54" s="91" t="str">
        <f>IF(OR([1]e3dadkhtaa!IJ53="",[1]e3dadkhtaa!IJ53=0),"",[1]e3dadkhtaa!IJ53)</f>
        <v/>
      </c>
      <c r="CS54" s="91" t="str">
        <f>IF(OR([1]e3dadkhtaa!IK53="",[1]e3dadkhtaa!IK53=0),"",[1]e3dadkhtaa!IK53)</f>
        <v/>
      </c>
      <c r="CT54" s="91" t="str">
        <f>IF(OR([1]e3dadkhtaa!IL53="",[1]e3dadkhtaa!IL53=0),"",[1]e3dadkhtaa!IL53)</f>
        <v/>
      </c>
      <c r="CU54" s="91" t="str">
        <f>IF(OR([1]e3dadkhtaa!IM53="",[1]e3dadkhtaa!IM53=0),"",[1]e3dadkhtaa!IM53)</f>
        <v/>
      </c>
      <c r="CV54" s="91" t="str">
        <f>IF(OR([1]e3dadkhtaa!IN53="",[1]e3dadkhtaa!IN53=0),"",[1]e3dadkhtaa!IN53)</f>
        <v/>
      </c>
      <c r="CW54" s="91" t="str">
        <f>IF(OR([1]e3dadkhtaa!IO53="",[1]e3dadkhtaa!IO53=0),"",[1]e3dadkhtaa!IO53)</f>
        <v/>
      </c>
      <c r="CX54" s="91" t="str">
        <f>IF(OR([1]e3dadkhtaa!IP53="",[1]e3dadkhtaa!IP53=0),"",[1]e3dadkhtaa!IP53)</f>
        <v/>
      </c>
      <c r="CY54" s="91" t="str">
        <f>IF(OR([1]e3dadkhtaa!IQ53="",[1]e3dadkhtaa!IQ53=0),"",[1]e3dadkhtaa!IQ53)</f>
        <v/>
      </c>
      <c r="CZ54" s="91" t="str">
        <f>IF(OR([1]e3dadkhtaa!IR53="",[1]e3dadkhtaa!IR53=0),"",[1]e3dadkhtaa!IR53)</f>
        <v/>
      </c>
      <c r="DA54" s="91" t="str">
        <f>IF(OR([1]e3dadkhtaa!IS53="",[1]e3dadkhtaa!IS53=0),"",[1]e3dadkhtaa!IS53)</f>
        <v/>
      </c>
      <c r="DB54" s="91" t="str">
        <f>IF(OR([1]e3dadkhtaa!IT53="",[1]e3dadkhtaa!IT53=0),"",[1]e3dadkhtaa!IT53)</f>
        <v/>
      </c>
      <c r="DC54" s="91" t="str">
        <f>IF(OR([1]e3dadkhtaa!IU53="",[1]e3dadkhtaa!IU53=0),"",[1]e3dadkhtaa!IU53)</f>
        <v/>
      </c>
      <c r="DD54" s="91" t="str">
        <f>IF(OR([1]e3dadkhtaa!IV53="",[1]e3dadkhtaa!IV53=0),"",[1]e3dadkhtaa!IV53)</f>
        <v/>
      </c>
    </row>
    <row r="55" spans="1:133" ht="14.25" customHeight="1" thickBot="1">
      <c r="BF55" s="132" t="s">
        <v>123</v>
      </c>
      <c r="BH55" s="133" t="s">
        <v>123</v>
      </c>
      <c r="BI55" s="133" t="s">
        <v>123</v>
      </c>
      <c r="BK55" s="90"/>
      <c r="BN55" s="91" t="str">
        <f t="shared" si="15"/>
        <v/>
      </c>
      <c r="BO55" s="91" t="str">
        <f t="shared" si="15"/>
        <v/>
      </c>
      <c r="BP55" s="91" t="str">
        <f t="shared" si="15"/>
        <v/>
      </c>
      <c r="BQ55" s="91" t="str">
        <f t="shared" si="15"/>
        <v/>
      </c>
      <c r="BR55" s="91" t="str">
        <f t="shared" si="15"/>
        <v/>
      </c>
      <c r="BS55" s="91" t="str">
        <f t="shared" si="15"/>
        <v/>
      </c>
      <c r="BT55" s="91" t="str">
        <f t="shared" si="15"/>
        <v/>
      </c>
      <c r="BU55" s="91" t="str">
        <f t="shared" si="15"/>
        <v/>
      </c>
      <c r="BV55" s="91" t="str">
        <f t="shared" si="15"/>
        <v/>
      </c>
      <c r="BW55" s="91" t="str">
        <f t="shared" si="15"/>
        <v/>
      </c>
      <c r="BX55" s="91" t="str">
        <f t="shared" si="15"/>
        <v/>
      </c>
      <c r="BY55" s="91" t="str">
        <f t="shared" si="15"/>
        <v/>
      </c>
      <c r="BZ55" s="91" t="str">
        <f t="shared" si="15"/>
        <v/>
      </c>
      <c r="CA55" s="91" t="str">
        <f t="shared" si="15"/>
        <v/>
      </c>
      <c r="CB55" s="91" t="str">
        <f t="shared" si="15"/>
        <v/>
      </c>
      <c r="CC55" s="91" t="str">
        <f t="shared" si="15"/>
        <v/>
      </c>
      <c r="CD55" s="91" t="str">
        <f t="shared" si="14"/>
        <v/>
      </c>
      <c r="CE55" s="91" t="str">
        <f t="shared" si="14"/>
        <v/>
      </c>
      <c r="CF55" s="91" t="str">
        <f t="shared" si="14"/>
        <v/>
      </c>
      <c r="CG55" s="91" t="str">
        <f t="shared" si="14"/>
        <v/>
      </c>
      <c r="CH55" s="91" t="str">
        <f t="shared" si="14"/>
        <v/>
      </c>
      <c r="CJ55" s="91" t="str">
        <f>IF(OR([1]e3dadkhtaa!IB54="",[1]e3dadkhtaa!IB54=0),"",[1]e3dadkhtaa!IB54)</f>
        <v/>
      </c>
      <c r="CK55" s="91" t="str">
        <f>IF(OR([1]e3dadkhtaa!IC54="",[1]e3dadkhtaa!IC54=0),"",[1]e3dadkhtaa!IC54)</f>
        <v/>
      </c>
      <c r="CL55" s="91" t="str">
        <f>IF(OR([1]e3dadkhtaa!ID54="",[1]e3dadkhtaa!ID54=0),"",[1]e3dadkhtaa!ID54)</f>
        <v/>
      </c>
      <c r="CM55" s="91" t="str">
        <f>IF(OR([1]e3dadkhtaa!IE54="",[1]e3dadkhtaa!IE54=0),"",[1]e3dadkhtaa!IE54)</f>
        <v/>
      </c>
      <c r="CN55" s="91" t="str">
        <f>IF(OR([1]e3dadkhtaa!IF54="",[1]e3dadkhtaa!IF54=0),"",[1]e3dadkhtaa!IF54)</f>
        <v/>
      </c>
      <c r="CO55" s="91" t="str">
        <f>IF(OR([1]e3dadkhtaa!IG54="",[1]e3dadkhtaa!IG54=0),"",[1]e3dadkhtaa!IG54)</f>
        <v/>
      </c>
      <c r="CP55" s="91" t="str">
        <f>IF(OR([1]e3dadkhtaa!IH54="",[1]e3dadkhtaa!IH54=0),"",[1]e3dadkhtaa!IH54)</f>
        <v/>
      </c>
      <c r="CQ55" s="91" t="str">
        <f>IF(OR([1]e3dadkhtaa!II54="",[1]e3dadkhtaa!II54=0),"",[1]e3dadkhtaa!II54)</f>
        <v/>
      </c>
      <c r="CR55" s="91" t="str">
        <f>IF(OR([1]e3dadkhtaa!IJ54="",[1]e3dadkhtaa!IJ54=0),"",[1]e3dadkhtaa!IJ54)</f>
        <v/>
      </c>
      <c r="CS55" s="91" t="str">
        <f>IF(OR([1]e3dadkhtaa!IK54="",[1]e3dadkhtaa!IK54=0),"",[1]e3dadkhtaa!IK54)</f>
        <v/>
      </c>
      <c r="CT55" s="91" t="str">
        <f>IF(OR([1]e3dadkhtaa!IL54="",[1]e3dadkhtaa!IL54=0),"",[1]e3dadkhtaa!IL54)</f>
        <v/>
      </c>
      <c r="CU55" s="91" t="str">
        <f>IF(OR([1]e3dadkhtaa!IM54="",[1]e3dadkhtaa!IM54=0),"",[1]e3dadkhtaa!IM54)</f>
        <v/>
      </c>
      <c r="CV55" s="91" t="str">
        <f>IF(OR([1]e3dadkhtaa!IN54="",[1]e3dadkhtaa!IN54=0),"",[1]e3dadkhtaa!IN54)</f>
        <v/>
      </c>
      <c r="CW55" s="91" t="str">
        <f>IF(OR([1]e3dadkhtaa!IO54="",[1]e3dadkhtaa!IO54=0),"",[1]e3dadkhtaa!IO54)</f>
        <v/>
      </c>
      <c r="CX55" s="91" t="str">
        <f>IF(OR([1]e3dadkhtaa!IP54="",[1]e3dadkhtaa!IP54=0),"",[1]e3dadkhtaa!IP54)</f>
        <v/>
      </c>
      <c r="CY55" s="91" t="str">
        <f>IF(OR([1]e3dadkhtaa!IQ54="",[1]e3dadkhtaa!IQ54=0),"",[1]e3dadkhtaa!IQ54)</f>
        <v/>
      </c>
      <c r="CZ55" s="91" t="str">
        <f>IF(OR([1]e3dadkhtaa!IR54="",[1]e3dadkhtaa!IR54=0),"",[1]e3dadkhtaa!IR54)</f>
        <v/>
      </c>
      <c r="DA55" s="91" t="str">
        <f>IF(OR([1]e3dadkhtaa!IS54="",[1]e3dadkhtaa!IS54=0),"",[1]e3dadkhtaa!IS54)</f>
        <v/>
      </c>
      <c r="DB55" s="91" t="str">
        <f>IF(OR([1]e3dadkhtaa!IT54="",[1]e3dadkhtaa!IT54=0),"",[1]e3dadkhtaa!IT54)</f>
        <v/>
      </c>
      <c r="DC55" s="91" t="str">
        <f>IF(OR([1]e3dadkhtaa!IU54="",[1]e3dadkhtaa!IU54=0),"",[1]e3dadkhtaa!IU54)</f>
        <v/>
      </c>
      <c r="DD55" s="91" t="str">
        <f>IF(OR([1]e3dadkhtaa!IV54="",[1]e3dadkhtaa!IV54=0),"",[1]e3dadkhtaa!IV54)</f>
        <v/>
      </c>
    </row>
    <row r="56" spans="1:133" ht="36" customHeight="1" thickBot="1">
      <c r="BF56" s="132"/>
      <c r="BH56" s="133"/>
      <c r="BI56" s="133"/>
      <c r="BK56" s="90"/>
      <c r="BN56" s="91" t="str">
        <f t="shared" si="15"/>
        <v/>
      </c>
      <c r="BO56" s="91" t="str">
        <f t="shared" si="15"/>
        <v/>
      </c>
      <c r="BP56" s="91" t="str">
        <f t="shared" si="15"/>
        <v/>
      </c>
      <c r="BQ56" s="91" t="str">
        <f t="shared" si="15"/>
        <v/>
      </c>
      <c r="BR56" s="91" t="str">
        <f t="shared" si="15"/>
        <v/>
      </c>
      <c r="BS56" s="91" t="str">
        <f t="shared" si="15"/>
        <v/>
      </c>
      <c r="BT56" s="91" t="str">
        <f t="shared" si="15"/>
        <v/>
      </c>
      <c r="BU56" s="91" t="str">
        <f t="shared" si="15"/>
        <v/>
      </c>
      <c r="BV56" s="91" t="str">
        <f t="shared" si="15"/>
        <v/>
      </c>
      <c r="BW56" s="91" t="str">
        <f t="shared" si="15"/>
        <v/>
      </c>
      <c r="BX56" s="91" t="str">
        <f t="shared" si="15"/>
        <v/>
      </c>
      <c r="BY56" s="91" t="str">
        <f t="shared" si="15"/>
        <v/>
      </c>
      <c r="BZ56" s="91" t="str">
        <f t="shared" si="15"/>
        <v/>
      </c>
      <c r="CA56" s="91" t="str">
        <f t="shared" si="15"/>
        <v/>
      </c>
      <c r="CB56" s="91" t="str">
        <f t="shared" si="15"/>
        <v/>
      </c>
      <c r="CC56" s="91" t="str">
        <f t="shared" si="15"/>
        <v/>
      </c>
      <c r="CD56" s="91" t="str">
        <f t="shared" si="14"/>
        <v/>
      </c>
      <c r="CE56" s="91" t="str">
        <f t="shared" si="14"/>
        <v/>
      </c>
      <c r="CF56" s="91" t="str">
        <f t="shared" si="14"/>
        <v/>
      </c>
      <c r="CG56" s="91" t="str">
        <f t="shared" si="14"/>
        <v/>
      </c>
      <c r="CH56" s="91" t="str">
        <f t="shared" si="14"/>
        <v/>
      </c>
      <c r="CJ56" s="91" t="str">
        <f>IF(OR([1]e3dadkhtaa!IB55="",[1]e3dadkhtaa!IB55=0),"",[1]e3dadkhtaa!IB55)</f>
        <v/>
      </c>
      <c r="CK56" s="91" t="str">
        <f>IF(OR([1]e3dadkhtaa!IC55="",[1]e3dadkhtaa!IC55=0),"",[1]e3dadkhtaa!IC55)</f>
        <v/>
      </c>
      <c r="CL56" s="91" t="str">
        <f>IF(OR([1]e3dadkhtaa!ID55="",[1]e3dadkhtaa!ID55=0),"",[1]e3dadkhtaa!ID55)</f>
        <v/>
      </c>
      <c r="CM56" s="91" t="str">
        <f>IF(OR([1]e3dadkhtaa!IE55="",[1]e3dadkhtaa!IE55=0),"",[1]e3dadkhtaa!IE55)</f>
        <v/>
      </c>
      <c r="CN56" s="91" t="str">
        <f>IF(OR([1]e3dadkhtaa!IF55="",[1]e3dadkhtaa!IF55=0),"",[1]e3dadkhtaa!IF55)</f>
        <v/>
      </c>
      <c r="CO56" s="91" t="str">
        <f>IF(OR([1]e3dadkhtaa!IG55="",[1]e3dadkhtaa!IG55=0),"",[1]e3dadkhtaa!IG55)</f>
        <v/>
      </c>
      <c r="CP56" s="91" t="str">
        <f>IF(OR([1]e3dadkhtaa!IH55="",[1]e3dadkhtaa!IH55=0),"",[1]e3dadkhtaa!IH55)</f>
        <v/>
      </c>
      <c r="CQ56" s="91" t="str">
        <f>IF(OR([1]e3dadkhtaa!II55="",[1]e3dadkhtaa!II55=0),"",[1]e3dadkhtaa!II55)</f>
        <v/>
      </c>
      <c r="CR56" s="91" t="str">
        <f>IF(OR([1]e3dadkhtaa!IJ55="",[1]e3dadkhtaa!IJ55=0),"",[1]e3dadkhtaa!IJ55)</f>
        <v/>
      </c>
      <c r="CS56" s="91" t="str">
        <f>IF(OR([1]e3dadkhtaa!IK55="",[1]e3dadkhtaa!IK55=0),"",[1]e3dadkhtaa!IK55)</f>
        <v/>
      </c>
      <c r="CT56" s="91" t="str">
        <f>IF(OR([1]e3dadkhtaa!IL55="",[1]e3dadkhtaa!IL55=0),"",[1]e3dadkhtaa!IL55)</f>
        <v/>
      </c>
      <c r="CU56" s="91" t="str">
        <f>IF(OR([1]e3dadkhtaa!IM55="",[1]e3dadkhtaa!IM55=0),"",[1]e3dadkhtaa!IM55)</f>
        <v/>
      </c>
      <c r="CV56" s="91" t="str">
        <f>IF(OR([1]e3dadkhtaa!IN55="",[1]e3dadkhtaa!IN55=0),"",[1]e3dadkhtaa!IN55)</f>
        <v/>
      </c>
      <c r="CW56" s="91" t="str">
        <f>IF(OR([1]e3dadkhtaa!IO55="",[1]e3dadkhtaa!IO55=0),"",[1]e3dadkhtaa!IO55)</f>
        <v/>
      </c>
      <c r="CX56" s="91" t="str">
        <f>IF(OR([1]e3dadkhtaa!IP55="",[1]e3dadkhtaa!IP55=0),"",[1]e3dadkhtaa!IP55)</f>
        <v/>
      </c>
      <c r="CY56" s="91" t="str">
        <f>IF(OR([1]e3dadkhtaa!IQ55="",[1]e3dadkhtaa!IQ55=0),"",[1]e3dadkhtaa!IQ55)</f>
        <v/>
      </c>
      <c r="CZ56" s="91" t="str">
        <f>IF(OR([1]e3dadkhtaa!IR55="",[1]e3dadkhtaa!IR55=0),"",[1]e3dadkhtaa!IR55)</f>
        <v/>
      </c>
      <c r="DA56" s="91" t="str">
        <f>IF(OR([1]e3dadkhtaa!IS55="",[1]e3dadkhtaa!IS55=0),"",[1]e3dadkhtaa!IS55)</f>
        <v/>
      </c>
      <c r="DB56" s="91" t="str">
        <f>IF(OR([1]e3dadkhtaa!IT55="",[1]e3dadkhtaa!IT55=0),"",[1]e3dadkhtaa!IT55)</f>
        <v/>
      </c>
      <c r="DC56" s="91" t="str">
        <f>IF(OR([1]e3dadkhtaa!IU55="",[1]e3dadkhtaa!IU55=0),"",[1]e3dadkhtaa!IU55)</f>
        <v/>
      </c>
      <c r="DD56" s="91" t="str">
        <f>IF(OR([1]e3dadkhtaa!IV55="",[1]e3dadkhtaa!IV55=0),"",[1]e3dadkhtaa!IV55)</f>
        <v/>
      </c>
    </row>
    <row r="57" spans="1:133" ht="36" customHeight="1" thickTop="1" thickBot="1">
      <c r="B57" s="134"/>
      <c r="C57" s="135"/>
      <c r="D57" s="136"/>
      <c r="E57" s="134"/>
      <c r="F57" s="134"/>
      <c r="G57" s="27" t="s">
        <v>34</v>
      </c>
      <c r="H57" s="28"/>
      <c r="I57" s="28"/>
      <c r="J57" s="28"/>
      <c r="K57" s="28"/>
      <c r="L57" s="28"/>
      <c r="M57" s="28"/>
      <c r="N57" s="29"/>
      <c r="O57" s="27" t="s">
        <v>35</v>
      </c>
      <c r="P57" s="28"/>
      <c r="Q57" s="28"/>
      <c r="R57" s="28"/>
      <c r="S57" s="28"/>
      <c r="T57" s="28"/>
      <c r="U57" s="28"/>
      <c r="V57" s="29"/>
      <c r="W57" s="27" t="s">
        <v>36</v>
      </c>
      <c r="X57" s="28"/>
      <c r="Y57" s="28"/>
      <c r="Z57" s="28"/>
      <c r="AA57" s="28"/>
      <c r="AB57" s="28"/>
      <c r="AC57" s="28"/>
      <c r="AD57" s="29"/>
      <c r="AE57" s="27" t="s">
        <v>37</v>
      </c>
      <c r="AF57" s="28"/>
      <c r="AG57" s="28"/>
      <c r="AH57" s="28"/>
      <c r="AI57" s="28"/>
      <c r="AJ57" s="28"/>
      <c r="AK57" s="28"/>
      <c r="AL57" s="29"/>
      <c r="AM57" s="27" t="s">
        <v>38</v>
      </c>
      <c r="AN57" s="28"/>
      <c r="AO57" s="28"/>
      <c r="AP57" s="28"/>
      <c r="AQ57" s="28"/>
      <c r="AR57" s="28"/>
      <c r="AS57" s="28"/>
      <c r="AT57" s="29"/>
      <c r="AU57" s="27" t="s">
        <v>39</v>
      </c>
      <c r="AV57" s="28"/>
      <c r="AW57" s="28"/>
      <c r="AX57" s="28"/>
      <c r="AY57" s="28"/>
      <c r="AZ57" s="28"/>
      <c r="BA57" s="28"/>
      <c r="BB57" s="28"/>
      <c r="BF57" s="132"/>
      <c r="BH57" s="133"/>
      <c r="BI57" s="133"/>
      <c r="BJ57" s="137"/>
      <c r="BK57" s="90"/>
      <c r="BN57" s="91" t="str">
        <f t="shared" si="15"/>
        <v/>
      </c>
      <c r="BO57" s="91" t="str">
        <f t="shared" si="15"/>
        <v/>
      </c>
      <c r="BP57" s="91" t="str">
        <f t="shared" si="15"/>
        <v/>
      </c>
      <c r="BQ57" s="91" t="str">
        <f t="shared" si="15"/>
        <v/>
      </c>
      <c r="BR57" s="91" t="str">
        <f t="shared" si="15"/>
        <v/>
      </c>
      <c r="BS57" s="91" t="str">
        <f t="shared" si="15"/>
        <v/>
      </c>
      <c r="BT57" s="91" t="str">
        <f t="shared" si="15"/>
        <v/>
      </c>
      <c r="BU57" s="91" t="str">
        <f t="shared" si="15"/>
        <v/>
      </c>
      <c r="BV57" s="91" t="str">
        <f t="shared" si="15"/>
        <v/>
      </c>
      <c r="BW57" s="91" t="str">
        <f t="shared" si="15"/>
        <v/>
      </c>
      <c r="BX57" s="91" t="str">
        <f t="shared" si="15"/>
        <v/>
      </c>
      <c r="BY57" s="91" t="str">
        <f t="shared" si="15"/>
        <v/>
      </c>
      <c r="BZ57" s="91" t="str">
        <f t="shared" si="15"/>
        <v/>
      </c>
      <c r="CA57" s="91" t="str">
        <f t="shared" si="15"/>
        <v/>
      </c>
      <c r="CB57" s="91" t="str">
        <f t="shared" si="15"/>
        <v/>
      </c>
      <c r="CC57" s="91" t="str">
        <f t="shared" si="15"/>
        <v/>
      </c>
      <c r="CD57" s="91" t="str">
        <f t="shared" si="14"/>
        <v/>
      </c>
      <c r="CE57" s="91" t="str">
        <f t="shared" si="14"/>
        <v/>
      </c>
      <c r="CF57" s="91" t="str">
        <f t="shared" si="14"/>
        <v/>
      </c>
      <c r="CG57" s="91" t="str">
        <f t="shared" si="14"/>
        <v/>
      </c>
      <c r="CH57" s="91" t="str">
        <f t="shared" si="14"/>
        <v/>
      </c>
      <c r="CJ57" s="91" t="str">
        <f>IF(OR([1]e3dadkhtaa!IB56="",[1]e3dadkhtaa!IB56=0),"",[1]e3dadkhtaa!IB56)</f>
        <v/>
      </c>
      <c r="CK57" s="91" t="str">
        <f>IF(OR([1]e3dadkhtaa!IC56="",[1]e3dadkhtaa!IC56=0),"",[1]e3dadkhtaa!IC56)</f>
        <v/>
      </c>
      <c r="CL57" s="91" t="str">
        <f>IF(OR([1]e3dadkhtaa!ID56="",[1]e3dadkhtaa!ID56=0),"",[1]e3dadkhtaa!ID56)</f>
        <v/>
      </c>
      <c r="CM57" s="91" t="str">
        <f>IF(OR([1]e3dadkhtaa!IE56="",[1]e3dadkhtaa!IE56=0),"",[1]e3dadkhtaa!IE56)</f>
        <v/>
      </c>
      <c r="CN57" s="91" t="str">
        <f>IF(OR([1]e3dadkhtaa!IF56="",[1]e3dadkhtaa!IF56=0),"",[1]e3dadkhtaa!IF56)</f>
        <v/>
      </c>
      <c r="CO57" s="91" t="str">
        <f>IF(OR([1]e3dadkhtaa!IG56="",[1]e3dadkhtaa!IG56=0),"",[1]e3dadkhtaa!IG56)</f>
        <v/>
      </c>
      <c r="CP57" s="91" t="str">
        <f>IF(OR([1]e3dadkhtaa!IH56="",[1]e3dadkhtaa!IH56=0),"",[1]e3dadkhtaa!IH56)</f>
        <v/>
      </c>
      <c r="CQ57" s="91" t="str">
        <f>IF(OR([1]e3dadkhtaa!II56="",[1]e3dadkhtaa!II56=0),"",[1]e3dadkhtaa!II56)</f>
        <v/>
      </c>
      <c r="CR57" s="91" t="str">
        <f>IF(OR([1]e3dadkhtaa!IJ56="",[1]e3dadkhtaa!IJ56=0),"",[1]e3dadkhtaa!IJ56)</f>
        <v/>
      </c>
      <c r="CS57" s="91" t="str">
        <f>IF(OR([1]e3dadkhtaa!IK56="",[1]e3dadkhtaa!IK56=0),"",[1]e3dadkhtaa!IK56)</f>
        <v/>
      </c>
      <c r="CT57" s="91" t="str">
        <f>IF(OR([1]e3dadkhtaa!IL56="",[1]e3dadkhtaa!IL56=0),"",[1]e3dadkhtaa!IL56)</f>
        <v/>
      </c>
      <c r="CU57" s="91" t="str">
        <f>IF(OR([1]e3dadkhtaa!IM56="",[1]e3dadkhtaa!IM56=0),"",[1]e3dadkhtaa!IM56)</f>
        <v/>
      </c>
      <c r="CV57" s="91" t="str">
        <f>IF(OR([1]e3dadkhtaa!IN56="",[1]e3dadkhtaa!IN56=0),"",[1]e3dadkhtaa!IN56)</f>
        <v/>
      </c>
      <c r="CW57" s="91" t="str">
        <f>IF(OR([1]e3dadkhtaa!IO56="",[1]e3dadkhtaa!IO56=0),"",[1]e3dadkhtaa!IO56)</f>
        <v/>
      </c>
      <c r="CX57" s="91" t="str">
        <f>IF(OR([1]e3dadkhtaa!IP56="",[1]e3dadkhtaa!IP56=0),"",[1]e3dadkhtaa!IP56)</f>
        <v/>
      </c>
      <c r="CY57" s="91" t="str">
        <f>IF(OR([1]e3dadkhtaa!IQ56="",[1]e3dadkhtaa!IQ56=0),"",[1]e3dadkhtaa!IQ56)</f>
        <v/>
      </c>
      <c r="CZ57" s="91" t="str">
        <f>IF(OR([1]e3dadkhtaa!IR56="",[1]e3dadkhtaa!IR56=0),"",[1]e3dadkhtaa!IR56)</f>
        <v/>
      </c>
      <c r="DA57" s="91" t="str">
        <f>IF(OR([1]e3dadkhtaa!IS56="",[1]e3dadkhtaa!IS56=0),"",[1]e3dadkhtaa!IS56)</f>
        <v/>
      </c>
      <c r="DB57" s="91" t="str">
        <f>IF(OR([1]e3dadkhtaa!IT56="",[1]e3dadkhtaa!IT56=0),"",[1]e3dadkhtaa!IT56)</f>
        <v/>
      </c>
      <c r="DC57" s="91" t="str">
        <f>IF(OR([1]e3dadkhtaa!IU56="",[1]e3dadkhtaa!IU56=0),"",[1]e3dadkhtaa!IU56)</f>
        <v/>
      </c>
      <c r="DD57" s="91" t="str">
        <f>IF(OR([1]e3dadkhtaa!IV56="",[1]e3dadkhtaa!IV56=0),"",[1]e3dadkhtaa!IV56)</f>
        <v/>
      </c>
    </row>
    <row r="58" spans="1:133" ht="27" customHeight="1" thickBot="1">
      <c r="B58" s="134"/>
      <c r="C58" s="135"/>
      <c r="D58" s="136"/>
      <c r="E58" s="134"/>
      <c r="F58" s="134"/>
      <c r="G58" s="44" t="s">
        <v>41</v>
      </c>
      <c r="H58" s="45"/>
      <c r="I58" s="46" t="s">
        <v>42</v>
      </c>
      <c r="J58" s="45"/>
      <c r="K58" s="46" t="s">
        <v>43</v>
      </c>
      <c r="L58" s="45"/>
      <c r="M58" s="46" t="s">
        <v>44</v>
      </c>
      <c r="N58" s="45"/>
      <c r="O58" s="44" t="s">
        <v>41</v>
      </c>
      <c r="P58" s="45"/>
      <c r="Q58" s="46" t="s">
        <v>42</v>
      </c>
      <c r="R58" s="45"/>
      <c r="S58" s="46" t="s">
        <v>43</v>
      </c>
      <c r="T58" s="45"/>
      <c r="U58" s="46" t="s">
        <v>44</v>
      </c>
      <c r="V58" s="45"/>
      <c r="W58" s="44" t="s">
        <v>41</v>
      </c>
      <c r="X58" s="45"/>
      <c r="Y58" s="46" t="s">
        <v>42</v>
      </c>
      <c r="Z58" s="45"/>
      <c r="AA58" s="46" t="s">
        <v>43</v>
      </c>
      <c r="AB58" s="45"/>
      <c r="AC58" s="46" t="s">
        <v>44</v>
      </c>
      <c r="AD58" s="45"/>
      <c r="AE58" s="44" t="s">
        <v>41</v>
      </c>
      <c r="AF58" s="45"/>
      <c r="AG58" s="46" t="s">
        <v>42</v>
      </c>
      <c r="AH58" s="45"/>
      <c r="AI58" s="46" t="s">
        <v>43</v>
      </c>
      <c r="AJ58" s="45"/>
      <c r="AK58" s="46" t="s">
        <v>44</v>
      </c>
      <c r="AL58" s="45"/>
      <c r="AM58" s="44" t="s">
        <v>41</v>
      </c>
      <c r="AN58" s="45"/>
      <c r="AO58" s="46" t="s">
        <v>42</v>
      </c>
      <c r="AP58" s="45"/>
      <c r="AQ58" s="46" t="s">
        <v>43</v>
      </c>
      <c r="AR58" s="45"/>
      <c r="AS58" s="46" t="s">
        <v>44</v>
      </c>
      <c r="AT58" s="45"/>
      <c r="AU58" s="44" t="s">
        <v>41</v>
      </c>
      <c r="AV58" s="45"/>
      <c r="AW58" s="46" t="s">
        <v>42</v>
      </c>
      <c r="AX58" s="45"/>
      <c r="AY58" s="46" t="s">
        <v>43</v>
      </c>
      <c r="AZ58" s="45"/>
      <c r="BA58" s="46" t="s">
        <v>44</v>
      </c>
      <c r="BB58" s="138"/>
      <c r="BF58" s="132"/>
      <c r="BH58" s="133"/>
      <c r="BI58" s="133"/>
      <c r="BJ58" s="137"/>
      <c r="BK58" s="90"/>
    </row>
    <row r="59" spans="1:133" ht="24.75" customHeight="1" thickBot="1">
      <c r="B59" s="134"/>
      <c r="C59" s="135"/>
      <c r="D59" s="136"/>
      <c r="E59" s="134"/>
      <c r="F59" s="134"/>
      <c r="G59" s="60">
        <v>1</v>
      </c>
      <c r="H59" s="61">
        <v>2</v>
      </c>
      <c r="I59" s="62">
        <v>3</v>
      </c>
      <c r="J59" s="61">
        <v>4</v>
      </c>
      <c r="K59" s="62">
        <v>5</v>
      </c>
      <c r="L59" s="61">
        <v>6</v>
      </c>
      <c r="M59" s="62">
        <v>7</v>
      </c>
      <c r="N59" s="61">
        <v>8</v>
      </c>
      <c r="O59" s="60">
        <v>1</v>
      </c>
      <c r="P59" s="61">
        <v>2</v>
      </c>
      <c r="Q59" s="62">
        <v>3</v>
      </c>
      <c r="R59" s="61">
        <v>4</v>
      </c>
      <c r="S59" s="62">
        <v>5</v>
      </c>
      <c r="T59" s="61">
        <v>6</v>
      </c>
      <c r="U59" s="62">
        <v>7</v>
      </c>
      <c r="V59" s="61">
        <v>8</v>
      </c>
      <c r="W59" s="60">
        <v>1</v>
      </c>
      <c r="X59" s="61">
        <v>2</v>
      </c>
      <c r="Y59" s="62">
        <v>3</v>
      </c>
      <c r="Z59" s="61">
        <v>4</v>
      </c>
      <c r="AA59" s="62">
        <v>5</v>
      </c>
      <c r="AB59" s="61">
        <v>6</v>
      </c>
      <c r="AC59" s="62">
        <v>7</v>
      </c>
      <c r="AD59" s="61">
        <v>8</v>
      </c>
      <c r="AE59" s="60">
        <v>1</v>
      </c>
      <c r="AF59" s="61">
        <v>2</v>
      </c>
      <c r="AG59" s="62">
        <v>3</v>
      </c>
      <c r="AH59" s="61">
        <v>4</v>
      </c>
      <c r="AI59" s="62">
        <v>5</v>
      </c>
      <c r="AJ59" s="61">
        <v>6</v>
      </c>
      <c r="AK59" s="62">
        <v>7</v>
      </c>
      <c r="AL59" s="61">
        <v>8</v>
      </c>
      <c r="AM59" s="60">
        <v>1</v>
      </c>
      <c r="AN59" s="61">
        <v>2</v>
      </c>
      <c r="AO59" s="62">
        <v>3</v>
      </c>
      <c r="AP59" s="61">
        <v>4</v>
      </c>
      <c r="AQ59" s="62">
        <v>5</v>
      </c>
      <c r="AR59" s="61">
        <v>6</v>
      </c>
      <c r="AS59" s="62">
        <v>7</v>
      </c>
      <c r="AT59" s="61">
        <v>8</v>
      </c>
      <c r="AU59" s="60">
        <v>1</v>
      </c>
      <c r="AV59" s="61">
        <v>2</v>
      </c>
      <c r="AW59" s="62">
        <v>3</v>
      </c>
      <c r="AX59" s="61">
        <v>4</v>
      </c>
      <c r="AY59" s="62">
        <v>5</v>
      </c>
      <c r="AZ59" s="61">
        <v>6</v>
      </c>
      <c r="BA59" s="139">
        <v>7</v>
      </c>
      <c r="BB59" s="67">
        <v>8</v>
      </c>
      <c r="BC59" s="6" t="s">
        <v>46</v>
      </c>
      <c r="BD59" s="68" t="s">
        <v>47</v>
      </c>
      <c r="BE59" s="68" t="s">
        <v>48</v>
      </c>
      <c r="BF59" s="140">
        <v>1</v>
      </c>
      <c r="BH59" s="141">
        <v>2</v>
      </c>
      <c r="BI59" s="141">
        <v>3</v>
      </c>
      <c r="BJ59" s="137"/>
      <c r="BK59" s="90" t="s">
        <v>124</v>
      </c>
    </row>
    <row r="60" spans="1:133" ht="35.25" thickTop="1" thickBot="1">
      <c r="B60" s="142" t="str">
        <f>F60</f>
        <v>1/1</v>
      </c>
      <c r="C60" s="143">
        <f>COUNTIF($G$7:$BB$52,B60)</f>
        <v>35</v>
      </c>
      <c r="D60" s="144" t="str">
        <f>F72</f>
        <v>6/3</v>
      </c>
      <c r="E60" s="143">
        <f>COUNTIF($G$7:$BB$52,D60)</f>
        <v>35</v>
      </c>
      <c r="F60" s="145" t="s">
        <v>5</v>
      </c>
      <c r="G60" s="146">
        <f>COUNTIF(G$7:G$52,$F60)</f>
        <v>1</v>
      </c>
      <c r="H60" s="146">
        <f t="shared" ref="H60:BB65" si="19">COUNTIF(H$7:H$52,$F60)</f>
        <v>1</v>
      </c>
      <c r="I60" s="146">
        <f t="shared" si="19"/>
        <v>1</v>
      </c>
      <c r="J60" s="146">
        <f t="shared" si="19"/>
        <v>1</v>
      </c>
      <c r="K60" s="146">
        <f t="shared" si="19"/>
        <v>2</v>
      </c>
      <c r="L60" s="146">
        <f t="shared" si="19"/>
        <v>1</v>
      </c>
      <c r="M60" s="146">
        <f t="shared" si="19"/>
        <v>0</v>
      </c>
      <c r="N60" s="146">
        <f t="shared" si="19"/>
        <v>0</v>
      </c>
      <c r="O60" s="146">
        <f t="shared" si="19"/>
        <v>1</v>
      </c>
      <c r="P60" s="146">
        <f t="shared" si="19"/>
        <v>1</v>
      </c>
      <c r="Q60" s="146">
        <f t="shared" si="19"/>
        <v>1</v>
      </c>
      <c r="R60" s="146">
        <f t="shared" si="19"/>
        <v>1</v>
      </c>
      <c r="S60" s="146">
        <f t="shared" si="19"/>
        <v>1</v>
      </c>
      <c r="T60" s="146">
        <f t="shared" si="19"/>
        <v>1</v>
      </c>
      <c r="U60" s="146">
        <f t="shared" si="19"/>
        <v>0</v>
      </c>
      <c r="V60" s="146">
        <f t="shared" si="19"/>
        <v>0</v>
      </c>
      <c r="W60" s="146">
        <f t="shared" si="19"/>
        <v>1</v>
      </c>
      <c r="X60" s="146">
        <f t="shared" si="19"/>
        <v>1</v>
      </c>
      <c r="Y60" s="146">
        <f t="shared" si="19"/>
        <v>1</v>
      </c>
      <c r="Z60" s="146">
        <f t="shared" si="19"/>
        <v>1</v>
      </c>
      <c r="AA60" s="146">
        <f t="shared" si="19"/>
        <v>1</v>
      </c>
      <c r="AB60" s="146">
        <f t="shared" si="19"/>
        <v>1</v>
      </c>
      <c r="AC60" s="146">
        <f t="shared" si="19"/>
        <v>0</v>
      </c>
      <c r="AD60" s="146">
        <f t="shared" si="19"/>
        <v>0</v>
      </c>
      <c r="AE60" s="146">
        <f t="shared" si="19"/>
        <v>1</v>
      </c>
      <c r="AF60" s="146">
        <f t="shared" si="19"/>
        <v>1</v>
      </c>
      <c r="AG60" s="146">
        <f t="shared" si="19"/>
        <v>1</v>
      </c>
      <c r="AH60" s="146">
        <f t="shared" si="19"/>
        <v>1</v>
      </c>
      <c r="AI60" s="146">
        <f t="shared" si="19"/>
        <v>1</v>
      </c>
      <c r="AJ60" s="146">
        <f t="shared" si="19"/>
        <v>1</v>
      </c>
      <c r="AK60" s="146">
        <f t="shared" si="19"/>
        <v>0</v>
      </c>
      <c r="AL60" s="146">
        <f t="shared" si="19"/>
        <v>0</v>
      </c>
      <c r="AM60" s="146">
        <f t="shared" si="19"/>
        <v>1</v>
      </c>
      <c r="AN60" s="146">
        <f t="shared" si="19"/>
        <v>1</v>
      </c>
      <c r="AO60" s="146">
        <f t="shared" si="19"/>
        <v>1</v>
      </c>
      <c r="AP60" s="146">
        <f t="shared" si="19"/>
        <v>1</v>
      </c>
      <c r="AQ60" s="146">
        <f t="shared" si="19"/>
        <v>1</v>
      </c>
      <c r="AR60" s="146">
        <f t="shared" si="19"/>
        <v>0</v>
      </c>
      <c r="AS60" s="146">
        <f t="shared" si="19"/>
        <v>0</v>
      </c>
      <c r="AT60" s="146">
        <f t="shared" si="19"/>
        <v>0</v>
      </c>
      <c r="AU60" s="146">
        <f t="shared" si="19"/>
        <v>1</v>
      </c>
      <c r="AV60" s="146">
        <f t="shared" si="19"/>
        <v>1</v>
      </c>
      <c r="AW60" s="146">
        <f t="shared" si="19"/>
        <v>1</v>
      </c>
      <c r="AX60" s="146">
        <f t="shared" si="19"/>
        <v>1</v>
      </c>
      <c r="AY60" s="146">
        <f t="shared" si="19"/>
        <v>1</v>
      </c>
      <c r="AZ60" s="146">
        <f t="shared" si="19"/>
        <v>0</v>
      </c>
      <c r="BA60" s="146">
        <f t="shared" si="19"/>
        <v>0</v>
      </c>
      <c r="BB60" s="146">
        <f t="shared" si="19"/>
        <v>0</v>
      </c>
      <c r="BF60" s="147">
        <f t="shared" ref="BF60:BF80" si="20">COUNTIF(G60:BB60,1)</f>
        <v>33</v>
      </c>
      <c r="BH60" s="148">
        <f t="shared" ref="BH60:BH80" si="21">COUNTIF(G60:BB60,2)</f>
        <v>1</v>
      </c>
      <c r="BI60" s="148">
        <f t="shared" ref="BI60:BI80" si="22">COUNTIF(G60:BB60,3)</f>
        <v>0</v>
      </c>
      <c r="BJ60" s="137"/>
      <c r="BK60" s="90">
        <f t="shared" ref="BK60:BK80" si="23">BF60+BH60+BI60</f>
        <v>34</v>
      </c>
      <c r="BL60" s="149"/>
      <c r="BM60" s="149"/>
    </row>
    <row r="61" spans="1:133" ht="35.25" thickTop="1" thickBot="1">
      <c r="B61" s="142" t="str">
        <f t="shared" ref="B61:B71" si="24">F61</f>
        <v>2/1</v>
      </c>
      <c r="C61" s="143">
        <f t="shared" ref="C61:C71" si="25">COUNTIF($G$7:$BB$52,B61)</f>
        <v>35</v>
      </c>
      <c r="D61" s="144" t="str">
        <f t="shared" ref="D61:D68" si="26">F73</f>
        <v>7/3</v>
      </c>
      <c r="E61" s="143">
        <f t="shared" ref="E61:E68" si="27">COUNTIF($G$7:$BB$52,D61)</f>
        <v>38</v>
      </c>
      <c r="F61" s="150" t="s">
        <v>6</v>
      </c>
      <c r="G61" s="146">
        <f>COUNTIF(G$7:G$52,$F61)</f>
        <v>1</v>
      </c>
      <c r="H61" s="146">
        <f t="shared" si="19"/>
        <v>1</v>
      </c>
      <c r="I61" s="146">
        <f t="shared" si="19"/>
        <v>1</v>
      </c>
      <c r="J61" s="146">
        <f t="shared" si="19"/>
        <v>1</v>
      </c>
      <c r="K61" s="146">
        <f t="shared" si="19"/>
        <v>1</v>
      </c>
      <c r="L61" s="146">
        <f t="shared" si="19"/>
        <v>1</v>
      </c>
      <c r="M61" s="146">
        <f t="shared" si="19"/>
        <v>0</v>
      </c>
      <c r="N61" s="146">
        <f t="shared" si="19"/>
        <v>0</v>
      </c>
      <c r="O61" s="146">
        <f t="shared" si="19"/>
        <v>1</v>
      </c>
      <c r="P61" s="146">
        <f t="shared" si="19"/>
        <v>1</v>
      </c>
      <c r="Q61" s="146">
        <f t="shared" si="19"/>
        <v>1</v>
      </c>
      <c r="R61" s="146">
        <f t="shared" si="19"/>
        <v>1</v>
      </c>
      <c r="S61" s="146">
        <f t="shared" si="19"/>
        <v>1</v>
      </c>
      <c r="T61" s="146">
        <f t="shared" si="19"/>
        <v>1</v>
      </c>
      <c r="U61" s="146">
        <f t="shared" si="19"/>
        <v>0</v>
      </c>
      <c r="V61" s="146">
        <f t="shared" si="19"/>
        <v>0</v>
      </c>
      <c r="W61" s="146">
        <f t="shared" si="19"/>
        <v>1</v>
      </c>
      <c r="X61" s="146">
        <f t="shared" si="19"/>
        <v>1</v>
      </c>
      <c r="Y61" s="146">
        <f t="shared" si="19"/>
        <v>1</v>
      </c>
      <c r="Z61" s="146">
        <f t="shared" si="19"/>
        <v>1</v>
      </c>
      <c r="AA61" s="146">
        <f t="shared" si="19"/>
        <v>1</v>
      </c>
      <c r="AB61" s="146">
        <f t="shared" si="19"/>
        <v>1</v>
      </c>
      <c r="AC61" s="146">
        <f t="shared" si="19"/>
        <v>0</v>
      </c>
      <c r="AD61" s="146">
        <f t="shared" si="19"/>
        <v>0</v>
      </c>
      <c r="AE61" s="146">
        <f t="shared" si="19"/>
        <v>1</v>
      </c>
      <c r="AF61" s="146">
        <f t="shared" si="19"/>
        <v>1</v>
      </c>
      <c r="AG61" s="146">
        <f t="shared" si="19"/>
        <v>1</v>
      </c>
      <c r="AH61" s="146">
        <f t="shared" si="19"/>
        <v>1</v>
      </c>
      <c r="AI61" s="146">
        <f t="shared" si="19"/>
        <v>1</v>
      </c>
      <c r="AJ61" s="146">
        <f t="shared" si="19"/>
        <v>1</v>
      </c>
      <c r="AK61" s="146">
        <f t="shared" si="19"/>
        <v>0</v>
      </c>
      <c r="AL61" s="146">
        <f t="shared" si="19"/>
        <v>0</v>
      </c>
      <c r="AM61" s="146">
        <f t="shared" si="19"/>
        <v>1</v>
      </c>
      <c r="AN61" s="146">
        <f t="shared" si="19"/>
        <v>1</v>
      </c>
      <c r="AO61" s="146">
        <f t="shared" si="19"/>
        <v>1</v>
      </c>
      <c r="AP61" s="146">
        <f t="shared" si="19"/>
        <v>1</v>
      </c>
      <c r="AQ61" s="146">
        <f t="shared" si="19"/>
        <v>1</v>
      </c>
      <c r="AR61" s="146">
        <f t="shared" si="19"/>
        <v>0</v>
      </c>
      <c r="AS61" s="146">
        <f t="shared" si="19"/>
        <v>0</v>
      </c>
      <c r="AT61" s="146">
        <f t="shared" si="19"/>
        <v>0</v>
      </c>
      <c r="AU61" s="146">
        <f t="shared" si="19"/>
        <v>1</v>
      </c>
      <c r="AV61" s="146">
        <f t="shared" si="19"/>
        <v>1</v>
      </c>
      <c r="AW61" s="146">
        <f t="shared" si="19"/>
        <v>1</v>
      </c>
      <c r="AX61" s="146">
        <f t="shared" si="19"/>
        <v>2</v>
      </c>
      <c r="AY61" s="146">
        <f t="shared" si="19"/>
        <v>1</v>
      </c>
      <c r="AZ61" s="146">
        <f t="shared" si="19"/>
        <v>0</v>
      </c>
      <c r="BA61" s="146">
        <f t="shared" si="19"/>
        <v>0</v>
      </c>
      <c r="BB61" s="151">
        <f>COUNTIF(BB7:BB52,"2/1")</f>
        <v>0</v>
      </c>
      <c r="BF61" s="147">
        <f t="shared" si="20"/>
        <v>33</v>
      </c>
      <c r="BH61" s="148">
        <f t="shared" si="21"/>
        <v>1</v>
      </c>
      <c r="BI61" s="148">
        <f t="shared" si="22"/>
        <v>0</v>
      </c>
      <c r="BJ61" s="137"/>
      <c r="BK61" s="90">
        <f t="shared" si="23"/>
        <v>34</v>
      </c>
      <c r="BL61" s="149"/>
      <c r="BM61" s="149"/>
    </row>
    <row r="62" spans="1:133" ht="35.25" thickTop="1" thickBot="1">
      <c r="B62" s="142" t="str">
        <f t="shared" si="24"/>
        <v>3/1</v>
      </c>
      <c r="C62" s="143">
        <f t="shared" si="25"/>
        <v>38</v>
      </c>
      <c r="D62" s="144" t="str">
        <f t="shared" si="26"/>
        <v>1/4</v>
      </c>
      <c r="E62" s="143">
        <f t="shared" si="27"/>
        <v>41</v>
      </c>
      <c r="F62" s="150" t="s">
        <v>7</v>
      </c>
      <c r="G62" s="146">
        <f t="shared" ref="G62:V80" si="28">COUNTIF(G$7:G$52,$F62)</f>
        <v>1</v>
      </c>
      <c r="H62" s="146">
        <f t="shared" si="19"/>
        <v>1</v>
      </c>
      <c r="I62" s="146">
        <f t="shared" si="19"/>
        <v>1</v>
      </c>
      <c r="J62" s="146">
        <f t="shared" si="19"/>
        <v>1</v>
      </c>
      <c r="K62" s="146">
        <f t="shared" si="19"/>
        <v>1</v>
      </c>
      <c r="L62" s="146">
        <f t="shared" si="19"/>
        <v>2</v>
      </c>
      <c r="M62" s="146">
        <f t="shared" si="19"/>
        <v>0</v>
      </c>
      <c r="N62" s="146">
        <f t="shared" si="19"/>
        <v>0</v>
      </c>
      <c r="O62" s="146">
        <f t="shared" si="19"/>
        <v>1</v>
      </c>
      <c r="P62" s="146">
        <f t="shared" si="19"/>
        <v>1</v>
      </c>
      <c r="Q62" s="146">
        <f t="shared" si="19"/>
        <v>1</v>
      </c>
      <c r="R62" s="146">
        <f t="shared" si="19"/>
        <v>1</v>
      </c>
      <c r="S62" s="146">
        <f t="shared" si="19"/>
        <v>1</v>
      </c>
      <c r="T62" s="146">
        <f t="shared" si="19"/>
        <v>1</v>
      </c>
      <c r="U62" s="146">
        <f t="shared" si="19"/>
        <v>0</v>
      </c>
      <c r="V62" s="146">
        <f t="shared" si="19"/>
        <v>0</v>
      </c>
      <c r="W62" s="146">
        <f t="shared" si="19"/>
        <v>1</v>
      </c>
      <c r="X62" s="146">
        <f t="shared" si="19"/>
        <v>1</v>
      </c>
      <c r="Y62" s="146">
        <f t="shared" si="19"/>
        <v>2</v>
      </c>
      <c r="Z62" s="146">
        <f t="shared" si="19"/>
        <v>1</v>
      </c>
      <c r="AA62" s="146">
        <f t="shared" si="19"/>
        <v>1</v>
      </c>
      <c r="AB62" s="146">
        <f t="shared" si="19"/>
        <v>1</v>
      </c>
      <c r="AC62" s="146">
        <f t="shared" si="19"/>
        <v>0</v>
      </c>
      <c r="AD62" s="146">
        <f t="shared" si="19"/>
        <v>0</v>
      </c>
      <c r="AE62" s="146">
        <f t="shared" si="19"/>
        <v>1</v>
      </c>
      <c r="AF62" s="146">
        <f t="shared" si="19"/>
        <v>1</v>
      </c>
      <c r="AG62" s="146">
        <f t="shared" si="19"/>
        <v>1</v>
      </c>
      <c r="AH62" s="146">
        <f t="shared" si="19"/>
        <v>1</v>
      </c>
      <c r="AI62" s="146">
        <f t="shared" si="19"/>
        <v>2</v>
      </c>
      <c r="AJ62" s="146">
        <f t="shared" si="19"/>
        <v>2</v>
      </c>
      <c r="AK62" s="146">
        <f t="shared" si="19"/>
        <v>0</v>
      </c>
      <c r="AL62" s="146">
        <f t="shared" si="19"/>
        <v>0</v>
      </c>
      <c r="AM62" s="146">
        <f t="shared" si="19"/>
        <v>1</v>
      </c>
      <c r="AN62" s="146">
        <f t="shared" si="19"/>
        <v>1</v>
      </c>
      <c r="AO62" s="146">
        <f t="shared" si="19"/>
        <v>1</v>
      </c>
      <c r="AP62" s="146">
        <f t="shared" si="19"/>
        <v>1</v>
      </c>
      <c r="AQ62" s="146">
        <f t="shared" si="19"/>
        <v>1</v>
      </c>
      <c r="AR62" s="146">
        <f t="shared" si="19"/>
        <v>0</v>
      </c>
      <c r="AS62" s="146">
        <f t="shared" si="19"/>
        <v>0</v>
      </c>
      <c r="AT62" s="146">
        <f t="shared" si="19"/>
        <v>0</v>
      </c>
      <c r="AU62" s="146">
        <f t="shared" si="19"/>
        <v>1</v>
      </c>
      <c r="AV62" s="146">
        <f t="shared" si="19"/>
        <v>1</v>
      </c>
      <c r="AW62" s="146">
        <f t="shared" si="19"/>
        <v>1</v>
      </c>
      <c r="AX62" s="146">
        <f t="shared" si="19"/>
        <v>1</v>
      </c>
      <c r="AY62" s="146">
        <f t="shared" si="19"/>
        <v>1</v>
      </c>
      <c r="AZ62" s="146">
        <f t="shared" si="19"/>
        <v>0</v>
      </c>
      <c r="BA62" s="146">
        <f t="shared" si="19"/>
        <v>0</v>
      </c>
      <c r="BB62" s="151">
        <f>COUNTIF(BB7:BB52,"3/1")</f>
        <v>0</v>
      </c>
      <c r="BF62" s="147">
        <f t="shared" si="20"/>
        <v>30</v>
      </c>
      <c r="BH62" s="148">
        <f t="shared" si="21"/>
        <v>4</v>
      </c>
      <c r="BI62" s="148">
        <f t="shared" si="22"/>
        <v>0</v>
      </c>
      <c r="BJ62" s="137"/>
      <c r="BK62" s="90">
        <f t="shared" si="23"/>
        <v>34</v>
      </c>
      <c r="BL62" s="149"/>
      <c r="BM62" s="149"/>
    </row>
    <row r="63" spans="1:133" ht="35.25" thickTop="1" thickBot="1">
      <c r="B63" s="142" t="str">
        <f t="shared" si="24"/>
        <v>1/2</v>
      </c>
      <c r="C63" s="143">
        <f t="shared" si="25"/>
        <v>35</v>
      </c>
      <c r="D63" s="144" t="str">
        <f t="shared" si="26"/>
        <v>2/4</v>
      </c>
      <c r="E63" s="143">
        <f t="shared" si="27"/>
        <v>44</v>
      </c>
      <c r="F63" s="145" t="s">
        <v>8</v>
      </c>
      <c r="G63" s="146">
        <f t="shared" si="28"/>
        <v>1</v>
      </c>
      <c r="H63" s="146">
        <f t="shared" si="19"/>
        <v>1</v>
      </c>
      <c r="I63" s="146">
        <f t="shared" si="19"/>
        <v>1</v>
      </c>
      <c r="J63" s="146">
        <f t="shared" si="19"/>
        <v>1</v>
      </c>
      <c r="K63" s="146">
        <f t="shared" si="19"/>
        <v>1</v>
      </c>
      <c r="L63" s="146">
        <f t="shared" si="19"/>
        <v>1</v>
      </c>
      <c r="M63" s="146">
        <f t="shared" si="19"/>
        <v>0</v>
      </c>
      <c r="N63" s="146">
        <f t="shared" si="19"/>
        <v>0</v>
      </c>
      <c r="O63" s="146">
        <f t="shared" si="19"/>
        <v>1</v>
      </c>
      <c r="P63" s="146">
        <f t="shared" si="19"/>
        <v>1</v>
      </c>
      <c r="Q63" s="146">
        <f t="shared" si="19"/>
        <v>1</v>
      </c>
      <c r="R63" s="146">
        <f t="shared" si="19"/>
        <v>1</v>
      </c>
      <c r="S63" s="146">
        <f t="shared" si="19"/>
        <v>1</v>
      </c>
      <c r="T63" s="146">
        <f t="shared" si="19"/>
        <v>1</v>
      </c>
      <c r="U63" s="146">
        <f t="shared" si="19"/>
        <v>0</v>
      </c>
      <c r="V63" s="146">
        <f t="shared" si="19"/>
        <v>0</v>
      </c>
      <c r="W63" s="146">
        <f t="shared" si="19"/>
        <v>1</v>
      </c>
      <c r="X63" s="146">
        <f t="shared" si="19"/>
        <v>1</v>
      </c>
      <c r="Y63" s="146">
        <f t="shared" si="19"/>
        <v>1</v>
      </c>
      <c r="Z63" s="146">
        <f t="shared" si="19"/>
        <v>1</v>
      </c>
      <c r="AA63" s="146">
        <f t="shared" si="19"/>
        <v>1</v>
      </c>
      <c r="AB63" s="146">
        <f t="shared" si="19"/>
        <v>2</v>
      </c>
      <c r="AC63" s="146">
        <f t="shared" si="19"/>
        <v>0</v>
      </c>
      <c r="AD63" s="146">
        <f t="shared" si="19"/>
        <v>0</v>
      </c>
      <c r="AE63" s="146">
        <f t="shared" si="19"/>
        <v>1</v>
      </c>
      <c r="AF63" s="146">
        <f t="shared" si="19"/>
        <v>1</v>
      </c>
      <c r="AG63" s="146">
        <f t="shared" si="19"/>
        <v>1</v>
      </c>
      <c r="AH63" s="146">
        <f t="shared" si="19"/>
        <v>1</v>
      </c>
      <c r="AI63" s="146">
        <f t="shared" si="19"/>
        <v>1</v>
      </c>
      <c r="AJ63" s="146">
        <f t="shared" si="19"/>
        <v>1</v>
      </c>
      <c r="AK63" s="146">
        <f t="shared" si="19"/>
        <v>0</v>
      </c>
      <c r="AL63" s="146">
        <f t="shared" si="19"/>
        <v>0</v>
      </c>
      <c r="AM63" s="146">
        <f t="shared" si="19"/>
        <v>1</v>
      </c>
      <c r="AN63" s="146">
        <f t="shared" si="19"/>
        <v>1</v>
      </c>
      <c r="AO63" s="146">
        <f t="shared" si="19"/>
        <v>1</v>
      </c>
      <c r="AP63" s="146">
        <f t="shared" si="19"/>
        <v>1</v>
      </c>
      <c r="AQ63" s="146">
        <f t="shared" si="19"/>
        <v>1</v>
      </c>
      <c r="AR63" s="146">
        <f t="shared" si="19"/>
        <v>0</v>
      </c>
      <c r="AS63" s="146">
        <f t="shared" si="19"/>
        <v>0</v>
      </c>
      <c r="AT63" s="146">
        <f t="shared" si="19"/>
        <v>0</v>
      </c>
      <c r="AU63" s="146">
        <f t="shared" si="19"/>
        <v>1</v>
      </c>
      <c r="AV63" s="146">
        <f t="shared" si="19"/>
        <v>1</v>
      </c>
      <c r="AW63" s="146">
        <f t="shared" si="19"/>
        <v>1</v>
      </c>
      <c r="AX63" s="146">
        <f t="shared" si="19"/>
        <v>1</v>
      </c>
      <c r="AY63" s="146">
        <f t="shared" si="19"/>
        <v>1</v>
      </c>
      <c r="AZ63" s="146">
        <f t="shared" si="19"/>
        <v>0</v>
      </c>
      <c r="BA63" s="146">
        <f t="shared" si="19"/>
        <v>0</v>
      </c>
      <c r="BB63" s="151">
        <f>COUNTIF(BB7:BB52,"4/1")</f>
        <v>0</v>
      </c>
      <c r="BF63" s="147">
        <f t="shared" si="20"/>
        <v>33</v>
      </c>
      <c r="BH63" s="148">
        <f t="shared" si="21"/>
        <v>1</v>
      </c>
      <c r="BI63" s="148">
        <f t="shared" si="22"/>
        <v>0</v>
      </c>
      <c r="BJ63" s="137"/>
      <c r="BK63" s="90">
        <f t="shared" si="23"/>
        <v>34</v>
      </c>
      <c r="BL63" s="149"/>
      <c r="BM63" s="149"/>
    </row>
    <row r="64" spans="1:133" ht="35.25" thickTop="1" thickBot="1">
      <c r="B64" s="142" t="str">
        <f t="shared" si="24"/>
        <v>2/2</v>
      </c>
      <c r="C64" s="143">
        <f t="shared" si="25"/>
        <v>35</v>
      </c>
      <c r="D64" s="144" t="str">
        <f t="shared" si="26"/>
        <v>1/5</v>
      </c>
      <c r="E64" s="143">
        <f t="shared" si="27"/>
        <v>41</v>
      </c>
      <c r="F64" s="150" t="s">
        <v>9</v>
      </c>
      <c r="G64" s="146">
        <f t="shared" si="28"/>
        <v>1</v>
      </c>
      <c r="H64" s="146">
        <f t="shared" si="19"/>
        <v>1</v>
      </c>
      <c r="I64" s="146">
        <f t="shared" si="19"/>
        <v>1</v>
      </c>
      <c r="J64" s="146">
        <f t="shared" si="19"/>
        <v>1</v>
      </c>
      <c r="K64" s="146">
        <f t="shared" si="19"/>
        <v>1</v>
      </c>
      <c r="L64" s="146">
        <f t="shared" si="19"/>
        <v>1</v>
      </c>
      <c r="M64" s="146">
        <f t="shared" si="19"/>
        <v>0</v>
      </c>
      <c r="N64" s="146">
        <f t="shared" si="19"/>
        <v>0</v>
      </c>
      <c r="O64" s="146">
        <f t="shared" si="19"/>
        <v>1</v>
      </c>
      <c r="P64" s="146">
        <f t="shared" si="19"/>
        <v>1</v>
      </c>
      <c r="Q64" s="146">
        <f t="shared" si="19"/>
        <v>1</v>
      </c>
      <c r="R64" s="146">
        <f t="shared" si="19"/>
        <v>1</v>
      </c>
      <c r="S64" s="146">
        <f t="shared" si="19"/>
        <v>1</v>
      </c>
      <c r="T64" s="146">
        <f t="shared" si="19"/>
        <v>2</v>
      </c>
      <c r="U64" s="146">
        <f t="shared" si="19"/>
        <v>0</v>
      </c>
      <c r="V64" s="146">
        <f t="shared" si="19"/>
        <v>0</v>
      </c>
      <c r="W64" s="146">
        <f t="shared" si="19"/>
        <v>1</v>
      </c>
      <c r="X64" s="146">
        <f t="shared" si="19"/>
        <v>1</v>
      </c>
      <c r="Y64" s="146">
        <f t="shared" si="19"/>
        <v>1</v>
      </c>
      <c r="Z64" s="146">
        <f t="shared" si="19"/>
        <v>1</v>
      </c>
      <c r="AA64" s="146">
        <f t="shared" si="19"/>
        <v>1</v>
      </c>
      <c r="AB64" s="146">
        <f t="shared" si="19"/>
        <v>1</v>
      </c>
      <c r="AC64" s="146">
        <f t="shared" si="19"/>
        <v>0</v>
      </c>
      <c r="AD64" s="146">
        <f t="shared" si="19"/>
        <v>0</v>
      </c>
      <c r="AE64" s="146">
        <f t="shared" si="19"/>
        <v>1</v>
      </c>
      <c r="AF64" s="146">
        <f t="shared" si="19"/>
        <v>1</v>
      </c>
      <c r="AG64" s="146">
        <f t="shared" si="19"/>
        <v>1</v>
      </c>
      <c r="AH64" s="146">
        <f t="shared" si="19"/>
        <v>1</v>
      </c>
      <c r="AI64" s="146">
        <f t="shared" si="19"/>
        <v>1</v>
      </c>
      <c r="AJ64" s="146">
        <f t="shared" si="19"/>
        <v>1</v>
      </c>
      <c r="AK64" s="146">
        <f t="shared" si="19"/>
        <v>0</v>
      </c>
      <c r="AL64" s="146">
        <f t="shared" si="19"/>
        <v>0</v>
      </c>
      <c r="AM64" s="146">
        <f t="shared" si="19"/>
        <v>1</v>
      </c>
      <c r="AN64" s="146">
        <f t="shared" si="19"/>
        <v>1</v>
      </c>
      <c r="AO64" s="146">
        <f t="shared" si="19"/>
        <v>1</v>
      </c>
      <c r="AP64" s="146">
        <f t="shared" si="19"/>
        <v>1</v>
      </c>
      <c r="AQ64" s="146">
        <f t="shared" si="19"/>
        <v>1</v>
      </c>
      <c r="AR64" s="146">
        <f t="shared" si="19"/>
        <v>0</v>
      </c>
      <c r="AS64" s="146">
        <f t="shared" si="19"/>
        <v>0</v>
      </c>
      <c r="AT64" s="146">
        <f t="shared" si="19"/>
        <v>0</v>
      </c>
      <c r="AU64" s="146">
        <f t="shared" si="19"/>
        <v>1</v>
      </c>
      <c r="AV64" s="146">
        <f t="shared" si="19"/>
        <v>1</v>
      </c>
      <c r="AW64" s="146">
        <f t="shared" si="19"/>
        <v>1</v>
      </c>
      <c r="AX64" s="146">
        <f t="shared" si="19"/>
        <v>1</v>
      </c>
      <c r="AY64" s="146">
        <f t="shared" si="19"/>
        <v>1</v>
      </c>
      <c r="AZ64" s="146">
        <f t="shared" si="19"/>
        <v>0</v>
      </c>
      <c r="BA64" s="146">
        <f t="shared" si="19"/>
        <v>0</v>
      </c>
      <c r="BB64" s="151">
        <f>COUNTIF(BB7:BB52,"5/1")</f>
        <v>0</v>
      </c>
      <c r="BF64" s="147">
        <f t="shared" si="20"/>
        <v>33</v>
      </c>
      <c r="BH64" s="148">
        <f t="shared" si="21"/>
        <v>1</v>
      </c>
      <c r="BI64" s="148">
        <f t="shared" si="22"/>
        <v>0</v>
      </c>
      <c r="BJ64" s="137"/>
      <c r="BK64" s="90">
        <f t="shared" si="23"/>
        <v>34</v>
      </c>
      <c r="BL64" s="149"/>
      <c r="BM64" s="149"/>
    </row>
    <row r="65" spans="2:65" ht="35.25" thickTop="1" thickBot="1">
      <c r="B65" s="142" t="str">
        <f t="shared" si="24"/>
        <v>3/2</v>
      </c>
      <c r="C65" s="143">
        <f t="shared" si="25"/>
        <v>35</v>
      </c>
      <c r="D65" s="144" t="str">
        <f t="shared" si="26"/>
        <v>2/5</v>
      </c>
      <c r="E65" s="143">
        <f t="shared" si="27"/>
        <v>41</v>
      </c>
      <c r="F65" s="150" t="s">
        <v>10</v>
      </c>
      <c r="G65" s="146">
        <f t="shared" si="28"/>
        <v>1</v>
      </c>
      <c r="H65" s="146">
        <f t="shared" si="19"/>
        <v>1</v>
      </c>
      <c r="I65" s="146">
        <f t="shared" si="19"/>
        <v>1</v>
      </c>
      <c r="J65" s="146">
        <f t="shared" si="19"/>
        <v>1</v>
      </c>
      <c r="K65" s="146">
        <f t="shared" si="19"/>
        <v>1</v>
      </c>
      <c r="L65" s="146">
        <f t="shared" si="19"/>
        <v>1</v>
      </c>
      <c r="M65" s="146">
        <f t="shared" si="19"/>
        <v>0</v>
      </c>
      <c r="N65" s="146">
        <f t="shared" si="19"/>
        <v>0</v>
      </c>
      <c r="O65" s="146">
        <f t="shared" si="19"/>
        <v>1</v>
      </c>
      <c r="P65" s="146">
        <f t="shared" si="19"/>
        <v>1</v>
      </c>
      <c r="Q65" s="146">
        <f t="shared" si="19"/>
        <v>1</v>
      </c>
      <c r="R65" s="146">
        <f t="shared" si="19"/>
        <v>1</v>
      </c>
      <c r="S65" s="146">
        <f t="shared" si="19"/>
        <v>1</v>
      </c>
      <c r="T65" s="146">
        <f t="shared" si="19"/>
        <v>1</v>
      </c>
      <c r="U65" s="146">
        <f t="shared" si="19"/>
        <v>0</v>
      </c>
      <c r="V65" s="146">
        <f t="shared" si="19"/>
        <v>0</v>
      </c>
      <c r="W65" s="146">
        <f t="shared" si="19"/>
        <v>1</v>
      </c>
      <c r="X65" s="146">
        <f t="shared" si="19"/>
        <v>1</v>
      </c>
      <c r="Y65" s="146">
        <f t="shared" si="19"/>
        <v>1</v>
      </c>
      <c r="Z65" s="146">
        <f t="shared" si="19"/>
        <v>1</v>
      </c>
      <c r="AA65" s="146">
        <f t="shared" si="19"/>
        <v>1</v>
      </c>
      <c r="AB65" s="146">
        <f t="shared" si="19"/>
        <v>1</v>
      </c>
      <c r="AC65" s="146">
        <f t="shared" si="19"/>
        <v>0</v>
      </c>
      <c r="AD65" s="146">
        <f t="shared" si="19"/>
        <v>0</v>
      </c>
      <c r="AE65" s="146">
        <f t="shared" si="19"/>
        <v>1</v>
      </c>
      <c r="AF65" s="146">
        <f t="shared" ref="AF65:AU80" si="29">COUNTIF(AF$7:AF$52,$F65)</f>
        <v>1</v>
      </c>
      <c r="AG65" s="146">
        <f t="shared" si="29"/>
        <v>1</v>
      </c>
      <c r="AH65" s="146">
        <f t="shared" si="29"/>
        <v>1</v>
      </c>
      <c r="AI65" s="146">
        <f t="shared" si="29"/>
        <v>1</v>
      </c>
      <c r="AJ65" s="146">
        <f t="shared" si="29"/>
        <v>1</v>
      </c>
      <c r="AK65" s="146">
        <f t="shared" si="29"/>
        <v>0</v>
      </c>
      <c r="AL65" s="146">
        <f t="shared" si="29"/>
        <v>0</v>
      </c>
      <c r="AM65" s="146">
        <f t="shared" si="29"/>
        <v>1</v>
      </c>
      <c r="AN65" s="146">
        <f t="shared" si="29"/>
        <v>1</v>
      </c>
      <c r="AO65" s="146">
        <f t="shared" si="29"/>
        <v>1</v>
      </c>
      <c r="AP65" s="146">
        <f t="shared" si="29"/>
        <v>1</v>
      </c>
      <c r="AQ65" s="146">
        <f t="shared" si="29"/>
        <v>1</v>
      </c>
      <c r="AR65" s="146">
        <f t="shared" si="29"/>
        <v>0</v>
      </c>
      <c r="AS65" s="146">
        <f t="shared" si="29"/>
        <v>0</v>
      </c>
      <c r="AT65" s="146">
        <f t="shared" si="29"/>
        <v>0</v>
      </c>
      <c r="AU65" s="146">
        <f t="shared" si="29"/>
        <v>1</v>
      </c>
      <c r="AV65" s="146">
        <f t="shared" ref="AV65:BA80" si="30">COUNTIF(AV$7:AV$52,$F65)</f>
        <v>1</v>
      </c>
      <c r="AW65" s="146">
        <f t="shared" si="30"/>
        <v>1</v>
      </c>
      <c r="AX65" s="146">
        <f t="shared" si="30"/>
        <v>1</v>
      </c>
      <c r="AY65" s="146">
        <f t="shared" si="30"/>
        <v>2</v>
      </c>
      <c r="AZ65" s="146">
        <f t="shared" si="30"/>
        <v>0</v>
      </c>
      <c r="BA65" s="146">
        <f t="shared" si="30"/>
        <v>0</v>
      </c>
      <c r="BB65" s="151">
        <f>COUNTIF(BB7:BB52,"1/2")</f>
        <v>0</v>
      </c>
      <c r="BF65" s="147">
        <f t="shared" si="20"/>
        <v>33</v>
      </c>
      <c r="BH65" s="148">
        <f t="shared" si="21"/>
        <v>1</v>
      </c>
      <c r="BI65" s="148">
        <f t="shared" si="22"/>
        <v>0</v>
      </c>
      <c r="BJ65" s="137"/>
      <c r="BK65" s="90">
        <f t="shared" si="23"/>
        <v>34</v>
      </c>
      <c r="BL65" s="149"/>
      <c r="BM65" s="149"/>
    </row>
    <row r="66" spans="2:65" ht="35.25" thickTop="1" thickBot="1">
      <c r="B66" s="142" t="str">
        <f t="shared" si="24"/>
        <v>4/2</v>
      </c>
      <c r="C66" s="143">
        <f t="shared" si="25"/>
        <v>38</v>
      </c>
      <c r="D66" s="144" t="str">
        <f t="shared" si="26"/>
        <v>3/5</v>
      </c>
      <c r="E66" s="143">
        <f t="shared" si="27"/>
        <v>41</v>
      </c>
      <c r="F66" s="150" t="s">
        <v>11</v>
      </c>
      <c r="G66" s="146">
        <f t="shared" si="28"/>
        <v>1</v>
      </c>
      <c r="H66" s="146">
        <f t="shared" si="28"/>
        <v>1</v>
      </c>
      <c r="I66" s="146">
        <f t="shared" si="28"/>
        <v>1</v>
      </c>
      <c r="J66" s="146">
        <f t="shared" si="28"/>
        <v>1</v>
      </c>
      <c r="K66" s="146">
        <f t="shared" si="28"/>
        <v>1</v>
      </c>
      <c r="L66" s="146">
        <f t="shared" si="28"/>
        <v>1</v>
      </c>
      <c r="M66" s="146">
        <f t="shared" si="28"/>
        <v>0</v>
      </c>
      <c r="N66" s="146">
        <f t="shared" si="28"/>
        <v>0</v>
      </c>
      <c r="O66" s="146">
        <f t="shared" si="28"/>
        <v>1</v>
      </c>
      <c r="P66" s="146">
        <f t="shared" si="28"/>
        <v>1</v>
      </c>
      <c r="Q66" s="146">
        <f t="shared" si="28"/>
        <v>1</v>
      </c>
      <c r="R66" s="146">
        <f t="shared" si="28"/>
        <v>1</v>
      </c>
      <c r="S66" s="146">
        <f t="shared" si="28"/>
        <v>2</v>
      </c>
      <c r="T66" s="146">
        <f t="shared" si="28"/>
        <v>2</v>
      </c>
      <c r="U66" s="146">
        <f t="shared" si="28"/>
        <v>0</v>
      </c>
      <c r="V66" s="146">
        <f t="shared" si="28"/>
        <v>0</v>
      </c>
      <c r="W66" s="146">
        <f t="shared" ref="W66:AL80" si="31">COUNTIF(W$7:W$52,$F66)</f>
        <v>1</v>
      </c>
      <c r="X66" s="146">
        <f t="shared" si="31"/>
        <v>1</v>
      </c>
      <c r="Y66" s="146">
        <f t="shared" si="31"/>
        <v>1</v>
      </c>
      <c r="Z66" s="146">
        <f t="shared" si="31"/>
        <v>2</v>
      </c>
      <c r="AA66" s="146">
        <f t="shared" si="31"/>
        <v>1</v>
      </c>
      <c r="AB66" s="146">
        <f t="shared" si="31"/>
        <v>1</v>
      </c>
      <c r="AC66" s="146">
        <f t="shared" si="31"/>
        <v>0</v>
      </c>
      <c r="AD66" s="146">
        <f t="shared" si="31"/>
        <v>0</v>
      </c>
      <c r="AE66" s="146">
        <f t="shared" si="31"/>
        <v>1</v>
      </c>
      <c r="AF66" s="146">
        <f t="shared" si="31"/>
        <v>1</v>
      </c>
      <c r="AG66" s="146">
        <f t="shared" si="31"/>
        <v>1</v>
      </c>
      <c r="AH66" s="146">
        <f t="shared" si="31"/>
        <v>1</v>
      </c>
      <c r="AI66" s="146">
        <f t="shared" si="31"/>
        <v>1</v>
      </c>
      <c r="AJ66" s="146">
        <f t="shared" si="31"/>
        <v>1</v>
      </c>
      <c r="AK66" s="146">
        <f t="shared" si="31"/>
        <v>0</v>
      </c>
      <c r="AL66" s="146">
        <f t="shared" si="31"/>
        <v>0</v>
      </c>
      <c r="AM66" s="146">
        <f t="shared" si="29"/>
        <v>1</v>
      </c>
      <c r="AN66" s="146">
        <f t="shared" si="29"/>
        <v>1</v>
      </c>
      <c r="AO66" s="146">
        <f t="shared" si="29"/>
        <v>1</v>
      </c>
      <c r="AP66" s="146">
        <f t="shared" si="29"/>
        <v>1</v>
      </c>
      <c r="AQ66" s="146">
        <f t="shared" si="29"/>
        <v>2</v>
      </c>
      <c r="AR66" s="146">
        <f t="shared" si="29"/>
        <v>0</v>
      </c>
      <c r="AS66" s="146">
        <f t="shared" si="29"/>
        <v>0</v>
      </c>
      <c r="AT66" s="146">
        <f t="shared" si="29"/>
        <v>0</v>
      </c>
      <c r="AU66" s="146">
        <f t="shared" si="29"/>
        <v>1</v>
      </c>
      <c r="AV66" s="146">
        <f t="shared" si="30"/>
        <v>1</v>
      </c>
      <c r="AW66" s="146">
        <f t="shared" si="30"/>
        <v>1</v>
      </c>
      <c r="AX66" s="146">
        <f t="shared" si="30"/>
        <v>1</v>
      </c>
      <c r="AY66" s="146">
        <f t="shared" si="30"/>
        <v>1</v>
      </c>
      <c r="AZ66" s="146">
        <f t="shared" si="30"/>
        <v>0</v>
      </c>
      <c r="BA66" s="146">
        <f t="shared" si="30"/>
        <v>0</v>
      </c>
      <c r="BB66" s="151">
        <f>COUNTIF(BB7:BB52,"2/2")</f>
        <v>0</v>
      </c>
      <c r="BF66" s="147">
        <f t="shared" si="20"/>
        <v>30</v>
      </c>
      <c r="BH66" s="148">
        <f t="shared" si="21"/>
        <v>4</v>
      </c>
      <c r="BI66" s="148">
        <f t="shared" si="22"/>
        <v>0</v>
      </c>
      <c r="BJ66" s="137"/>
      <c r="BK66" s="90">
        <f t="shared" si="23"/>
        <v>34</v>
      </c>
      <c r="BL66" s="149"/>
      <c r="BM66" s="149"/>
    </row>
    <row r="67" spans="2:65" ht="35.25" thickTop="1" thickBot="1">
      <c r="B67" s="142" t="str">
        <f t="shared" si="24"/>
        <v>1/3</v>
      </c>
      <c r="C67" s="143">
        <f t="shared" si="25"/>
        <v>35</v>
      </c>
      <c r="D67" s="144" t="str">
        <f t="shared" si="26"/>
        <v>1/6</v>
      </c>
      <c r="E67" s="143">
        <f t="shared" si="27"/>
        <v>41</v>
      </c>
      <c r="F67" s="145" t="s">
        <v>13</v>
      </c>
      <c r="G67" s="146">
        <f t="shared" si="28"/>
        <v>1</v>
      </c>
      <c r="H67" s="146">
        <f t="shared" si="28"/>
        <v>1</v>
      </c>
      <c r="I67" s="146">
        <f t="shared" si="28"/>
        <v>1</v>
      </c>
      <c r="J67" s="146">
        <f t="shared" si="28"/>
        <v>1</v>
      </c>
      <c r="K67" s="146">
        <f t="shared" si="28"/>
        <v>1</v>
      </c>
      <c r="L67" s="146">
        <f t="shared" si="28"/>
        <v>1</v>
      </c>
      <c r="M67" s="146">
        <f t="shared" si="28"/>
        <v>0</v>
      </c>
      <c r="N67" s="146">
        <f t="shared" si="28"/>
        <v>0</v>
      </c>
      <c r="O67" s="146">
        <f t="shared" si="28"/>
        <v>1</v>
      </c>
      <c r="P67" s="146">
        <f t="shared" si="28"/>
        <v>1</v>
      </c>
      <c r="Q67" s="146">
        <f t="shared" si="28"/>
        <v>1</v>
      </c>
      <c r="R67" s="146">
        <f t="shared" si="28"/>
        <v>1</v>
      </c>
      <c r="S67" s="146">
        <f t="shared" si="28"/>
        <v>1</v>
      </c>
      <c r="T67" s="146">
        <f t="shared" si="28"/>
        <v>1</v>
      </c>
      <c r="U67" s="146">
        <f t="shared" si="28"/>
        <v>0</v>
      </c>
      <c r="V67" s="146">
        <f t="shared" si="28"/>
        <v>0</v>
      </c>
      <c r="W67" s="146">
        <f t="shared" si="31"/>
        <v>1</v>
      </c>
      <c r="X67" s="146">
        <f t="shared" si="31"/>
        <v>1</v>
      </c>
      <c r="Y67" s="146">
        <f t="shared" si="31"/>
        <v>1</v>
      </c>
      <c r="Z67" s="146">
        <f t="shared" si="31"/>
        <v>1</v>
      </c>
      <c r="AA67" s="146">
        <f t="shared" si="31"/>
        <v>1</v>
      </c>
      <c r="AB67" s="146">
        <f t="shared" si="31"/>
        <v>1</v>
      </c>
      <c r="AC67" s="146">
        <f t="shared" si="31"/>
        <v>0</v>
      </c>
      <c r="AD67" s="146">
        <f t="shared" si="31"/>
        <v>0</v>
      </c>
      <c r="AE67" s="146">
        <f t="shared" si="31"/>
        <v>1</v>
      </c>
      <c r="AF67" s="146">
        <f t="shared" si="31"/>
        <v>1</v>
      </c>
      <c r="AG67" s="146">
        <f t="shared" si="31"/>
        <v>1</v>
      </c>
      <c r="AH67" s="146">
        <f t="shared" si="31"/>
        <v>2</v>
      </c>
      <c r="AI67" s="146">
        <f t="shared" si="31"/>
        <v>1</v>
      </c>
      <c r="AJ67" s="146">
        <f t="shared" si="31"/>
        <v>1</v>
      </c>
      <c r="AK67" s="146">
        <f t="shared" si="31"/>
        <v>0</v>
      </c>
      <c r="AL67" s="146">
        <f t="shared" si="31"/>
        <v>0</v>
      </c>
      <c r="AM67" s="146">
        <f t="shared" si="29"/>
        <v>1</v>
      </c>
      <c r="AN67" s="146">
        <f t="shared" si="29"/>
        <v>1</v>
      </c>
      <c r="AO67" s="146">
        <f t="shared" si="29"/>
        <v>1</v>
      </c>
      <c r="AP67" s="146">
        <f t="shared" si="29"/>
        <v>1</v>
      </c>
      <c r="AQ67" s="146">
        <f t="shared" si="29"/>
        <v>1</v>
      </c>
      <c r="AR67" s="146">
        <f t="shared" si="29"/>
        <v>0</v>
      </c>
      <c r="AS67" s="146">
        <f t="shared" si="29"/>
        <v>0</v>
      </c>
      <c r="AT67" s="146">
        <f t="shared" si="29"/>
        <v>0</v>
      </c>
      <c r="AU67" s="146">
        <f t="shared" si="29"/>
        <v>1</v>
      </c>
      <c r="AV67" s="146">
        <f t="shared" si="30"/>
        <v>1</v>
      </c>
      <c r="AW67" s="146">
        <f t="shared" si="30"/>
        <v>1</v>
      </c>
      <c r="AX67" s="146">
        <f t="shared" si="30"/>
        <v>1</v>
      </c>
      <c r="AY67" s="146">
        <f t="shared" si="30"/>
        <v>1</v>
      </c>
      <c r="AZ67" s="146">
        <f t="shared" si="30"/>
        <v>0</v>
      </c>
      <c r="BA67" s="146">
        <f t="shared" si="30"/>
        <v>0</v>
      </c>
      <c r="BB67" s="151">
        <f>COUNTIF(BB7:BB52,"3/2")</f>
        <v>0</v>
      </c>
      <c r="BF67" s="147">
        <f t="shared" si="20"/>
        <v>33</v>
      </c>
      <c r="BH67" s="148">
        <f t="shared" si="21"/>
        <v>1</v>
      </c>
      <c r="BI67" s="148">
        <f t="shared" si="22"/>
        <v>0</v>
      </c>
      <c r="BJ67" s="137"/>
      <c r="BK67" s="90">
        <f t="shared" si="23"/>
        <v>34</v>
      </c>
      <c r="BL67" s="149"/>
      <c r="BM67" s="149"/>
    </row>
    <row r="68" spans="2:65" ht="35.25" thickTop="1" thickBot="1">
      <c r="B68" s="142" t="str">
        <f t="shared" si="24"/>
        <v>2/3</v>
      </c>
      <c r="C68" s="143">
        <f t="shared" si="25"/>
        <v>35</v>
      </c>
      <c r="D68" s="144" t="str">
        <f t="shared" si="26"/>
        <v>2/6</v>
      </c>
      <c r="E68" s="143">
        <f t="shared" si="27"/>
        <v>44</v>
      </c>
      <c r="F68" s="150" t="s">
        <v>14</v>
      </c>
      <c r="G68" s="146">
        <f t="shared" si="28"/>
        <v>1</v>
      </c>
      <c r="H68" s="146">
        <f t="shared" si="28"/>
        <v>1</v>
      </c>
      <c r="I68" s="146">
        <f t="shared" si="28"/>
        <v>1</v>
      </c>
      <c r="J68" s="146">
        <f t="shared" si="28"/>
        <v>1</v>
      </c>
      <c r="K68" s="146">
        <f t="shared" si="28"/>
        <v>1</v>
      </c>
      <c r="L68" s="146">
        <f t="shared" si="28"/>
        <v>1</v>
      </c>
      <c r="M68" s="146">
        <f t="shared" si="28"/>
        <v>0</v>
      </c>
      <c r="N68" s="146">
        <f t="shared" si="28"/>
        <v>0</v>
      </c>
      <c r="O68" s="146">
        <f t="shared" si="28"/>
        <v>1</v>
      </c>
      <c r="P68" s="146">
        <f t="shared" si="28"/>
        <v>1</v>
      </c>
      <c r="Q68" s="146">
        <f t="shared" si="28"/>
        <v>1</v>
      </c>
      <c r="R68" s="146">
        <f t="shared" si="28"/>
        <v>1</v>
      </c>
      <c r="S68" s="146">
        <f t="shared" si="28"/>
        <v>1</v>
      </c>
      <c r="T68" s="146">
        <f t="shared" si="28"/>
        <v>1</v>
      </c>
      <c r="U68" s="146">
        <f t="shared" si="28"/>
        <v>0</v>
      </c>
      <c r="V68" s="146">
        <f t="shared" si="28"/>
        <v>0</v>
      </c>
      <c r="W68" s="146">
        <f t="shared" si="31"/>
        <v>1</v>
      </c>
      <c r="X68" s="146">
        <f t="shared" si="31"/>
        <v>1</v>
      </c>
      <c r="Y68" s="146">
        <f t="shared" si="31"/>
        <v>1</v>
      </c>
      <c r="Z68" s="146">
        <f t="shared" si="31"/>
        <v>1</v>
      </c>
      <c r="AA68" s="146">
        <f t="shared" si="31"/>
        <v>1</v>
      </c>
      <c r="AB68" s="146">
        <f t="shared" si="31"/>
        <v>1</v>
      </c>
      <c r="AC68" s="146">
        <f t="shared" si="31"/>
        <v>0</v>
      </c>
      <c r="AD68" s="146">
        <f t="shared" si="31"/>
        <v>0</v>
      </c>
      <c r="AE68" s="146">
        <f t="shared" si="31"/>
        <v>1</v>
      </c>
      <c r="AF68" s="146">
        <f t="shared" si="31"/>
        <v>1</v>
      </c>
      <c r="AG68" s="146">
        <f t="shared" si="31"/>
        <v>1</v>
      </c>
      <c r="AH68" s="146">
        <f t="shared" si="31"/>
        <v>1</v>
      </c>
      <c r="AI68" s="146">
        <f t="shared" si="31"/>
        <v>1</v>
      </c>
      <c r="AJ68" s="146">
        <f t="shared" si="31"/>
        <v>2</v>
      </c>
      <c r="AK68" s="146">
        <f t="shared" si="31"/>
        <v>0</v>
      </c>
      <c r="AL68" s="146">
        <f t="shared" si="31"/>
        <v>0</v>
      </c>
      <c r="AM68" s="146">
        <f t="shared" si="29"/>
        <v>1</v>
      </c>
      <c r="AN68" s="146">
        <f t="shared" si="29"/>
        <v>1</v>
      </c>
      <c r="AO68" s="146">
        <f t="shared" si="29"/>
        <v>1</v>
      </c>
      <c r="AP68" s="146">
        <f t="shared" si="29"/>
        <v>1</v>
      </c>
      <c r="AQ68" s="146">
        <f t="shared" si="29"/>
        <v>1</v>
      </c>
      <c r="AR68" s="146">
        <f t="shared" si="29"/>
        <v>0</v>
      </c>
      <c r="AS68" s="146">
        <f t="shared" si="29"/>
        <v>0</v>
      </c>
      <c r="AT68" s="146">
        <f t="shared" si="29"/>
        <v>0</v>
      </c>
      <c r="AU68" s="146">
        <f t="shared" si="29"/>
        <v>1</v>
      </c>
      <c r="AV68" s="146">
        <f t="shared" si="30"/>
        <v>1</v>
      </c>
      <c r="AW68" s="146">
        <f t="shared" si="30"/>
        <v>1</v>
      </c>
      <c r="AX68" s="146">
        <f t="shared" si="30"/>
        <v>1</v>
      </c>
      <c r="AY68" s="146">
        <f t="shared" si="30"/>
        <v>1</v>
      </c>
      <c r="AZ68" s="146">
        <f t="shared" si="30"/>
        <v>0</v>
      </c>
      <c r="BA68" s="146">
        <f t="shared" si="30"/>
        <v>0</v>
      </c>
      <c r="BB68" s="151">
        <f>COUNTIF(BB7:BB52,"4/2")</f>
        <v>0</v>
      </c>
      <c r="BF68" s="147">
        <f t="shared" si="20"/>
        <v>33</v>
      </c>
      <c r="BH68" s="148">
        <f t="shared" si="21"/>
        <v>1</v>
      </c>
      <c r="BI68" s="148">
        <f t="shared" si="22"/>
        <v>0</v>
      </c>
      <c r="BJ68" s="137"/>
      <c r="BK68" s="90">
        <f t="shared" si="23"/>
        <v>34</v>
      </c>
      <c r="BL68" s="149"/>
      <c r="BM68" s="149"/>
    </row>
    <row r="69" spans="2:65" ht="35.25" thickTop="1" thickBot="1">
      <c r="B69" s="142" t="str">
        <f t="shared" si="24"/>
        <v>3/3</v>
      </c>
      <c r="C69" s="143">
        <f t="shared" si="25"/>
        <v>35</v>
      </c>
      <c r="D69" s="152"/>
      <c r="F69" s="150" t="s">
        <v>15</v>
      </c>
      <c r="G69" s="146">
        <f t="shared" si="28"/>
        <v>1</v>
      </c>
      <c r="H69" s="146">
        <f t="shared" si="28"/>
        <v>1</v>
      </c>
      <c r="I69" s="146">
        <f t="shared" si="28"/>
        <v>1</v>
      </c>
      <c r="J69" s="146">
        <f t="shared" si="28"/>
        <v>1</v>
      </c>
      <c r="K69" s="146">
        <f t="shared" si="28"/>
        <v>1</v>
      </c>
      <c r="L69" s="146">
        <f t="shared" si="28"/>
        <v>1</v>
      </c>
      <c r="M69" s="146">
        <f t="shared" si="28"/>
        <v>0</v>
      </c>
      <c r="N69" s="146">
        <f t="shared" si="28"/>
        <v>0</v>
      </c>
      <c r="O69" s="146">
        <f t="shared" si="28"/>
        <v>1</v>
      </c>
      <c r="P69" s="146">
        <f t="shared" si="28"/>
        <v>1</v>
      </c>
      <c r="Q69" s="146">
        <f t="shared" si="28"/>
        <v>1</v>
      </c>
      <c r="R69" s="146">
        <f t="shared" si="28"/>
        <v>1</v>
      </c>
      <c r="S69" s="146">
        <f t="shared" si="28"/>
        <v>1</v>
      </c>
      <c r="T69" s="146">
        <f t="shared" si="28"/>
        <v>1</v>
      </c>
      <c r="U69" s="146">
        <f t="shared" si="28"/>
        <v>0</v>
      </c>
      <c r="V69" s="146">
        <f t="shared" si="28"/>
        <v>0</v>
      </c>
      <c r="W69" s="146">
        <f t="shared" si="31"/>
        <v>1</v>
      </c>
      <c r="X69" s="146">
        <f t="shared" si="31"/>
        <v>1</v>
      </c>
      <c r="Y69" s="146">
        <f t="shared" si="31"/>
        <v>1</v>
      </c>
      <c r="Z69" s="146">
        <f t="shared" si="31"/>
        <v>1</v>
      </c>
      <c r="AA69" s="146">
        <f t="shared" si="31"/>
        <v>1</v>
      </c>
      <c r="AB69" s="146">
        <f t="shared" si="31"/>
        <v>1</v>
      </c>
      <c r="AC69" s="146">
        <f t="shared" si="31"/>
        <v>0</v>
      </c>
      <c r="AD69" s="146">
        <f t="shared" si="31"/>
        <v>0</v>
      </c>
      <c r="AE69" s="146">
        <f t="shared" si="31"/>
        <v>1</v>
      </c>
      <c r="AF69" s="146">
        <f t="shared" si="31"/>
        <v>1</v>
      </c>
      <c r="AG69" s="146">
        <f t="shared" si="31"/>
        <v>1</v>
      </c>
      <c r="AH69" s="146">
        <f t="shared" si="31"/>
        <v>1</v>
      </c>
      <c r="AI69" s="146">
        <f t="shared" si="31"/>
        <v>2</v>
      </c>
      <c r="AJ69" s="146">
        <f t="shared" si="31"/>
        <v>1</v>
      </c>
      <c r="AK69" s="146">
        <f t="shared" si="31"/>
        <v>0</v>
      </c>
      <c r="AL69" s="146">
        <f t="shared" si="31"/>
        <v>0</v>
      </c>
      <c r="AM69" s="146">
        <f t="shared" si="29"/>
        <v>1</v>
      </c>
      <c r="AN69" s="146">
        <f t="shared" si="29"/>
        <v>1</v>
      </c>
      <c r="AO69" s="146">
        <f t="shared" si="29"/>
        <v>1</v>
      </c>
      <c r="AP69" s="146">
        <f t="shared" si="29"/>
        <v>1</v>
      </c>
      <c r="AQ69" s="146">
        <f t="shared" si="29"/>
        <v>1</v>
      </c>
      <c r="AR69" s="146">
        <f t="shared" si="29"/>
        <v>0</v>
      </c>
      <c r="AS69" s="146">
        <f t="shared" si="29"/>
        <v>0</v>
      </c>
      <c r="AT69" s="146">
        <f t="shared" si="29"/>
        <v>0</v>
      </c>
      <c r="AU69" s="146">
        <f t="shared" si="29"/>
        <v>1</v>
      </c>
      <c r="AV69" s="146">
        <f t="shared" si="30"/>
        <v>1</v>
      </c>
      <c r="AW69" s="146">
        <f t="shared" si="30"/>
        <v>1</v>
      </c>
      <c r="AX69" s="146">
        <f t="shared" si="30"/>
        <v>1</v>
      </c>
      <c r="AY69" s="146">
        <f t="shared" si="30"/>
        <v>1</v>
      </c>
      <c r="AZ69" s="146">
        <f t="shared" si="30"/>
        <v>0</v>
      </c>
      <c r="BA69" s="146">
        <f t="shared" si="30"/>
        <v>0</v>
      </c>
      <c r="BB69" s="151">
        <f>COUNTIF(BB7:BB52,"5/2")</f>
        <v>0</v>
      </c>
      <c r="BF69" s="147">
        <f t="shared" si="20"/>
        <v>33</v>
      </c>
      <c r="BH69" s="148">
        <f t="shared" si="21"/>
        <v>1</v>
      </c>
      <c r="BI69" s="148">
        <f t="shared" si="22"/>
        <v>0</v>
      </c>
      <c r="BJ69" s="137"/>
      <c r="BK69" s="90">
        <f t="shared" si="23"/>
        <v>34</v>
      </c>
      <c r="BL69" s="149"/>
      <c r="BM69" s="149"/>
    </row>
    <row r="70" spans="2:65" ht="35.25" thickTop="1" thickBot="1">
      <c r="B70" s="142" t="str">
        <f t="shared" si="24"/>
        <v>4/3</v>
      </c>
      <c r="C70" s="143">
        <f t="shared" si="25"/>
        <v>35</v>
      </c>
      <c r="F70" s="150" t="s">
        <v>16</v>
      </c>
      <c r="G70" s="146">
        <f t="shared" si="28"/>
        <v>1</v>
      </c>
      <c r="H70" s="146">
        <f t="shared" si="28"/>
        <v>1</v>
      </c>
      <c r="I70" s="146">
        <f t="shared" si="28"/>
        <v>1</v>
      </c>
      <c r="J70" s="146">
        <f t="shared" si="28"/>
        <v>1</v>
      </c>
      <c r="K70" s="146">
        <f t="shared" si="28"/>
        <v>1</v>
      </c>
      <c r="L70" s="146">
        <f t="shared" si="28"/>
        <v>1</v>
      </c>
      <c r="M70" s="146">
        <f t="shared" si="28"/>
        <v>0</v>
      </c>
      <c r="N70" s="146">
        <f t="shared" si="28"/>
        <v>0</v>
      </c>
      <c r="O70" s="146">
        <f t="shared" si="28"/>
        <v>1</v>
      </c>
      <c r="P70" s="146">
        <f t="shared" si="28"/>
        <v>1</v>
      </c>
      <c r="Q70" s="146">
        <f t="shared" si="28"/>
        <v>1</v>
      </c>
      <c r="R70" s="146">
        <f t="shared" si="28"/>
        <v>1</v>
      </c>
      <c r="S70" s="146">
        <f t="shared" si="28"/>
        <v>1</v>
      </c>
      <c r="T70" s="146">
        <f t="shared" si="28"/>
        <v>1</v>
      </c>
      <c r="U70" s="146">
        <f t="shared" si="28"/>
        <v>0</v>
      </c>
      <c r="V70" s="146">
        <f t="shared" si="28"/>
        <v>0</v>
      </c>
      <c r="W70" s="146">
        <f t="shared" si="31"/>
        <v>1</v>
      </c>
      <c r="X70" s="146">
        <f t="shared" si="31"/>
        <v>1</v>
      </c>
      <c r="Y70" s="146">
        <f t="shared" si="31"/>
        <v>1</v>
      </c>
      <c r="Z70" s="146">
        <f t="shared" si="31"/>
        <v>1</v>
      </c>
      <c r="AA70" s="146">
        <f t="shared" si="31"/>
        <v>1</v>
      </c>
      <c r="AB70" s="146">
        <f t="shared" si="31"/>
        <v>1</v>
      </c>
      <c r="AC70" s="146">
        <f t="shared" si="31"/>
        <v>0</v>
      </c>
      <c r="AD70" s="146">
        <f t="shared" si="31"/>
        <v>0</v>
      </c>
      <c r="AE70" s="146">
        <f t="shared" si="31"/>
        <v>1</v>
      </c>
      <c r="AF70" s="146">
        <f t="shared" si="31"/>
        <v>1</v>
      </c>
      <c r="AG70" s="146">
        <f t="shared" si="31"/>
        <v>1</v>
      </c>
      <c r="AH70" s="146">
        <f t="shared" si="31"/>
        <v>1</v>
      </c>
      <c r="AI70" s="146">
        <f t="shared" si="31"/>
        <v>1</v>
      </c>
      <c r="AJ70" s="146">
        <f t="shared" si="31"/>
        <v>1</v>
      </c>
      <c r="AK70" s="146">
        <f t="shared" si="31"/>
        <v>0</v>
      </c>
      <c r="AL70" s="146">
        <f t="shared" si="31"/>
        <v>0</v>
      </c>
      <c r="AM70" s="146">
        <f t="shared" si="29"/>
        <v>1</v>
      </c>
      <c r="AN70" s="146">
        <f t="shared" si="29"/>
        <v>1</v>
      </c>
      <c r="AO70" s="146">
        <f t="shared" si="29"/>
        <v>1</v>
      </c>
      <c r="AP70" s="146">
        <f t="shared" si="29"/>
        <v>2</v>
      </c>
      <c r="AQ70" s="146">
        <f t="shared" si="29"/>
        <v>1</v>
      </c>
      <c r="AR70" s="146">
        <f t="shared" si="29"/>
        <v>0</v>
      </c>
      <c r="AS70" s="146">
        <f t="shared" si="29"/>
        <v>0</v>
      </c>
      <c r="AT70" s="146">
        <f t="shared" si="29"/>
        <v>0</v>
      </c>
      <c r="AU70" s="146">
        <f t="shared" si="29"/>
        <v>1</v>
      </c>
      <c r="AV70" s="146">
        <f t="shared" si="30"/>
        <v>1</v>
      </c>
      <c r="AW70" s="146">
        <f t="shared" si="30"/>
        <v>1</v>
      </c>
      <c r="AX70" s="146">
        <f t="shared" si="30"/>
        <v>1</v>
      </c>
      <c r="AY70" s="146">
        <f t="shared" si="30"/>
        <v>1</v>
      </c>
      <c r="AZ70" s="146">
        <f t="shared" si="30"/>
        <v>0</v>
      </c>
      <c r="BA70" s="146">
        <f t="shared" si="30"/>
        <v>0</v>
      </c>
      <c r="BB70" s="151">
        <f>COUNTIF(BB7:BB52,"6/2")</f>
        <v>0</v>
      </c>
      <c r="BF70" s="147">
        <f t="shared" si="20"/>
        <v>33</v>
      </c>
      <c r="BH70" s="148">
        <f t="shared" si="21"/>
        <v>1</v>
      </c>
      <c r="BI70" s="148">
        <f t="shared" si="22"/>
        <v>0</v>
      </c>
      <c r="BJ70" s="137"/>
      <c r="BK70" s="90">
        <f t="shared" si="23"/>
        <v>34</v>
      </c>
      <c r="BL70" s="149"/>
      <c r="BM70" s="149"/>
    </row>
    <row r="71" spans="2:65" ht="35.25" thickTop="1" thickBot="1">
      <c r="B71" s="142" t="str">
        <f t="shared" si="24"/>
        <v>5/3</v>
      </c>
      <c r="C71" s="143">
        <f t="shared" si="25"/>
        <v>35</v>
      </c>
      <c r="F71" s="150" t="s">
        <v>17</v>
      </c>
      <c r="G71" s="146">
        <f t="shared" si="28"/>
        <v>1</v>
      </c>
      <c r="H71" s="146">
        <f t="shared" si="28"/>
        <v>1</v>
      </c>
      <c r="I71" s="146">
        <f t="shared" si="28"/>
        <v>1</v>
      </c>
      <c r="J71" s="146">
        <f t="shared" si="28"/>
        <v>1</v>
      </c>
      <c r="K71" s="146">
        <f t="shared" si="28"/>
        <v>1</v>
      </c>
      <c r="L71" s="146">
        <f t="shared" si="28"/>
        <v>1</v>
      </c>
      <c r="M71" s="146">
        <f t="shared" si="28"/>
        <v>0</v>
      </c>
      <c r="N71" s="146">
        <f t="shared" si="28"/>
        <v>0</v>
      </c>
      <c r="O71" s="146">
        <f t="shared" si="28"/>
        <v>1</v>
      </c>
      <c r="P71" s="146">
        <f t="shared" si="28"/>
        <v>1</v>
      </c>
      <c r="Q71" s="146">
        <f t="shared" si="28"/>
        <v>2</v>
      </c>
      <c r="R71" s="146">
        <f t="shared" si="28"/>
        <v>1</v>
      </c>
      <c r="S71" s="146">
        <f t="shared" si="28"/>
        <v>1</v>
      </c>
      <c r="T71" s="146">
        <f t="shared" si="28"/>
        <v>1</v>
      </c>
      <c r="U71" s="146">
        <f t="shared" si="28"/>
        <v>0</v>
      </c>
      <c r="V71" s="146">
        <f t="shared" si="28"/>
        <v>0</v>
      </c>
      <c r="W71" s="146">
        <f t="shared" si="31"/>
        <v>1</v>
      </c>
      <c r="X71" s="146">
        <f t="shared" si="31"/>
        <v>1</v>
      </c>
      <c r="Y71" s="146">
        <f t="shared" si="31"/>
        <v>1</v>
      </c>
      <c r="Z71" s="146">
        <f t="shared" si="31"/>
        <v>1</v>
      </c>
      <c r="AA71" s="146">
        <f t="shared" si="31"/>
        <v>1</v>
      </c>
      <c r="AB71" s="146">
        <f t="shared" si="31"/>
        <v>1</v>
      </c>
      <c r="AC71" s="146">
        <f t="shared" si="31"/>
        <v>0</v>
      </c>
      <c r="AD71" s="146">
        <f t="shared" si="31"/>
        <v>0</v>
      </c>
      <c r="AE71" s="146">
        <f t="shared" si="31"/>
        <v>1</v>
      </c>
      <c r="AF71" s="146">
        <f t="shared" si="31"/>
        <v>1</v>
      </c>
      <c r="AG71" s="146">
        <f t="shared" si="31"/>
        <v>1</v>
      </c>
      <c r="AH71" s="146">
        <f t="shared" si="31"/>
        <v>1</v>
      </c>
      <c r="AI71" s="146">
        <f t="shared" si="31"/>
        <v>1</v>
      </c>
      <c r="AJ71" s="146">
        <f t="shared" si="31"/>
        <v>1</v>
      </c>
      <c r="AK71" s="146">
        <f t="shared" si="31"/>
        <v>0</v>
      </c>
      <c r="AL71" s="146">
        <f t="shared" si="31"/>
        <v>0</v>
      </c>
      <c r="AM71" s="146">
        <f t="shared" si="29"/>
        <v>1</v>
      </c>
      <c r="AN71" s="146">
        <f t="shared" si="29"/>
        <v>1</v>
      </c>
      <c r="AO71" s="146">
        <f t="shared" si="29"/>
        <v>1</v>
      </c>
      <c r="AP71" s="146">
        <f t="shared" si="29"/>
        <v>1</v>
      </c>
      <c r="AQ71" s="146">
        <f t="shared" si="29"/>
        <v>1</v>
      </c>
      <c r="AR71" s="146">
        <f t="shared" si="29"/>
        <v>0</v>
      </c>
      <c r="AS71" s="146">
        <f t="shared" si="29"/>
        <v>0</v>
      </c>
      <c r="AT71" s="146">
        <f t="shared" si="29"/>
        <v>0</v>
      </c>
      <c r="AU71" s="146">
        <f t="shared" si="29"/>
        <v>1</v>
      </c>
      <c r="AV71" s="146">
        <f t="shared" si="30"/>
        <v>1</v>
      </c>
      <c r="AW71" s="146">
        <f t="shared" si="30"/>
        <v>1</v>
      </c>
      <c r="AX71" s="146">
        <f t="shared" si="30"/>
        <v>1</v>
      </c>
      <c r="AY71" s="146">
        <f t="shared" si="30"/>
        <v>1</v>
      </c>
      <c r="AZ71" s="146">
        <f t="shared" si="30"/>
        <v>0</v>
      </c>
      <c r="BA71" s="146">
        <f t="shared" si="30"/>
        <v>0</v>
      </c>
      <c r="BB71" s="151">
        <f>COUNTIF(BB7:BB52,"7/2")</f>
        <v>0</v>
      </c>
      <c r="BF71" s="147">
        <f t="shared" si="20"/>
        <v>33</v>
      </c>
      <c r="BH71" s="148">
        <f t="shared" si="21"/>
        <v>1</v>
      </c>
      <c r="BI71" s="148">
        <f t="shared" si="22"/>
        <v>0</v>
      </c>
      <c r="BJ71" s="137"/>
      <c r="BK71" s="90">
        <f t="shared" si="23"/>
        <v>34</v>
      </c>
      <c r="BL71" s="149"/>
      <c r="BM71" s="149"/>
    </row>
    <row r="72" spans="2:65" ht="35.25" thickTop="1" thickBot="1">
      <c r="F72" s="150" t="s">
        <v>18</v>
      </c>
      <c r="G72" s="146">
        <f t="shared" si="28"/>
        <v>1</v>
      </c>
      <c r="H72" s="146">
        <f t="shared" si="28"/>
        <v>1</v>
      </c>
      <c r="I72" s="146">
        <f t="shared" si="28"/>
        <v>1</v>
      </c>
      <c r="J72" s="146">
        <f t="shared" si="28"/>
        <v>1</v>
      </c>
      <c r="K72" s="146">
        <f t="shared" si="28"/>
        <v>1</v>
      </c>
      <c r="L72" s="146">
        <f t="shared" si="28"/>
        <v>1</v>
      </c>
      <c r="M72" s="146">
        <f t="shared" si="28"/>
        <v>0</v>
      </c>
      <c r="N72" s="146">
        <f t="shared" si="28"/>
        <v>0</v>
      </c>
      <c r="O72" s="146">
        <f t="shared" si="28"/>
        <v>1</v>
      </c>
      <c r="P72" s="146">
        <f t="shared" si="28"/>
        <v>1</v>
      </c>
      <c r="Q72" s="146">
        <f t="shared" si="28"/>
        <v>1</v>
      </c>
      <c r="R72" s="146">
        <f t="shared" si="28"/>
        <v>1</v>
      </c>
      <c r="S72" s="146">
        <f t="shared" si="28"/>
        <v>1</v>
      </c>
      <c r="T72" s="146">
        <f t="shared" si="28"/>
        <v>1</v>
      </c>
      <c r="U72" s="146">
        <f t="shared" si="28"/>
        <v>0</v>
      </c>
      <c r="V72" s="146">
        <f t="shared" si="28"/>
        <v>0</v>
      </c>
      <c r="W72" s="146">
        <f t="shared" si="31"/>
        <v>1</v>
      </c>
      <c r="X72" s="146">
        <f t="shared" si="31"/>
        <v>1</v>
      </c>
      <c r="Y72" s="146">
        <f t="shared" si="31"/>
        <v>1</v>
      </c>
      <c r="Z72" s="146">
        <f t="shared" si="31"/>
        <v>1</v>
      </c>
      <c r="AA72" s="146">
        <f t="shared" si="31"/>
        <v>1</v>
      </c>
      <c r="AB72" s="146">
        <f t="shared" si="31"/>
        <v>1</v>
      </c>
      <c r="AC72" s="146">
        <f t="shared" si="31"/>
        <v>0</v>
      </c>
      <c r="AD72" s="146">
        <f t="shared" si="31"/>
        <v>0</v>
      </c>
      <c r="AE72" s="146">
        <f t="shared" si="31"/>
        <v>1</v>
      </c>
      <c r="AF72" s="146">
        <f t="shared" si="31"/>
        <v>1</v>
      </c>
      <c r="AG72" s="146">
        <f t="shared" si="31"/>
        <v>1</v>
      </c>
      <c r="AH72" s="146">
        <f t="shared" si="31"/>
        <v>1</v>
      </c>
      <c r="AI72" s="146">
        <f t="shared" si="31"/>
        <v>1</v>
      </c>
      <c r="AJ72" s="146">
        <f t="shared" si="31"/>
        <v>1</v>
      </c>
      <c r="AK72" s="146">
        <f t="shared" si="31"/>
        <v>0</v>
      </c>
      <c r="AL72" s="146">
        <f t="shared" si="31"/>
        <v>0</v>
      </c>
      <c r="AM72" s="146">
        <f t="shared" si="29"/>
        <v>1</v>
      </c>
      <c r="AN72" s="146">
        <f t="shared" si="29"/>
        <v>1</v>
      </c>
      <c r="AO72" s="146">
        <f t="shared" si="29"/>
        <v>1</v>
      </c>
      <c r="AP72" s="146">
        <f t="shared" si="29"/>
        <v>1</v>
      </c>
      <c r="AQ72" s="146">
        <f t="shared" si="29"/>
        <v>1</v>
      </c>
      <c r="AR72" s="146">
        <f t="shared" si="29"/>
        <v>0</v>
      </c>
      <c r="AS72" s="146">
        <f t="shared" si="29"/>
        <v>0</v>
      </c>
      <c r="AT72" s="146">
        <f t="shared" si="29"/>
        <v>0</v>
      </c>
      <c r="AU72" s="146">
        <f t="shared" si="29"/>
        <v>1</v>
      </c>
      <c r="AV72" s="146">
        <f t="shared" si="30"/>
        <v>1</v>
      </c>
      <c r="AW72" s="146">
        <f t="shared" si="30"/>
        <v>2</v>
      </c>
      <c r="AX72" s="146">
        <f t="shared" si="30"/>
        <v>1</v>
      </c>
      <c r="AY72" s="146">
        <f t="shared" si="30"/>
        <v>1</v>
      </c>
      <c r="AZ72" s="146">
        <f t="shared" si="30"/>
        <v>0</v>
      </c>
      <c r="BA72" s="146">
        <f t="shared" si="30"/>
        <v>0</v>
      </c>
      <c r="BB72" s="151">
        <f>COUNTIF(BB7:BB52,"1/3")</f>
        <v>0</v>
      </c>
      <c r="BF72" s="147">
        <f t="shared" si="20"/>
        <v>33</v>
      </c>
      <c r="BH72" s="148">
        <f t="shared" si="21"/>
        <v>1</v>
      </c>
      <c r="BI72" s="148">
        <f t="shared" si="22"/>
        <v>0</v>
      </c>
      <c r="BJ72" s="137"/>
      <c r="BK72" s="90">
        <f t="shared" si="23"/>
        <v>34</v>
      </c>
      <c r="BL72" s="149"/>
      <c r="BM72" s="149"/>
    </row>
    <row r="73" spans="2:65" ht="35.25" thickTop="1" thickBot="1">
      <c r="C73" s="125">
        <f>SUM(C60:C71)</f>
        <v>426</v>
      </c>
      <c r="F73" s="153" t="s">
        <v>19</v>
      </c>
      <c r="G73" s="146">
        <f t="shared" si="28"/>
        <v>1</v>
      </c>
      <c r="H73" s="146">
        <f t="shared" si="28"/>
        <v>1</v>
      </c>
      <c r="I73" s="146">
        <f t="shared" si="28"/>
        <v>1</v>
      </c>
      <c r="J73" s="146">
        <f t="shared" si="28"/>
        <v>1</v>
      </c>
      <c r="K73" s="146">
        <f t="shared" si="28"/>
        <v>1</v>
      </c>
      <c r="L73" s="146">
        <f t="shared" si="28"/>
        <v>1</v>
      </c>
      <c r="M73" s="146">
        <f t="shared" si="28"/>
        <v>0</v>
      </c>
      <c r="N73" s="146">
        <f t="shared" si="28"/>
        <v>0</v>
      </c>
      <c r="O73" s="146">
        <f t="shared" si="28"/>
        <v>1</v>
      </c>
      <c r="P73" s="146">
        <f t="shared" si="28"/>
        <v>1</v>
      </c>
      <c r="Q73" s="146">
        <f t="shared" si="28"/>
        <v>1</v>
      </c>
      <c r="R73" s="146">
        <f t="shared" si="28"/>
        <v>1</v>
      </c>
      <c r="S73" s="146">
        <f t="shared" si="28"/>
        <v>1</v>
      </c>
      <c r="T73" s="146">
        <f t="shared" si="28"/>
        <v>1</v>
      </c>
      <c r="U73" s="146">
        <f t="shared" si="28"/>
        <v>0</v>
      </c>
      <c r="V73" s="146">
        <f t="shared" si="28"/>
        <v>0</v>
      </c>
      <c r="W73" s="146">
        <f t="shared" si="31"/>
        <v>1</v>
      </c>
      <c r="X73" s="146">
        <f t="shared" si="31"/>
        <v>1</v>
      </c>
      <c r="Y73" s="146">
        <f t="shared" si="31"/>
        <v>1</v>
      </c>
      <c r="Z73" s="146">
        <f t="shared" si="31"/>
        <v>1</v>
      </c>
      <c r="AA73" s="146">
        <f t="shared" si="31"/>
        <v>1</v>
      </c>
      <c r="AB73" s="146">
        <f t="shared" si="31"/>
        <v>1</v>
      </c>
      <c r="AC73" s="146">
        <f t="shared" si="31"/>
        <v>0</v>
      </c>
      <c r="AD73" s="146">
        <f t="shared" si="31"/>
        <v>0</v>
      </c>
      <c r="AE73" s="146">
        <f t="shared" si="31"/>
        <v>1</v>
      </c>
      <c r="AF73" s="146">
        <f t="shared" si="31"/>
        <v>1</v>
      </c>
      <c r="AG73" s="146">
        <f t="shared" si="31"/>
        <v>2</v>
      </c>
      <c r="AH73" s="146">
        <f t="shared" si="31"/>
        <v>2</v>
      </c>
      <c r="AI73" s="146">
        <f t="shared" si="31"/>
        <v>1</v>
      </c>
      <c r="AJ73" s="146">
        <f t="shared" si="31"/>
        <v>1</v>
      </c>
      <c r="AK73" s="146">
        <f t="shared" si="31"/>
        <v>0</v>
      </c>
      <c r="AL73" s="146">
        <f t="shared" si="31"/>
        <v>0</v>
      </c>
      <c r="AM73" s="146">
        <f t="shared" si="29"/>
        <v>1</v>
      </c>
      <c r="AN73" s="146">
        <f t="shared" si="29"/>
        <v>1</v>
      </c>
      <c r="AO73" s="146">
        <f t="shared" si="29"/>
        <v>2</v>
      </c>
      <c r="AP73" s="146">
        <f t="shared" si="29"/>
        <v>1</v>
      </c>
      <c r="AQ73" s="146">
        <f t="shared" si="29"/>
        <v>1</v>
      </c>
      <c r="AR73" s="146">
        <f t="shared" si="29"/>
        <v>0</v>
      </c>
      <c r="AS73" s="146">
        <f t="shared" si="29"/>
        <v>0</v>
      </c>
      <c r="AT73" s="146">
        <f t="shared" si="29"/>
        <v>0</v>
      </c>
      <c r="AU73" s="146">
        <f t="shared" si="29"/>
        <v>1</v>
      </c>
      <c r="AV73" s="146">
        <f t="shared" si="30"/>
        <v>1</v>
      </c>
      <c r="AW73" s="146">
        <f t="shared" si="30"/>
        <v>2</v>
      </c>
      <c r="AX73" s="146">
        <f t="shared" si="30"/>
        <v>1</v>
      </c>
      <c r="AY73" s="146">
        <f t="shared" si="30"/>
        <v>1</v>
      </c>
      <c r="AZ73" s="146">
        <f t="shared" si="30"/>
        <v>0</v>
      </c>
      <c r="BA73" s="146">
        <f t="shared" si="30"/>
        <v>0</v>
      </c>
      <c r="BB73" s="151">
        <f>COUNTIF(BB7:BB52,"2/3")</f>
        <v>0</v>
      </c>
      <c r="BF73" s="147">
        <f t="shared" si="20"/>
        <v>30</v>
      </c>
      <c r="BH73" s="148">
        <f t="shared" si="21"/>
        <v>4</v>
      </c>
      <c r="BI73" s="148">
        <f t="shared" si="22"/>
        <v>0</v>
      </c>
      <c r="BJ73" s="137"/>
      <c r="BK73" s="90">
        <f t="shared" si="23"/>
        <v>34</v>
      </c>
      <c r="BL73" s="149"/>
      <c r="BM73" s="149"/>
    </row>
    <row r="74" spans="2:65" ht="35.25" thickTop="1" thickBot="1">
      <c r="C74" s="125">
        <f>SUM(E60:E68)</f>
        <v>366</v>
      </c>
      <c r="F74" s="145" t="s">
        <v>20</v>
      </c>
      <c r="G74" s="146">
        <f t="shared" si="28"/>
        <v>1</v>
      </c>
      <c r="H74" s="146">
        <f t="shared" si="28"/>
        <v>1</v>
      </c>
      <c r="I74" s="146">
        <f t="shared" si="28"/>
        <v>1</v>
      </c>
      <c r="J74" s="146">
        <f t="shared" si="28"/>
        <v>1</v>
      </c>
      <c r="K74" s="146">
        <f t="shared" si="28"/>
        <v>1</v>
      </c>
      <c r="L74" s="146">
        <f t="shared" si="28"/>
        <v>1</v>
      </c>
      <c r="M74" s="146">
        <f t="shared" si="28"/>
        <v>1</v>
      </c>
      <c r="N74" s="146">
        <f t="shared" si="28"/>
        <v>0</v>
      </c>
      <c r="O74" s="146">
        <f t="shared" si="28"/>
        <v>1</v>
      </c>
      <c r="P74" s="146">
        <f t="shared" si="28"/>
        <v>1</v>
      </c>
      <c r="Q74" s="146">
        <f t="shared" si="28"/>
        <v>1</v>
      </c>
      <c r="R74" s="146">
        <f t="shared" si="28"/>
        <v>1</v>
      </c>
      <c r="S74" s="146">
        <f t="shared" si="28"/>
        <v>1</v>
      </c>
      <c r="T74" s="146">
        <f t="shared" si="28"/>
        <v>1</v>
      </c>
      <c r="U74" s="146">
        <f t="shared" si="28"/>
        <v>1</v>
      </c>
      <c r="V74" s="146">
        <f t="shared" si="28"/>
        <v>0</v>
      </c>
      <c r="W74" s="146">
        <f t="shared" si="31"/>
        <v>1</v>
      </c>
      <c r="X74" s="146">
        <f t="shared" si="31"/>
        <v>1</v>
      </c>
      <c r="Y74" s="146">
        <f t="shared" si="31"/>
        <v>1</v>
      </c>
      <c r="Z74" s="146">
        <f t="shared" si="31"/>
        <v>1</v>
      </c>
      <c r="AA74" s="146">
        <f t="shared" si="31"/>
        <v>2</v>
      </c>
      <c r="AB74" s="146">
        <f t="shared" si="31"/>
        <v>2</v>
      </c>
      <c r="AC74" s="146">
        <f t="shared" si="31"/>
        <v>1</v>
      </c>
      <c r="AD74" s="146">
        <f t="shared" si="31"/>
        <v>0</v>
      </c>
      <c r="AE74" s="146">
        <f t="shared" si="31"/>
        <v>1</v>
      </c>
      <c r="AF74" s="146">
        <f t="shared" si="31"/>
        <v>1</v>
      </c>
      <c r="AG74" s="146">
        <f t="shared" si="31"/>
        <v>1</v>
      </c>
      <c r="AH74" s="146">
        <f t="shared" si="31"/>
        <v>1</v>
      </c>
      <c r="AI74" s="146">
        <f t="shared" si="31"/>
        <v>1</v>
      </c>
      <c r="AJ74" s="146">
        <f t="shared" si="31"/>
        <v>1</v>
      </c>
      <c r="AK74" s="146">
        <f t="shared" si="31"/>
        <v>0</v>
      </c>
      <c r="AL74" s="146">
        <f t="shared" si="31"/>
        <v>0</v>
      </c>
      <c r="AM74" s="146">
        <f t="shared" si="29"/>
        <v>1</v>
      </c>
      <c r="AN74" s="146">
        <f t="shared" si="29"/>
        <v>1</v>
      </c>
      <c r="AO74" s="146">
        <f t="shared" si="29"/>
        <v>1</v>
      </c>
      <c r="AP74" s="146">
        <f t="shared" si="29"/>
        <v>1</v>
      </c>
      <c r="AQ74" s="146">
        <f t="shared" si="29"/>
        <v>1</v>
      </c>
      <c r="AR74" s="146">
        <f t="shared" si="29"/>
        <v>1</v>
      </c>
      <c r="AS74" s="146">
        <f t="shared" si="29"/>
        <v>0</v>
      </c>
      <c r="AT74" s="146">
        <f t="shared" si="29"/>
        <v>0</v>
      </c>
      <c r="AU74" s="146">
        <f t="shared" si="29"/>
        <v>1</v>
      </c>
      <c r="AV74" s="146">
        <f t="shared" si="30"/>
        <v>1</v>
      </c>
      <c r="AW74" s="146">
        <f t="shared" si="30"/>
        <v>1</v>
      </c>
      <c r="AX74" s="146">
        <f t="shared" si="30"/>
        <v>1</v>
      </c>
      <c r="AY74" s="146">
        <f t="shared" si="30"/>
        <v>1</v>
      </c>
      <c r="AZ74" s="146">
        <f t="shared" si="30"/>
        <v>1</v>
      </c>
      <c r="BA74" s="146">
        <f t="shared" si="30"/>
        <v>0</v>
      </c>
      <c r="BB74" s="151">
        <f>COUNTIF(BB7:BB52,"1/4")</f>
        <v>0</v>
      </c>
      <c r="BF74" s="147">
        <f t="shared" si="20"/>
        <v>37</v>
      </c>
      <c r="BH74" s="148">
        <f t="shared" si="21"/>
        <v>2</v>
      </c>
      <c r="BI74" s="148">
        <f t="shared" si="22"/>
        <v>0</v>
      </c>
      <c r="BJ74" s="137"/>
      <c r="BK74" s="90">
        <f t="shared" si="23"/>
        <v>39</v>
      </c>
      <c r="BL74" s="149"/>
      <c r="BM74" s="149"/>
    </row>
    <row r="75" spans="2:65" ht="35.25" thickTop="1" thickBot="1">
      <c r="C75" s="154">
        <f>SUM(C73:C74)</f>
        <v>792</v>
      </c>
      <c r="F75" s="153" t="s">
        <v>21</v>
      </c>
      <c r="G75" s="146">
        <f t="shared" si="28"/>
        <v>1</v>
      </c>
      <c r="H75" s="146">
        <f t="shared" si="28"/>
        <v>1</v>
      </c>
      <c r="I75" s="146">
        <f t="shared" si="28"/>
        <v>1</v>
      </c>
      <c r="J75" s="146">
        <f t="shared" si="28"/>
        <v>1</v>
      </c>
      <c r="K75" s="146">
        <f t="shared" si="28"/>
        <v>1</v>
      </c>
      <c r="L75" s="146">
        <f t="shared" si="28"/>
        <v>1</v>
      </c>
      <c r="M75" s="146">
        <f t="shared" si="28"/>
        <v>1</v>
      </c>
      <c r="N75" s="146">
        <f t="shared" si="28"/>
        <v>0</v>
      </c>
      <c r="O75" s="146">
        <f t="shared" si="28"/>
        <v>1</v>
      </c>
      <c r="P75" s="146">
        <f t="shared" si="28"/>
        <v>1</v>
      </c>
      <c r="Q75" s="146">
        <f t="shared" si="28"/>
        <v>1</v>
      </c>
      <c r="R75" s="146">
        <f t="shared" si="28"/>
        <v>1</v>
      </c>
      <c r="S75" s="146">
        <f t="shared" si="28"/>
        <v>2</v>
      </c>
      <c r="T75" s="146">
        <f t="shared" si="28"/>
        <v>2</v>
      </c>
      <c r="U75" s="146">
        <f t="shared" si="28"/>
        <v>1</v>
      </c>
      <c r="V75" s="146">
        <f t="shared" si="28"/>
        <v>0</v>
      </c>
      <c r="W75" s="146">
        <f t="shared" si="31"/>
        <v>1</v>
      </c>
      <c r="X75" s="146">
        <f t="shared" si="31"/>
        <v>1</v>
      </c>
      <c r="Y75" s="146">
        <f t="shared" si="31"/>
        <v>1</v>
      </c>
      <c r="Z75" s="146">
        <f t="shared" si="31"/>
        <v>1</v>
      </c>
      <c r="AA75" s="146">
        <f t="shared" si="31"/>
        <v>2</v>
      </c>
      <c r="AB75" s="146">
        <f t="shared" si="31"/>
        <v>1</v>
      </c>
      <c r="AC75" s="146">
        <f t="shared" si="31"/>
        <v>1</v>
      </c>
      <c r="AD75" s="146">
        <f t="shared" si="31"/>
        <v>0</v>
      </c>
      <c r="AE75" s="146">
        <f t="shared" si="31"/>
        <v>1</v>
      </c>
      <c r="AF75" s="146">
        <f t="shared" si="31"/>
        <v>1</v>
      </c>
      <c r="AG75" s="146">
        <f t="shared" si="31"/>
        <v>1</v>
      </c>
      <c r="AH75" s="146">
        <f t="shared" si="31"/>
        <v>1</v>
      </c>
      <c r="AI75" s="146">
        <f t="shared" si="31"/>
        <v>1</v>
      </c>
      <c r="AJ75" s="146">
        <f t="shared" si="31"/>
        <v>1</v>
      </c>
      <c r="AK75" s="146">
        <f t="shared" si="31"/>
        <v>0</v>
      </c>
      <c r="AL75" s="146">
        <f t="shared" si="31"/>
        <v>0</v>
      </c>
      <c r="AM75" s="146">
        <f t="shared" si="29"/>
        <v>1</v>
      </c>
      <c r="AN75" s="146">
        <f t="shared" si="29"/>
        <v>1</v>
      </c>
      <c r="AO75" s="146">
        <f t="shared" si="29"/>
        <v>1</v>
      </c>
      <c r="AP75" s="146">
        <f t="shared" si="29"/>
        <v>1</v>
      </c>
      <c r="AQ75" s="146">
        <f t="shared" si="29"/>
        <v>1</v>
      </c>
      <c r="AR75" s="146">
        <f t="shared" si="29"/>
        <v>1</v>
      </c>
      <c r="AS75" s="146">
        <f t="shared" si="29"/>
        <v>0</v>
      </c>
      <c r="AT75" s="146">
        <f t="shared" si="29"/>
        <v>0</v>
      </c>
      <c r="AU75" s="146">
        <f t="shared" si="29"/>
        <v>1</v>
      </c>
      <c r="AV75" s="146">
        <f t="shared" si="30"/>
        <v>1</v>
      </c>
      <c r="AW75" s="146">
        <f t="shared" si="30"/>
        <v>1</v>
      </c>
      <c r="AX75" s="146">
        <f t="shared" si="30"/>
        <v>1</v>
      </c>
      <c r="AY75" s="146">
        <f t="shared" si="30"/>
        <v>2</v>
      </c>
      <c r="AZ75" s="146">
        <f t="shared" si="30"/>
        <v>2</v>
      </c>
      <c r="BA75" s="146">
        <f t="shared" si="30"/>
        <v>0</v>
      </c>
      <c r="BB75" s="151">
        <f>COUNTIF(BB7:BB52,"2/4")</f>
        <v>0</v>
      </c>
      <c r="BF75" s="147">
        <f t="shared" si="20"/>
        <v>34</v>
      </c>
      <c r="BH75" s="148">
        <f t="shared" si="21"/>
        <v>5</v>
      </c>
      <c r="BI75" s="148">
        <f t="shared" si="22"/>
        <v>0</v>
      </c>
      <c r="BJ75" s="137"/>
      <c r="BK75" s="90">
        <f t="shared" si="23"/>
        <v>39</v>
      </c>
      <c r="BL75" s="149"/>
      <c r="BM75" s="149"/>
    </row>
    <row r="76" spans="2:65" ht="35.25" thickTop="1" thickBot="1">
      <c r="F76" s="145" t="s">
        <v>22</v>
      </c>
      <c r="G76" s="146">
        <f t="shared" si="28"/>
        <v>1</v>
      </c>
      <c r="H76" s="146">
        <f t="shared" si="28"/>
        <v>1</v>
      </c>
      <c r="I76" s="146">
        <f t="shared" si="28"/>
        <v>1</v>
      </c>
      <c r="J76" s="146">
        <f t="shared" si="28"/>
        <v>1</v>
      </c>
      <c r="K76" s="146">
        <f t="shared" si="28"/>
        <v>1</v>
      </c>
      <c r="L76" s="146">
        <f t="shared" si="28"/>
        <v>1</v>
      </c>
      <c r="M76" s="146">
        <f t="shared" si="28"/>
        <v>1</v>
      </c>
      <c r="N76" s="146">
        <f t="shared" si="28"/>
        <v>0</v>
      </c>
      <c r="O76" s="146">
        <f t="shared" si="28"/>
        <v>1</v>
      </c>
      <c r="P76" s="146">
        <f t="shared" si="28"/>
        <v>1</v>
      </c>
      <c r="Q76" s="146">
        <f t="shared" si="28"/>
        <v>1</v>
      </c>
      <c r="R76" s="146">
        <f t="shared" si="28"/>
        <v>1</v>
      </c>
      <c r="S76" s="146">
        <f t="shared" si="28"/>
        <v>1</v>
      </c>
      <c r="T76" s="146">
        <f t="shared" si="28"/>
        <v>1</v>
      </c>
      <c r="U76" s="146">
        <f t="shared" si="28"/>
        <v>1</v>
      </c>
      <c r="V76" s="146">
        <f t="shared" si="28"/>
        <v>0</v>
      </c>
      <c r="W76" s="146">
        <f t="shared" si="31"/>
        <v>1</v>
      </c>
      <c r="X76" s="146">
        <f t="shared" si="31"/>
        <v>1</v>
      </c>
      <c r="Y76" s="146">
        <f t="shared" si="31"/>
        <v>1</v>
      </c>
      <c r="Z76" s="146">
        <f t="shared" si="31"/>
        <v>1</v>
      </c>
      <c r="AA76" s="146">
        <f t="shared" si="31"/>
        <v>1</v>
      </c>
      <c r="AB76" s="146">
        <f t="shared" si="31"/>
        <v>1</v>
      </c>
      <c r="AC76" s="146">
        <f t="shared" si="31"/>
        <v>1</v>
      </c>
      <c r="AD76" s="146">
        <f t="shared" si="31"/>
        <v>0</v>
      </c>
      <c r="AE76" s="146">
        <f t="shared" si="31"/>
        <v>1</v>
      </c>
      <c r="AF76" s="146">
        <f t="shared" si="31"/>
        <v>1</v>
      </c>
      <c r="AG76" s="146">
        <f t="shared" si="31"/>
        <v>1</v>
      </c>
      <c r="AH76" s="146">
        <f t="shared" si="31"/>
        <v>1</v>
      </c>
      <c r="AI76" s="146">
        <f t="shared" si="31"/>
        <v>2</v>
      </c>
      <c r="AJ76" s="146">
        <f t="shared" si="31"/>
        <v>2</v>
      </c>
      <c r="AK76" s="146">
        <f t="shared" si="31"/>
        <v>0</v>
      </c>
      <c r="AL76" s="146">
        <f t="shared" si="31"/>
        <v>0</v>
      </c>
      <c r="AM76" s="146">
        <f t="shared" si="29"/>
        <v>1</v>
      </c>
      <c r="AN76" s="146">
        <f t="shared" si="29"/>
        <v>1</v>
      </c>
      <c r="AO76" s="146">
        <f t="shared" si="29"/>
        <v>1</v>
      </c>
      <c r="AP76" s="146">
        <f t="shared" si="29"/>
        <v>1</v>
      </c>
      <c r="AQ76" s="146">
        <f t="shared" si="29"/>
        <v>1</v>
      </c>
      <c r="AR76" s="146">
        <f t="shared" si="29"/>
        <v>1</v>
      </c>
      <c r="AS76" s="146">
        <f t="shared" si="29"/>
        <v>0</v>
      </c>
      <c r="AT76" s="146">
        <f t="shared" si="29"/>
        <v>0</v>
      </c>
      <c r="AU76" s="146">
        <f t="shared" si="29"/>
        <v>1</v>
      </c>
      <c r="AV76" s="146">
        <f t="shared" si="30"/>
        <v>1</v>
      </c>
      <c r="AW76" s="146">
        <f t="shared" si="30"/>
        <v>1</v>
      </c>
      <c r="AX76" s="146">
        <f t="shared" si="30"/>
        <v>1</v>
      </c>
      <c r="AY76" s="146">
        <f t="shared" si="30"/>
        <v>1</v>
      </c>
      <c r="AZ76" s="146">
        <f t="shared" si="30"/>
        <v>1</v>
      </c>
      <c r="BA76" s="146">
        <f t="shared" si="30"/>
        <v>0</v>
      </c>
      <c r="BB76" s="151">
        <f>COUNTIF(BB7:BB52,"3/4")</f>
        <v>0</v>
      </c>
      <c r="BF76" s="147">
        <f t="shared" si="20"/>
        <v>37</v>
      </c>
      <c r="BH76" s="148">
        <f t="shared" si="21"/>
        <v>2</v>
      </c>
      <c r="BI76" s="148">
        <f t="shared" si="22"/>
        <v>0</v>
      </c>
      <c r="BJ76" s="137"/>
      <c r="BK76" s="90">
        <f t="shared" si="23"/>
        <v>39</v>
      </c>
      <c r="BL76" s="149"/>
      <c r="BM76" s="149"/>
    </row>
    <row r="77" spans="2:65" ht="35.25" thickTop="1" thickBot="1">
      <c r="F77" s="150" t="s">
        <v>23</v>
      </c>
      <c r="G77" s="146">
        <f t="shared" si="28"/>
        <v>1</v>
      </c>
      <c r="H77" s="146">
        <f t="shared" si="28"/>
        <v>1</v>
      </c>
      <c r="I77" s="146">
        <f t="shared" si="28"/>
        <v>1</v>
      </c>
      <c r="J77" s="146">
        <f t="shared" si="28"/>
        <v>1</v>
      </c>
      <c r="K77" s="146">
        <f t="shared" si="28"/>
        <v>1</v>
      </c>
      <c r="L77" s="146">
        <f t="shared" si="28"/>
        <v>1</v>
      </c>
      <c r="M77" s="146">
        <f t="shared" si="28"/>
        <v>1</v>
      </c>
      <c r="N77" s="146">
        <f t="shared" si="28"/>
        <v>0</v>
      </c>
      <c r="O77" s="146">
        <f t="shared" si="28"/>
        <v>1</v>
      </c>
      <c r="P77" s="146">
        <f t="shared" si="28"/>
        <v>1</v>
      </c>
      <c r="Q77" s="146">
        <f t="shared" si="28"/>
        <v>1</v>
      </c>
      <c r="R77" s="146">
        <f t="shared" si="28"/>
        <v>1</v>
      </c>
      <c r="S77" s="146">
        <f t="shared" si="28"/>
        <v>1</v>
      </c>
      <c r="T77" s="146">
        <f t="shared" si="28"/>
        <v>1</v>
      </c>
      <c r="U77" s="146">
        <f t="shared" si="28"/>
        <v>2</v>
      </c>
      <c r="V77" s="146">
        <f t="shared" si="28"/>
        <v>0</v>
      </c>
      <c r="W77" s="146">
        <f t="shared" si="31"/>
        <v>1</v>
      </c>
      <c r="X77" s="146">
        <f t="shared" si="31"/>
        <v>1</v>
      </c>
      <c r="Y77" s="146">
        <f t="shared" si="31"/>
        <v>1</v>
      </c>
      <c r="Z77" s="146">
        <f t="shared" si="31"/>
        <v>1</v>
      </c>
      <c r="AA77" s="146">
        <f t="shared" si="31"/>
        <v>1</v>
      </c>
      <c r="AB77" s="146">
        <f t="shared" si="31"/>
        <v>1</v>
      </c>
      <c r="AC77" s="146">
        <f t="shared" si="31"/>
        <v>1</v>
      </c>
      <c r="AD77" s="146">
        <f t="shared" si="31"/>
        <v>0</v>
      </c>
      <c r="AE77" s="146">
        <f t="shared" si="31"/>
        <v>1</v>
      </c>
      <c r="AF77" s="146">
        <f t="shared" si="31"/>
        <v>1</v>
      </c>
      <c r="AG77" s="146">
        <f t="shared" si="31"/>
        <v>1</v>
      </c>
      <c r="AH77" s="146">
        <f t="shared" si="31"/>
        <v>1</v>
      </c>
      <c r="AI77" s="146">
        <f t="shared" si="31"/>
        <v>1</v>
      </c>
      <c r="AJ77" s="146">
        <f t="shared" si="31"/>
        <v>1</v>
      </c>
      <c r="AK77" s="146">
        <f t="shared" si="31"/>
        <v>0</v>
      </c>
      <c r="AL77" s="146">
        <f t="shared" si="31"/>
        <v>0</v>
      </c>
      <c r="AM77" s="146">
        <f t="shared" si="29"/>
        <v>1</v>
      </c>
      <c r="AN77" s="146">
        <f t="shared" si="29"/>
        <v>1</v>
      </c>
      <c r="AO77" s="146">
        <f t="shared" si="29"/>
        <v>1</v>
      </c>
      <c r="AP77" s="146">
        <f t="shared" si="29"/>
        <v>1</v>
      </c>
      <c r="AQ77" s="146">
        <f t="shared" si="29"/>
        <v>1</v>
      </c>
      <c r="AR77" s="146">
        <f t="shared" si="29"/>
        <v>2</v>
      </c>
      <c r="AS77" s="146">
        <f t="shared" si="29"/>
        <v>0</v>
      </c>
      <c r="AT77" s="146">
        <f t="shared" si="29"/>
        <v>0</v>
      </c>
      <c r="AU77" s="146">
        <f t="shared" si="29"/>
        <v>1</v>
      </c>
      <c r="AV77" s="146">
        <f t="shared" si="30"/>
        <v>1</v>
      </c>
      <c r="AW77" s="146">
        <f t="shared" si="30"/>
        <v>1</v>
      </c>
      <c r="AX77" s="146">
        <f t="shared" si="30"/>
        <v>1</v>
      </c>
      <c r="AY77" s="146">
        <f t="shared" si="30"/>
        <v>1</v>
      </c>
      <c r="AZ77" s="146">
        <f t="shared" si="30"/>
        <v>1</v>
      </c>
      <c r="BA77" s="146">
        <f t="shared" si="30"/>
        <v>0</v>
      </c>
      <c r="BB77" s="151">
        <f>COUNTIF(BB7:BB52,"1/5")</f>
        <v>0</v>
      </c>
      <c r="BF77" s="147">
        <f t="shared" si="20"/>
        <v>37</v>
      </c>
      <c r="BH77" s="148">
        <f t="shared" si="21"/>
        <v>2</v>
      </c>
      <c r="BI77" s="148">
        <f t="shared" si="22"/>
        <v>0</v>
      </c>
      <c r="BJ77" s="137"/>
      <c r="BK77" s="90">
        <f t="shared" si="23"/>
        <v>39</v>
      </c>
      <c r="BL77" s="149"/>
      <c r="BM77" s="149"/>
    </row>
    <row r="78" spans="2:65" ht="35.25" thickTop="1" thickBot="1">
      <c r="F78" s="153" t="s">
        <v>24</v>
      </c>
      <c r="G78" s="146">
        <f t="shared" si="28"/>
        <v>1</v>
      </c>
      <c r="H78" s="146">
        <f t="shared" si="28"/>
        <v>1</v>
      </c>
      <c r="I78" s="146">
        <f t="shared" si="28"/>
        <v>1</v>
      </c>
      <c r="J78" s="146">
        <f t="shared" si="28"/>
        <v>1</v>
      </c>
      <c r="K78" s="146">
        <f t="shared" si="28"/>
        <v>1</v>
      </c>
      <c r="L78" s="146">
        <f t="shared" si="28"/>
        <v>1</v>
      </c>
      <c r="M78" s="146">
        <f t="shared" si="28"/>
        <v>2</v>
      </c>
      <c r="N78" s="146">
        <f t="shared" si="28"/>
        <v>0</v>
      </c>
      <c r="O78" s="146">
        <f t="shared" si="28"/>
        <v>1</v>
      </c>
      <c r="P78" s="146">
        <f t="shared" si="28"/>
        <v>1</v>
      </c>
      <c r="Q78" s="146">
        <f t="shared" si="28"/>
        <v>1</v>
      </c>
      <c r="R78" s="146">
        <f t="shared" si="28"/>
        <v>1</v>
      </c>
      <c r="S78" s="146">
        <f t="shared" si="28"/>
        <v>1</v>
      </c>
      <c r="T78" s="146">
        <f t="shared" si="28"/>
        <v>1</v>
      </c>
      <c r="U78" s="146">
        <f t="shared" si="28"/>
        <v>1</v>
      </c>
      <c r="V78" s="146">
        <f t="shared" si="28"/>
        <v>0</v>
      </c>
      <c r="W78" s="146">
        <f t="shared" si="31"/>
        <v>1</v>
      </c>
      <c r="X78" s="146">
        <f t="shared" si="31"/>
        <v>1</v>
      </c>
      <c r="Y78" s="146">
        <f t="shared" si="31"/>
        <v>1</v>
      </c>
      <c r="Z78" s="146">
        <f t="shared" si="31"/>
        <v>1</v>
      </c>
      <c r="AA78" s="146">
        <f t="shared" si="31"/>
        <v>1</v>
      </c>
      <c r="AB78" s="146">
        <f t="shared" si="31"/>
        <v>1</v>
      </c>
      <c r="AC78" s="146">
        <f t="shared" si="31"/>
        <v>2</v>
      </c>
      <c r="AD78" s="146">
        <f t="shared" si="31"/>
        <v>0</v>
      </c>
      <c r="AE78" s="146">
        <f t="shared" si="31"/>
        <v>1</v>
      </c>
      <c r="AF78" s="146">
        <f t="shared" si="31"/>
        <v>1</v>
      </c>
      <c r="AG78" s="146">
        <f t="shared" si="31"/>
        <v>1</v>
      </c>
      <c r="AH78" s="146">
        <f t="shared" si="31"/>
        <v>1</v>
      </c>
      <c r="AI78" s="146">
        <f t="shared" si="31"/>
        <v>1</v>
      </c>
      <c r="AJ78" s="146">
        <f t="shared" si="31"/>
        <v>1</v>
      </c>
      <c r="AK78" s="146">
        <f t="shared" si="31"/>
        <v>0</v>
      </c>
      <c r="AL78" s="146">
        <f t="shared" si="31"/>
        <v>0</v>
      </c>
      <c r="AM78" s="146">
        <f t="shared" si="29"/>
        <v>1</v>
      </c>
      <c r="AN78" s="146">
        <f t="shared" si="29"/>
        <v>1</v>
      </c>
      <c r="AO78" s="146">
        <f t="shared" si="29"/>
        <v>1</v>
      </c>
      <c r="AP78" s="146">
        <f t="shared" si="29"/>
        <v>1</v>
      </c>
      <c r="AQ78" s="146">
        <f t="shared" si="29"/>
        <v>1</v>
      </c>
      <c r="AR78" s="146">
        <f t="shared" si="29"/>
        <v>1</v>
      </c>
      <c r="AS78" s="146">
        <f t="shared" si="29"/>
        <v>0</v>
      </c>
      <c r="AT78" s="146">
        <f t="shared" si="29"/>
        <v>0</v>
      </c>
      <c r="AU78" s="146">
        <f t="shared" si="29"/>
        <v>1</v>
      </c>
      <c r="AV78" s="146">
        <f t="shared" si="30"/>
        <v>1</v>
      </c>
      <c r="AW78" s="146">
        <f t="shared" si="30"/>
        <v>1</v>
      </c>
      <c r="AX78" s="146">
        <f t="shared" si="30"/>
        <v>1</v>
      </c>
      <c r="AY78" s="146">
        <f t="shared" si="30"/>
        <v>1</v>
      </c>
      <c r="AZ78" s="146">
        <f t="shared" si="30"/>
        <v>1</v>
      </c>
      <c r="BA78" s="146">
        <f t="shared" si="30"/>
        <v>0</v>
      </c>
      <c r="BB78" s="151">
        <f>COUNTIF(BB7:BB52,"2/5")</f>
        <v>0</v>
      </c>
      <c r="BF78" s="147">
        <f t="shared" si="20"/>
        <v>37</v>
      </c>
      <c r="BH78" s="148">
        <f t="shared" si="21"/>
        <v>2</v>
      </c>
      <c r="BI78" s="148">
        <f t="shared" si="22"/>
        <v>0</v>
      </c>
      <c r="BJ78" s="137"/>
      <c r="BK78" s="90">
        <f t="shared" si="23"/>
        <v>39</v>
      </c>
      <c r="BL78" s="149"/>
      <c r="BM78" s="149"/>
    </row>
    <row r="79" spans="2:65" ht="35.25" thickTop="1" thickBot="1">
      <c r="F79" s="145" t="s">
        <v>25</v>
      </c>
      <c r="G79" s="146">
        <f t="shared" si="28"/>
        <v>1</v>
      </c>
      <c r="H79" s="146">
        <f t="shared" si="28"/>
        <v>1</v>
      </c>
      <c r="I79" s="146">
        <f t="shared" si="28"/>
        <v>1</v>
      </c>
      <c r="J79" s="146">
        <f t="shared" si="28"/>
        <v>1</v>
      </c>
      <c r="K79" s="146">
        <f t="shared" si="28"/>
        <v>1</v>
      </c>
      <c r="L79" s="146">
        <f t="shared" si="28"/>
        <v>1</v>
      </c>
      <c r="M79" s="146">
        <f t="shared" si="28"/>
        <v>1</v>
      </c>
      <c r="N79" s="146">
        <f t="shared" si="28"/>
        <v>0</v>
      </c>
      <c r="O79" s="146">
        <f t="shared" si="28"/>
        <v>1</v>
      </c>
      <c r="P79" s="146">
        <f t="shared" si="28"/>
        <v>1</v>
      </c>
      <c r="Q79" s="146">
        <f t="shared" si="28"/>
        <v>1</v>
      </c>
      <c r="R79" s="146">
        <f t="shared" si="28"/>
        <v>1</v>
      </c>
      <c r="S79" s="146">
        <f t="shared" si="28"/>
        <v>1</v>
      </c>
      <c r="T79" s="146">
        <f t="shared" si="28"/>
        <v>1</v>
      </c>
      <c r="U79" s="146">
        <f t="shared" si="28"/>
        <v>1</v>
      </c>
      <c r="V79" s="146">
        <f t="shared" si="28"/>
        <v>0</v>
      </c>
      <c r="W79" s="146">
        <f t="shared" si="31"/>
        <v>1</v>
      </c>
      <c r="X79" s="146">
        <f t="shared" si="31"/>
        <v>1</v>
      </c>
      <c r="Y79" s="146">
        <f t="shared" si="31"/>
        <v>1</v>
      </c>
      <c r="Z79" s="146">
        <f t="shared" si="31"/>
        <v>1</v>
      </c>
      <c r="AA79" s="146">
        <f t="shared" si="31"/>
        <v>1</v>
      </c>
      <c r="AB79" s="146">
        <f t="shared" si="31"/>
        <v>1</v>
      </c>
      <c r="AC79" s="146">
        <f t="shared" si="31"/>
        <v>1</v>
      </c>
      <c r="AD79" s="146">
        <f t="shared" si="31"/>
        <v>0</v>
      </c>
      <c r="AE79" s="146">
        <f t="shared" si="31"/>
        <v>1</v>
      </c>
      <c r="AF79" s="146">
        <f t="shared" si="31"/>
        <v>1</v>
      </c>
      <c r="AG79" s="146">
        <f t="shared" si="31"/>
        <v>1</v>
      </c>
      <c r="AH79" s="146">
        <f t="shared" si="31"/>
        <v>1</v>
      </c>
      <c r="AI79" s="146">
        <f t="shared" si="31"/>
        <v>1</v>
      </c>
      <c r="AJ79" s="146">
        <f t="shared" si="31"/>
        <v>1</v>
      </c>
      <c r="AK79" s="146">
        <f t="shared" si="31"/>
        <v>0</v>
      </c>
      <c r="AL79" s="146">
        <f t="shared" si="31"/>
        <v>0</v>
      </c>
      <c r="AM79" s="146">
        <f t="shared" si="29"/>
        <v>1</v>
      </c>
      <c r="AN79" s="146">
        <f t="shared" si="29"/>
        <v>1</v>
      </c>
      <c r="AO79" s="146">
        <f t="shared" si="29"/>
        <v>1</v>
      </c>
      <c r="AP79" s="146">
        <f t="shared" si="29"/>
        <v>1</v>
      </c>
      <c r="AQ79" s="146">
        <f t="shared" si="29"/>
        <v>1</v>
      </c>
      <c r="AR79" s="146">
        <f t="shared" si="29"/>
        <v>1</v>
      </c>
      <c r="AS79" s="146">
        <f t="shared" si="29"/>
        <v>0</v>
      </c>
      <c r="AT79" s="146">
        <f t="shared" si="29"/>
        <v>0</v>
      </c>
      <c r="AU79" s="146">
        <f t="shared" si="29"/>
        <v>1</v>
      </c>
      <c r="AV79" s="146">
        <f t="shared" si="30"/>
        <v>1</v>
      </c>
      <c r="AW79" s="146">
        <f t="shared" si="30"/>
        <v>1</v>
      </c>
      <c r="AX79" s="146">
        <f t="shared" si="30"/>
        <v>1</v>
      </c>
      <c r="AY79" s="146">
        <f t="shared" si="30"/>
        <v>2</v>
      </c>
      <c r="AZ79" s="146">
        <f t="shared" si="30"/>
        <v>2</v>
      </c>
      <c r="BA79" s="146">
        <f t="shared" si="30"/>
        <v>0</v>
      </c>
      <c r="BB79" s="151">
        <f>COUNTIF(BB7:BB52,"1/6")</f>
        <v>0</v>
      </c>
      <c r="BF79" s="147">
        <f t="shared" si="20"/>
        <v>37</v>
      </c>
      <c r="BH79" s="148">
        <f t="shared" si="21"/>
        <v>2</v>
      </c>
      <c r="BI79" s="148">
        <f t="shared" si="22"/>
        <v>0</v>
      </c>
      <c r="BJ79" s="137"/>
      <c r="BK79" s="90">
        <f t="shared" si="23"/>
        <v>39</v>
      </c>
      <c r="BL79" s="149"/>
      <c r="BM79" s="149"/>
    </row>
    <row r="80" spans="2:65" ht="35.25" thickTop="1" thickBot="1">
      <c r="F80" s="153" t="s">
        <v>77</v>
      </c>
      <c r="G80" s="146">
        <f t="shared" si="28"/>
        <v>1</v>
      </c>
      <c r="H80" s="146">
        <f t="shared" si="28"/>
        <v>1</v>
      </c>
      <c r="I80" s="146">
        <f t="shared" si="28"/>
        <v>2</v>
      </c>
      <c r="J80" s="146">
        <f t="shared" si="28"/>
        <v>2</v>
      </c>
      <c r="K80" s="146">
        <f t="shared" si="28"/>
        <v>1</v>
      </c>
      <c r="L80" s="146">
        <f t="shared" si="28"/>
        <v>1</v>
      </c>
      <c r="M80" s="146">
        <f t="shared" si="28"/>
        <v>1</v>
      </c>
      <c r="N80" s="146">
        <f t="shared" si="28"/>
        <v>0</v>
      </c>
      <c r="O80" s="146">
        <f t="shared" si="28"/>
        <v>1</v>
      </c>
      <c r="P80" s="146">
        <f t="shared" si="28"/>
        <v>1</v>
      </c>
      <c r="Q80" s="146">
        <f t="shared" si="28"/>
        <v>1</v>
      </c>
      <c r="R80" s="146">
        <f t="shared" si="28"/>
        <v>1</v>
      </c>
      <c r="S80" s="146">
        <f t="shared" si="28"/>
        <v>1</v>
      </c>
      <c r="T80" s="146">
        <f t="shared" si="28"/>
        <v>1</v>
      </c>
      <c r="U80" s="146">
        <f t="shared" si="28"/>
        <v>1</v>
      </c>
      <c r="V80" s="146">
        <f t="shared" si="28"/>
        <v>0</v>
      </c>
      <c r="W80" s="146">
        <f t="shared" si="31"/>
        <v>1</v>
      </c>
      <c r="X80" s="146">
        <f t="shared" si="31"/>
        <v>1</v>
      </c>
      <c r="Y80" s="146">
        <f t="shared" si="31"/>
        <v>1</v>
      </c>
      <c r="Z80" s="146">
        <f t="shared" si="31"/>
        <v>1</v>
      </c>
      <c r="AA80" s="146">
        <f t="shared" si="31"/>
        <v>1</v>
      </c>
      <c r="AB80" s="146">
        <f t="shared" si="31"/>
        <v>2</v>
      </c>
      <c r="AC80" s="146">
        <f t="shared" si="31"/>
        <v>2</v>
      </c>
      <c r="AD80" s="146">
        <f t="shared" si="31"/>
        <v>0</v>
      </c>
      <c r="AE80" s="146">
        <f t="shared" si="31"/>
        <v>1</v>
      </c>
      <c r="AF80" s="146">
        <f t="shared" si="31"/>
        <v>1</v>
      </c>
      <c r="AG80" s="146">
        <f t="shared" si="31"/>
        <v>1</v>
      </c>
      <c r="AH80" s="146">
        <f t="shared" si="31"/>
        <v>1</v>
      </c>
      <c r="AI80" s="146">
        <f t="shared" si="31"/>
        <v>1</v>
      </c>
      <c r="AJ80" s="146">
        <f t="shared" si="31"/>
        <v>1</v>
      </c>
      <c r="AK80" s="146">
        <f t="shared" si="31"/>
        <v>0</v>
      </c>
      <c r="AL80" s="146">
        <f t="shared" si="31"/>
        <v>0</v>
      </c>
      <c r="AM80" s="146">
        <f t="shared" si="29"/>
        <v>1</v>
      </c>
      <c r="AN80" s="146">
        <f t="shared" si="29"/>
        <v>1</v>
      </c>
      <c r="AO80" s="146">
        <f t="shared" si="29"/>
        <v>1</v>
      </c>
      <c r="AP80" s="146">
        <f t="shared" si="29"/>
        <v>1</v>
      </c>
      <c r="AQ80" s="146">
        <f t="shared" si="29"/>
        <v>1</v>
      </c>
      <c r="AR80" s="146">
        <f t="shared" si="29"/>
        <v>2</v>
      </c>
      <c r="AS80" s="146">
        <f t="shared" si="29"/>
        <v>0</v>
      </c>
      <c r="AT80" s="146">
        <f t="shared" si="29"/>
        <v>0</v>
      </c>
      <c r="AU80" s="146">
        <f t="shared" si="29"/>
        <v>1</v>
      </c>
      <c r="AV80" s="146">
        <f t="shared" si="30"/>
        <v>1</v>
      </c>
      <c r="AW80" s="146">
        <f t="shared" si="30"/>
        <v>1</v>
      </c>
      <c r="AX80" s="146">
        <f t="shared" si="30"/>
        <v>1</v>
      </c>
      <c r="AY80" s="146">
        <f t="shared" si="30"/>
        <v>1</v>
      </c>
      <c r="AZ80" s="146">
        <f t="shared" si="30"/>
        <v>1</v>
      </c>
      <c r="BA80" s="146">
        <f t="shared" si="30"/>
        <v>0</v>
      </c>
      <c r="BB80" s="155">
        <f>COUNTIF(BB7:BB52,"2/6")</f>
        <v>0</v>
      </c>
      <c r="BF80" s="147">
        <f t="shared" si="20"/>
        <v>34</v>
      </c>
      <c r="BH80" s="148">
        <f t="shared" si="21"/>
        <v>5</v>
      </c>
      <c r="BI80" s="148">
        <f t="shared" si="22"/>
        <v>0</v>
      </c>
      <c r="BJ80" s="137"/>
      <c r="BK80" s="90">
        <f t="shared" si="23"/>
        <v>39</v>
      </c>
      <c r="BL80" s="149"/>
      <c r="BM80" s="149"/>
    </row>
    <row r="81" spans="3:63" ht="33">
      <c r="BJ81" s="137"/>
      <c r="BK81" s="90"/>
    </row>
    <row r="82" spans="3:63" ht="33">
      <c r="C82" s="154">
        <f>SUM(G82:BB82)</f>
        <v>792</v>
      </c>
      <c r="E82" s="156" t="s">
        <v>124</v>
      </c>
      <c r="F82" s="156"/>
      <c r="G82" s="148">
        <f>SUM(G60:G80)</f>
        <v>21</v>
      </c>
      <c r="H82" s="148">
        <f t="shared" ref="H82:BB82" si="32">SUM(H60:H80)</f>
        <v>21</v>
      </c>
      <c r="I82" s="148">
        <f t="shared" si="32"/>
        <v>22</v>
      </c>
      <c r="J82" s="148">
        <f t="shared" si="32"/>
        <v>22</v>
      </c>
      <c r="K82" s="148">
        <f t="shared" si="32"/>
        <v>22</v>
      </c>
      <c r="L82" s="148">
        <f t="shared" si="32"/>
        <v>22</v>
      </c>
      <c r="M82" s="148">
        <f t="shared" si="32"/>
        <v>8</v>
      </c>
      <c r="N82" s="148"/>
      <c r="O82" s="148">
        <f t="shared" si="32"/>
        <v>21</v>
      </c>
      <c r="P82" s="148">
        <f t="shared" si="32"/>
        <v>21</v>
      </c>
      <c r="Q82" s="148">
        <f t="shared" si="32"/>
        <v>22</v>
      </c>
      <c r="R82" s="148">
        <f t="shared" si="32"/>
        <v>21</v>
      </c>
      <c r="S82" s="148">
        <f t="shared" si="32"/>
        <v>23</v>
      </c>
      <c r="T82" s="148">
        <f t="shared" si="32"/>
        <v>24</v>
      </c>
      <c r="U82" s="148">
        <f t="shared" si="32"/>
        <v>8</v>
      </c>
      <c r="V82" s="148"/>
      <c r="W82" s="148">
        <f t="shared" si="32"/>
        <v>21</v>
      </c>
      <c r="X82" s="148">
        <f t="shared" si="32"/>
        <v>21</v>
      </c>
      <c r="Y82" s="148">
        <f t="shared" si="32"/>
        <v>22</v>
      </c>
      <c r="Z82" s="148">
        <f t="shared" si="32"/>
        <v>22</v>
      </c>
      <c r="AA82" s="148">
        <f t="shared" si="32"/>
        <v>23</v>
      </c>
      <c r="AB82" s="148">
        <f t="shared" si="32"/>
        <v>24</v>
      </c>
      <c r="AC82" s="148">
        <f t="shared" si="32"/>
        <v>9</v>
      </c>
      <c r="AD82" s="148"/>
      <c r="AE82" s="148">
        <f t="shared" si="32"/>
        <v>21</v>
      </c>
      <c r="AF82" s="148">
        <f t="shared" si="32"/>
        <v>21</v>
      </c>
      <c r="AG82" s="148">
        <f t="shared" si="32"/>
        <v>22</v>
      </c>
      <c r="AH82" s="148">
        <f t="shared" si="32"/>
        <v>23</v>
      </c>
      <c r="AI82" s="148">
        <f t="shared" si="32"/>
        <v>24</v>
      </c>
      <c r="AJ82" s="148">
        <f t="shared" si="32"/>
        <v>24</v>
      </c>
      <c r="AK82" s="148">
        <f t="shared" si="32"/>
        <v>0</v>
      </c>
      <c r="AL82" s="148"/>
      <c r="AM82" s="148">
        <f t="shared" si="32"/>
        <v>21</v>
      </c>
      <c r="AN82" s="148">
        <f t="shared" si="32"/>
        <v>21</v>
      </c>
      <c r="AO82" s="148">
        <f t="shared" si="32"/>
        <v>22</v>
      </c>
      <c r="AP82" s="148">
        <f t="shared" si="32"/>
        <v>22</v>
      </c>
      <c r="AQ82" s="148">
        <f t="shared" si="32"/>
        <v>22</v>
      </c>
      <c r="AR82" s="148">
        <f t="shared" si="32"/>
        <v>9</v>
      </c>
      <c r="AS82" s="148">
        <f t="shared" si="32"/>
        <v>0</v>
      </c>
      <c r="AT82" s="148"/>
      <c r="AU82" s="148">
        <f t="shared" ref="AU82:AZ82" si="33">SUM(AU60:AU80)</f>
        <v>21</v>
      </c>
      <c r="AV82" s="148">
        <f t="shared" si="33"/>
        <v>21</v>
      </c>
      <c r="AW82" s="148">
        <f t="shared" si="33"/>
        <v>23</v>
      </c>
      <c r="AX82" s="148">
        <f t="shared" si="33"/>
        <v>22</v>
      </c>
      <c r="AY82" s="148">
        <f t="shared" si="33"/>
        <v>24</v>
      </c>
      <c r="AZ82" s="148">
        <f t="shared" si="33"/>
        <v>9</v>
      </c>
      <c r="BA82" s="148"/>
      <c r="BB82" s="148">
        <f t="shared" si="32"/>
        <v>0</v>
      </c>
      <c r="BJ82" s="137"/>
      <c r="BK82" s="90"/>
    </row>
    <row r="83" spans="3:63" ht="33.75" thickBot="1">
      <c r="BJ83" s="137"/>
      <c r="BK83" s="90"/>
    </row>
    <row r="84" spans="3:63" ht="27" customHeight="1" thickBot="1">
      <c r="G84" s="44" t="s">
        <v>41</v>
      </c>
      <c r="H84" s="45"/>
      <c r="I84" s="46" t="s">
        <v>42</v>
      </c>
      <c r="J84" s="45"/>
      <c r="K84" s="46" t="s">
        <v>43</v>
      </c>
      <c r="L84" s="45"/>
      <c r="M84" s="46" t="s">
        <v>44</v>
      </c>
      <c r="N84" s="45"/>
      <c r="O84" s="44" t="s">
        <v>41</v>
      </c>
      <c r="P84" s="45"/>
      <c r="Q84" s="46" t="s">
        <v>42</v>
      </c>
      <c r="R84" s="45"/>
      <c r="S84" s="46" t="s">
        <v>43</v>
      </c>
      <c r="T84" s="45"/>
      <c r="U84" s="46" t="s">
        <v>44</v>
      </c>
      <c r="V84" s="45"/>
      <c r="W84" s="44" t="s">
        <v>41</v>
      </c>
      <c r="X84" s="45"/>
      <c r="Y84" s="46" t="s">
        <v>42</v>
      </c>
      <c r="Z84" s="45"/>
      <c r="AA84" s="46" t="s">
        <v>43</v>
      </c>
      <c r="AB84" s="45"/>
      <c r="AC84" s="46" t="s">
        <v>44</v>
      </c>
      <c r="AD84" s="45"/>
      <c r="AE84" s="44" t="s">
        <v>41</v>
      </c>
      <c r="AF84" s="45"/>
      <c r="AG84" s="46" t="s">
        <v>42</v>
      </c>
      <c r="AH84" s="45"/>
      <c r="AI84" s="46" t="s">
        <v>43</v>
      </c>
      <c r="AJ84" s="45"/>
      <c r="AK84" s="46" t="s">
        <v>44</v>
      </c>
      <c r="AL84" s="45"/>
      <c r="AM84" s="44" t="s">
        <v>41</v>
      </c>
      <c r="AN84" s="45"/>
      <c r="AO84" s="46" t="s">
        <v>42</v>
      </c>
      <c r="AP84" s="45"/>
      <c r="AQ84" s="46" t="s">
        <v>43</v>
      </c>
      <c r="AR84" s="45"/>
      <c r="AS84" s="46" t="s">
        <v>44</v>
      </c>
      <c r="AT84" s="45"/>
      <c r="AU84" s="44" t="s">
        <v>41</v>
      </c>
      <c r="AV84" s="45"/>
      <c r="AW84" s="46" t="s">
        <v>42</v>
      </c>
      <c r="AX84" s="45"/>
      <c r="AY84" s="46" t="s">
        <v>43</v>
      </c>
      <c r="AZ84" s="45"/>
      <c r="BA84" s="46" t="s">
        <v>44</v>
      </c>
      <c r="BB84" s="138"/>
      <c r="BJ84" s="137"/>
      <c r="BK84" s="90"/>
    </row>
    <row r="85" spans="3:63" ht="24.75" customHeight="1">
      <c r="G85" s="60">
        <v>1</v>
      </c>
      <c r="H85" s="61">
        <v>2</v>
      </c>
      <c r="I85" s="62">
        <v>3</v>
      </c>
      <c r="J85" s="61">
        <v>4</v>
      </c>
      <c r="K85" s="62">
        <v>5</v>
      </c>
      <c r="L85" s="61">
        <v>6</v>
      </c>
      <c r="M85" s="62">
        <v>7</v>
      </c>
      <c r="N85" s="61">
        <v>8</v>
      </c>
      <c r="O85" s="60">
        <v>1</v>
      </c>
      <c r="P85" s="61">
        <v>2</v>
      </c>
      <c r="Q85" s="62">
        <v>3</v>
      </c>
      <c r="R85" s="61">
        <v>4</v>
      </c>
      <c r="S85" s="62">
        <v>5</v>
      </c>
      <c r="T85" s="61">
        <v>6</v>
      </c>
      <c r="U85" s="62">
        <v>7</v>
      </c>
      <c r="V85" s="61">
        <v>8</v>
      </c>
      <c r="W85" s="60">
        <v>1</v>
      </c>
      <c r="X85" s="61">
        <v>2</v>
      </c>
      <c r="Y85" s="62">
        <v>3</v>
      </c>
      <c r="Z85" s="61">
        <v>4</v>
      </c>
      <c r="AA85" s="62">
        <v>5</v>
      </c>
      <c r="AB85" s="61">
        <v>6</v>
      </c>
      <c r="AC85" s="62">
        <v>7</v>
      </c>
      <c r="AD85" s="61">
        <v>8</v>
      </c>
      <c r="AE85" s="60">
        <v>1</v>
      </c>
      <c r="AF85" s="61">
        <v>2</v>
      </c>
      <c r="AG85" s="62">
        <v>3</v>
      </c>
      <c r="AH85" s="61">
        <v>4</v>
      </c>
      <c r="AI85" s="62">
        <v>5</v>
      </c>
      <c r="AJ85" s="61">
        <v>6</v>
      </c>
      <c r="AK85" s="62">
        <v>7</v>
      </c>
      <c r="AL85" s="61">
        <v>8</v>
      </c>
      <c r="AM85" s="60">
        <v>1</v>
      </c>
      <c r="AN85" s="61">
        <v>2</v>
      </c>
      <c r="AO85" s="62">
        <v>3</v>
      </c>
      <c r="AP85" s="61">
        <v>4</v>
      </c>
      <c r="AQ85" s="62">
        <v>5</v>
      </c>
      <c r="AR85" s="61">
        <v>6</v>
      </c>
      <c r="AS85" s="62">
        <v>7</v>
      </c>
      <c r="AT85" s="61">
        <v>8</v>
      </c>
      <c r="AU85" s="60">
        <v>1</v>
      </c>
      <c r="AV85" s="61">
        <v>2</v>
      </c>
      <c r="AW85" s="62">
        <v>3</v>
      </c>
      <c r="AX85" s="61">
        <v>4</v>
      </c>
      <c r="AY85" s="62">
        <v>5</v>
      </c>
      <c r="AZ85" s="61">
        <v>6</v>
      </c>
      <c r="BA85" s="139">
        <v>7</v>
      </c>
      <c r="BB85" s="67">
        <v>8</v>
      </c>
      <c r="BG85" s="141"/>
      <c r="BH85" s="141"/>
      <c r="BI85" s="141"/>
      <c r="BJ85" s="137"/>
      <c r="BK85" s="90"/>
    </row>
    <row r="86" spans="3:63" ht="29.25" customHeight="1">
      <c r="E86" s="157" t="s">
        <v>125</v>
      </c>
      <c r="F86" s="157"/>
      <c r="G86" s="148">
        <f>COUNTIF(G7:G52,"امن")</f>
        <v>1</v>
      </c>
      <c r="H86" s="148">
        <f t="shared" ref="H86:BB86" si="34">COUNTIF(H7:H52,"امن")</f>
        <v>1</v>
      </c>
      <c r="I86" s="148">
        <f t="shared" si="34"/>
        <v>1</v>
      </c>
      <c r="J86" s="148">
        <f t="shared" si="34"/>
        <v>1</v>
      </c>
      <c r="K86" s="148">
        <f t="shared" si="34"/>
        <v>1</v>
      </c>
      <c r="L86" s="148">
        <f t="shared" si="34"/>
        <v>1</v>
      </c>
      <c r="M86" s="148">
        <f t="shared" si="34"/>
        <v>1</v>
      </c>
      <c r="N86" s="148">
        <f t="shared" si="34"/>
        <v>0</v>
      </c>
      <c r="O86" s="148">
        <f t="shared" si="34"/>
        <v>1</v>
      </c>
      <c r="P86" s="148">
        <f t="shared" si="34"/>
        <v>1</v>
      </c>
      <c r="Q86" s="148">
        <f t="shared" si="34"/>
        <v>1</v>
      </c>
      <c r="R86" s="148">
        <f t="shared" si="34"/>
        <v>1</v>
      </c>
      <c r="S86" s="148">
        <f t="shared" si="34"/>
        <v>1</v>
      </c>
      <c r="T86" s="148">
        <f t="shared" si="34"/>
        <v>1</v>
      </c>
      <c r="U86" s="148">
        <f t="shared" si="34"/>
        <v>1</v>
      </c>
      <c r="V86" s="148">
        <f t="shared" si="34"/>
        <v>0</v>
      </c>
      <c r="W86" s="148">
        <f t="shared" si="34"/>
        <v>1</v>
      </c>
      <c r="X86" s="148">
        <f t="shared" si="34"/>
        <v>1</v>
      </c>
      <c r="Y86" s="148">
        <f t="shared" si="34"/>
        <v>1</v>
      </c>
      <c r="Z86" s="148">
        <f t="shared" si="34"/>
        <v>1</v>
      </c>
      <c r="AA86" s="148">
        <f t="shared" si="34"/>
        <v>1</v>
      </c>
      <c r="AB86" s="148">
        <f t="shared" si="34"/>
        <v>1</v>
      </c>
      <c r="AC86" s="148">
        <f t="shared" si="34"/>
        <v>1</v>
      </c>
      <c r="AD86" s="148">
        <f t="shared" si="34"/>
        <v>0</v>
      </c>
      <c r="AE86" s="148">
        <f t="shared" si="34"/>
        <v>1</v>
      </c>
      <c r="AF86" s="148">
        <f t="shared" si="34"/>
        <v>1</v>
      </c>
      <c r="AG86" s="148">
        <f t="shared" si="34"/>
        <v>1</v>
      </c>
      <c r="AH86" s="148">
        <f t="shared" si="34"/>
        <v>1</v>
      </c>
      <c r="AI86" s="148">
        <f t="shared" si="34"/>
        <v>1</v>
      </c>
      <c r="AJ86" s="148">
        <f t="shared" si="34"/>
        <v>1</v>
      </c>
      <c r="AK86" s="148">
        <f t="shared" si="34"/>
        <v>0</v>
      </c>
      <c r="AL86" s="148">
        <f t="shared" si="34"/>
        <v>0</v>
      </c>
      <c r="AM86" s="148">
        <f t="shared" si="34"/>
        <v>1</v>
      </c>
      <c r="AN86" s="148">
        <f t="shared" si="34"/>
        <v>1</v>
      </c>
      <c r="AO86" s="148">
        <f t="shared" si="34"/>
        <v>1</v>
      </c>
      <c r="AP86" s="148">
        <f t="shared" si="34"/>
        <v>1</v>
      </c>
      <c r="AQ86" s="148">
        <f t="shared" si="34"/>
        <v>1</v>
      </c>
      <c r="AR86" s="148">
        <f t="shared" si="34"/>
        <v>1</v>
      </c>
      <c r="AS86" s="148">
        <f t="shared" si="34"/>
        <v>0</v>
      </c>
      <c r="AT86" s="148">
        <f t="shared" si="34"/>
        <v>0</v>
      </c>
      <c r="AU86" s="148">
        <f t="shared" si="34"/>
        <v>1</v>
      </c>
      <c r="AV86" s="148">
        <f t="shared" si="34"/>
        <v>1</v>
      </c>
      <c r="AW86" s="148">
        <f t="shared" si="34"/>
        <v>1</v>
      </c>
      <c r="AX86" s="148">
        <f t="shared" si="34"/>
        <v>1</v>
      </c>
      <c r="AY86" s="148">
        <f t="shared" si="34"/>
        <v>1</v>
      </c>
      <c r="AZ86" s="148">
        <f t="shared" si="34"/>
        <v>1</v>
      </c>
      <c r="BA86" s="148">
        <f t="shared" si="34"/>
        <v>0</v>
      </c>
      <c r="BB86" s="148">
        <f t="shared" si="34"/>
        <v>0</v>
      </c>
      <c r="BJ86" s="137"/>
      <c r="BK86" s="90"/>
    </row>
    <row r="87" spans="3:63" ht="33" hidden="1">
      <c r="E87" s="157" t="s">
        <v>126</v>
      </c>
      <c r="F87" s="157"/>
      <c r="G87" s="148">
        <f t="shared" ref="G87:BB87" si="35">COUNTIF(G7:G52,"امن(ب)")</f>
        <v>0</v>
      </c>
      <c r="H87" s="148">
        <f t="shared" si="35"/>
        <v>0</v>
      </c>
      <c r="I87" s="148">
        <f t="shared" si="35"/>
        <v>0</v>
      </c>
      <c r="J87" s="148">
        <f t="shared" si="35"/>
        <v>0</v>
      </c>
      <c r="K87" s="148">
        <f t="shared" si="35"/>
        <v>0</v>
      </c>
      <c r="L87" s="148">
        <f t="shared" si="35"/>
        <v>0</v>
      </c>
      <c r="M87" s="148">
        <f t="shared" si="35"/>
        <v>0</v>
      </c>
      <c r="N87" s="148"/>
      <c r="O87" s="148">
        <f t="shared" si="35"/>
        <v>0</v>
      </c>
      <c r="P87" s="148">
        <f t="shared" si="35"/>
        <v>0</v>
      </c>
      <c r="Q87" s="148">
        <f t="shared" si="35"/>
        <v>0</v>
      </c>
      <c r="R87" s="148">
        <f t="shared" si="35"/>
        <v>0</v>
      </c>
      <c r="S87" s="148">
        <f t="shared" si="35"/>
        <v>0</v>
      </c>
      <c r="T87" s="148">
        <f t="shared" si="35"/>
        <v>0</v>
      </c>
      <c r="U87" s="148">
        <f t="shared" si="35"/>
        <v>0</v>
      </c>
      <c r="V87" s="148"/>
      <c r="W87" s="148">
        <f t="shared" si="35"/>
        <v>0</v>
      </c>
      <c r="X87" s="148">
        <f t="shared" si="35"/>
        <v>0</v>
      </c>
      <c r="Y87" s="148">
        <f t="shared" si="35"/>
        <v>0</v>
      </c>
      <c r="Z87" s="148">
        <f t="shared" si="35"/>
        <v>0</v>
      </c>
      <c r="AA87" s="148">
        <f t="shared" si="35"/>
        <v>0</v>
      </c>
      <c r="AB87" s="148">
        <f t="shared" si="35"/>
        <v>0</v>
      </c>
      <c r="AC87" s="148">
        <f t="shared" si="35"/>
        <v>0</v>
      </c>
      <c r="AD87" s="148"/>
      <c r="AE87" s="148">
        <f t="shared" si="35"/>
        <v>0</v>
      </c>
      <c r="AF87" s="148">
        <f t="shared" si="35"/>
        <v>0</v>
      </c>
      <c r="AG87" s="148">
        <f t="shared" si="35"/>
        <v>0</v>
      </c>
      <c r="AH87" s="148">
        <f t="shared" si="35"/>
        <v>0</v>
      </c>
      <c r="AI87" s="148">
        <f t="shared" si="35"/>
        <v>0</v>
      </c>
      <c r="AJ87" s="148">
        <f t="shared" si="35"/>
        <v>0</v>
      </c>
      <c r="AK87" s="148">
        <f t="shared" si="35"/>
        <v>0</v>
      </c>
      <c r="AL87" s="148"/>
      <c r="AM87" s="148">
        <f t="shared" si="35"/>
        <v>0</v>
      </c>
      <c r="AN87" s="148">
        <f t="shared" si="35"/>
        <v>0</v>
      </c>
      <c r="AO87" s="148">
        <f t="shared" si="35"/>
        <v>0</v>
      </c>
      <c r="AP87" s="148">
        <f t="shared" si="35"/>
        <v>0</v>
      </c>
      <c r="AQ87" s="148">
        <f t="shared" si="35"/>
        <v>0</v>
      </c>
      <c r="AR87" s="148">
        <f t="shared" si="35"/>
        <v>0</v>
      </c>
      <c r="AS87" s="148">
        <f t="shared" si="35"/>
        <v>0</v>
      </c>
      <c r="AT87" s="148"/>
      <c r="AU87" s="148">
        <f t="shared" ref="AU87:AZ87" si="36">COUNTIF(AU7:AU52,"امن(ب)")</f>
        <v>0</v>
      </c>
      <c r="AV87" s="148">
        <f t="shared" si="36"/>
        <v>0</v>
      </c>
      <c r="AW87" s="148">
        <f t="shared" si="36"/>
        <v>0</v>
      </c>
      <c r="AX87" s="148">
        <f t="shared" si="36"/>
        <v>0</v>
      </c>
      <c r="AY87" s="148">
        <f t="shared" si="36"/>
        <v>0</v>
      </c>
      <c r="AZ87" s="148">
        <f t="shared" si="36"/>
        <v>0</v>
      </c>
      <c r="BA87" s="148"/>
      <c r="BB87" s="148">
        <f t="shared" si="35"/>
        <v>0</v>
      </c>
      <c r="BJ87" s="137"/>
      <c r="BK87" s="90"/>
    </row>
    <row r="88" spans="3:63" ht="36.75" customHeight="1">
      <c r="E88" s="157" t="s">
        <v>45</v>
      </c>
      <c r="F88" s="157"/>
      <c r="G88" s="148">
        <f t="shared" ref="G88:BB88" si="37">COUNTIF(G7:G51,"اشراف")</f>
        <v>0</v>
      </c>
      <c r="H88" s="148">
        <f t="shared" si="37"/>
        <v>0</v>
      </c>
      <c r="I88" s="148">
        <f t="shared" si="37"/>
        <v>0</v>
      </c>
      <c r="J88" s="148">
        <f t="shared" si="37"/>
        <v>0</v>
      </c>
      <c r="K88" s="148">
        <f t="shared" si="37"/>
        <v>0</v>
      </c>
      <c r="L88" s="148">
        <f t="shared" si="37"/>
        <v>0</v>
      </c>
      <c r="M88" s="148">
        <f t="shared" si="37"/>
        <v>0</v>
      </c>
      <c r="N88" s="148">
        <f t="shared" si="37"/>
        <v>0</v>
      </c>
      <c r="O88" s="148">
        <f t="shared" si="37"/>
        <v>0</v>
      </c>
      <c r="P88" s="148">
        <f t="shared" si="37"/>
        <v>0</v>
      </c>
      <c r="Q88" s="148">
        <f t="shared" si="37"/>
        <v>0</v>
      </c>
      <c r="R88" s="148">
        <f t="shared" si="37"/>
        <v>0</v>
      </c>
      <c r="S88" s="148">
        <f t="shared" si="37"/>
        <v>0</v>
      </c>
      <c r="T88" s="148">
        <f t="shared" si="37"/>
        <v>0</v>
      </c>
      <c r="U88" s="148">
        <f t="shared" si="37"/>
        <v>0</v>
      </c>
      <c r="V88" s="148">
        <f t="shared" si="37"/>
        <v>0</v>
      </c>
      <c r="W88" s="148">
        <f t="shared" si="37"/>
        <v>0</v>
      </c>
      <c r="X88" s="148">
        <f t="shared" si="37"/>
        <v>0</v>
      </c>
      <c r="Y88" s="148">
        <f t="shared" si="37"/>
        <v>0</v>
      </c>
      <c r="Z88" s="148">
        <f t="shared" si="37"/>
        <v>0</v>
      </c>
      <c r="AA88" s="148">
        <f t="shared" si="37"/>
        <v>0</v>
      </c>
      <c r="AB88" s="148">
        <f t="shared" si="37"/>
        <v>0</v>
      </c>
      <c r="AC88" s="148">
        <f t="shared" si="37"/>
        <v>0</v>
      </c>
      <c r="AD88" s="148">
        <f t="shared" si="37"/>
        <v>0</v>
      </c>
      <c r="AE88" s="148">
        <f t="shared" si="37"/>
        <v>0</v>
      </c>
      <c r="AF88" s="148">
        <f t="shared" si="37"/>
        <v>0</v>
      </c>
      <c r="AG88" s="148">
        <f t="shared" si="37"/>
        <v>0</v>
      </c>
      <c r="AH88" s="148">
        <f t="shared" si="37"/>
        <v>0</v>
      </c>
      <c r="AI88" s="148">
        <f t="shared" si="37"/>
        <v>0</v>
      </c>
      <c r="AJ88" s="148">
        <f t="shared" si="37"/>
        <v>0</v>
      </c>
      <c r="AK88" s="148">
        <f t="shared" si="37"/>
        <v>0</v>
      </c>
      <c r="AL88" s="148">
        <f t="shared" si="37"/>
        <v>0</v>
      </c>
      <c r="AM88" s="148">
        <f t="shared" si="37"/>
        <v>0</v>
      </c>
      <c r="AN88" s="148">
        <f t="shared" si="37"/>
        <v>0</v>
      </c>
      <c r="AO88" s="148">
        <f t="shared" si="37"/>
        <v>0</v>
      </c>
      <c r="AP88" s="148">
        <f t="shared" si="37"/>
        <v>0</v>
      </c>
      <c r="AQ88" s="148">
        <f t="shared" si="37"/>
        <v>0</v>
      </c>
      <c r="AR88" s="148">
        <f t="shared" si="37"/>
        <v>0</v>
      </c>
      <c r="AS88" s="148">
        <f t="shared" si="37"/>
        <v>0</v>
      </c>
      <c r="AT88" s="148">
        <f t="shared" si="37"/>
        <v>0</v>
      </c>
      <c r="AU88" s="148">
        <f t="shared" si="37"/>
        <v>0</v>
      </c>
      <c r="AV88" s="148">
        <f t="shared" si="37"/>
        <v>0</v>
      </c>
      <c r="AW88" s="148">
        <f t="shared" si="37"/>
        <v>0</v>
      </c>
      <c r="AX88" s="148">
        <f t="shared" si="37"/>
        <v>0</v>
      </c>
      <c r="AY88" s="148">
        <f t="shared" si="37"/>
        <v>0</v>
      </c>
      <c r="AZ88" s="148">
        <f t="shared" si="37"/>
        <v>0</v>
      </c>
      <c r="BA88" s="148">
        <f t="shared" si="37"/>
        <v>0</v>
      </c>
      <c r="BB88" s="148">
        <f t="shared" si="37"/>
        <v>0</v>
      </c>
      <c r="BC88" s="8"/>
      <c r="BK88" s="90"/>
    </row>
    <row r="89" spans="3:63" ht="33">
      <c r="BK89" s="90"/>
    </row>
  </sheetData>
  <mergeCells count="152">
    <mergeCell ref="BA84:BB84"/>
    <mergeCell ref="E86:F86"/>
    <mergeCell ref="E87:F87"/>
    <mergeCell ref="E88:F88"/>
    <mergeCell ref="AO84:AP84"/>
    <mergeCell ref="AQ84:AR84"/>
    <mergeCell ref="AS84:AT84"/>
    <mergeCell ref="AU84:AV84"/>
    <mergeCell ref="AW84:AX84"/>
    <mergeCell ref="AY84:AZ84"/>
    <mergeCell ref="AC84:AD84"/>
    <mergeCell ref="AE84:AF84"/>
    <mergeCell ref="AG84:AH84"/>
    <mergeCell ref="AI84:AJ84"/>
    <mergeCell ref="AK84:AL84"/>
    <mergeCell ref="AM84:AN84"/>
    <mergeCell ref="Q84:R84"/>
    <mergeCell ref="S84:T84"/>
    <mergeCell ref="U84:V84"/>
    <mergeCell ref="W84:X84"/>
    <mergeCell ref="Y84:Z84"/>
    <mergeCell ref="AA84:AB84"/>
    <mergeCell ref="E82:F82"/>
    <mergeCell ref="G84:H84"/>
    <mergeCell ref="I84:J84"/>
    <mergeCell ref="K84:L84"/>
    <mergeCell ref="M84:N84"/>
    <mergeCell ref="O84:P84"/>
    <mergeCell ref="AQ58:AR58"/>
    <mergeCell ref="AS58:AT58"/>
    <mergeCell ref="AU58:AV58"/>
    <mergeCell ref="AW58:AX58"/>
    <mergeCell ref="AY58:AZ58"/>
    <mergeCell ref="BA58:BB58"/>
    <mergeCell ref="AE58:AF58"/>
    <mergeCell ref="AG58:AH58"/>
    <mergeCell ref="AI58:AJ58"/>
    <mergeCell ref="AK58:AL58"/>
    <mergeCell ref="AM58:AN58"/>
    <mergeCell ref="AO58:AP58"/>
    <mergeCell ref="S58:T58"/>
    <mergeCell ref="U58:V58"/>
    <mergeCell ref="W58:X58"/>
    <mergeCell ref="Y58:Z58"/>
    <mergeCell ref="AA58:AB58"/>
    <mergeCell ref="AC58:AD58"/>
    <mergeCell ref="W57:AD57"/>
    <mergeCell ref="AE57:AL57"/>
    <mergeCell ref="AM57:AT57"/>
    <mergeCell ref="AU57:BB57"/>
    <mergeCell ref="G58:H58"/>
    <mergeCell ref="I58:J58"/>
    <mergeCell ref="K58:L58"/>
    <mergeCell ref="M58:N58"/>
    <mergeCell ref="O58:P58"/>
    <mergeCell ref="Q58:R58"/>
    <mergeCell ref="BF55:BF58"/>
    <mergeCell ref="BH55:BH58"/>
    <mergeCell ref="BI55:BI58"/>
    <mergeCell ref="B57:B59"/>
    <mergeCell ref="C57:C59"/>
    <mergeCell ref="D57:D59"/>
    <mergeCell ref="E57:E59"/>
    <mergeCell ref="F57:F59"/>
    <mergeCell ref="G57:N57"/>
    <mergeCell ref="O57:V57"/>
    <mergeCell ref="DA5:DA6"/>
    <mergeCell ref="DB5:DB6"/>
    <mergeCell ref="DC5:DC6"/>
    <mergeCell ref="DD5:DD6"/>
    <mergeCell ref="E53:F53"/>
    <mergeCell ref="E54:F54"/>
    <mergeCell ref="CU5:CU6"/>
    <mergeCell ref="CV5:CV6"/>
    <mergeCell ref="CW5:CW6"/>
    <mergeCell ref="CX5:CX6"/>
    <mergeCell ref="CY5:CY6"/>
    <mergeCell ref="CZ5:CZ6"/>
    <mergeCell ref="CO5:CO6"/>
    <mergeCell ref="CP5:CP6"/>
    <mergeCell ref="CQ5:CQ6"/>
    <mergeCell ref="CR5:CR6"/>
    <mergeCell ref="CS5:CS6"/>
    <mergeCell ref="CT5:CT6"/>
    <mergeCell ref="CH5:CH6"/>
    <mergeCell ref="CJ5:CJ6"/>
    <mergeCell ref="CK5:CK6"/>
    <mergeCell ref="CL5:CL6"/>
    <mergeCell ref="CM5:CM6"/>
    <mergeCell ref="CN5:CN6"/>
    <mergeCell ref="CB5:CB6"/>
    <mergeCell ref="CC5:CC6"/>
    <mergeCell ref="CD5:CD6"/>
    <mergeCell ref="CE5:CE6"/>
    <mergeCell ref="CF5:CF6"/>
    <mergeCell ref="CG5:CG6"/>
    <mergeCell ref="BV5:BV6"/>
    <mergeCell ref="BW5:BW6"/>
    <mergeCell ref="BX5:BX6"/>
    <mergeCell ref="BY5:BY6"/>
    <mergeCell ref="BZ5:BZ6"/>
    <mergeCell ref="CA5:CA6"/>
    <mergeCell ref="BP5:BP6"/>
    <mergeCell ref="BQ5:BQ6"/>
    <mergeCell ref="BR5:BR6"/>
    <mergeCell ref="BS5:BS6"/>
    <mergeCell ref="BT5:BT6"/>
    <mergeCell ref="BU5:BU6"/>
    <mergeCell ref="AU5:AV5"/>
    <mergeCell ref="AW5:AX5"/>
    <mergeCell ref="AY5:AZ5"/>
    <mergeCell ref="BK5:BM5"/>
    <mergeCell ref="BN5:BN6"/>
    <mergeCell ref="BO5:BO6"/>
    <mergeCell ref="AI5:AJ5"/>
    <mergeCell ref="AK5:AL5"/>
    <mergeCell ref="AM5:AN5"/>
    <mergeCell ref="AO5:AP5"/>
    <mergeCell ref="AQ5:AR5"/>
    <mergeCell ref="AS5:AT5"/>
    <mergeCell ref="W5:X5"/>
    <mergeCell ref="Y5:Z5"/>
    <mergeCell ref="AA5:AB5"/>
    <mergeCell ref="AC5:AD5"/>
    <mergeCell ref="AE5:AF5"/>
    <mergeCell ref="AG5:AH5"/>
    <mergeCell ref="BR4:BV4"/>
    <mergeCell ref="CN4:CR4"/>
    <mergeCell ref="G5:H5"/>
    <mergeCell ref="I5:J5"/>
    <mergeCell ref="K5:L5"/>
    <mergeCell ref="M5:N5"/>
    <mergeCell ref="O5:P5"/>
    <mergeCell ref="Q5:R5"/>
    <mergeCell ref="S5:T5"/>
    <mergeCell ref="U5:V5"/>
    <mergeCell ref="G4:N4"/>
    <mergeCell ref="O4:V4"/>
    <mergeCell ref="W4:AD4"/>
    <mergeCell ref="AE4:AL4"/>
    <mergeCell ref="AM4:AT4"/>
    <mergeCell ref="AU4:BA4"/>
    <mergeCell ref="B1:E3"/>
    <mergeCell ref="F1:P3"/>
    <mergeCell ref="Q1:AK3"/>
    <mergeCell ref="AN1:BB3"/>
    <mergeCell ref="BF1:BF5"/>
    <mergeCell ref="B4:B6"/>
    <mergeCell ref="C4:C6"/>
    <mergeCell ref="D4:D6"/>
    <mergeCell ref="E4:E6"/>
    <mergeCell ref="F4:F6"/>
  </mergeCells>
  <conditionalFormatting sqref="BH7:BH52">
    <cfRule type="cellIs" dxfId="77" priority="78" stopIfTrue="1" operator="notEqual">
      <formula>F7</formula>
    </cfRule>
  </conditionalFormatting>
  <conditionalFormatting sqref="BI6:BI52">
    <cfRule type="cellIs" dxfId="76" priority="77" stopIfTrue="1" operator="notEqual">
      <formula>BH6</formula>
    </cfRule>
  </conditionalFormatting>
  <conditionalFormatting sqref="G54:BB54">
    <cfRule type="cellIs" dxfId="75" priority="76" stopIfTrue="1" operator="notEqual">
      <formula>19</formula>
    </cfRule>
  </conditionalFormatting>
  <conditionalFormatting sqref="G60:BB80">
    <cfRule type="cellIs" dxfId="74" priority="73" stopIfTrue="1" operator="equal">
      <formula>2</formula>
    </cfRule>
    <cfRule type="cellIs" dxfId="73" priority="74" stopIfTrue="1" operator="equal">
      <formula>0</formula>
    </cfRule>
    <cfRule type="cellIs" dxfId="72" priority="75" stopIfTrue="1" operator="greaterThan">
      <formula>2</formula>
    </cfRule>
  </conditionalFormatting>
  <conditionalFormatting sqref="BH60:BH73">
    <cfRule type="cellIs" dxfId="71" priority="72" stopIfTrue="1" operator="notEqual">
      <formula>1</formula>
    </cfRule>
  </conditionalFormatting>
  <conditionalFormatting sqref="G88:BB88">
    <cfRule type="cellIs" dxfId="70" priority="70" stopIfTrue="1" operator="greaterThan">
      <formula>6</formula>
    </cfRule>
    <cfRule type="cellIs" dxfId="69" priority="71" stopIfTrue="1" operator="lessThan">
      <formula>6</formula>
    </cfRule>
  </conditionalFormatting>
  <conditionalFormatting sqref="BH74:BH80">
    <cfRule type="cellIs" dxfId="68" priority="68" stopIfTrue="1" operator="equal">
      <formula>4</formula>
    </cfRule>
    <cfRule type="cellIs" dxfId="67" priority="69" stopIfTrue="1" operator="notEqual">
      <formula>1</formula>
    </cfRule>
  </conditionalFormatting>
  <conditionalFormatting sqref="BK53:BK89 BK7:BM52">
    <cfRule type="cellIs" dxfId="66" priority="67" stopIfTrue="1" operator="equal">
      <formula>$BK$3</formula>
    </cfRule>
  </conditionalFormatting>
  <conditionalFormatting sqref="BF7:BG52">
    <cfRule type="cellIs" dxfId="65" priority="65" stopIfTrue="1" operator="lessThan">
      <formula>2</formula>
    </cfRule>
    <cfRule type="cellIs" dxfId="64" priority="66" stopIfTrue="1" operator="greaterThan">
      <formula>2</formula>
    </cfRule>
  </conditionalFormatting>
  <conditionalFormatting sqref="G86:BB87">
    <cfRule type="cellIs" dxfId="63" priority="63" stopIfTrue="1" operator="equal">
      <formula>0</formula>
    </cfRule>
    <cfRule type="cellIs" dxfId="62" priority="64" stopIfTrue="1" operator="greaterThan">
      <formula>1</formula>
    </cfRule>
  </conditionalFormatting>
  <conditionalFormatting sqref="BF60:BF73">
    <cfRule type="cellIs" dxfId="61" priority="62" stopIfTrue="1" operator="notEqual">
      <formula>33</formula>
    </cfRule>
  </conditionalFormatting>
  <conditionalFormatting sqref="BI60:BI73">
    <cfRule type="cellIs" dxfId="60" priority="61" stopIfTrue="1" operator="notEqual">
      <formula>0</formula>
    </cfRule>
  </conditionalFormatting>
  <conditionalFormatting sqref="BI74:BI80">
    <cfRule type="cellIs" dxfId="59" priority="60" stopIfTrue="1" operator="notEqual">
      <formula>2</formula>
    </cfRule>
  </conditionalFormatting>
  <conditionalFormatting sqref="BF74:BF80">
    <cfRule type="cellIs" dxfId="58" priority="59" stopIfTrue="1" operator="notEqual">
      <formula>37</formula>
    </cfRule>
  </conditionalFormatting>
  <conditionalFormatting sqref="G7:BB52">
    <cfRule type="cellIs" dxfId="57" priority="56" stopIfTrue="1" operator="equal">
      <formula>$BH$3</formula>
    </cfRule>
    <cfRule type="cellIs" dxfId="56" priority="57" stopIfTrue="1" operator="equal">
      <formula>$BJ$3</formula>
    </cfRule>
    <cfRule type="cellIs" dxfId="55" priority="58" stopIfTrue="1" operator="equal">
      <formula>$BJ$4</formula>
    </cfRule>
  </conditionalFormatting>
  <conditionalFormatting sqref="F73 F60:F71">
    <cfRule type="cellIs" dxfId="54" priority="54" stopIfTrue="1" operator="equal">
      <formula>#REF!</formula>
    </cfRule>
    <cfRule type="cellIs" dxfId="53" priority="55" stopIfTrue="1" operator="equal">
      <formula>$P$6</formula>
    </cfRule>
  </conditionalFormatting>
  <conditionalFormatting sqref="F74:F80">
    <cfRule type="cellIs" dxfId="52" priority="52" stopIfTrue="1" operator="equal">
      <formula>#REF!</formula>
    </cfRule>
    <cfRule type="cellIs" dxfId="51" priority="53" stopIfTrue="1" operator="equal">
      <formula>$P$6</formula>
    </cfRule>
  </conditionalFormatting>
  <conditionalFormatting sqref="G7:BA43">
    <cfRule type="cellIs" dxfId="50" priority="49" operator="equal">
      <formula>$BI$4</formula>
    </cfRule>
    <cfRule type="cellIs" dxfId="49" priority="50" operator="equal">
      <formula>$BH$4</formula>
    </cfRule>
    <cfRule type="cellIs" dxfId="48" priority="51" operator="equal">
      <formula>$BI$3</formula>
    </cfRule>
  </conditionalFormatting>
  <conditionalFormatting sqref="BN7:CH57 CJ7:DD57">
    <cfRule type="cellIs" dxfId="47" priority="48" operator="notEqual">
      <formula>$BN$4</formula>
    </cfRule>
  </conditionalFormatting>
  <conditionalFormatting sqref="BN7:CH57">
    <cfRule type="cellIs" dxfId="46" priority="47" operator="notEqual">
      <formula>CJ7</formula>
    </cfRule>
  </conditionalFormatting>
  <conditionalFormatting sqref="G7:BA52">
    <cfRule type="cellIs" dxfId="45" priority="46" operator="equal">
      <formula>$BH$2</formula>
    </cfRule>
  </conditionalFormatting>
  <conditionalFormatting sqref="G44:BA44">
    <cfRule type="cellIs" dxfId="44" priority="43" operator="equal">
      <formula>$BI$4</formula>
    </cfRule>
    <cfRule type="cellIs" dxfId="43" priority="44" operator="equal">
      <formula>$BH$4</formula>
    </cfRule>
    <cfRule type="cellIs" dxfId="42" priority="45" operator="equal">
      <formula>$BI$3</formula>
    </cfRule>
  </conditionalFormatting>
  <conditionalFormatting sqref="G45:BA45">
    <cfRule type="cellIs" dxfId="41" priority="40" operator="equal">
      <formula>$BI$4</formula>
    </cfRule>
    <cfRule type="cellIs" dxfId="40" priority="41" operator="equal">
      <formula>$BH$4</formula>
    </cfRule>
    <cfRule type="cellIs" dxfId="39" priority="42" operator="equal">
      <formula>$BI$3</formula>
    </cfRule>
  </conditionalFormatting>
  <conditionalFormatting sqref="G46:BA46">
    <cfRule type="cellIs" dxfId="38" priority="37" operator="equal">
      <formula>$BI$4</formula>
    </cfRule>
    <cfRule type="cellIs" dxfId="37" priority="38" operator="equal">
      <formula>$BH$4</formula>
    </cfRule>
    <cfRule type="cellIs" dxfId="36" priority="39" operator="equal">
      <formula>$BI$3</formula>
    </cfRule>
  </conditionalFormatting>
  <conditionalFormatting sqref="G47:BA47">
    <cfRule type="cellIs" dxfId="35" priority="34" operator="equal">
      <formula>$BI$4</formula>
    </cfRule>
    <cfRule type="cellIs" dxfId="34" priority="35" operator="equal">
      <formula>$BH$4</formula>
    </cfRule>
    <cfRule type="cellIs" dxfId="33" priority="36" operator="equal">
      <formula>$BI$3</formula>
    </cfRule>
  </conditionalFormatting>
  <conditionalFormatting sqref="G48:BA48">
    <cfRule type="cellIs" dxfId="32" priority="31" operator="equal">
      <formula>$BI$4</formula>
    </cfRule>
    <cfRule type="cellIs" dxfId="31" priority="32" operator="equal">
      <formula>$BH$4</formula>
    </cfRule>
    <cfRule type="cellIs" dxfId="30" priority="33" operator="equal">
      <formula>$BI$3</formula>
    </cfRule>
  </conditionalFormatting>
  <conditionalFormatting sqref="G49:BA49">
    <cfRule type="cellIs" dxfId="29" priority="28" operator="equal">
      <formula>$BI$4</formula>
    </cfRule>
    <cfRule type="cellIs" dxfId="28" priority="29" operator="equal">
      <formula>$BH$4</formula>
    </cfRule>
    <cfRule type="cellIs" dxfId="27" priority="30" operator="equal">
      <formula>$BI$3</formula>
    </cfRule>
  </conditionalFormatting>
  <conditionalFormatting sqref="G50:BA50">
    <cfRule type="cellIs" dxfId="26" priority="25" operator="equal">
      <formula>$BI$4</formula>
    </cfRule>
    <cfRule type="cellIs" dxfId="25" priority="26" operator="equal">
      <formula>$BH$4</formula>
    </cfRule>
    <cfRule type="cellIs" dxfId="24" priority="27" operator="equal">
      <formula>$BI$3</formula>
    </cfRule>
  </conditionalFormatting>
  <conditionalFormatting sqref="G51:BA51">
    <cfRule type="cellIs" dxfId="23" priority="22" operator="equal">
      <formula>$BI$4</formula>
    </cfRule>
    <cfRule type="cellIs" dxfId="22" priority="23" operator="equal">
      <formula>$BH$4</formula>
    </cfRule>
    <cfRule type="cellIs" dxfId="21" priority="24" operator="equal">
      <formula>$BI$3</formula>
    </cfRule>
  </conditionalFormatting>
  <conditionalFormatting sqref="G52:BA52">
    <cfRule type="cellIs" dxfId="20" priority="19" operator="equal">
      <formula>$BI$4</formula>
    </cfRule>
    <cfRule type="cellIs" dxfId="19" priority="20" operator="equal">
      <formula>$BH$4</formula>
    </cfRule>
    <cfRule type="cellIs" dxfId="18" priority="21" operator="equal">
      <formula>$BI$3</formula>
    </cfRule>
  </conditionalFormatting>
  <conditionalFormatting sqref="G44:BA44">
    <cfRule type="cellIs" dxfId="17" priority="16" operator="equal">
      <formula>$BI$4</formula>
    </cfRule>
    <cfRule type="cellIs" dxfId="16" priority="17" operator="equal">
      <formula>$BH$4</formula>
    </cfRule>
    <cfRule type="cellIs" dxfId="15" priority="18" operator="equal">
      <formula>$BI$3</formula>
    </cfRule>
  </conditionalFormatting>
  <conditionalFormatting sqref="G45:BA45">
    <cfRule type="cellIs" dxfId="14" priority="13" operator="equal">
      <formula>$BI$4</formula>
    </cfRule>
    <cfRule type="cellIs" dxfId="13" priority="14" operator="equal">
      <formula>$BH$4</formula>
    </cfRule>
    <cfRule type="cellIs" dxfId="12" priority="15" operator="equal">
      <formula>$BI$3</formula>
    </cfRule>
  </conditionalFormatting>
  <conditionalFormatting sqref="AI44:AJ44">
    <cfRule type="cellIs" dxfId="11" priority="10" operator="equal">
      <formula>$BI$4</formula>
    </cfRule>
    <cfRule type="cellIs" dxfId="10" priority="11" operator="equal">
      <formula>$BH$4</formula>
    </cfRule>
    <cfRule type="cellIs" dxfId="9" priority="12" operator="equal">
      <formula>$BI$3</formula>
    </cfRule>
  </conditionalFormatting>
  <conditionalFormatting sqref="AR44">
    <cfRule type="cellIs" dxfId="8" priority="7" operator="equal">
      <formula>$BI$4</formula>
    </cfRule>
    <cfRule type="cellIs" dxfId="7" priority="8" operator="equal">
      <formula>$BH$4</formula>
    </cfRule>
    <cfRule type="cellIs" dxfId="6" priority="9" operator="equal">
      <formula>$BI$3</formula>
    </cfRule>
  </conditionalFormatting>
  <conditionalFormatting sqref="AY45:AZ45">
    <cfRule type="cellIs" dxfId="5" priority="4" operator="equal">
      <formula>$BI$4</formula>
    </cfRule>
    <cfRule type="cellIs" dxfId="4" priority="5" operator="equal">
      <formula>$BH$4</formula>
    </cfRule>
    <cfRule type="cellIs" dxfId="3" priority="6" operator="equal">
      <formula>$BI$3</formula>
    </cfRule>
  </conditionalFormatting>
  <conditionalFormatting sqref="I45:J45">
    <cfRule type="cellIs" dxfId="2" priority="1" operator="equal">
      <formula>$BI$4</formula>
    </cfRule>
    <cfRule type="cellIs" dxfId="1" priority="2" operator="equal">
      <formula>$BH$4</formula>
    </cfRule>
    <cfRule type="cellIs" dxfId="0" priority="3" operator="equal">
      <formula>$BI$3</formula>
    </cfRule>
  </conditionalFormatting>
  <dataValidations count="3">
    <dataValidation type="list" allowBlank="1" showInputMessage="1" showErrorMessage="1" sqref="BB7:BB52">
      <formula1>$DI$1:$EC$1</formula1>
    </dataValidation>
    <dataValidation operator="lessThan" allowBlank="1" showInputMessage="1" showErrorMessage="1" sqref="A86:A311 D60:D69 F60:F80 B53:B56 B86:B310 A60:B83 A8:A21 A23:A56"/>
    <dataValidation type="list" allowBlank="1" showInputMessage="1" showErrorMessage="1" sqref="G7:BA52">
      <formula1>$DH7:$EC7</formula1>
    </dataValidation>
  </dataValidations>
  <printOptions horizontalCentered="1" verticalCentered="1"/>
  <pageMargins left="0" right="0" top="0" bottom="0" header="0" footer="0"/>
  <pageSetup paperSize="8" scale="51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ryw</vt:lpstr>
      <vt:lpstr>ryw!Print_Area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</dc:creator>
  <cp:lastModifiedBy>saied</cp:lastModifiedBy>
  <dcterms:created xsi:type="dcterms:W3CDTF">2010-10-25T12:44:29Z</dcterms:created>
  <dcterms:modified xsi:type="dcterms:W3CDTF">2010-10-25T12:45:16Z</dcterms:modified>
</cp:coreProperties>
</file>