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khatall" sheetId="1" r:id="rId1"/>
  </sheets>
  <externalReferences>
    <externalReference r:id="rId2"/>
  </externalReferences>
  <definedNames>
    <definedName name="_xlnm.Print_Area" localSheetId="0">khatall!$A$1:$Q$42</definedName>
  </definedNames>
  <calcPr calcId="124519"/>
</workbook>
</file>

<file path=xl/calcChain.xml><?xml version="1.0" encoding="utf-8"?>
<calcChain xmlns="http://schemas.openxmlformats.org/spreadsheetml/2006/main">
  <c r="C42" i="1"/>
  <c r="B42"/>
  <c r="J25"/>
  <c r="I25"/>
  <c r="H25"/>
  <c r="G25"/>
  <c r="F25"/>
  <c r="E25"/>
  <c r="D25"/>
  <c r="U24"/>
  <c r="T24"/>
  <c r="S24"/>
  <c r="U23"/>
  <c r="T23"/>
  <c r="S23"/>
  <c r="X22"/>
  <c r="W22"/>
  <c r="V22"/>
  <c r="U22"/>
  <c r="T22"/>
  <c r="S22"/>
  <c r="C22"/>
  <c r="B22"/>
  <c r="X21"/>
  <c r="W21"/>
  <c r="V21"/>
  <c r="U21"/>
  <c r="T21"/>
  <c r="S21"/>
  <c r="X20"/>
  <c r="W20"/>
  <c r="V20"/>
  <c r="U20"/>
  <c r="T20"/>
  <c r="S20"/>
  <c r="X19"/>
  <c r="W19"/>
  <c r="V19"/>
  <c r="U19"/>
  <c r="T19"/>
  <c r="S19"/>
  <c r="X18"/>
  <c r="W18"/>
  <c r="V18"/>
  <c r="U18"/>
  <c r="T18"/>
  <c r="S18"/>
  <c r="X17"/>
  <c r="W17"/>
  <c r="V17"/>
  <c r="U17"/>
  <c r="T17"/>
  <c r="S17"/>
  <c r="X16"/>
  <c r="W16"/>
  <c r="V16"/>
  <c r="U16"/>
  <c r="T16"/>
  <c r="S16"/>
  <c r="X15"/>
  <c r="W15"/>
  <c r="V15"/>
  <c r="U15"/>
  <c r="T15"/>
  <c r="S15"/>
  <c r="X14"/>
  <c r="W14"/>
  <c r="V14"/>
  <c r="U14"/>
  <c r="T14"/>
  <c r="S14"/>
  <c r="X13"/>
  <c r="W13"/>
  <c r="V13"/>
  <c r="U13"/>
  <c r="T13"/>
  <c r="S13"/>
  <c r="X12"/>
  <c r="W12"/>
  <c r="V12"/>
  <c r="U12"/>
  <c r="T12"/>
  <c r="S12"/>
  <c r="X11"/>
  <c r="W11"/>
  <c r="V11"/>
  <c r="U11"/>
  <c r="T11"/>
  <c r="S11"/>
  <c r="X10"/>
  <c r="W10"/>
  <c r="V10"/>
  <c r="U10"/>
  <c r="T10"/>
  <c r="S10"/>
  <c r="X9"/>
  <c r="W9"/>
  <c r="V9"/>
  <c r="U9"/>
  <c r="T9"/>
  <c r="S9"/>
  <c r="X8"/>
  <c r="W8"/>
  <c r="V8"/>
  <c r="U8"/>
  <c r="T8"/>
  <c r="S8"/>
  <c r="X7"/>
  <c r="W7"/>
  <c r="V7"/>
  <c r="U7"/>
  <c r="T7"/>
  <c r="S7"/>
  <c r="X6"/>
  <c r="W6"/>
  <c r="V6"/>
  <c r="U6"/>
  <c r="T6"/>
  <c r="S6"/>
  <c r="Q6"/>
  <c r="P6"/>
  <c r="O6"/>
  <c r="N6"/>
  <c r="M6"/>
  <c r="L6"/>
  <c r="K6"/>
  <c r="J6"/>
  <c r="I6"/>
  <c r="H6"/>
  <c r="G6"/>
  <c r="F6"/>
  <c r="E6"/>
  <c r="D6"/>
  <c r="X5"/>
  <c r="W5"/>
  <c r="V5"/>
  <c r="U5"/>
  <c r="T5"/>
  <c r="S5"/>
  <c r="X4"/>
  <c r="W4"/>
  <c r="V4"/>
  <c r="U4"/>
  <c r="T4"/>
  <c r="S4"/>
  <c r="X3"/>
  <c r="W3"/>
  <c r="V3"/>
  <c r="U3"/>
  <c r="T3"/>
  <c r="S3"/>
  <c r="X2"/>
  <c r="W2"/>
  <c r="V2"/>
  <c r="U2"/>
  <c r="T2"/>
  <c r="S2"/>
  <c r="X1"/>
  <c r="W1"/>
  <c r="V1"/>
  <c r="U1"/>
  <c r="T1"/>
  <c r="S1"/>
  <c r="O1"/>
</calcChain>
</file>

<file path=xl/sharedStrings.xml><?xml version="1.0" encoding="utf-8"?>
<sst xmlns="http://schemas.openxmlformats.org/spreadsheetml/2006/main" count="395" uniqueCount="71">
  <si>
    <t>ادارة المنتزه التعليمية</t>
  </si>
  <si>
    <t>الخطة الدراسية وتوزيع الفصول والمواد على السادة المدرسين</t>
  </si>
  <si>
    <t>القطاع الثامن</t>
  </si>
  <si>
    <t>مدرسة محسن الجديدة الابتدائية م</t>
  </si>
  <si>
    <t>الصف الأول</t>
  </si>
  <si>
    <t>الصف الثاني</t>
  </si>
  <si>
    <t>الصف الثالث</t>
  </si>
  <si>
    <t>الفصل</t>
  </si>
  <si>
    <t>1</t>
  </si>
  <si>
    <t>المادة</t>
  </si>
  <si>
    <t>الحصص</t>
  </si>
  <si>
    <t>الفترة</t>
  </si>
  <si>
    <t>اسم المدرس</t>
  </si>
  <si>
    <t>لغة عربية وخط</t>
  </si>
  <si>
    <t>هدى شبل</t>
  </si>
  <si>
    <t>علا</t>
  </si>
  <si>
    <t>حنان</t>
  </si>
  <si>
    <t>هالة</t>
  </si>
  <si>
    <t>نادية محمود</t>
  </si>
  <si>
    <t>نها</t>
  </si>
  <si>
    <t>عايدة</t>
  </si>
  <si>
    <t>هدى رجب</t>
  </si>
  <si>
    <t>احمد على</t>
  </si>
  <si>
    <t>رانيا</t>
  </si>
  <si>
    <t>سحر</t>
  </si>
  <si>
    <t>رابحة</t>
  </si>
  <si>
    <t>يسري</t>
  </si>
  <si>
    <t>رياضيات</t>
  </si>
  <si>
    <t>احمد سعيد</t>
  </si>
  <si>
    <t>منيرة</t>
  </si>
  <si>
    <t>رشا عبد الرؤف</t>
  </si>
  <si>
    <t>رمضان</t>
  </si>
  <si>
    <t>سلوى</t>
  </si>
  <si>
    <t>فتحية</t>
  </si>
  <si>
    <t>ايات</t>
  </si>
  <si>
    <t>سعاد</t>
  </si>
  <si>
    <t>احمد شعبان</t>
  </si>
  <si>
    <t>تربية دينية</t>
  </si>
  <si>
    <t>عبير حسين</t>
  </si>
  <si>
    <t>انجليزي</t>
  </si>
  <si>
    <t>ناجي</t>
  </si>
  <si>
    <t>محمد عزت</t>
  </si>
  <si>
    <t>انور</t>
  </si>
  <si>
    <t>حسن</t>
  </si>
  <si>
    <t>حاسب آلي</t>
  </si>
  <si>
    <t>مكتبة</t>
  </si>
  <si>
    <t>هاني</t>
  </si>
  <si>
    <t>رسم</t>
  </si>
  <si>
    <t>موسيقى</t>
  </si>
  <si>
    <t>يوسف</t>
  </si>
  <si>
    <t>سامية</t>
  </si>
  <si>
    <t>العاب</t>
  </si>
  <si>
    <t>علمي</t>
  </si>
  <si>
    <t>رشا سعد</t>
  </si>
  <si>
    <t xml:space="preserve">صناعي </t>
  </si>
  <si>
    <t xml:space="preserve"> زراعي</t>
  </si>
  <si>
    <t>اقتصاد</t>
  </si>
  <si>
    <t>دين مسيحي</t>
  </si>
  <si>
    <t>نادية فوزي</t>
  </si>
  <si>
    <t>الصف الرابع</t>
  </si>
  <si>
    <t>الصف الخامس</t>
  </si>
  <si>
    <t>الصف السادس</t>
  </si>
  <si>
    <t>مسعودة</t>
  </si>
  <si>
    <t>نادية ابراهيم</t>
  </si>
  <si>
    <t>فاتن</t>
  </si>
  <si>
    <t>شعبان</t>
  </si>
  <si>
    <t>سعيد</t>
  </si>
  <si>
    <t>علوم</t>
  </si>
  <si>
    <t>دراسات</t>
  </si>
  <si>
    <t>آن</t>
  </si>
  <si>
    <t>هناء</t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</si>
</sst>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b/>
      <sz val="28"/>
      <name val="Arial"/>
      <family val="2"/>
    </font>
    <font>
      <b/>
      <sz val="36"/>
      <name val="DecoType Thuluth"/>
      <charset val="178"/>
    </font>
    <font>
      <b/>
      <sz val="20"/>
      <name val="DecoType Thuluth"/>
      <charset val="178"/>
    </font>
    <font>
      <b/>
      <sz val="22"/>
      <name val="DecoType Thuluth"/>
      <charset val="178"/>
    </font>
    <font>
      <b/>
      <sz val="20"/>
      <name val="Arial"/>
      <family val="2"/>
    </font>
    <font>
      <b/>
      <sz val="18"/>
      <name val="Arial"/>
      <family val="2"/>
    </font>
    <font>
      <b/>
      <sz val="24"/>
      <name val="DecoType Naskh Swashes"/>
      <charset val="178"/>
    </font>
    <font>
      <sz val="16"/>
      <name val="Arial"/>
      <family val="2"/>
    </font>
    <font>
      <b/>
      <sz val="26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ashed">
        <color indexed="64"/>
      </left>
      <right/>
      <top style="dash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/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Dot">
        <color indexed="64"/>
      </left>
      <right/>
      <top style="dashDot">
        <color indexed="64"/>
      </top>
      <bottom style="thick">
        <color indexed="64"/>
      </bottom>
      <diagonal/>
    </border>
    <border>
      <left/>
      <right style="dashDot">
        <color indexed="64"/>
      </right>
      <top style="dashDot">
        <color indexed="64"/>
      </top>
      <bottom style="thick">
        <color indexed="64"/>
      </bottom>
      <diagonal/>
    </border>
    <border>
      <left/>
      <right/>
      <top style="dashDot">
        <color indexed="64"/>
      </top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vertical="center" readingOrder="2"/>
    </xf>
    <xf numFmtId="0" fontId="0" fillId="0" borderId="0" xfId="0" applyBorder="1" applyAlignment="1">
      <alignment vertical="center" readingOrder="2"/>
    </xf>
    <xf numFmtId="0" fontId="5" fillId="0" borderId="3" xfId="0" applyFont="1" applyBorder="1" applyAlignment="1">
      <alignment horizontal="center" vertical="center" shrinkToFit="1" readingOrder="2"/>
    </xf>
    <xf numFmtId="0" fontId="5" fillId="0" borderId="4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0" fillId="0" borderId="0" xfId="0" applyAlignment="1">
      <alignment vertical="center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0" fillId="0" borderId="0" xfId="0" applyFill="1" applyBorder="1" applyAlignment="1">
      <alignment vertical="center" readingOrder="2"/>
    </xf>
    <xf numFmtId="0" fontId="0" fillId="0" borderId="10" xfId="0" applyBorder="1" applyAlignment="1">
      <alignment vertical="center" readingOrder="2"/>
    </xf>
    <xf numFmtId="0" fontId="7" fillId="0" borderId="11" xfId="0" applyFont="1" applyBorder="1" applyAlignment="1">
      <alignment horizontal="center" vertical="center" readingOrder="2"/>
    </xf>
    <xf numFmtId="0" fontId="7" fillId="0" borderId="12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7" fillId="0" borderId="0" xfId="0" applyFont="1" applyBorder="1" applyAlignment="1">
      <alignment vertical="center" readingOrder="2"/>
    </xf>
    <xf numFmtId="0" fontId="8" fillId="0" borderId="14" xfId="0" applyFont="1" applyBorder="1" applyAlignment="1">
      <alignment horizontal="center" vertical="center" shrinkToFit="1" readingOrder="2"/>
    </xf>
    <xf numFmtId="49" fontId="5" fillId="2" borderId="15" xfId="0" applyNumberFormat="1" applyFont="1" applyFill="1" applyBorder="1" applyAlignment="1">
      <alignment horizontal="center" vertical="center" shrinkToFit="1" readingOrder="2"/>
    </xf>
    <xf numFmtId="49" fontId="5" fillId="2" borderId="16" xfId="0" applyNumberFormat="1" applyFont="1" applyFill="1" applyBorder="1" applyAlignment="1">
      <alignment horizontal="center" vertical="center" shrinkToFit="1" readingOrder="2"/>
    </xf>
    <xf numFmtId="49" fontId="5" fillId="2" borderId="17" xfId="0" applyNumberFormat="1" applyFont="1" applyFill="1" applyBorder="1" applyAlignment="1">
      <alignment horizontal="center" vertical="center" shrinkToFit="1" readingOrder="2"/>
    </xf>
    <xf numFmtId="1" fontId="9" fillId="2" borderId="18" xfId="0" applyNumberFormat="1" applyFont="1" applyFill="1" applyBorder="1" applyAlignment="1">
      <alignment horizontal="center" vertical="center" shrinkToFit="1" readingOrder="2"/>
    </xf>
    <xf numFmtId="1" fontId="9" fillId="2" borderId="19" xfId="0" applyNumberFormat="1" applyFont="1" applyFill="1" applyBorder="1" applyAlignment="1">
      <alignment horizontal="center" vertical="center" shrinkToFit="1" readingOrder="2"/>
    </xf>
    <xf numFmtId="1" fontId="9" fillId="2" borderId="20" xfId="0" applyNumberFormat="1" applyFont="1" applyFill="1" applyBorder="1" applyAlignment="1">
      <alignment horizontal="center" vertical="center" shrinkToFit="1" readingOrder="2"/>
    </xf>
    <xf numFmtId="49" fontId="0" fillId="0" borderId="0" xfId="0" applyNumberFormat="1" applyAlignment="1">
      <alignment vertical="center" readingOrder="2"/>
    </xf>
    <xf numFmtId="49" fontId="8" fillId="0" borderId="14" xfId="0" applyNumberFormat="1" applyFont="1" applyBorder="1" applyAlignment="1">
      <alignment horizontal="center" vertical="center" shrinkToFit="1" readingOrder="2"/>
    </xf>
    <xf numFmtId="0" fontId="5" fillId="2" borderId="21" xfId="0" applyFont="1" applyFill="1" applyBorder="1" applyAlignment="1">
      <alignment horizontal="center" vertical="center" shrinkToFit="1" readingOrder="2"/>
    </xf>
    <xf numFmtId="0" fontId="5" fillId="2" borderId="22" xfId="0" applyFont="1" applyFill="1" applyBorder="1" applyAlignment="1">
      <alignment horizontal="center" vertical="center" shrinkToFit="1" readingOrder="2"/>
    </xf>
    <xf numFmtId="0" fontId="5" fillId="2" borderId="23" xfId="0" applyFont="1" applyFill="1" applyBorder="1" applyAlignment="1">
      <alignment horizontal="center" vertical="center" shrinkToFit="1" readingOrder="2"/>
    </xf>
    <xf numFmtId="0" fontId="5" fillId="0" borderId="24" xfId="0" applyFont="1" applyBorder="1" applyAlignment="1">
      <alignment horizontal="center" vertical="center" shrinkToFit="1" readingOrder="2"/>
    </xf>
    <xf numFmtId="0" fontId="5" fillId="3" borderId="25" xfId="0" applyFont="1" applyFill="1" applyBorder="1" applyAlignment="1">
      <alignment horizontal="center" vertical="center" shrinkToFit="1" readingOrder="2"/>
    </xf>
    <xf numFmtId="0" fontId="5" fillId="3" borderId="26" xfId="0" applyFont="1" applyFill="1" applyBorder="1" applyAlignment="1">
      <alignment horizontal="center" vertical="center" shrinkToFit="1" readingOrder="2"/>
    </xf>
    <xf numFmtId="0" fontId="5" fillId="0" borderId="27" xfId="0" applyFont="1" applyBorder="1" applyAlignment="1">
      <alignment horizontal="center" vertical="center" shrinkToFit="1" readingOrder="2"/>
    </xf>
    <xf numFmtId="0" fontId="5" fillId="0" borderId="28" xfId="0" applyFont="1" applyBorder="1" applyAlignment="1">
      <alignment horizontal="center" vertical="center" shrinkToFit="1" readingOrder="2"/>
    </xf>
    <xf numFmtId="0" fontId="5" fillId="0" borderId="29" xfId="0" applyFont="1" applyBorder="1" applyAlignment="1">
      <alignment horizontal="center" vertical="center" shrinkToFit="1" readingOrder="2"/>
    </xf>
    <xf numFmtId="0" fontId="5" fillId="3" borderId="30" xfId="0" applyFont="1" applyFill="1" applyBorder="1" applyAlignment="1">
      <alignment horizontal="center" vertical="center" shrinkToFit="1" readingOrder="2"/>
    </xf>
    <xf numFmtId="0" fontId="5" fillId="3" borderId="31" xfId="0" applyFont="1" applyFill="1" applyBorder="1" applyAlignment="1">
      <alignment horizontal="center" vertical="center" shrinkToFit="1" readingOrder="2"/>
    </xf>
    <xf numFmtId="0" fontId="5" fillId="0" borderId="32" xfId="0" applyFont="1" applyBorder="1" applyAlignment="1">
      <alignment horizontal="center" vertical="center" shrinkToFit="1" readingOrder="2"/>
    </xf>
    <xf numFmtId="0" fontId="5" fillId="0" borderId="14" xfId="0" applyFont="1" applyBorder="1" applyAlignment="1">
      <alignment horizontal="center" vertical="center" shrinkToFit="1" readingOrder="2"/>
    </xf>
    <xf numFmtId="0" fontId="5" fillId="0" borderId="33" xfId="0" applyFont="1" applyBorder="1" applyAlignment="1">
      <alignment horizontal="center" vertical="center" shrinkToFit="1" readingOrder="2"/>
    </xf>
    <xf numFmtId="0" fontId="5" fillId="3" borderId="14" xfId="0" applyFont="1" applyFill="1" applyBorder="1" applyAlignment="1">
      <alignment horizontal="center" vertical="center" shrinkToFit="1" readingOrder="2"/>
    </xf>
    <xf numFmtId="0" fontId="5" fillId="3" borderId="33" xfId="0" applyFont="1" applyFill="1" applyBorder="1" applyAlignment="1">
      <alignment horizontal="center" vertical="center" shrinkToFit="1" readingOrder="2"/>
    </xf>
    <xf numFmtId="0" fontId="5" fillId="3" borderId="30" xfId="0" applyFont="1" applyFill="1" applyBorder="1" applyAlignment="1">
      <alignment horizontal="center" vertical="center" shrinkToFit="1" readingOrder="2"/>
    </xf>
    <xf numFmtId="0" fontId="5" fillId="3" borderId="31" xfId="0" applyFont="1" applyFill="1" applyBorder="1" applyAlignment="1">
      <alignment horizontal="center" vertical="center" shrinkToFit="1" readingOrder="2"/>
    </xf>
    <xf numFmtId="0" fontId="5" fillId="3" borderId="25" xfId="0" applyFont="1" applyFill="1" applyBorder="1" applyAlignment="1">
      <alignment horizontal="center" vertical="center" shrinkToFit="1" readingOrder="2"/>
    </xf>
    <xf numFmtId="0" fontId="5" fillId="3" borderId="26" xfId="0" applyFont="1" applyFill="1" applyBorder="1" applyAlignment="1">
      <alignment horizontal="center" vertical="center" shrinkToFit="1" readingOrder="2"/>
    </xf>
    <xf numFmtId="0" fontId="5" fillId="3" borderId="28" xfId="0" applyFont="1" applyFill="1" applyBorder="1" applyAlignment="1">
      <alignment horizontal="center" vertical="center" shrinkToFit="1" readingOrder="2"/>
    </xf>
    <xf numFmtId="0" fontId="5" fillId="3" borderId="3" xfId="0" applyFont="1" applyFill="1" applyBorder="1" applyAlignment="1">
      <alignment horizontal="center" vertical="center" shrinkToFit="1" readingOrder="2"/>
    </xf>
    <xf numFmtId="0" fontId="5" fillId="0" borderId="34" xfId="0" applyFont="1" applyBorder="1" applyAlignment="1">
      <alignment horizontal="center" vertical="center" shrinkToFit="1" readingOrder="2"/>
    </xf>
    <xf numFmtId="0" fontId="5" fillId="3" borderId="35" xfId="0" applyFont="1" applyFill="1" applyBorder="1" applyAlignment="1">
      <alignment horizontal="center" vertical="center" shrinkToFit="1" readingOrder="2"/>
    </xf>
    <xf numFmtId="0" fontId="5" fillId="3" borderId="36" xfId="0" applyFont="1" applyFill="1" applyBorder="1" applyAlignment="1">
      <alignment horizontal="center" vertical="center" shrinkToFit="1" readingOrder="2"/>
    </xf>
    <xf numFmtId="0" fontId="5" fillId="0" borderId="35" xfId="0" applyFont="1" applyBorder="1" applyAlignment="1">
      <alignment horizontal="center" vertical="center" shrinkToFit="1" readingOrder="2"/>
    </xf>
    <xf numFmtId="0" fontId="5" fillId="0" borderId="36" xfId="0" applyFont="1" applyBorder="1" applyAlignment="1">
      <alignment horizontal="center" vertical="center" shrinkToFit="1" readingOrder="2"/>
    </xf>
    <xf numFmtId="0" fontId="5" fillId="0" borderId="37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shrinkToFit="1" readingOrder="2"/>
    </xf>
    <xf numFmtId="0" fontId="5" fillId="0" borderId="38" xfId="0" applyFont="1" applyBorder="1" applyAlignment="1">
      <alignment horizontal="center" vertical="center" shrinkToFit="1" readingOrder="2"/>
    </xf>
    <xf numFmtId="0" fontId="5" fillId="0" borderId="39" xfId="0" applyFont="1" applyBorder="1" applyAlignment="1">
      <alignment horizontal="center" vertical="center" shrinkToFit="1" readingOrder="2"/>
    </xf>
    <xf numFmtId="0" fontId="5" fillId="0" borderId="0" xfId="0" applyFont="1" applyBorder="1" applyAlignment="1">
      <alignment horizontal="center" vertical="center" shrinkToFit="1" readingOrder="2"/>
    </xf>
    <xf numFmtId="0" fontId="10" fillId="0" borderId="0" xfId="0" applyFont="1" applyAlignment="1">
      <alignment horizontal="center" vertical="center" shrinkToFit="1" readingOrder="2"/>
    </xf>
    <xf numFmtId="0" fontId="10" fillId="0" borderId="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0" fillId="0" borderId="0" xfId="0" applyBorder="1" applyAlignment="1">
      <alignment horizontal="center" vertical="center" shrinkToFit="1" readingOrder="2"/>
    </xf>
    <xf numFmtId="0" fontId="0" fillId="0" borderId="0" xfId="0" applyFill="1" applyBorder="1" applyAlignment="1">
      <alignment horizontal="center" vertical="center" shrinkToFit="1" readingOrder="2"/>
    </xf>
    <xf numFmtId="0" fontId="5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7" fillId="0" borderId="10" xfId="0" applyFont="1" applyBorder="1" applyAlignment="1">
      <alignment vertical="center" readingOrder="2"/>
    </xf>
    <xf numFmtId="0" fontId="7" fillId="0" borderId="40" xfId="0" applyFont="1" applyBorder="1" applyAlignment="1">
      <alignment horizontal="center" vertical="center" readingOrder="2"/>
    </xf>
    <xf numFmtId="0" fontId="7" fillId="0" borderId="41" xfId="0" applyFont="1" applyBorder="1" applyAlignment="1">
      <alignment horizontal="center" vertical="center" readingOrder="2"/>
    </xf>
    <xf numFmtId="0" fontId="7" fillId="0" borderId="42" xfId="0" applyFont="1" applyBorder="1" applyAlignment="1">
      <alignment horizontal="center" vertical="center" readingOrder="2"/>
    </xf>
    <xf numFmtId="0" fontId="7" fillId="0" borderId="43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2" borderId="44" xfId="0" applyFont="1" applyFill="1" applyBorder="1" applyAlignment="1">
      <alignment horizontal="center" vertical="center" shrinkToFit="1" readingOrder="2"/>
    </xf>
    <xf numFmtId="0" fontId="5" fillId="3" borderId="28" xfId="0" applyFont="1" applyFill="1" applyBorder="1" applyAlignment="1">
      <alignment horizontal="center" vertical="center" shrinkToFit="1" readingOrder="2"/>
    </xf>
    <xf numFmtId="0" fontId="5" fillId="3" borderId="3" xfId="0" applyFont="1" applyFill="1" applyBorder="1" applyAlignment="1">
      <alignment horizontal="center" vertical="center" shrinkToFit="1" readingOrder="2"/>
    </xf>
    <xf numFmtId="0" fontId="5" fillId="0" borderId="45" xfId="0" applyFont="1" applyFill="1" applyBorder="1" applyAlignment="1">
      <alignment vertical="center" shrinkToFit="1" readingOrder="2"/>
    </xf>
    <xf numFmtId="0" fontId="5" fillId="0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2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C6600"/>
        </patternFill>
      </fill>
    </dxf>
    <dxf>
      <fill>
        <patternFill>
          <bgColor indexed="33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C6600"/>
        </patternFill>
      </fill>
    </dxf>
    <dxf>
      <fill>
        <patternFill>
          <bgColor indexed="33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ill>
        <patternFill>
          <bgColor rgb="FFCC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48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53"/>
        </patternFill>
      </fill>
    </dxf>
    <dxf>
      <fill>
        <patternFill>
          <bgColor indexed="13"/>
        </patternFill>
      </fill>
    </dxf>
    <dxf>
      <fill>
        <patternFill>
          <bgColor indexed="14"/>
        </patternFill>
      </fill>
    </dxf>
    <dxf>
      <fill>
        <patternFill>
          <bgColor indexed="48"/>
        </patternFill>
      </fill>
    </dxf>
    <dxf>
      <fill>
        <patternFill>
          <bgColor indexed="10"/>
        </patternFill>
      </fill>
    </dxf>
    <dxf>
      <fill>
        <patternFill>
          <bgColor indexed="33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dwal201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yw"/>
      <sheetName val="si"/>
      <sheetName val="khta"/>
      <sheetName val="جداول المدرسين"/>
      <sheetName val="فصل"/>
      <sheetName val="جدول الفصول"/>
      <sheetName val="khatall"/>
      <sheetName val="الامن"/>
      <sheetName val="خالي"/>
      <sheetName val="حجرة الاوساط"/>
      <sheetName val="غياب"/>
      <sheetName val="A7tiaty"/>
      <sheetName val="Amn1"/>
      <sheetName val="Amn2"/>
      <sheetName val="ryw (3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e3dadkhtaa"/>
      <sheetName val="khtasetup"/>
      <sheetName val="توزيع الاشراف"/>
      <sheetName val="حضور وانصراف  (3)"/>
      <sheetName val="ميزانية المدرسة حصص وفصول (3)"/>
      <sheetName val="ميزانية المدرسة حصص وفصول2"/>
      <sheetName val="حضور وانصراف "/>
      <sheetName val="حضور وانصراف  (2)"/>
    </sheetNames>
    <sheetDataSet>
      <sheetData sheetId="0">
        <row r="1">
          <cell r="AN1" t="str">
            <v xml:space="preserve">التاريخ : 2010/10/9 </v>
          </cell>
        </row>
        <row r="7">
          <cell r="F7">
            <v>20</v>
          </cell>
        </row>
        <row r="8">
          <cell r="F8">
            <v>23</v>
          </cell>
        </row>
        <row r="9">
          <cell r="F9">
            <v>24</v>
          </cell>
        </row>
        <row r="10">
          <cell r="F10">
            <v>21</v>
          </cell>
        </row>
        <row r="11">
          <cell r="F11">
            <v>21</v>
          </cell>
        </row>
        <row r="12">
          <cell r="F12">
            <v>22</v>
          </cell>
        </row>
        <row r="13">
          <cell r="F13">
            <v>22</v>
          </cell>
        </row>
        <row r="14">
          <cell r="F14">
            <v>24</v>
          </cell>
        </row>
        <row r="15">
          <cell r="F15">
            <v>24</v>
          </cell>
        </row>
        <row r="16">
          <cell r="F16">
            <v>23</v>
          </cell>
        </row>
        <row r="17">
          <cell r="F17">
            <v>24</v>
          </cell>
        </row>
        <row r="18">
          <cell r="F18">
            <v>14</v>
          </cell>
        </row>
        <row r="19">
          <cell r="F19">
            <v>22</v>
          </cell>
        </row>
        <row r="20">
          <cell r="F20">
            <v>20</v>
          </cell>
        </row>
        <row r="21">
          <cell r="F21">
            <v>22</v>
          </cell>
        </row>
        <row r="22">
          <cell r="F22">
            <v>24</v>
          </cell>
        </row>
        <row r="23">
          <cell r="F23">
            <v>21</v>
          </cell>
        </row>
        <row r="24">
          <cell r="F24">
            <v>20</v>
          </cell>
        </row>
        <row r="25">
          <cell r="F25">
            <v>19</v>
          </cell>
        </row>
        <row r="26">
          <cell r="F26">
            <v>21</v>
          </cell>
        </row>
        <row r="27">
          <cell r="F27">
            <v>24</v>
          </cell>
        </row>
        <row r="28">
          <cell r="F28">
            <v>24</v>
          </cell>
        </row>
        <row r="29">
          <cell r="F29">
            <v>23</v>
          </cell>
        </row>
        <row r="30">
          <cell r="F30">
            <v>21</v>
          </cell>
        </row>
        <row r="31">
          <cell r="F31">
            <v>23</v>
          </cell>
        </row>
        <row r="32">
          <cell r="F32">
            <v>19</v>
          </cell>
        </row>
        <row r="33">
          <cell r="F33">
            <v>24</v>
          </cell>
        </row>
        <row r="34">
          <cell r="F34">
            <v>20</v>
          </cell>
        </row>
        <row r="35">
          <cell r="F35">
            <v>20</v>
          </cell>
        </row>
        <row r="36">
          <cell r="F36">
            <v>24</v>
          </cell>
        </row>
        <row r="37">
          <cell r="F37">
            <v>16</v>
          </cell>
        </row>
        <row r="38">
          <cell r="F38">
            <v>24</v>
          </cell>
        </row>
        <row r="39">
          <cell r="F39">
            <v>12</v>
          </cell>
        </row>
        <row r="40">
          <cell r="F40">
            <v>23</v>
          </cell>
        </row>
        <row r="41">
          <cell r="F41">
            <v>24</v>
          </cell>
        </row>
        <row r="42">
          <cell r="F42">
            <v>24</v>
          </cell>
        </row>
        <row r="43">
          <cell r="F43">
            <v>6</v>
          </cell>
        </row>
        <row r="44">
          <cell r="F44">
            <v>6</v>
          </cell>
        </row>
        <row r="45">
          <cell r="F45">
            <v>4</v>
          </cell>
        </row>
        <row r="46">
          <cell r="F46">
            <v>76</v>
          </cell>
        </row>
        <row r="47">
          <cell r="F47">
            <v>76</v>
          </cell>
        </row>
        <row r="48">
          <cell r="F48">
            <v>76</v>
          </cell>
        </row>
        <row r="49">
          <cell r="F49">
            <v>76</v>
          </cell>
        </row>
        <row r="50">
          <cell r="F50">
            <v>76</v>
          </cell>
        </row>
        <row r="51">
          <cell r="F51">
            <v>76</v>
          </cell>
        </row>
      </sheetData>
      <sheetData sheetId="1">
        <row r="2">
          <cell r="W2" t="str">
            <v>1/1</v>
          </cell>
          <cell r="X2" t="str">
            <v>2/1</v>
          </cell>
          <cell r="Y2" t="str">
            <v>3/1</v>
          </cell>
          <cell r="Z2" t="str">
            <v>1/2</v>
          </cell>
          <cell r="AA2" t="str">
            <v>2/2</v>
          </cell>
          <cell r="AB2" t="str">
            <v>3/2</v>
          </cell>
          <cell r="AC2" t="str">
            <v>4/2</v>
          </cell>
          <cell r="AD2" t="str">
            <v>1/3</v>
          </cell>
          <cell r="AE2" t="str">
            <v>2/3</v>
          </cell>
          <cell r="AF2" t="str">
            <v>3/3</v>
          </cell>
          <cell r="AG2" t="str">
            <v>4/3</v>
          </cell>
          <cell r="AH2" t="str">
            <v>5/3</v>
          </cell>
          <cell r="AI2" t="str">
            <v>6/3</v>
          </cell>
          <cell r="AJ2" t="str">
            <v>7/3</v>
          </cell>
          <cell r="AK2" t="str">
            <v>1/4</v>
          </cell>
          <cell r="AL2" t="str">
            <v>2/4</v>
          </cell>
          <cell r="AM2" t="str">
            <v>1/5</v>
          </cell>
          <cell r="AN2" t="str">
            <v>2/5</v>
          </cell>
          <cell r="AO2" t="str">
            <v>3/5</v>
          </cell>
          <cell r="AP2" t="str">
            <v>1/6</v>
          </cell>
          <cell r="AQ2" t="str">
            <v>2/6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6">
          <cell r="BV6" t="str">
            <v>هدى شبل</v>
          </cell>
          <cell r="EK6">
            <v>20</v>
          </cell>
        </row>
        <row r="7">
          <cell r="BV7" t="str">
            <v>علا</v>
          </cell>
          <cell r="EK7">
            <v>23</v>
          </cell>
        </row>
        <row r="8">
          <cell r="BV8" t="str">
            <v>هالة</v>
          </cell>
          <cell r="EK8">
            <v>24</v>
          </cell>
        </row>
        <row r="9">
          <cell r="BV9" t="str">
            <v>نادية محمود</v>
          </cell>
          <cell r="EK9">
            <v>21</v>
          </cell>
        </row>
        <row r="10">
          <cell r="BV10" t="str">
            <v>منيرة</v>
          </cell>
          <cell r="EK10">
            <v>21</v>
          </cell>
        </row>
        <row r="11">
          <cell r="BV11" t="str">
            <v>نها</v>
          </cell>
          <cell r="EK11">
            <v>22</v>
          </cell>
        </row>
        <row r="12">
          <cell r="BV12" t="str">
            <v>رشا عبد الرؤف</v>
          </cell>
          <cell r="EK12">
            <v>22</v>
          </cell>
        </row>
        <row r="13">
          <cell r="BV13" t="str">
            <v>عايدة</v>
          </cell>
          <cell r="EK13">
            <v>24</v>
          </cell>
        </row>
        <row r="14">
          <cell r="BV14" t="str">
            <v>احمد شعبان</v>
          </cell>
          <cell r="EK14">
            <v>24</v>
          </cell>
        </row>
        <row r="15">
          <cell r="BV15" t="str">
            <v>حنان</v>
          </cell>
          <cell r="EK15">
            <v>23</v>
          </cell>
        </row>
        <row r="16">
          <cell r="BV16" t="str">
            <v>احمد سعيد</v>
          </cell>
          <cell r="EK16">
            <v>24</v>
          </cell>
        </row>
        <row r="17">
          <cell r="BV17" t="str">
            <v>سلوى</v>
          </cell>
          <cell r="EK17">
            <v>14</v>
          </cell>
        </row>
        <row r="18">
          <cell r="BV18" t="str">
            <v>هدى رجب</v>
          </cell>
          <cell r="EK18">
            <v>22</v>
          </cell>
        </row>
        <row r="19">
          <cell r="BV19" t="str">
            <v>فتحية</v>
          </cell>
          <cell r="EK19">
            <v>20</v>
          </cell>
        </row>
        <row r="20">
          <cell r="BV20" t="str">
            <v>احمد على</v>
          </cell>
          <cell r="EK20">
            <v>22</v>
          </cell>
        </row>
        <row r="21">
          <cell r="BV21" t="str">
            <v>رانيا</v>
          </cell>
          <cell r="EK21">
            <v>24</v>
          </cell>
        </row>
        <row r="22">
          <cell r="BV22" t="str">
            <v>آيات</v>
          </cell>
          <cell r="EK22">
            <v>21</v>
          </cell>
        </row>
        <row r="23">
          <cell r="BV23" t="str">
            <v>سعاد</v>
          </cell>
          <cell r="EK23">
            <v>20</v>
          </cell>
        </row>
        <row r="24">
          <cell r="BV24" t="str">
            <v>سحر</v>
          </cell>
          <cell r="EK24">
            <v>19</v>
          </cell>
        </row>
        <row r="25">
          <cell r="BV25" t="str">
            <v>رابحة</v>
          </cell>
          <cell r="EK25">
            <v>21</v>
          </cell>
        </row>
        <row r="26">
          <cell r="BV26" t="str">
            <v>يسري</v>
          </cell>
          <cell r="EK26">
            <v>24</v>
          </cell>
        </row>
        <row r="27">
          <cell r="BV27" t="str">
            <v>رمضان</v>
          </cell>
          <cell r="EK27">
            <v>24</v>
          </cell>
        </row>
        <row r="28">
          <cell r="BV28" t="str">
            <v>عبير حسين</v>
          </cell>
          <cell r="EK28">
            <v>23</v>
          </cell>
        </row>
        <row r="29">
          <cell r="BV29" t="str">
            <v>نادية فوزي</v>
          </cell>
          <cell r="EK29">
            <v>21</v>
          </cell>
        </row>
        <row r="30">
          <cell r="BV30" t="str">
            <v>هاني</v>
          </cell>
          <cell r="EK30">
            <v>23</v>
          </cell>
        </row>
        <row r="31">
          <cell r="BV31" t="str">
            <v>يوسف</v>
          </cell>
          <cell r="EK31">
            <v>19</v>
          </cell>
        </row>
        <row r="32">
          <cell r="BV32" t="str">
            <v>مسعودة</v>
          </cell>
          <cell r="EK32">
            <v>24</v>
          </cell>
        </row>
        <row r="33">
          <cell r="BV33" t="str">
            <v>شعبان</v>
          </cell>
          <cell r="EK33">
            <v>20</v>
          </cell>
        </row>
        <row r="34">
          <cell r="BV34" t="str">
            <v>سامية</v>
          </cell>
          <cell r="EK34">
            <v>20</v>
          </cell>
        </row>
        <row r="35">
          <cell r="BV35" t="str">
            <v>نادية ابراهيم</v>
          </cell>
          <cell r="EK35">
            <v>24</v>
          </cell>
        </row>
        <row r="36">
          <cell r="BV36" t="str">
            <v>انور</v>
          </cell>
          <cell r="EK36">
            <v>16</v>
          </cell>
        </row>
        <row r="37">
          <cell r="BV37" t="str">
            <v>فاتن</v>
          </cell>
          <cell r="EK37">
            <v>24</v>
          </cell>
        </row>
        <row r="38">
          <cell r="BV38" t="str">
            <v>سعيد</v>
          </cell>
          <cell r="EK38">
            <v>12</v>
          </cell>
        </row>
        <row r="39">
          <cell r="BV39" t="str">
            <v>ناجي</v>
          </cell>
          <cell r="EK39">
            <v>23</v>
          </cell>
        </row>
        <row r="40">
          <cell r="BV40" t="str">
            <v>محمد عزت</v>
          </cell>
          <cell r="EK40">
            <v>24</v>
          </cell>
        </row>
        <row r="41">
          <cell r="BV41" t="str">
            <v>حسن</v>
          </cell>
          <cell r="EK41">
            <v>24</v>
          </cell>
        </row>
        <row r="42">
          <cell r="BV42" t="str">
            <v>رشا سعد</v>
          </cell>
          <cell r="EK42">
            <v>6</v>
          </cell>
        </row>
        <row r="43">
          <cell r="BV43" t="str">
            <v>آن</v>
          </cell>
          <cell r="EK43">
            <v>6</v>
          </cell>
        </row>
        <row r="44">
          <cell r="BV44" t="str">
            <v>هناء</v>
          </cell>
          <cell r="EK44">
            <v>4</v>
          </cell>
        </row>
        <row r="45">
          <cell r="BV45">
            <v>0</v>
          </cell>
          <cell r="EK45">
            <v>76</v>
          </cell>
        </row>
        <row r="46">
          <cell r="BV46">
            <v>0</v>
          </cell>
          <cell r="EK46">
            <v>76</v>
          </cell>
        </row>
        <row r="47">
          <cell r="BV47">
            <v>0</v>
          </cell>
          <cell r="EK47">
            <v>76</v>
          </cell>
        </row>
        <row r="48">
          <cell r="BV48">
            <v>0</v>
          </cell>
          <cell r="EK48">
            <v>76</v>
          </cell>
        </row>
        <row r="49">
          <cell r="BV49">
            <v>0</v>
          </cell>
          <cell r="EK49">
            <v>76</v>
          </cell>
        </row>
        <row r="50">
          <cell r="BV50">
            <v>0</v>
          </cell>
          <cell r="EK50">
            <v>76</v>
          </cell>
        </row>
        <row r="51">
          <cell r="BV51">
            <v>0</v>
          </cell>
          <cell r="EK51">
            <v>76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rgb="FFC00000"/>
    <pageSetUpPr fitToPage="1"/>
  </sheetPr>
  <dimension ref="A1:AF61"/>
  <sheetViews>
    <sheetView rightToLeft="1" tabSelected="1" topLeftCell="I4" zoomScale="62" zoomScaleNormal="62" workbookViewId="0">
      <selection activeCell="Y10" sqref="Y10"/>
    </sheetView>
  </sheetViews>
  <sheetFormatPr defaultRowHeight="12.75"/>
  <cols>
    <col min="1" max="1" width="20.42578125" style="10" customWidth="1"/>
    <col min="2" max="2" width="7.85546875" style="10" customWidth="1"/>
    <col min="3" max="3" width="8.5703125" style="10" customWidth="1"/>
    <col min="4" max="17" width="20.7109375" style="10" customWidth="1"/>
    <col min="18" max="18" width="3.140625" style="10" customWidth="1"/>
    <col min="19" max="19" width="17" style="10" customWidth="1"/>
    <col min="20" max="20" width="9.140625" style="10"/>
    <col min="21" max="21" width="10.42578125" style="69" customWidth="1"/>
    <col min="22" max="22" width="13.7109375" style="10" customWidth="1"/>
    <col min="23" max="23" width="9.140625" style="10"/>
    <col min="24" max="24" width="9.42578125" style="69" customWidth="1"/>
    <col min="25" max="25" width="19" style="10" bestFit="1" customWidth="1"/>
    <col min="26" max="26" width="9.140625" style="10"/>
    <col min="27" max="27" width="10.42578125" style="10" bestFit="1" customWidth="1"/>
    <col min="28" max="16384" width="9.140625" style="10"/>
  </cols>
  <sheetData>
    <row r="1" spans="1:32" ht="39" customHeight="1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  <c r="L1" s="2"/>
      <c r="M1" s="2"/>
      <c r="N1" s="2"/>
      <c r="O1" s="3" t="str">
        <f>[1]ryw!AN1</f>
        <v xml:space="preserve">التاريخ : 2010/10/9 </v>
      </c>
      <c r="P1" s="4"/>
      <c r="Q1" s="5"/>
      <c r="R1" s="6"/>
      <c r="S1" s="7" t="str">
        <f>[1]e3dadkhtaa!BV6</f>
        <v>هدى شبل</v>
      </c>
      <c r="T1" s="8">
        <f>[1]e3dadkhtaa!EK6</f>
        <v>20</v>
      </c>
      <c r="U1" s="9">
        <f>[1]ryw!F7</f>
        <v>20</v>
      </c>
      <c r="V1" s="7" t="str">
        <f>[1]e3dadkhtaa!BV30</f>
        <v>هاني</v>
      </c>
      <c r="W1" s="8">
        <f>[1]e3dadkhtaa!EK30</f>
        <v>23</v>
      </c>
      <c r="X1" s="9">
        <f>[1]ryw!F31</f>
        <v>23</v>
      </c>
    </row>
    <row r="2" spans="1:32" ht="61.5" customHeight="1">
      <c r="A2" s="1" t="s">
        <v>2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11"/>
      <c r="P2" s="12"/>
      <c r="Q2" s="5"/>
      <c r="R2" s="6"/>
      <c r="S2" s="7" t="str">
        <f>[1]e3dadkhtaa!BV7</f>
        <v>علا</v>
      </c>
      <c r="T2" s="13">
        <f>[1]e3dadkhtaa!EK7</f>
        <v>23</v>
      </c>
      <c r="U2" s="9">
        <f>[1]ryw!F8</f>
        <v>23</v>
      </c>
      <c r="V2" s="7" t="str">
        <f>[1]e3dadkhtaa!BV31</f>
        <v>يوسف</v>
      </c>
      <c r="W2" s="13">
        <f>[1]e3dadkhtaa!EK31</f>
        <v>19</v>
      </c>
      <c r="X2" s="9">
        <f>[1]ryw!F32</f>
        <v>19</v>
      </c>
    </row>
    <row r="3" spans="1:32" ht="61.5" customHeight="1" thickBot="1">
      <c r="A3" s="1" t="s">
        <v>3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14"/>
      <c r="P3" s="15"/>
      <c r="Q3" s="5"/>
      <c r="R3" s="6"/>
      <c r="S3" s="7" t="str">
        <f>[1]e3dadkhtaa!BV8</f>
        <v>هالة</v>
      </c>
      <c r="T3" s="13">
        <f>[1]e3dadkhtaa!EK8</f>
        <v>24</v>
      </c>
      <c r="U3" s="9">
        <f>[1]ryw!F9</f>
        <v>24</v>
      </c>
      <c r="V3" s="7" t="str">
        <f>[1]e3dadkhtaa!BV32</f>
        <v>مسعودة</v>
      </c>
      <c r="W3" s="13">
        <f>[1]e3dadkhtaa!EK32</f>
        <v>24</v>
      </c>
      <c r="X3" s="9">
        <f>[1]ryw!F33</f>
        <v>24</v>
      </c>
      <c r="Y3" s="6"/>
    </row>
    <row r="4" spans="1:32" ht="30.75" customHeight="1">
      <c r="A4" s="6"/>
      <c r="B4" s="6"/>
      <c r="C4" s="6"/>
      <c r="D4" s="6"/>
      <c r="E4" s="6"/>
      <c r="L4" s="16"/>
      <c r="R4" s="6"/>
      <c r="S4" s="7" t="str">
        <f>[1]e3dadkhtaa!BV9</f>
        <v>نادية محمود</v>
      </c>
      <c r="T4" s="13">
        <f>[1]e3dadkhtaa!EK9</f>
        <v>21</v>
      </c>
      <c r="U4" s="9">
        <f>[1]ryw!F10</f>
        <v>21</v>
      </c>
      <c r="V4" s="7" t="str">
        <f>[1]e3dadkhtaa!BV33</f>
        <v>شعبان</v>
      </c>
      <c r="W4" s="13">
        <f>[1]e3dadkhtaa!EK33</f>
        <v>20</v>
      </c>
      <c r="X4" s="9">
        <f>[1]ryw!F34</f>
        <v>20</v>
      </c>
      <c r="Y4" s="6"/>
    </row>
    <row r="5" spans="1:32" ht="42" customHeight="1" thickBot="1">
      <c r="A5" s="17"/>
      <c r="B5" s="17"/>
      <c r="C5" s="17"/>
      <c r="D5" s="18" t="s">
        <v>4</v>
      </c>
      <c r="E5" s="19"/>
      <c r="F5" s="20"/>
      <c r="G5" s="18" t="s">
        <v>5</v>
      </c>
      <c r="H5" s="19"/>
      <c r="I5" s="19"/>
      <c r="J5" s="20"/>
      <c r="K5" s="18" t="s">
        <v>6</v>
      </c>
      <c r="L5" s="19"/>
      <c r="M5" s="19"/>
      <c r="N5" s="19"/>
      <c r="O5" s="19"/>
      <c r="P5" s="19"/>
      <c r="Q5" s="20"/>
      <c r="R5" s="21"/>
      <c r="S5" s="7" t="str">
        <f>[1]e3dadkhtaa!BV10</f>
        <v>منيرة</v>
      </c>
      <c r="T5" s="13">
        <f>[1]e3dadkhtaa!EK10</f>
        <v>21</v>
      </c>
      <c r="U5" s="9">
        <f>[1]ryw!F11</f>
        <v>21</v>
      </c>
      <c r="V5" s="7" t="str">
        <f>[1]e3dadkhtaa!BV34</f>
        <v>سامية</v>
      </c>
      <c r="W5" s="13">
        <f>[1]e3dadkhtaa!EK34</f>
        <v>20</v>
      </c>
      <c r="X5" s="9">
        <f>[1]ryw!F35</f>
        <v>20</v>
      </c>
      <c r="Y5" s="22">
        <v>1</v>
      </c>
    </row>
    <row r="6" spans="1:32" s="29" customFormat="1" ht="34.5" thickTop="1">
      <c r="A6" s="23" t="s">
        <v>7</v>
      </c>
      <c r="B6" s="24"/>
      <c r="C6" s="25"/>
      <c r="D6" s="26" t="str">
        <f>[1]si!W2</f>
        <v>1/1</v>
      </c>
      <c r="E6" s="27" t="str">
        <f>[1]si!X2</f>
        <v>2/1</v>
      </c>
      <c r="F6" s="28" t="str">
        <f>[1]si!Y2</f>
        <v>3/1</v>
      </c>
      <c r="G6" s="26" t="str">
        <f>[1]si!Z2</f>
        <v>1/2</v>
      </c>
      <c r="H6" s="27" t="str">
        <f>[1]si!AA2</f>
        <v>2/2</v>
      </c>
      <c r="I6" s="27" t="str">
        <f>[1]si!AB2</f>
        <v>3/2</v>
      </c>
      <c r="J6" s="28" t="str">
        <f>[1]si!AC2</f>
        <v>4/2</v>
      </c>
      <c r="K6" s="26" t="str">
        <f>[1]si!AD2</f>
        <v>1/3</v>
      </c>
      <c r="L6" s="27" t="str">
        <f>[1]si!AE2</f>
        <v>2/3</v>
      </c>
      <c r="M6" s="27" t="str">
        <f>[1]si!AF2</f>
        <v>3/3</v>
      </c>
      <c r="N6" s="27" t="str">
        <f>[1]si!AG2</f>
        <v>4/3</v>
      </c>
      <c r="O6" s="27" t="str">
        <f>[1]si!AH2</f>
        <v>5/3</v>
      </c>
      <c r="P6" s="27" t="str">
        <f>[1]si!AI2</f>
        <v>6/3</v>
      </c>
      <c r="Q6" s="28" t="str">
        <f>[1]si!AJ2</f>
        <v>7/3</v>
      </c>
      <c r="S6" s="7" t="str">
        <f>[1]e3dadkhtaa!BV11</f>
        <v>نها</v>
      </c>
      <c r="T6" s="13">
        <f>[1]e3dadkhtaa!EK11</f>
        <v>22</v>
      </c>
      <c r="U6" s="9">
        <f>[1]ryw!F12</f>
        <v>22</v>
      </c>
      <c r="V6" s="7" t="str">
        <f>[1]e3dadkhtaa!BV35</f>
        <v>نادية ابراهيم</v>
      </c>
      <c r="W6" s="13">
        <f>[1]e3dadkhtaa!EK35</f>
        <v>24</v>
      </c>
      <c r="X6" s="9">
        <f>[1]ryw!F36</f>
        <v>24</v>
      </c>
      <c r="Y6" s="30" t="s">
        <v>8</v>
      </c>
    </row>
    <row r="7" spans="1:32" ht="27" thickBot="1">
      <c r="A7" s="31" t="s">
        <v>9</v>
      </c>
      <c r="B7" s="32" t="s">
        <v>10</v>
      </c>
      <c r="C7" s="33" t="s">
        <v>11</v>
      </c>
      <c r="D7" s="31" t="s">
        <v>12</v>
      </c>
      <c r="E7" s="32" t="s">
        <v>12</v>
      </c>
      <c r="F7" s="33" t="s">
        <v>12</v>
      </c>
      <c r="G7" s="32" t="s">
        <v>12</v>
      </c>
      <c r="H7" s="32" t="s">
        <v>12</v>
      </c>
      <c r="I7" s="32" t="s">
        <v>12</v>
      </c>
      <c r="J7" s="33" t="s">
        <v>12</v>
      </c>
      <c r="K7" s="31" t="s">
        <v>12</v>
      </c>
      <c r="L7" s="32" t="s">
        <v>12</v>
      </c>
      <c r="M7" s="32" t="s">
        <v>12</v>
      </c>
      <c r="N7" s="32" t="s">
        <v>12</v>
      </c>
      <c r="O7" s="32" t="s">
        <v>12</v>
      </c>
      <c r="P7" s="32" t="s">
        <v>12</v>
      </c>
      <c r="Q7" s="33" t="s">
        <v>12</v>
      </c>
      <c r="S7" s="7" t="str">
        <f>[1]e3dadkhtaa!BV12</f>
        <v>رشا عبد الرؤف</v>
      </c>
      <c r="T7" s="13">
        <f>[1]e3dadkhtaa!EK12</f>
        <v>22</v>
      </c>
      <c r="U7" s="9">
        <f>[1]ryw!F13</f>
        <v>22</v>
      </c>
      <c r="V7" s="7" t="str">
        <f>[1]e3dadkhtaa!BV36</f>
        <v>انور</v>
      </c>
      <c r="W7" s="13">
        <f>[1]e3dadkhtaa!EK36</f>
        <v>16</v>
      </c>
      <c r="X7" s="9">
        <f>[1]ryw!F37</f>
        <v>16</v>
      </c>
      <c r="Y7" s="22">
        <v>1</v>
      </c>
    </row>
    <row r="8" spans="1:32" ht="26.1" customHeight="1">
      <c r="A8" s="34" t="s">
        <v>13</v>
      </c>
      <c r="B8" s="35">
        <v>12</v>
      </c>
      <c r="C8" s="36">
        <v>6</v>
      </c>
      <c r="D8" s="37" t="s">
        <v>14</v>
      </c>
      <c r="E8" s="38" t="s">
        <v>15</v>
      </c>
      <c r="F8" s="38" t="s">
        <v>16</v>
      </c>
      <c r="G8" s="37" t="s">
        <v>17</v>
      </c>
      <c r="H8" s="38" t="s">
        <v>18</v>
      </c>
      <c r="I8" s="38" t="s">
        <v>19</v>
      </c>
      <c r="J8" s="38" t="s">
        <v>20</v>
      </c>
      <c r="K8" s="37" t="s">
        <v>20</v>
      </c>
      <c r="L8" s="38" t="s">
        <v>21</v>
      </c>
      <c r="M8" s="38" t="s">
        <v>22</v>
      </c>
      <c r="N8" s="38" t="s">
        <v>23</v>
      </c>
      <c r="O8" s="38" t="s">
        <v>24</v>
      </c>
      <c r="P8" s="38" t="s">
        <v>25</v>
      </c>
      <c r="Q8" s="7" t="s">
        <v>26</v>
      </c>
      <c r="S8" s="7" t="str">
        <f>[1]e3dadkhtaa!BV13</f>
        <v>عايدة</v>
      </c>
      <c r="T8" s="13">
        <f>[1]e3dadkhtaa!EK13</f>
        <v>24</v>
      </c>
      <c r="U8" s="9">
        <f>[1]ryw!F14</f>
        <v>24</v>
      </c>
      <c r="V8" s="7" t="str">
        <f>[1]e3dadkhtaa!BV37</f>
        <v>فاتن</v>
      </c>
      <c r="W8" s="13">
        <f>[1]e3dadkhtaa!EK37</f>
        <v>24</v>
      </c>
      <c r="X8" s="9">
        <f>[1]ryw!F38</f>
        <v>24</v>
      </c>
      <c r="Y8" s="22">
        <v>1</v>
      </c>
    </row>
    <row r="9" spans="1:32" ht="26.1" customHeight="1">
      <c r="A9" s="39" t="s">
        <v>27</v>
      </c>
      <c r="B9" s="40">
        <v>6</v>
      </c>
      <c r="C9" s="41">
        <v>3</v>
      </c>
      <c r="D9" s="42" t="s">
        <v>14</v>
      </c>
      <c r="E9" s="43" t="s">
        <v>15</v>
      </c>
      <c r="F9" s="43" t="s">
        <v>28</v>
      </c>
      <c r="G9" s="42" t="s">
        <v>17</v>
      </c>
      <c r="H9" s="43" t="s">
        <v>29</v>
      </c>
      <c r="I9" s="43" t="s">
        <v>30</v>
      </c>
      <c r="J9" s="43" t="s">
        <v>31</v>
      </c>
      <c r="K9" s="42" t="s">
        <v>32</v>
      </c>
      <c r="L9" s="43" t="s">
        <v>33</v>
      </c>
      <c r="M9" s="43" t="s">
        <v>16</v>
      </c>
      <c r="N9" s="43" t="s">
        <v>34</v>
      </c>
      <c r="O9" s="43" t="s">
        <v>35</v>
      </c>
      <c r="P9" s="43" t="s">
        <v>25</v>
      </c>
      <c r="Q9" s="44" t="s">
        <v>36</v>
      </c>
      <c r="S9" s="7" t="str">
        <f>[1]e3dadkhtaa!BV14</f>
        <v>احمد شعبان</v>
      </c>
      <c r="T9" s="13">
        <f>[1]e3dadkhtaa!EK14</f>
        <v>24</v>
      </c>
      <c r="U9" s="9">
        <f>[1]ryw!F15</f>
        <v>24</v>
      </c>
      <c r="V9" s="7" t="str">
        <f>[1]e3dadkhtaa!BV38</f>
        <v>سعيد</v>
      </c>
      <c r="W9" s="13">
        <f>[1]e3dadkhtaa!EK38</f>
        <v>12</v>
      </c>
      <c r="X9" s="9">
        <f>[1]ryw!F39</f>
        <v>12</v>
      </c>
      <c r="Y9" s="30" t="s">
        <v>8</v>
      </c>
    </row>
    <row r="10" spans="1:32" ht="26.1" customHeight="1">
      <c r="A10" s="42" t="s">
        <v>37</v>
      </c>
      <c r="B10" s="45">
        <v>3</v>
      </c>
      <c r="C10" s="46">
        <v>1.5</v>
      </c>
      <c r="D10" s="42" t="s">
        <v>23</v>
      </c>
      <c r="E10" s="43" t="s">
        <v>15</v>
      </c>
      <c r="F10" s="43" t="s">
        <v>16</v>
      </c>
      <c r="G10" s="42" t="s">
        <v>38</v>
      </c>
      <c r="H10" s="43" t="s">
        <v>18</v>
      </c>
      <c r="I10" s="43" t="s">
        <v>19</v>
      </c>
      <c r="J10" s="43" t="s">
        <v>19</v>
      </c>
      <c r="K10" s="42" t="s">
        <v>23</v>
      </c>
      <c r="L10" s="43" t="s">
        <v>21</v>
      </c>
      <c r="M10" s="43" t="s">
        <v>22</v>
      </c>
      <c r="N10" s="43" t="s">
        <v>23</v>
      </c>
      <c r="O10" s="43" t="s">
        <v>24</v>
      </c>
      <c r="P10" s="43" t="s">
        <v>25</v>
      </c>
      <c r="Q10" s="44" t="s">
        <v>23</v>
      </c>
      <c r="S10" s="7" t="str">
        <f>[1]e3dadkhtaa!BV15</f>
        <v>حنان</v>
      </c>
      <c r="T10" s="13">
        <f>[1]e3dadkhtaa!EK15</f>
        <v>23</v>
      </c>
      <c r="U10" s="9">
        <f>[1]ryw!F16</f>
        <v>23</v>
      </c>
      <c r="V10" s="7" t="str">
        <f>[1]e3dadkhtaa!BV39</f>
        <v>ناجي</v>
      </c>
      <c r="W10" s="13">
        <f>[1]e3dadkhtaa!EK39</f>
        <v>23</v>
      </c>
      <c r="X10" s="9">
        <f>[1]ryw!F40</f>
        <v>23</v>
      </c>
      <c r="Y10" s="22">
        <v>1</v>
      </c>
    </row>
    <row r="11" spans="1:32" ht="26.1" customHeight="1">
      <c r="A11" s="42" t="s">
        <v>39</v>
      </c>
      <c r="B11" s="45">
        <v>3</v>
      </c>
      <c r="C11" s="46">
        <v>1.5</v>
      </c>
      <c r="D11" s="42" t="s">
        <v>40</v>
      </c>
      <c r="E11" s="43" t="s">
        <v>40</v>
      </c>
      <c r="F11" s="43" t="s">
        <v>40</v>
      </c>
      <c r="G11" s="42" t="s">
        <v>41</v>
      </c>
      <c r="H11" s="43" t="s">
        <v>41</v>
      </c>
      <c r="I11" s="43" t="s">
        <v>42</v>
      </c>
      <c r="J11" s="43" t="s">
        <v>42</v>
      </c>
      <c r="K11" s="42" t="s">
        <v>43</v>
      </c>
      <c r="L11" s="43" t="s">
        <v>41</v>
      </c>
      <c r="M11" s="43" t="s">
        <v>41</v>
      </c>
      <c r="N11" s="43" t="s">
        <v>41</v>
      </c>
      <c r="O11" s="43" t="s">
        <v>41</v>
      </c>
      <c r="P11" s="43" t="s">
        <v>43</v>
      </c>
      <c r="Q11" s="44" t="s">
        <v>43</v>
      </c>
      <c r="S11" s="7" t="str">
        <f>[1]e3dadkhtaa!BV16</f>
        <v>احمد سعيد</v>
      </c>
      <c r="T11" s="13">
        <f>[1]e3dadkhtaa!EK16</f>
        <v>24</v>
      </c>
      <c r="U11" s="9">
        <f>[1]ryw!F17</f>
        <v>24</v>
      </c>
      <c r="V11" s="7" t="str">
        <f>[1]e3dadkhtaa!BV40</f>
        <v>محمد عزت</v>
      </c>
      <c r="W11" s="13">
        <f>[1]e3dadkhtaa!EK40</f>
        <v>24</v>
      </c>
      <c r="X11" s="9">
        <f>[1]ryw!F41</f>
        <v>24</v>
      </c>
    </row>
    <row r="12" spans="1:32" ht="26.1" customHeight="1">
      <c r="A12" s="42" t="s">
        <v>44</v>
      </c>
      <c r="B12" s="45">
        <v>2</v>
      </c>
      <c r="C12" s="46">
        <v>1</v>
      </c>
      <c r="D12" s="42" t="s">
        <v>36</v>
      </c>
      <c r="E12" s="43" t="s">
        <v>36</v>
      </c>
      <c r="F12" s="43" t="s">
        <v>30</v>
      </c>
      <c r="G12" s="42" t="s">
        <v>30</v>
      </c>
      <c r="H12" s="43" t="s">
        <v>30</v>
      </c>
      <c r="I12" s="43" t="s">
        <v>30</v>
      </c>
      <c r="J12" s="43" t="s">
        <v>30</v>
      </c>
      <c r="K12" s="42" t="s">
        <v>32</v>
      </c>
      <c r="L12" s="43" t="s">
        <v>26</v>
      </c>
      <c r="M12" s="43" t="s">
        <v>26</v>
      </c>
      <c r="N12" s="43" t="s">
        <v>26</v>
      </c>
      <c r="O12" s="43" t="s">
        <v>26</v>
      </c>
      <c r="P12" s="43" t="s">
        <v>26</v>
      </c>
      <c r="Q12" s="44" t="s">
        <v>26</v>
      </c>
      <c r="S12" s="7" t="str">
        <f>[1]e3dadkhtaa!BV17</f>
        <v>سلوى</v>
      </c>
      <c r="T12" s="13">
        <f>[1]e3dadkhtaa!EK17</f>
        <v>14</v>
      </c>
      <c r="U12" s="9">
        <f>[1]ryw!F18</f>
        <v>14</v>
      </c>
      <c r="V12" s="7" t="str">
        <f>[1]e3dadkhtaa!BV41</f>
        <v>حسن</v>
      </c>
      <c r="W12" s="13">
        <f>[1]e3dadkhtaa!EK41</f>
        <v>24</v>
      </c>
      <c r="X12" s="9">
        <f>[1]ryw!F42</f>
        <v>24</v>
      </c>
    </row>
    <row r="13" spans="1:32" ht="26.1" customHeight="1">
      <c r="A13" s="42" t="s">
        <v>45</v>
      </c>
      <c r="B13" s="45">
        <v>1</v>
      </c>
      <c r="C13" s="46">
        <v>0.5</v>
      </c>
      <c r="D13" s="37" t="s">
        <v>46</v>
      </c>
      <c r="E13" s="43" t="s">
        <v>46</v>
      </c>
      <c r="F13" s="43" t="s">
        <v>46</v>
      </c>
      <c r="G13" s="42" t="s">
        <v>19</v>
      </c>
      <c r="H13" s="43" t="s">
        <v>19</v>
      </c>
      <c r="I13" s="43" t="s">
        <v>19</v>
      </c>
      <c r="J13" s="43" t="s">
        <v>19</v>
      </c>
      <c r="K13" s="42" t="s">
        <v>21</v>
      </c>
      <c r="L13" s="43" t="s">
        <v>21</v>
      </c>
      <c r="M13" s="43" t="s">
        <v>21</v>
      </c>
      <c r="N13" s="43" t="s">
        <v>21</v>
      </c>
      <c r="O13" s="43" t="s">
        <v>21</v>
      </c>
      <c r="P13" s="43" t="s">
        <v>21</v>
      </c>
      <c r="Q13" s="44" t="s">
        <v>21</v>
      </c>
      <c r="S13" s="7" t="str">
        <f>[1]e3dadkhtaa!BV18</f>
        <v>هدى رجب</v>
      </c>
      <c r="T13" s="13">
        <f>[1]e3dadkhtaa!EK18</f>
        <v>22</v>
      </c>
      <c r="U13" s="9">
        <f>[1]ryw!F19</f>
        <v>22</v>
      </c>
      <c r="V13" s="7" t="str">
        <f>[1]e3dadkhtaa!BV42</f>
        <v>رشا سعد</v>
      </c>
      <c r="W13" s="13">
        <f>[1]e3dadkhtaa!EK42</f>
        <v>6</v>
      </c>
      <c r="X13" s="9">
        <f>[1]ryw!F43</f>
        <v>6</v>
      </c>
    </row>
    <row r="14" spans="1:32" ht="26.1" customHeight="1">
      <c r="A14" s="42" t="s">
        <v>47</v>
      </c>
      <c r="B14" s="45">
        <v>1</v>
      </c>
      <c r="C14" s="46">
        <v>0.5</v>
      </c>
      <c r="D14" s="42" t="s">
        <v>29</v>
      </c>
      <c r="E14" s="43" t="s">
        <v>29</v>
      </c>
      <c r="F14" s="43" t="s">
        <v>29</v>
      </c>
      <c r="G14" s="42" t="s">
        <v>24</v>
      </c>
      <c r="H14" s="43" t="s">
        <v>24</v>
      </c>
      <c r="I14" s="43" t="s">
        <v>24</v>
      </c>
      <c r="J14" s="43" t="s">
        <v>24</v>
      </c>
      <c r="K14" s="42" t="s">
        <v>22</v>
      </c>
      <c r="L14" s="43" t="s">
        <v>22</v>
      </c>
      <c r="M14" s="43" t="s">
        <v>22</v>
      </c>
      <c r="N14" s="43" t="s">
        <v>22</v>
      </c>
      <c r="O14" s="43" t="s">
        <v>22</v>
      </c>
      <c r="P14" s="43" t="s">
        <v>22</v>
      </c>
      <c r="Q14" s="44" t="s">
        <v>22</v>
      </c>
      <c r="S14" s="7" t="str">
        <f>[1]e3dadkhtaa!BV19</f>
        <v>فتحية</v>
      </c>
      <c r="T14" s="13">
        <f>[1]e3dadkhtaa!EK19</f>
        <v>20</v>
      </c>
      <c r="U14" s="9">
        <f>[1]ryw!F20</f>
        <v>20</v>
      </c>
      <c r="V14" s="7" t="str">
        <f>[1]e3dadkhtaa!BV43</f>
        <v>آن</v>
      </c>
      <c r="W14" s="13">
        <f>[1]e3dadkhtaa!EK43</f>
        <v>6</v>
      </c>
      <c r="X14" s="9">
        <f>[1]ryw!F44</f>
        <v>6</v>
      </c>
    </row>
    <row r="15" spans="1:32" ht="26.1" customHeight="1">
      <c r="A15" s="42" t="s">
        <v>48</v>
      </c>
      <c r="B15" s="45">
        <v>1</v>
      </c>
      <c r="C15" s="46">
        <v>0.5</v>
      </c>
      <c r="D15" s="42" t="s">
        <v>49</v>
      </c>
      <c r="E15" s="43" t="s">
        <v>49</v>
      </c>
      <c r="F15" s="43" t="s">
        <v>49</v>
      </c>
      <c r="G15" s="42" t="s">
        <v>49</v>
      </c>
      <c r="H15" s="43" t="s">
        <v>49</v>
      </c>
      <c r="I15" s="43" t="s">
        <v>49</v>
      </c>
      <c r="J15" s="43" t="s">
        <v>49</v>
      </c>
      <c r="K15" s="42" t="s">
        <v>50</v>
      </c>
      <c r="L15" s="43" t="s">
        <v>50</v>
      </c>
      <c r="M15" s="43" t="s">
        <v>50</v>
      </c>
      <c r="N15" s="43" t="s">
        <v>50</v>
      </c>
      <c r="O15" s="43" t="s">
        <v>50</v>
      </c>
      <c r="P15" s="43" t="s">
        <v>50</v>
      </c>
      <c r="Q15" s="44" t="s">
        <v>50</v>
      </c>
      <c r="S15" s="7" t="str">
        <f>[1]e3dadkhtaa!BV20</f>
        <v>احمد على</v>
      </c>
      <c r="T15" s="13">
        <f>[1]e3dadkhtaa!EK20</f>
        <v>22</v>
      </c>
      <c r="U15" s="9">
        <f>[1]ryw!F21</f>
        <v>22</v>
      </c>
      <c r="V15" s="7" t="str">
        <f>[1]e3dadkhtaa!BV44</f>
        <v>هناء</v>
      </c>
      <c r="W15" s="13">
        <f>[1]e3dadkhtaa!EK44</f>
        <v>4</v>
      </c>
      <c r="X15" s="9">
        <f>[1]ryw!F45</f>
        <v>4</v>
      </c>
      <c r="AA15" s="7" t="s">
        <v>16</v>
      </c>
      <c r="AC15" s="37" t="s">
        <v>17</v>
      </c>
      <c r="AD15" s="38" t="s">
        <v>18</v>
      </c>
      <c r="AE15" s="38" t="s">
        <v>19</v>
      </c>
      <c r="AF15" s="38" t="s">
        <v>20</v>
      </c>
    </row>
    <row r="16" spans="1:32" ht="26.1" customHeight="1">
      <c r="A16" s="42" t="s">
        <v>51</v>
      </c>
      <c r="B16" s="45">
        <v>2</v>
      </c>
      <c r="C16" s="46">
        <v>1</v>
      </c>
      <c r="D16" s="42" t="s">
        <v>49</v>
      </c>
      <c r="E16" s="43" t="s">
        <v>28</v>
      </c>
      <c r="F16" s="43" t="s">
        <v>28</v>
      </c>
      <c r="G16" s="42" t="s">
        <v>49</v>
      </c>
      <c r="H16" s="43" t="s">
        <v>49</v>
      </c>
      <c r="I16" s="43" t="s">
        <v>42</v>
      </c>
      <c r="J16" s="43" t="s">
        <v>42</v>
      </c>
      <c r="K16" s="42" t="s">
        <v>33</v>
      </c>
      <c r="L16" s="43" t="s">
        <v>33</v>
      </c>
      <c r="M16" s="43" t="s">
        <v>33</v>
      </c>
      <c r="N16" s="43" t="s">
        <v>33</v>
      </c>
      <c r="O16" s="43" t="s">
        <v>33</v>
      </c>
      <c r="P16" s="43" t="s">
        <v>33</v>
      </c>
      <c r="Q16" s="44" t="s">
        <v>33</v>
      </c>
      <c r="S16" s="7" t="str">
        <f>[1]e3dadkhtaa!BV21</f>
        <v>رانيا</v>
      </c>
      <c r="T16" s="13">
        <f>[1]e3dadkhtaa!EK21</f>
        <v>24</v>
      </c>
      <c r="U16" s="9">
        <f>[1]ryw!F22</f>
        <v>24</v>
      </c>
      <c r="V16" s="7">
        <f>[1]e3dadkhtaa!BV45</f>
        <v>0</v>
      </c>
      <c r="W16" s="13">
        <f>[1]e3dadkhtaa!EK45</f>
        <v>76</v>
      </c>
      <c r="X16" s="9">
        <f>[1]ryw!F46</f>
        <v>76</v>
      </c>
      <c r="AA16" s="44" t="s">
        <v>28</v>
      </c>
      <c r="AC16" s="42" t="s">
        <v>17</v>
      </c>
      <c r="AD16" s="43" t="s">
        <v>29</v>
      </c>
      <c r="AE16" s="43" t="s">
        <v>30</v>
      </c>
      <c r="AF16" s="43" t="s">
        <v>31</v>
      </c>
    </row>
    <row r="17" spans="1:32" ht="26.1" customHeight="1">
      <c r="A17" s="42" t="s">
        <v>52</v>
      </c>
      <c r="B17" s="45">
        <v>2</v>
      </c>
      <c r="C17" s="46">
        <v>1</v>
      </c>
      <c r="D17" s="42" t="s">
        <v>14</v>
      </c>
      <c r="E17" s="43" t="s">
        <v>15</v>
      </c>
      <c r="F17" s="43" t="s">
        <v>16</v>
      </c>
      <c r="G17" s="42" t="s">
        <v>17</v>
      </c>
      <c r="H17" s="43" t="s">
        <v>18</v>
      </c>
      <c r="I17" s="43" t="s">
        <v>18</v>
      </c>
      <c r="J17" s="43" t="s">
        <v>18</v>
      </c>
      <c r="K17" s="42" t="s">
        <v>35</v>
      </c>
      <c r="L17" s="43" t="s">
        <v>35</v>
      </c>
      <c r="M17" s="43" t="s">
        <v>35</v>
      </c>
      <c r="N17" s="43" t="s">
        <v>35</v>
      </c>
      <c r="O17" s="43" t="s">
        <v>53</v>
      </c>
      <c r="P17" s="43" t="s">
        <v>53</v>
      </c>
      <c r="Q17" s="44" t="s">
        <v>53</v>
      </c>
      <c r="S17" s="7" t="str">
        <f>[1]e3dadkhtaa!BV22</f>
        <v>آيات</v>
      </c>
      <c r="T17" s="13">
        <f>[1]e3dadkhtaa!EK22</f>
        <v>21</v>
      </c>
      <c r="U17" s="9">
        <f>[1]ryw!F23</f>
        <v>21</v>
      </c>
      <c r="V17" s="7">
        <f>[1]e3dadkhtaa!BV46</f>
        <v>0</v>
      </c>
      <c r="W17" s="13">
        <f>[1]e3dadkhtaa!EK46</f>
        <v>76</v>
      </c>
      <c r="X17" s="9">
        <f>[1]ryw!F47</f>
        <v>76</v>
      </c>
      <c r="AA17" s="44" t="s">
        <v>16</v>
      </c>
      <c r="AC17" s="42" t="s">
        <v>17</v>
      </c>
      <c r="AD17" s="43" t="s">
        <v>18</v>
      </c>
      <c r="AE17" s="43" t="s">
        <v>19</v>
      </c>
      <c r="AF17" s="43" t="s">
        <v>19</v>
      </c>
    </row>
    <row r="18" spans="1:32" ht="26.1" customHeight="1">
      <c r="A18" s="42" t="s">
        <v>54</v>
      </c>
      <c r="B18" s="47">
        <v>1</v>
      </c>
      <c r="C18" s="48">
        <v>0.5</v>
      </c>
      <c r="D18" s="42" t="s">
        <v>31</v>
      </c>
      <c r="E18" s="43" t="s">
        <v>31</v>
      </c>
      <c r="F18" s="43" t="s">
        <v>31</v>
      </c>
      <c r="G18" s="42" t="s">
        <v>35</v>
      </c>
      <c r="H18" s="43" t="s">
        <v>35</v>
      </c>
      <c r="I18" s="43" t="s">
        <v>35</v>
      </c>
      <c r="J18" s="43" t="s">
        <v>35</v>
      </c>
      <c r="K18" s="42" t="s">
        <v>31</v>
      </c>
      <c r="L18" s="43" t="s">
        <v>31</v>
      </c>
      <c r="M18" s="43" t="s">
        <v>31</v>
      </c>
      <c r="N18" s="43" t="s">
        <v>31</v>
      </c>
      <c r="O18" s="43" t="s">
        <v>31</v>
      </c>
      <c r="P18" s="43" t="s">
        <v>31</v>
      </c>
      <c r="Q18" s="44" t="s">
        <v>31</v>
      </c>
      <c r="S18" s="7" t="str">
        <f>[1]e3dadkhtaa!BV23</f>
        <v>سعاد</v>
      </c>
      <c r="T18" s="13">
        <f>[1]e3dadkhtaa!EK23</f>
        <v>20</v>
      </c>
      <c r="U18" s="9">
        <f>[1]ryw!F24</f>
        <v>20</v>
      </c>
      <c r="V18" s="7">
        <f>[1]e3dadkhtaa!BV47</f>
        <v>0</v>
      </c>
      <c r="W18" s="13">
        <f>[1]e3dadkhtaa!EK47</f>
        <v>76</v>
      </c>
      <c r="X18" s="9">
        <f>[1]ryw!F48</f>
        <v>76</v>
      </c>
      <c r="AA18" s="44" t="s">
        <v>42</v>
      </c>
      <c r="AC18" s="42" t="s">
        <v>41</v>
      </c>
      <c r="AD18" s="43" t="s">
        <v>41</v>
      </c>
      <c r="AE18" s="43" t="s">
        <v>42</v>
      </c>
      <c r="AF18" s="43" t="s">
        <v>42</v>
      </c>
    </row>
    <row r="19" spans="1:32" ht="26.1" customHeight="1">
      <c r="A19" s="42" t="s">
        <v>55</v>
      </c>
      <c r="B19" s="49"/>
      <c r="C19" s="50"/>
      <c r="D19" s="42"/>
      <c r="E19" s="43"/>
      <c r="F19" s="43"/>
      <c r="G19" s="42"/>
      <c r="H19" s="43"/>
      <c r="I19" s="43"/>
      <c r="J19" s="43"/>
      <c r="K19" s="42"/>
      <c r="L19" s="43"/>
      <c r="M19" s="43"/>
      <c r="N19" s="43"/>
      <c r="O19" s="43"/>
      <c r="P19" s="43"/>
      <c r="Q19" s="44"/>
      <c r="S19" s="7" t="str">
        <f>[1]e3dadkhtaa!BV24</f>
        <v>سحر</v>
      </c>
      <c r="T19" s="13">
        <f>[1]e3dadkhtaa!EK24</f>
        <v>19</v>
      </c>
      <c r="U19" s="9">
        <f>[1]ryw!F25</f>
        <v>19</v>
      </c>
      <c r="V19" s="7">
        <f>[1]e3dadkhtaa!BV48</f>
        <v>0</v>
      </c>
      <c r="W19" s="13">
        <f>[1]e3dadkhtaa!EK48</f>
        <v>76</v>
      </c>
      <c r="X19" s="9">
        <f>[1]ryw!F49</f>
        <v>76</v>
      </c>
      <c r="AA19" s="44" t="s">
        <v>30</v>
      </c>
      <c r="AC19" s="42" t="s">
        <v>30</v>
      </c>
      <c r="AD19" s="43" t="s">
        <v>30</v>
      </c>
      <c r="AE19" s="43" t="s">
        <v>30</v>
      </c>
      <c r="AF19" s="43" t="s">
        <v>30</v>
      </c>
    </row>
    <row r="20" spans="1:32" ht="26.1" customHeight="1">
      <c r="A20" s="42" t="s">
        <v>56</v>
      </c>
      <c r="B20" s="51"/>
      <c r="C20" s="52"/>
      <c r="D20" s="42" t="s">
        <v>29</v>
      </c>
      <c r="E20" s="43" t="s">
        <v>29</v>
      </c>
      <c r="F20" s="43" t="s">
        <v>29</v>
      </c>
      <c r="G20" s="42" t="s">
        <v>29</v>
      </c>
      <c r="H20" s="43" t="s">
        <v>29</v>
      </c>
      <c r="I20" s="43" t="s">
        <v>29</v>
      </c>
      <c r="J20" s="43" t="s">
        <v>29</v>
      </c>
      <c r="K20" s="42" t="s">
        <v>35</v>
      </c>
      <c r="L20" s="43" t="s">
        <v>29</v>
      </c>
      <c r="M20" s="43" t="s">
        <v>29</v>
      </c>
      <c r="N20" s="43" t="s">
        <v>29</v>
      </c>
      <c r="O20" s="43" t="s">
        <v>29</v>
      </c>
      <c r="P20" s="43" t="s">
        <v>29</v>
      </c>
      <c r="Q20" s="44" t="s">
        <v>35</v>
      </c>
      <c r="S20" s="7" t="str">
        <f>[1]e3dadkhtaa!BV25</f>
        <v>رابحة</v>
      </c>
      <c r="T20" s="13">
        <f>[1]e3dadkhtaa!EK25</f>
        <v>21</v>
      </c>
      <c r="U20" s="9">
        <f>[1]ryw!F26</f>
        <v>21</v>
      </c>
      <c r="V20" s="7">
        <f>[1]e3dadkhtaa!BV49</f>
        <v>0</v>
      </c>
      <c r="W20" s="13">
        <f>[1]e3dadkhtaa!EK49</f>
        <v>76</v>
      </c>
      <c r="X20" s="9">
        <f>[1]ryw!F50</f>
        <v>76</v>
      </c>
      <c r="AA20" s="44" t="s">
        <v>19</v>
      </c>
      <c r="AC20" s="42" t="s">
        <v>19</v>
      </c>
      <c r="AD20" s="43" t="s">
        <v>19</v>
      </c>
      <c r="AE20" s="43" t="s">
        <v>19</v>
      </c>
      <c r="AF20" s="43" t="s">
        <v>19</v>
      </c>
    </row>
    <row r="21" spans="1:32" ht="26.1" customHeight="1" thickBot="1">
      <c r="A21" s="53" t="s">
        <v>57</v>
      </c>
      <c r="B21" s="54">
        <v>3</v>
      </c>
      <c r="C21" s="55">
        <v>1.5</v>
      </c>
      <c r="D21" s="53"/>
      <c r="E21" s="56"/>
      <c r="F21" s="56" t="s">
        <v>58</v>
      </c>
      <c r="G21" s="53"/>
      <c r="H21" s="56"/>
      <c r="I21" s="56"/>
      <c r="J21" s="56" t="s">
        <v>58</v>
      </c>
      <c r="K21" s="53"/>
      <c r="L21" s="56"/>
      <c r="M21" s="56"/>
      <c r="N21" s="56"/>
      <c r="O21" s="56"/>
      <c r="P21" s="56"/>
      <c r="Q21" s="57" t="s">
        <v>58</v>
      </c>
      <c r="S21" s="7" t="str">
        <f>[1]e3dadkhtaa!BV26</f>
        <v>يسري</v>
      </c>
      <c r="T21" s="13">
        <f>[1]e3dadkhtaa!EK26</f>
        <v>24</v>
      </c>
      <c r="U21" s="9">
        <f>[1]ryw!F27</f>
        <v>24</v>
      </c>
      <c r="V21" s="7">
        <f>[1]e3dadkhtaa!BV50</f>
        <v>0</v>
      </c>
      <c r="W21" s="58">
        <f>[1]e3dadkhtaa!EK50</f>
        <v>76</v>
      </c>
      <c r="X21" s="9">
        <f>[1]ryw!F51</f>
        <v>76</v>
      </c>
      <c r="AA21" s="44" t="s">
        <v>24</v>
      </c>
      <c r="AC21" s="42" t="s">
        <v>24</v>
      </c>
      <c r="AD21" s="43" t="s">
        <v>24</v>
      </c>
      <c r="AE21" s="43" t="s">
        <v>24</v>
      </c>
      <c r="AF21" s="43" t="s">
        <v>24</v>
      </c>
    </row>
    <row r="22" spans="1:32" ht="33.75" customHeight="1" thickTop="1" thickBot="1">
      <c r="A22" s="59"/>
      <c r="B22" s="60">
        <f>SUM(B8:B19)</f>
        <v>34</v>
      </c>
      <c r="C22" s="61">
        <f>SUM(C8:C19)</f>
        <v>17</v>
      </c>
      <c r="D22" s="62"/>
      <c r="E22" s="59"/>
      <c r="F22" s="63"/>
      <c r="G22" s="63"/>
      <c r="H22" s="63"/>
      <c r="I22" s="63"/>
      <c r="J22" s="63"/>
      <c r="K22" s="63"/>
      <c r="L22" s="64"/>
      <c r="M22" s="63"/>
      <c r="N22" s="63"/>
      <c r="O22" s="63"/>
      <c r="P22" s="63"/>
      <c r="Q22" s="63"/>
      <c r="R22" s="63"/>
      <c r="S22" s="7" t="str">
        <f>[1]e3dadkhtaa!BV27</f>
        <v>رمضان</v>
      </c>
      <c r="T22" s="13">
        <f>[1]e3dadkhtaa!EK27</f>
        <v>24</v>
      </c>
      <c r="U22" s="9">
        <f>[1]ryw!F28</f>
        <v>24</v>
      </c>
      <c r="V22" s="7">
        <f>[1]e3dadkhtaa!BV51</f>
        <v>0</v>
      </c>
      <c r="W22" s="58">
        <f>[1]e3dadkhtaa!EK51</f>
        <v>76</v>
      </c>
      <c r="X22" s="9">
        <f>[1]ryw!F52</f>
        <v>0</v>
      </c>
      <c r="Y22" s="9"/>
      <c r="AA22" s="44" t="s">
        <v>49</v>
      </c>
      <c r="AC22" s="42" t="s">
        <v>49</v>
      </c>
      <c r="AD22" s="43" t="s">
        <v>49</v>
      </c>
      <c r="AE22" s="43" t="s">
        <v>49</v>
      </c>
      <c r="AF22" s="43" t="s">
        <v>49</v>
      </c>
    </row>
    <row r="23" spans="1:32" ht="27" thickTop="1">
      <c r="A23" s="65"/>
      <c r="B23" s="65"/>
      <c r="C23" s="65"/>
      <c r="D23" s="65"/>
      <c r="E23" s="65"/>
      <c r="F23" s="65"/>
      <c r="G23" s="66"/>
      <c r="H23" s="65"/>
      <c r="I23" s="65"/>
      <c r="J23" s="65"/>
      <c r="K23" s="65"/>
      <c r="L23" s="65"/>
      <c r="M23" s="67"/>
      <c r="N23" s="65"/>
      <c r="O23" s="65"/>
      <c r="P23" s="65"/>
      <c r="Q23" s="65"/>
      <c r="R23" s="65"/>
      <c r="S23" s="7" t="str">
        <f>[1]e3dadkhtaa!BV28</f>
        <v>عبير حسين</v>
      </c>
      <c r="T23" s="13">
        <f>[1]e3dadkhtaa!EK28</f>
        <v>23</v>
      </c>
      <c r="U23" s="9">
        <f>[1]ryw!F29</f>
        <v>23</v>
      </c>
      <c r="V23" s="62"/>
      <c r="W23" s="68"/>
      <c r="Y23" s="9"/>
      <c r="AA23" s="44" t="s">
        <v>28</v>
      </c>
      <c r="AC23" s="42" t="s">
        <v>49</v>
      </c>
      <c r="AD23" s="43" t="s">
        <v>49</v>
      </c>
      <c r="AE23" s="43" t="s">
        <v>49</v>
      </c>
      <c r="AF23" s="43" t="s">
        <v>28</v>
      </c>
    </row>
    <row r="24" spans="1:32" ht="44.25" customHeight="1" thickBot="1">
      <c r="A24" s="70"/>
      <c r="B24" s="70"/>
      <c r="C24" s="70"/>
      <c r="D24" s="71" t="s">
        <v>59</v>
      </c>
      <c r="E24" s="72"/>
      <c r="F24" s="73" t="s">
        <v>60</v>
      </c>
      <c r="G24" s="73"/>
      <c r="H24" s="72"/>
      <c r="I24" s="74" t="s">
        <v>61</v>
      </c>
      <c r="J24" s="74"/>
      <c r="M24" s="9"/>
      <c r="O24" s="9"/>
      <c r="S24" s="7" t="str">
        <f>[1]e3dadkhtaa!BV29</f>
        <v>نادية فوزي</v>
      </c>
      <c r="T24" s="58">
        <f>[1]e3dadkhtaa!EK29</f>
        <v>21</v>
      </c>
      <c r="U24" s="9">
        <f>[1]ryw!F30</f>
        <v>21</v>
      </c>
      <c r="V24" s="62"/>
      <c r="W24" s="68"/>
      <c r="AA24" s="44" t="s">
        <v>18</v>
      </c>
      <c r="AC24" s="42" t="s">
        <v>17</v>
      </c>
      <c r="AD24" s="43" t="s">
        <v>18</v>
      </c>
      <c r="AE24" s="43" t="s">
        <v>18</v>
      </c>
      <c r="AF24" s="43" t="s">
        <v>18</v>
      </c>
    </row>
    <row r="25" spans="1:32" ht="26.1" customHeight="1" thickTop="1">
      <c r="A25" s="23" t="s">
        <v>7</v>
      </c>
      <c r="B25" s="24"/>
      <c r="C25" s="25"/>
      <c r="D25" s="26" t="str">
        <f>[1]si!AK2</f>
        <v>1/4</v>
      </c>
      <c r="E25" s="28" t="str">
        <f>[1]si!AL2</f>
        <v>2/4</v>
      </c>
      <c r="F25" s="26" t="str">
        <f>[1]si!AM2</f>
        <v>1/5</v>
      </c>
      <c r="G25" s="27" t="str">
        <f>[1]si!AN2</f>
        <v>2/5</v>
      </c>
      <c r="H25" s="28" t="str">
        <f>[1]si!AO2</f>
        <v>3/5</v>
      </c>
      <c r="I25" s="26" t="str">
        <f>[1]si!AP2</f>
        <v>1/6</v>
      </c>
      <c r="J25" s="28" t="str">
        <f>[1]si!AQ2</f>
        <v>2/6</v>
      </c>
      <c r="M25" s="9"/>
      <c r="S25" s="75"/>
      <c r="T25" s="68"/>
      <c r="AA25" s="44" t="s">
        <v>35</v>
      </c>
      <c r="AC25" s="42" t="s">
        <v>35</v>
      </c>
      <c r="AD25" s="43" t="s">
        <v>35</v>
      </c>
      <c r="AE25" s="43" t="s">
        <v>35</v>
      </c>
      <c r="AF25" s="43" t="s">
        <v>35</v>
      </c>
    </row>
    <row r="26" spans="1:32" ht="26.1" customHeight="1" thickBot="1">
      <c r="A26" s="76" t="s">
        <v>9</v>
      </c>
      <c r="B26" s="32" t="s">
        <v>10</v>
      </c>
      <c r="C26" s="33" t="s">
        <v>11</v>
      </c>
      <c r="D26" s="31" t="s">
        <v>12</v>
      </c>
      <c r="E26" s="33" t="s">
        <v>12</v>
      </c>
      <c r="F26" s="31" t="s">
        <v>12</v>
      </c>
      <c r="G26" s="32" t="s">
        <v>12</v>
      </c>
      <c r="H26" s="33" t="s">
        <v>12</v>
      </c>
      <c r="I26" s="31" t="s">
        <v>12</v>
      </c>
      <c r="J26" s="33" t="s">
        <v>12</v>
      </c>
      <c r="S26" s="75"/>
      <c r="T26" s="68"/>
      <c r="AA26" s="44"/>
      <c r="AC26" s="42"/>
      <c r="AD26" s="43"/>
      <c r="AE26" s="43"/>
      <c r="AF26" s="43"/>
    </row>
    <row r="27" spans="1:32" ht="26.1" customHeight="1">
      <c r="A27" s="34" t="s">
        <v>13</v>
      </c>
      <c r="B27" s="77">
        <v>12</v>
      </c>
      <c r="C27" s="78">
        <v>6</v>
      </c>
      <c r="D27" s="37" t="s">
        <v>38</v>
      </c>
      <c r="E27" s="7" t="s">
        <v>46</v>
      </c>
      <c r="F27" s="37" t="s">
        <v>62</v>
      </c>
      <c r="G27" s="38" t="s">
        <v>62</v>
      </c>
      <c r="H27" s="7" t="s">
        <v>63</v>
      </c>
      <c r="I27" s="37" t="s">
        <v>64</v>
      </c>
      <c r="J27" s="7" t="s">
        <v>64</v>
      </c>
      <c r="S27" s="75"/>
      <c r="T27" s="68"/>
      <c r="AA27" s="44" t="s">
        <v>29</v>
      </c>
      <c r="AC27" s="42" t="s">
        <v>29</v>
      </c>
      <c r="AD27" s="43" t="s">
        <v>29</v>
      </c>
      <c r="AE27" s="43" t="s">
        <v>29</v>
      </c>
      <c r="AF27" s="43" t="s">
        <v>29</v>
      </c>
    </row>
    <row r="28" spans="1:32" ht="26.1" customHeight="1" thickBot="1">
      <c r="A28" s="39" t="s">
        <v>27</v>
      </c>
      <c r="B28" s="45">
        <v>6</v>
      </c>
      <c r="C28" s="46">
        <v>3</v>
      </c>
      <c r="D28" s="42" t="s">
        <v>58</v>
      </c>
      <c r="E28" s="44" t="s">
        <v>49</v>
      </c>
      <c r="F28" s="42" t="s">
        <v>65</v>
      </c>
      <c r="G28" s="43" t="s">
        <v>50</v>
      </c>
      <c r="H28" s="44" t="s">
        <v>42</v>
      </c>
      <c r="I28" s="42" t="s">
        <v>66</v>
      </c>
      <c r="J28" s="44" t="s">
        <v>66</v>
      </c>
      <c r="S28" s="75"/>
      <c r="T28" s="68"/>
      <c r="AC28" s="53"/>
      <c r="AD28" s="56"/>
      <c r="AE28" s="56"/>
      <c r="AF28" s="56" t="s">
        <v>58</v>
      </c>
    </row>
    <row r="29" spans="1:32" ht="26.1" customHeight="1" thickTop="1">
      <c r="A29" s="42" t="s">
        <v>37</v>
      </c>
      <c r="B29" s="45">
        <v>3</v>
      </c>
      <c r="C29" s="46">
        <v>1.5</v>
      </c>
      <c r="D29" s="42" t="s">
        <v>38</v>
      </c>
      <c r="E29" s="44" t="s">
        <v>38</v>
      </c>
      <c r="F29" s="42" t="s">
        <v>63</v>
      </c>
      <c r="G29" s="43" t="s">
        <v>63</v>
      </c>
      <c r="H29" s="44" t="s">
        <v>63</v>
      </c>
      <c r="I29" s="42" t="s">
        <v>46</v>
      </c>
      <c r="J29" s="44" t="s">
        <v>46</v>
      </c>
      <c r="S29" s="75"/>
      <c r="T29" s="68"/>
    </row>
    <row r="30" spans="1:32" ht="26.1" customHeight="1">
      <c r="A30" s="42" t="s">
        <v>39</v>
      </c>
      <c r="B30" s="45">
        <v>3</v>
      </c>
      <c r="C30" s="46">
        <v>1.5</v>
      </c>
      <c r="D30" s="42" t="s">
        <v>43</v>
      </c>
      <c r="E30" s="44" t="s">
        <v>43</v>
      </c>
      <c r="F30" s="42" t="s">
        <v>43</v>
      </c>
      <c r="G30" s="43" t="s">
        <v>43</v>
      </c>
      <c r="H30" s="44" t="s">
        <v>43</v>
      </c>
      <c r="I30" s="42" t="s">
        <v>41</v>
      </c>
      <c r="J30" s="44" t="s">
        <v>41</v>
      </c>
      <c r="S30" s="75"/>
      <c r="T30" s="68"/>
    </row>
    <row r="31" spans="1:32" ht="26.1" customHeight="1">
      <c r="A31" s="42" t="s">
        <v>44</v>
      </c>
      <c r="B31" s="45">
        <v>2</v>
      </c>
      <c r="C31" s="46">
        <v>1</v>
      </c>
      <c r="D31" s="42" t="s">
        <v>36</v>
      </c>
      <c r="E31" s="44" t="s">
        <v>36</v>
      </c>
      <c r="F31" s="42" t="s">
        <v>36</v>
      </c>
      <c r="G31" s="43" t="s">
        <v>36</v>
      </c>
      <c r="H31" s="44" t="s">
        <v>36</v>
      </c>
      <c r="I31" s="42" t="s">
        <v>36</v>
      </c>
      <c r="J31" s="44" t="s">
        <v>36</v>
      </c>
      <c r="S31" s="75"/>
      <c r="T31" s="68"/>
    </row>
    <row r="32" spans="1:32" ht="26.1" customHeight="1">
      <c r="A32" s="42" t="s">
        <v>45</v>
      </c>
      <c r="B32" s="45">
        <v>1</v>
      </c>
      <c r="C32" s="46">
        <v>0.5</v>
      </c>
      <c r="D32" s="42" t="s">
        <v>38</v>
      </c>
      <c r="E32" s="44" t="s">
        <v>38</v>
      </c>
      <c r="F32" s="42" t="s">
        <v>63</v>
      </c>
      <c r="G32" s="43" t="s">
        <v>63</v>
      </c>
      <c r="H32" s="44" t="s">
        <v>63</v>
      </c>
      <c r="I32" s="42" t="s">
        <v>46</v>
      </c>
      <c r="J32" s="44" t="s">
        <v>46</v>
      </c>
      <c r="S32" s="75"/>
      <c r="T32" s="68"/>
    </row>
    <row r="33" spans="1:20" ht="26.1" customHeight="1">
      <c r="A33" s="42" t="s">
        <v>47</v>
      </c>
      <c r="B33" s="45">
        <v>2</v>
      </c>
      <c r="C33" s="46">
        <v>1</v>
      </c>
      <c r="D33" s="42" t="s">
        <v>65</v>
      </c>
      <c r="E33" s="44" t="s">
        <v>65</v>
      </c>
      <c r="F33" s="42" t="s">
        <v>65</v>
      </c>
      <c r="G33" s="43" t="s">
        <v>65</v>
      </c>
      <c r="H33" s="44" t="s">
        <v>65</v>
      </c>
      <c r="I33" s="42" t="s">
        <v>65</v>
      </c>
      <c r="J33" s="44" t="s">
        <v>65</v>
      </c>
      <c r="S33" s="75"/>
      <c r="T33" s="68"/>
    </row>
    <row r="34" spans="1:20" ht="26.1" customHeight="1">
      <c r="A34" s="42" t="s">
        <v>48</v>
      </c>
      <c r="B34" s="45">
        <v>1</v>
      </c>
      <c r="C34" s="46">
        <v>0.5</v>
      </c>
      <c r="D34" s="42" t="s">
        <v>50</v>
      </c>
      <c r="E34" s="44" t="s">
        <v>50</v>
      </c>
      <c r="F34" s="42" t="s">
        <v>50</v>
      </c>
      <c r="G34" s="43" t="s">
        <v>50</v>
      </c>
      <c r="H34" s="44" t="s">
        <v>50</v>
      </c>
      <c r="I34" s="42" t="s">
        <v>50</v>
      </c>
      <c r="J34" s="44" t="s">
        <v>50</v>
      </c>
      <c r="S34" s="75"/>
      <c r="T34" s="68"/>
    </row>
    <row r="35" spans="1:20" ht="26.1" customHeight="1">
      <c r="A35" s="42" t="s">
        <v>51</v>
      </c>
      <c r="B35" s="45">
        <v>2</v>
      </c>
      <c r="C35" s="46">
        <v>1</v>
      </c>
      <c r="D35" s="42" t="s">
        <v>28</v>
      </c>
      <c r="E35" s="44" t="s">
        <v>28</v>
      </c>
      <c r="F35" s="42" t="s">
        <v>28</v>
      </c>
      <c r="G35" s="43" t="s">
        <v>28</v>
      </c>
      <c r="H35" s="44" t="s">
        <v>28</v>
      </c>
      <c r="I35" s="42" t="s">
        <v>28</v>
      </c>
      <c r="J35" s="44" t="s">
        <v>28</v>
      </c>
      <c r="S35" s="75"/>
      <c r="T35" s="68"/>
    </row>
    <row r="36" spans="1:20" ht="26.1" customHeight="1">
      <c r="A36" s="42" t="s">
        <v>67</v>
      </c>
      <c r="B36" s="45">
        <v>3</v>
      </c>
      <c r="C36" s="46">
        <v>1.5</v>
      </c>
      <c r="D36" s="42" t="s">
        <v>34</v>
      </c>
      <c r="E36" s="44" t="s">
        <v>34</v>
      </c>
      <c r="F36" s="42" t="s">
        <v>34</v>
      </c>
      <c r="G36" s="43" t="s">
        <v>34</v>
      </c>
      <c r="H36" s="44" t="s">
        <v>34</v>
      </c>
      <c r="I36" s="42" t="s">
        <v>32</v>
      </c>
      <c r="J36" s="44" t="s">
        <v>32</v>
      </c>
      <c r="S36" s="75"/>
      <c r="T36" s="68"/>
    </row>
    <row r="37" spans="1:20" ht="26.1" customHeight="1">
      <c r="A37" s="42" t="s">
        <v>68</v>
      </c>
      <c r="B37" s="45">
        <v>2</v>
      </c>
      <c r="C37" s="46">
        <v>1</v>
      </c>
      <c r="D37" s="42" t="s">
        <v>40</v>
      </c>
      <c r="E37" s="44" t="s">
        <v>40</v>
      </c>
      <c r="F37" s="42" t="s">
        <v>40</v>
      </c>
      <c r="G37" s="43" t="s">
        <v>40</v>
      </c>
      <c r="H37" s="44" t="s">
        <v>40</v>
      </c>
      <c r="I37" s="42" t="s">
        <v>40</v>
      </c>
      <c r="J37" s="44" t="s">
        <v>40</v>
      </c>
      <c r="S37" s="75"/>
      <c r="T37" s="68"/>
    </row>
    <row r="38" spans="1:20" ht="26.1" customHeight="1">
      <c r="A38" s="42" t="s">
        <v>54</v>
      </c>
      <c r="B38" s="47">
        <v>2</v>
      </c>
      <c r="C38" s="48">
        <v>1</v>
      </c>
      <c r="D38" s="42" t="s">
        <v>31</v>
      </c>
      <c r="E38" s="44" t="s">
        <v>31</v>
      </c>
      <c r="F38" s="42" t="s">
        <v>30</v>
      </c>
      <c r="G38" s="43" t="s">
        <v>30</v>
      </c>
      <c r="H38" s="44" t="s">
        <v>30</v>
      </c>
      <c r="I38" s="42" t="s">
        <v>31</v>
      </c>
      <c r="J38" s="44" t="s">
        <v>31</v>
      </c>
      <c r="S38" s="75"/>
      <c r="T38" s="68"/>
    </row>
    <row r="39" spans="1:20" ht="26.25">
      <c r="A39" s="42" t="s">
        <v>55</v>
      </c>
      <c r="B39" s="49"/>
      <c r="C39" s="50"/>
      <c r="D39" s="42"/>
      <c r="E39" s="44"/>
      <c r="F39" s="42"/>
      <c r="G39" s="43"/>
      <c r="H39" s="44"/>
      <c r="I39" s="42"/>
      <c r="J39" s="44"/>
      <c r="S39" s="75"/>
      <c r="T39" s="68"/>
    </row>
    <row r="40" spans="1:20" ht="27" thickBot="1">
      <c r="A40" s="53" t="s">
        <v>56</v>
      </c>
      <c r="B40" s="51"/>
      <c r="C40" s="52"/>
      <c r="D40" s="42" t="s">
        <v>17</v>
      </c>
      <c r="E40" s="44" t="s">
        <v>17</v>
      </c>
      <c r="F40" s="42" t="s">
        <v>69</v>
      </c>
      <c r="G40" s="43" t="s">
        <v>69</v>
      </c>
      <c r="H40" s="44" t="s">
        <v>69</v>
      </c>
      <c r="I40" s="42" t="s">
        <v>70</v>
      </c>
      <c r="J40" s="44" t="s">
        <v>70</v>
      </c>
      <c r="S40" s="75"/>
      <c r="T40" s="68"/>
    </row>
    <row r="41" spans="1:20" ht="27.75" thickTop="1" thickBot="1">
      <c r="A41" s="79" t="s">
        <v>57</v>
      </c>
      <c r="B41" s="54">
        <v>3</v>
      </c>
      <c r="C41" s="55">
        <v>1.5</v>
      </c>
      <c r="D41" s="53"/>
      <c r="E41" s="57" t="s">
        <v>58</v>
      </c>
      <c r="F41" s="53"/>
      <c r="G41" s="56"/>
      <c r="H41" s="57"/>
      <c r="I41" s="53"/>
      <c r="J41" s="57" t="s">
        <v>58</v>
      </c>
      <c r="S41" s="75"/>
      <c r="T41" s="68"/>
    </row>
    <row r="42" spans="1:20" ht="27.75" thickTop="1" thickBot="1">
      <c r="A42" s="59"/>
      <c r="B42" s="60">
        <f>SUM(B27:B40)</f>
        <v>39</v>
      </c>
      <c r="C42" s="61">
        <f>SUM(C27:C40)</f>
        <v>19.5</v>
      </c>
      <c r="D42" s="80"/>
      <c r="E42" s="63"/>
      <c r="F42" s="63"/>
      <c r="G42" s="63"/>
      <c r="H42" s="63"/>
      <c r="I42" s="63"/>
      <c r="J42" s="64"/>
      <c r="K42" s="65"/>
      <c r="S42" s="75"/>
      <c r="T42" s="68"/>
    </row>
    <row r="43" spans="1:20" ht="27" thickTop="1">
      <c r="N43" s="65"/>
      <c r="O43" s="65"/>
      <c r="S43" s="75"/>
      <c r="T43" s="68"/>
    </row>
    <row r="44" spans="1:20" ht="26.25">
      <c r="S44" s="75"/>
      <c r="T44" s="68"/>
    </row>
    <row r="45" spans="1:20" ht="26.25">
      <c r="S45" s="75"/>
      <c r="T45" s="68"/>
    </row>
    <row r="46" spans="1:20" ht="26.25">
      <c r="S46" s="75"/>
      <c r="T46" s="68"/>
    </row>
    <row r="47" spans="1:20" ht="26.25">
      <c r="S47" s="75"/>
      <c r="T47" s="68"/>
    </row>
    <row r="48" spans="1:20" ht="26.25">
      <c r="S48" s="75"/>
      <c r="T48" s="68"/>
    </row>
    <row r="49" spans="19:20" ht="26.25">
      <c r="S49" s="75"/>
      <c r="T49" s="68"/>
    </row>
    <row r="50" spans="19:20" ht="26.25">
      <c r="S50" s="75"/>
      <c r="T50" s="68"/>
    </row>
    <row r="51" spans="19:20" ht="26.25">
      <c r="S51" s="75"/>
      <c r="T51" s="68"/>
    </row>
    <row r="52" spans="19:20" ht="26.25">
      <c r="S52" s="75"/>
      <c r="T52" s="68"/>
    </row>
    <row r="53" spans="19:20" ht="26.25">
      <c r="S53" s="75"/>
      <c r="T53" s="68"/>
    </row>
    <row r="54" spans="19:20" ht="26.25">
      <c r="S54" s="75"/>
      <c r="T54" s="68"/>
    </row>
    <row r="55" spans="19:20" ht="26.25">
      <c r="S55" s="75"/>
      <c r="T55" s="68"/>
    </row>
    <row r="56" spans="19:20" ht="26.25">
      <c r="S56" s="75"/>
      <c r="T56" s="68"/>
    </row>
    <row r="57" spans="19:20" ht="26.25">
      <c r="S57" s="75"/>
      <c r="T57" s="68"/>
    </row>
    <row r="58" spans="19:20" ht="26.25">
      <c r="S58" s="75"/>
      <c r="T58" s="68"/>
    </row>
    <row r="59" spans="19:20" ht="26.25">
      <c r="S59" s="75"/>
      <c r="T59" s="68"/>
    </row>
    <row r="60" spans="19:20" ht="26.25">
      <c r="S60" s="75"/>
      <c r="T60" s="68"/>
    </row>
    <row r="61" spans="19:20" ht="26.25">
      <c r="S61" s="75"/>
      <c r="T61" s="68"/>
    </row>
  </sheetData>
  <mergeCells count="17">
    <mergeCell ref="A25:C25"/>
    <mergeCell ref="B38:B40"/>
    <mergeCell ref="C38:C40"/>
    <mergeCell ref="A6:C6"/>
    <mergeCell ref="B18:B20"/>
    <mergeCell ref="C18:C20"/>
    <mergeCell ref="D24:E24"/>
    <mergeCell ref="F24:H24"/>
    <mergeCell ref="I24:J24"/>
    <mergeCell ref="A1:E1"/>
    <mergeCell ref="F1:N3"/>
    <mergeCell ref="O1:P3"/>
    <mergeCell ref="A2:E2"/>
    <mergeCell ref="A3:E3"/>
    <mergeCell ref="D5:F5"/>
    <mergeCell ref="G5:J5"/>
    <mergeCell ref="K5:Q5"/>
  </mergeCells>
  <conditionalFormatting sqref="D27:J40 AA15:AA27 D8:Q20 AC15:AF27">
    <cfRule type="cellIs" dxfId="26" priority="25" stopIfTrue="1" operator="equal">
      <formula>$Y$5</formula>
    </cfRule>
    <cfRule type="cellIs" dxfId="25" priority="26" stopIfTrue="1" operator="equal">
      <formula>$Y$6</formula>
    </cfRule>
    <cfRule type="cellIs" dxfId="24" priority="27" stopIfTrue="1" operator="equal">
      <formula>$Y$7</formula>
    </cfRule>
  </conditionalFormatting>
  <conditionalFormatting sqref="S1:S24 V1:V22">
    <cfRule type="cellIs" dxfId="23" priority="22" stopIfTrue="1" operator="equal">
      <formula>$Y$5</formula>
    </cfRule>
    <cfRule type="cellIs" dxfId="22" priority="23" stopIfTrue="1" operator="equal">
      <formula>$Y$6</formula>
    </cfRule>
    <cfRule type="cellIs" dxfId="21" priority="24" stopIfTrue="1" operator="equal">
      <formula>$Y$7</formula>
    </cfRule>
  </conditionalFormatting>
  <conditionalFormatting sqref="T1:T24 W1:W22">
    <cfRule type="cellIs" dxfId="20" priority="19" stopIfTrue="1" operator="lessThan">
      <formula>21</formula>
    </cfRule>
    <cfRule type="cellIs" dxfId="19" priority="20" stopIfTrue="1" operator="between">
      <formula>21</formula>
      <formula>24</formula>
    </cfRule>
    <cfRule type="cellIs" dxfId="18" priority="21" stopIfTrue="1" operator="greaterThanOrEqual">
      <formula>25</formula>
    </cfRule>
  </conditionalFormatting>
  <conditionalFormatting sqref="U1:U24 X1:X22">
    <cfRule type="cellIs" dxfId="17" priority="18" stopIfTrue="1" operator="notEqual">
      <formula>T1</formula>
    </cfRule>
  </conditionalFormatting>
  <conditionalFormatting sqref="AC28:AF28">
    <cfRule type="cellIs" dxfId="16" priority="16" stopIfTrue="1" operator="equal">
      <formula>#REF!</formula>
    </cfRule>
    <cfRule type="cellIs" dxfId="15" priority="17" stopIfTrue="1" operator="equal">
      <formula>$P$6</formula>
    </cfRule>
  </conditionalFormatting>
  <conditionalFormatting sqref="D8:Q21 D27:J41">
    <cfRule type="cellIs" dxfId="12" priority="13" operator="equal">
      <formula>$Y$10</formula>
    </cfRule>
    <cfRule type="cellIs" dxfId="13" priority="14" operator="equal">
      <formula>$Y$9</formula>
    </cfRule>
    <cfRule type="cellIs" dxfId="14" priority="15" operator="equal">
      <formula>$Y$8</formula>
    </cfRule>
  </conditionalFormatting>
  <conditionalFormatting sqref="S1:S24">
    <cfRule type="cellIs" dxfId="11" priority="10" stopIfTrue="1" operator="equal">
      <formula>$Y$5</formula>
    </cfRule>
    <cfRule type="cellIs" dxfId="10" priority="11" stopIfTrue="1" operator="equal">
      <formula>$Y$6</formula>
    </cfRule>
    <cfRule type="cellIs" dxfId="9" priority="12" stopIfTrue="1" operator="equal">
      <formula>$Y$7</formula>
    </cfRule>
  </conditionalFormatting>
  <conditionalFormatting sqref="S1:S24">
    <cfRule type="cellIs" dxfId="8" priority="7" operator="equal">
      <formula>$Y$10</formula>
    </cfRule>
    <cfRule type="cellIs" dxfId="7" priority="8" operator="equal">
      <formula>$Y$9</formula>
    </cfRule>
    <cfRule type="cellIs" dxfId="6" priority="9" operator="equal">
      <formula>$Y$8</formula>
    </cfRule>
  </conditionalFormatting>
  <conditionalFormatting sqref="V1:V22">
    <cfRule type="cellIs" dxfId="5" priority="4" stopIfTrue="1" operator="equal">
      <formula>$Y$5</formula>
    </cfRule>
    <cfRule type="cellIs" dxfId="4" priority="5" stopIfTrue="1" operator="equal">
      <formula>$Y$6</formula>
    </cfRule>
    <cfRule type="cellIs" dxfId="3" priority="6" stopIfTrue="1" operator="equal">
      <formula>$Y$7</formula>
    </cfRule>
  </conditionalFormatting>
  <conditionalFormatting sqref="V1:V22">
    <cfRule type="cellIs" dxfId="2" priority="1" operator="equal">
      <formula>$Y$10</formula>
    </cfRule>
    <cfRule type="cellIs" dxfId="1" priority="2" operator="equal">
      <formula>$Y$9</formula>
    </cfRule>
    <cfRule type="cellIs" dxfId="0" priority="3" operator="equal">
      <formula>$Y$8</formula>
    </cfRule>
  </conditionalFormatting>
  <printOptions horizontalCentered="1"/>
  <pageMargins left="0" right="0" top="0" bottom="0" header="0" footer="0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khatall</vt:lpstr>
      <vt:lpstr>khatall!Print_Area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</dc:creator>
  <cp:lastModifiedBy>saied</cp:lastModifiedBy>
  <dcterms:created xsi:type="dcterms:W3CDTF">2010-10-27T18:09:27Z</dcterms:created>
  <dcterms:modified xsi:type="dcterms:W3CDTF">2010-10-27T18:09:52Z</dcterms:modified>
</cp:coreProperties>
</file>