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8100"/>
  </bookViews>
  <sheets>
    <sheet name="data" sheetId="1" r:id="rId1"/>
    <sheet name="v-look" sheetId="2" r:id="rId2"/>
    <sheet name="h-look" sheetId="3" r:id="rId3"/>
  </sheets>
  <calcPr calcId="124519"/>
</workbook>
</file>

<file path=xl/calcChain.xml><?xml version="1.0" encoding="utf-8"?>
<calcChain xmlns="http://schemas.openxmlformats.org/spreadsheetml/2006/main">
  <c r="F2" i="2"/>
  <c r="G13" i="1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<sst xmlns="http://schemas.openxmlformats.org/spreadsheetml/2006/main" count="7" uniqueCount="4">
  <si>
    <r>
      <t>N</t>
    </r>
    <r>
      <rPr>
        <sz val="8"/>
        <color theme="1"/>
        <rFont val="Arial"/>
        <family val="2"/>
        <scheme val="minor"/>
      </rPr>
      <t>(Re)</t>
    </r>
  </si>
  <si>
    <t>flow type</t>
  </si>
  <si>
    <t>sp.gravity</t>
  </si>
  <si>
    <t>tested sample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</si>
</sst>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b/>
      <sz val="16"/>
      <color theme="7" tint="-0.499984740745262"/>
      <name val="Bodoni MT Condensed"/>
      <family val="1"/>
    </font>
    <font>
      <sz val="12"/>
      <color theme="1"/>
      <name val="Arial"/>
      <family val="2"/>
      <charset val="178"/>
      <scheme val="minor"/>
    </font>
    <font>
      <b/>
      <sz val="11"/>
      <color rgb="FF002060"/>
      <name val="Bodoni MT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/>
    <xf numFmtId="0" fontId="2" fillId="3" borderId="2" xfId="0" applyFont="1" applyFill="1" applyBorder="1"/>
    <xf numFmtId="0" fontId="2" fillId="2" borderId="2" xfId="0" applyFont="1" applyFill="1" applyBorder="1"/>
    <xf numFmtId="0" fontId="2" fillId="3" borderId="3" xfId="0" applyFont="1" applyFill="1" applyBorder="1"/>
    <xf numFmtId="0" fontId="0" fillId="0" borderId="0" xfId="0" applyFont="1"/>
    <xf numFmtId="0" fontId="3" fillId="0" borderId="0" xfId="0" applyFont="1"/>
    <xf numFmtId="0" fontId="4" fillId="2" borderId="4" xfId="0" applyFont="1" applyFill="1" applyBorder="1"/>
    <xf numFmtId="0" fontId="4" fillId="3" borderId="5" xfId="0" applyNumberFormat="1" applyFont="1" applyFill="1" applyBorder="1"/>
    <xf numFmtId="0" fontId="4" fillId="2" borderId="5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7" tint="-0.499984740745262"/>
        <name val="Bodoni MT Condensed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/>
        <top/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Bodoni MT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hossam" displayName="hossam" ref="F3:I13" totalsRowShown="0">
  <autoFilter ref="F3:I13"/>
  <tableColumns count="4">
    <tableColumn id="1" name="sp.gravity"/>
    <tableColumn id="2" name="flow type" dataDxfId="1">
      <calculatedColumnFormula>IF(H4&gt;2000,IF(H4&gt;4000,"turbulant","mass mixing"),"mass mixing")</calculatedColumnFormula>
    </tableColumn>
    <tableColumn id="3" name="N(Re)" dataDxfId="0"/>
    <tableColumn id="4" name="tested sampl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3:I13"/>
  <sheetViews>
    <sheetView rightToLeft="1" tabSelected="1" showWhiteSpace="0" topLeftCell="B1" workbookViewId="0">
      <selection activeCell="I4" sqref="I4"/>
    </sheetView>
  </sheetViews>
  <sheetFormatPr defaultRowHeight="14.25"/>
  <cols>
    <col min="6" max="6" width="11.875" customWidth="1"/>
    <col min="7" max="7" width="12" customWidth="1"/>
    <col min="9" max="9" width="15" customWidth="1"/>
  </cols>
  <sheetData>
    <row r="3" spans="6:9" ht="15">
      <c r="F3" t="s">
        <v>2</v>
      </c>
      <c r="G3" t="s">
        <v>1</v>
      </c>
      <c r="H3" t="s">
        <v>0</v>
      </c>
      <c r="I3" s="6" t="s">
        <v>3</v>
      </c>
    </row>
    <row r="4" spans="6:9" ht="20.25">
      <c r="F4">
        <v>0.8</v>
      </c>
      <c r="G4" s="7" t="str">
        <f>IF(H4&gt;2000,IF(H4&gt;4000,"turbulant","mass mixing"),"laminar")</f>
        <v>laminar</v>
      </c>
      <c r="H4" s="1">
        <v>1000</v>
      </c>
      <c r="I4">
        <v>1</v>
      </c>
    </row>
    <row r="5" spans="6:9" ht="20.25">
      <c r="F5">
        <v>0.85</v>
      </c>
      <c r="G5" s="8" t="str">
        <f t="shared" ref="G5:G13" si="0">IF(H5&gt;2000,IF(H5&gt;4000,"turbulant","mass mixing"),"mass mixing")</f>
        <v>mass mixing</v>
      </c>
      <c r="H5" s="2">
        <v>2500</v>
      </c>
      <c r="I5">
        <v>2</v>
      </c>
    </row>
    <row r="6" spans="6:9" ht="20.25">
      <c r="F6">
        <v>0.7</v>
      </c>
      <c r="G6" s="9" t="str">
        <f t="shared" si="0"/>
        <v>mass mixing</v>
      </c>
      <c r="H6" s="3">
        <v>3500</v>
      </c>
      <c r="I6">
        <v>3</v>
      </c>
    </row>
    <row r="7" spans="6:9" ht="20.25">
      <c r="F7">
        <v>0.67800000000000005</v>
      </c>
      <c r="G7" s="10" t="str">
        <f t="shared" si="0"/>
        <v>mass mixing</v>
      </c>
      <c r="H7" s="2">
        <v>4000</v>
      </c>
      <c r="I7">
        <v>4</v>
      </c>
    </row>
    <row r="8" spans="6:9" ht="20.25">
      <c r="F8">
        <v>1.2</v>
      </c>
      <c r="G8" s="9" t="str">
        <f t="shared" si="0"/>
        <v>turbulant</v>
      </c>
      <c r="H8" s="3">
        <v>5000</v>
      </c>
      <c r="I8">
        <v>5</v>
      </c>
    </row>
    <row r="9" spans="6:9" ht="20.25">
      <c r="F9">
        <v>1.3</v>
      </c>
      <c r="G9" s="10" t="str">
        <f t="shared" si="0"/>
        <v>turbulant</v>
      </c>
      <c r="H9" s="2">
        <v>5200</v>
      </c>
      <c r="I9">
        <v>6</v>
      </c>
    </row>
    <row r="10" spans="6:9" ht="20.25">
      <c r="F10">
        <v>1.05</v>
      </c>
      <c r="G10" s="9" t="str">
        <f t="shared" si="0"/>
        <v>turbulant</v>
      </c>
      <c r="H10" s="3">
        <v>6000</v>
      </c>
      <c r="I10">
        <v>7</v>
      </c>
    </row>
    <row r="11" spans="6:9" ht="20.25">
      <c r="F11">
        <v>0.95</v>
      </c>
      <c r="G11" s="10" t="str">
        <f t="shared" si="0"/>
        <v>turbulant</v>
      </c>
      <c r="H11" s="2">
        <v>6000</v>
      </c>
      <c r="I11">
        <v>8</v>
      </c>
    </row>
    <row r="12" spans="6:9" ht="20.25">
      <c r="F12" s="5">
        <v>0.86</v>
      </c>
      <c r="G12" s="9" t="str">
        <f t="shared" si="0"/>
        <v>turbulant</v>
      </c>
      <c r="H12" s="3">
        <v>7000</v>
      </c>
      <c r="I12">
        <v>9</v>
      </c>
    </row>
    <row r="13" spans="6:9" ht="20.25">
      <c r="F13" s="5">
        <v>0.94</v>
      </c>
      <c r="G13" s="11" t="str">
        <f t="shared" si="0"/>
        <v>turbulant</v>
      </c>
      <c r="H13" s="4">
        <v>9000</v>
      </c>
      <c r="I13">
        <v>10</v>
      </c>
    </row>
  </sheetData>
  <pageMargins left="0.7" right="0.7" top="0.75" bottom="0.75" header="0.3" footer="0.3"/>
  <pageSetup paperSize="9" orientation="portrait" horizontalDpi="300" verticalDpi="300" r:id="rId1"/>
  <headerFooter>
    <oddHeader xml:space="preserve">&amp;Chossam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E1:G2"/>
  <sheetViews>
    <sheetView rightToLeft="1" workbookViewId="0">
      <selection activeCell="G2" sqref="G2"/>
    </sheetView>
  </sheetViews>
  <sheetFormatPr defaultRowHeight="14.25"/>
  <cols>
    <col min="5" max="5" width="8.25" customWidth="1"/>
    <col min="6" max="6" width="12.125" customWidth="1"/>
    <col min="7" max="7" width="16.625" customWidth="1"/>
  </cols>
  <sheetData>
    <row r="1" spans="5:7">
      <c r="E1" t="s">
        <v>2</v>
      </c>
      <c r="F1" t="s">
        <v>0</v>
      </c>
      <c r="G1" t="s">
        <v>3</v>
      </c>
    </row>
    <row r="2" spans="5:7">
      <c r="F2">
        <f>VLOOKUP(G2,hossam[],1,1)</f>
        <v>0.94</v>
      </c>
      <c r="G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v-look</vt:lpstr>
      <vt:lpstr>h-look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Spiderman</dc:creator>
  <cp:lastModifiedBy>Spiderman</cp:lastModifiedBy>
  <dcterms:created xsi:type="dcterms:W3CDTF">2010-10-31T14:02:19Z</dcterms:created>
  <dcterms:modified xsi:type="dcterms:W3CDTF">2010-10-31T15:17:19Z</dcterms:modified>
</cp:coreProperties>
</file>