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9320" windowHeight="7230"/>
  </bookViews>
  <sheets>
    <sheet name="Pipeline" sheetId="1" r:id="rId1"/>
  </sheets>
  <externalReferences>
    <externalReference r:id="rId2"/>
  </externalReferences>
  <definedNames>
    <definedName name="_xlnm._FilterDatabase" localSheetId="0" hidden="1">Pipeline!$A$2:$K$1344</definedName>
  </definedNames>
  <calcPr calcId="125725"/>
</workbook>
</file>

<file path=xl/calcChain.xml><?xml version="1.0" encoding="utf-8"?>
<calcChain xmlns="http://schemas.openxmlformats.org/spreadsheetml/2006/main">
  <c r="U35" i="1"/>
  <c r="N35" s="1"/>
  <c r="V35"/>
  <c r="W35"/>
  <c r="X35"/>
  <c r="Y35"/>
  <c r="M35" s="1"/>
  <c r="Z35"/>
  <c r="T35" s="1"/>
  <c r="U36"/>
  <c r="N36" s="1"/>
  <c r="V36"/>
  <c r="W36"/>
  <c r="X36"/>
  <c r="Y36"/>
  <c r="M36" s="1"/>
  <c r="Z36"/>
  <c r="T36" s="1"/>
  <c r="U37"/>
  <c r="N37" s="1"/>
  <c r="V37"/>
  <c r="W37"/>
  <c r="X37"/>
  <c r="Y37"/>
  <c r="M37" s="1"/>
  <c r="Z37"/>
  <c r="T37" s="1"/>
  <c r="U38"/>
  <c r="N38" s="1"/>
  <c r="V38"/>
  <c r="W38"/>
  <c r="X38"/>
  <c r="Y38"/>
  <c r="M38" s="1"/>
  <c r="Z38"/>
  <c r="T38" s="1"/>
  <c r="U39"/>
  <c r="N39" s="1"/>
  <c r="V39"/>
  <c r="W39"/>
  <c r="X39"/>
  <c r="Y39"/>
  <c r="M39" s="1"/>
  <c r="Z39"/>
  <c r="T39" s="1"/>
  <c r="U40"/>
  <c r="N40" s="1"/>
  <c r="V40"/>
  <c r="W40"/>
  <c r="X40"/>
  <c r="Y40"/>
  <c r="M40" s="1"/>
  <c r="Z40"/>
  <c r="T40" s="1"/>
  <c r="U41"/>
  <c r="N41" s="1"/>
  <c r="V41"/>
  <c r="W41"/>
  <c r="X41"/>
  <c r="Y41"/>
  <c r="M41" s="1"/>
  <c r="Z41"/>
  <c r="T41" s="1"/>
  <c r="U42"/>
  <c r="N42" s="1"/>
  <c r="V42"/>
  <c r="W42"/>
  <c r="X42"/>
  <c r="Y42"/>
  <c r="M42" s="1"/>
  <c r="Z42"/>
  <c r="T42" s="1"/>
  <c r="U43"/>
  <c r="N43" s="1"/>
  <c r="V43"/>
  <c r="W43"/>
  <c r="X43"/>
  <c r="Y43"/>
  <c r="M43" s="1"/>
  <c r="Z43"/>
  <c r="T43" s="1"/>
  <c r="U44"/>
  <c r="N44" s="1"/>
  <c r="V44"/>
  <c r="W44"/>
  <c r="X44"/>
  <c r="Y44"/>
  <c r="M44" s="1"/>
  <c r="Z44"/>
  <c r="T44" s="1"/>
  <c r="U45"/>
  <c r="N45" s="1"/>
  <c r="V45"/>
  <c r="W45"/>
  <c r="X45"/>
  <c r="Y45"/>
  <c r="M45" s="1"/>
  <c r="Z45"/>
  <c r="T45" s="1"/>
  <c r="U46"/>
  <c r="N46" s="1"/>
  <c r="V46"/>
  <c r="W46"/>
  <c r="X46"/>
  <c r="Y46"/>
  <c r="M46" s="1"/>
  <c r="Z46"/>
  <c r="T46" s="1"/>
  <c r="U47"/>
  <c r="N47" s="1"/>
  <c r="V47"/>
  <c r="W47"/>
  <c r="X47"/>
  <c r="Y47"/>
  <c r="M47" s="1"/>
  <c r="Z47"/>
  <c r="T47" s="1"/>
  <c r="U48"/>
  <c r="N48" s="1"/>
  <c r="V48"/>
  <c r="W48"/>
  <c r="X48"/>
  <c r="Y48"/>
  <c r="M48" s="1"/>
  <c r="Z48"/>
  <c r="T48" s="1"/>
  <c r="U49"/>
  <c r="N49" s="1"/>
  <c r="V49"/>
  <c r="W49"/>
  <c r="X49"/>
  <c r="Y49"/>
  <c r="M49" s="1"/>
  <c r="Z49"/>
  <c r="T49" s="1"/>
  <c r="U50"/>
  <c r="N50" s="1"/>
  <c r="V50"/>
  <c r="W50"/>
  <c r="X50"/>
  <c r="Y50"/>
  <c r="M50" s="1"/>
  <c r="Z50"/>
  <c r="T50" s="1"/>
  <c r="U51"/>
  <c r="N51" s="1"/>
  <c r="V51"/>
  <c r="W51"/>
  <c r="X51"/>
  <c r="Y51"/>
  <c r="M51" s="1"/>
  <c r="Z51"/>
  <c r="T51" s="1"/>
  <c r="U52"/>
  <c r="N52" s="1"/>
  <c r="V52"/>
  <c r="W52"/>
  <c r="X52"/>
  <c r="Y52"/>
  <c r="M52" s="1"/>
  <c r="Z52"/>
  <c r="T52" s="1"/>
  <c r="U53"/>
  <c r="N53" s="1"/>
  <c r="V53"/>
  <c r="W53"/>
  <c r="X53"/>
  <c r="Y53"/>
  <c r="M53" s="1"/>
  <c r="Z53"/>
  <c r="T53" s="1"/>
  <c r="U54"/>
  <c r="N54" s="1"/>
  <c r="V54"/>
  <c r="W54"/>
  <c r="X54"/>
  <c r="Y54"/>
  <c r="M54" s="1"/>
  <c r="Z54"/>
  <c r="T54" s="1"/>
  <c r="U55"/>
  <c r="N55" s="1"/>
  <c r="V55"/>
  <c r="W55"/>
  <c r="X55"/>
  <c r="Y55"/>
  <c r="M55" s="1"/>
  <c r="Z55"/>
  <c r="T55" s="1"/>
  <c r="U56"/>
  <c r="N56" s="1"/>
  <c r="V56"/>
  <c r="W56"/>
  <c r="X56"/>
  <c r="Y56"/>
  <c r="M56" s="1"/>
  <c r="Z56"/>
  <c r="T56" s="1"/>
  <c r="U57"/>
  <c r="N57" s="1"/>
  <c r="V57"/>
  <c r="W57"/>
  <c r="X57"/>
  <c r="Y57"/>
  <c r="M57" s="1"/>
  <c r="Z57"/>
  <c r="T57" s="1"/>
  <c r="U58"/>
  <c r="N58" s="1"/>
  <c r="V58"/>
  <c r="W58"/>
  <c r="X58"/>
  <c r="Y58"/>
  <c r="M58" s="1"/>
  <c r="Z58"/>
  <c r="T58" s="1"/>
  <c r="U59"/>
  <c r="N59" s="1"/>
  <c r="V59"/>
  <c r="W59"/>
  <c r="X59"/>
  <c r="Y59"/>
  <c r="M59" s="1"/>
  <c r="Z59"/>
  <c r="T59" s="1"/>
  <c r="U60"/>
  <c r="N60" s="1"/>
  <c r="V60"/>
  <c r="W60"/>
  <c r="X60"/>
  <c r="Y60"/>
  <c r="M60" s="1"/>
  <c r="Z60"/>
  <c r="T60" s="1"/>
  <c r="U61"/>
  <c r="N61" s="1"/>
  <c r="V61"/>
  <c r="W61"/>
  <c r="X61"/>
  <c r="Y61"/>
  <c r="M61" s="1"/>
  <c r="Z61"/>
  <c r="T61" s="1"/>
  <c r="U62"/>
  <c r="N62" s="1"/>
  <c r="V62"/>
  <c r="W62"/>
  <c r="X62"/>
  <c r="Y62"/>
  <c r="M62" s="1"/>
  <c r="Z62"/>
  <c r="T62" s="1"/>
  <c r="U63"/>
  <c r="N63" s="1"/>
  <c r="V63"/>
  <c r="W63"/>
  <c r="X63"/>
  <c r="Y63"/>
  <c r="M63" s="1"/>
  <c r="Z63"/>
  <c r="T63" s="1"/>
  <c r="U64"/>
  <c r="N64" s="1"/>
  <c r="V64"/>
  <c r="W64"/>
  <c r="X64"/>
  <c r="Y64"/>
  <c r="M64" s="1"/>
  <c r="Z64"/>
  <c r="T64" s="1"/>
  <c r="U65"/>
  <c r="N65" s="1"/>
  <c r="V65"/>
  <c r="W65"/>
  <c r="X65"/>
  <c r="Y65"/>
  <c r="M65" s="1"/>
  <c r="Z65"/>
  <c r="T65" s="1"/>
  <c r="U66"/>
  <c r="V66"/>
  <c r="W66"/>
  <c r="X66"/>
  <c r="Y66"/>
  <c r="M66" s="1"/>
  <c r="Z66"/>
  <c r="T66" s="1"/>
  <c r="U67"/>
  <c r="N67" s="1"/>
  <c r="V67"/>
  <c r="W67"/>
  <c r="X67"/>
  <c r="Y67"/>
  <c r="M67" s="1"/>
  <c r="Z67"/>
  <c r="T67" s="1"/>
  <c r="U68"/>
  <c r="N68" s="1"/>
  <c r="V68"/>
  <c r="W68"/>
  <c r="X68"/>
  <c r="Y68"/>
  <c r="M68" s="1"/>
  <c r="Z68"/>
  <c r="T68" s="1"/>
  <c r="U69"/>
  <c r="N69" s="1"/>
  <c r="V69"/>
  <c r="W69"/>
  <c r="X69"/>
  <c r="Y69"/>
  <c r="M69" s="1"/>
  <c r="Z69"/>
  <c r="T69" s="1"/>
  <c r="U70"/>
  <c r="N70" s="1"/>
  <c r="V70"/>
  <c r="W70"/>
  <c r="X70"/>
  <c r="Y70"/>
  <c r="M70" s="1"/>
  <c r="Z70"/>
  <c r="T70" s="1"/>
  <c r="U71"/>
  <c r="N71" s="1"/>
  <c r="V71"/>
  <c r="W71"/>
  <c r="X71"/>
  <c r="Y71"/>
  <c r="M71" s="1"/>
  <c r="Z71"/>
  <c r="T71" s="1"/>
  <c r="U72"/>
  <c r="N72" s="1"/>
  <c r="V72"/>
  <c r="W72"/>
  <c r="X72"/>
  <c r="Y72"/>
  <c r="M72" s="1"/>
  <c r="Z72"/>
  <c r="T72" s="1"/>
  <c r="U73"/>
  <c r="N73" s="1"/>
  <c r="V73"/>
  <c r="W73"/>
  <c r="X73"/>
  <c r="Y73"/>
  <c r="M73" s="1"/>
  <c r="Z73"/>
  <c r="T73" s="1"/>
  <c r="U74"/>
  <c r="N74" s="1"/>
  <c r="V74"/>
  <c r="W74"/>
  <c r="X74"/>
  <c r="Y74"/>
  <c r="M74" s="1"/>
  <c r="Z74"/>
  <c r="T74" s="1"/>
  <c r="U75"/>
  <c r="N75" s="1"/>
  <c r="V75"/>
  <c r="W75"/>
  <c r="X75"/>
  <c r="Y75"/>
  <c r="M75" s="1"/>
  <c r="Z75"/>
  <c r="T75" s="1"/>
  <c r="U76"/>
  <c r="N76" s="1"/>
  <c r="V76"/>
  <c r="W76"/>
  <c r="X76"/>
  <c r="Y76"/>
  <c r="M76" s="1"/>
  <c r="Z76"/>
  <c r="T76" s="1"/>
  <c r="U77"/>
  <c r="N77" s="1"/>
  <c r="V77"/>
  <c r="W77"/>
  <c r="X77"/>
  <c r="Y77"/>
  <c r="M77" s="1"/>
  <c r="Z77"/>
  <c r="T77" s="1"/>
  <c r="U78"/>
  <c r="N78" s="1"/>
  <c r="V78"/>
  <c r="W78"/>
  <c r="X78"/>
  <c r="Y78"/>
  <c r="M78" s="1"/>
  <c r="Z78"/>
  <c r="T78" s="1"/>
  <c r="U79"/>
  <c r="N79" s="1"/>
  <c r="V79"/>
  <c r="W79"/>
  <c r="X79"/>
  <c r="Y79"/>
  <c r="M79" s="1"/>
  <c r="Z79"/>
  <c r="T79" s="1"/>
  <c r="U80"/>
  <c r="N80" s="1"/>
  <c r="V80"/>
  <c r="W80"/>
  <c r="X80"/>
  <c r="Y80"/>
  <c r="M80" s="1"/>
  <c r="Z80"/>
  <c r="T80" s="1"/>
  <c r="U81"/>
  <c r="N81" s="1"/>
  <c r="V81"/>
  <c r="W81"/>
  <c r="X81"/>
  <c r="Y81"/>
  <c r="M81" s="1"/>
  <c r="Z81"/>
  <c r="T81" s="1"/>
  <c r="U82"/>
  <c r="N82" s="1"/>
  <c r="V82"/>
  <c r="W82"/>
  <c r="X82"/>
  <c r="Y82"/>
  <c r="M82" s="1"/>
  <c r="Z82"/>
  <c r="T82" s="1"/>
  <c r="U83"/>
  <c r="N83" s="1"/>
  <c r="V83"/>
  <c r="W83"/>
  <c r="X83"/>
  <c r="Y83"/>
  <c r="M83" s="1"/>
  <c r="Z83"/>
  <c r="T83" s="1"/>
  <c r="U84"/>
  <c r="N84" s="1"/>
  <c r="V84"/>
  <c r="W84"/>
  <c r="X84"/>
  <c r="Y84"/>
  <c r="M84" s="1"/>
  <c r="Z84"/>
  <c r="T84" s="1"/>
  <c r="U85"/>
  <c r="N85" s="1"/>
  <c r="V85"/>
  <c r="W85"/>
  <c r="X85"/>
  <c r="Y85"/>
  <c r="M85" s="1"/>
  <c r="Z85"/>
  <c r="T85" s="1"/>
  <c r="U86"/>
  <c r="N86" s="1"/>
  <c r="V86"/>
  <c r="W86"/>
  <c r="X86"/>
  <c r="Y86"/>
  <c r="M86" s="1"/>
  <c r="Z86"/>
  <c r="T86" s="1"/>
  <c r="U87"/>
  <c r="N87" s="1"/>
  <c r="V87"/>
  <c r="W87"/>
  <c r="X87"/>
  <c r="Y87"/>
  <c r="M87" s="1"/>
  <c r="Z87"/>
  <c r="T87" s="1"/>
  <c r="U88"/>
  <c r="N88" s="1"/>
  <c r="V88"/>
  <c r="W88"/>
  <c r="X88"/>
  <c r="Y88"/>
  <c r="M88" s="1"/>
  <c r="Z88"/>
  <c r="T88" s="1"/>
  <c r="U89"/>
  <c r="N89" s="1"/>
  <c r="V89"/>
  <c r="W89"/>
  <c r="X89"/>
  <c r="Y89"/>
  <c r="M89" s="1"/>
  <c r="Z89"/>
  <c r="T89" s="1"/>
  <c r="U90"/>
  <c r="N90" s="1"/>
  <c r="V90"/>
  <c r="W90"/>
  <c r="X90"/>
  <c r="Y90"/>
  <c r="M90" s="1"/>
  <c r="Z90"/>
  <c r="T90" s="1"/>
  <c r="U91"/>
  <c r="N91" s="1"/>
  <c r="V91"/>
  <c r="W91"/>
  <c r="X91"/>
  <c r="Y91"/>
  <c r="M91" s="1"/>
  <c r="Z91"/>
  <c r="T91" s="1"/>
  <c r="U92"/>
  <c r="N92" s="1"/>
  <c r="V92"/>
  <c r="W92"/>
  <c r="X92"/>
  <c r="Y92"/>
  <c r="M92" s="1"/>
  <c r="Z92"/>
  <c r="T92" s="1"/>
  <c r="U93"/>
  <c r="N93" s="1"/>
  <c r="V93"/>
  <c r="W93"/>
  <c r="X93"/>
  <c r="Y93"/>
  <c r="M93" s="1"/>
  <c r="Z93"/>
  <c r="T93" s="1"/>
  <c r="U94"/>
  <c r="N94" s="1"/>
  <c r="V94"/>
  <c r="W94"/>
  <c r="X94"/>
  <c r="Y94"/>
  <c r="M94" s="1"/>
  <c r="Z94"/>
  <c r="T94" s="1"/>
  <c r="U95"/>
  <c r="N95" s="1"/>
  <c r="V95"/>
  <c r="W95"/>
  <c r="X95"/>
  <c r="Y95"/>
  <c r="M95" s="1"/>
  <c r="Z95"/>
  <c r="T95" s="1"/>
  <c r="U96"/>
  <c r="N96" s="1"/>
  <c r="V96"/>
  <c r="W96"/>
  <c r="X96"/>
  <c r="Y96"/>
  <c r="M96" s="1"/>
  <c r="Z96"/>
  <c r="T96" s="1"/>
  <c r="U97"/>
  <c r="N97" s="1"/>
  <c r="V97"/>
  <c r="W97"/>
  <c r="X97"/>
  <c r="Y97"/>
  <c r="M97" s="1"/>
  <c r="Z97"/>
  <c r="T97" s="1"/>
  <c r="U98"/>
  <c r="N98" s="1"/>
  <c r="V98"/>
  <c r="W98"/>
  <c r="X98"/>
  <c r="Y98"/>
  <c r="M98" s="1"/>
  <c r="Z98"/>
  <c r="T98" s="1"/>
  <c r="U99"/>
  <c r="N99" s="1"/>
  <c r="V99"/>
  <c r="W99"/>
  <c r="X99"/>
  <c r="Y99"/>
  <c r="M99" s="1"/>
  <c r="Z99"/>
  <c r="T99" s="1"/>
  <c r="U100"/>
  <c r="N100" s="1"/>
  <c r="V100"/>
  <c r="W100"/>
  <c r="X100"/>
  <c r="Y100"/>
  <c r="M100" s="1"/>
  <c r="Z100"/>
  <c r="T100" s="1"/>
  <c r="U101"/>
  <c r="N101" s="1"/>
  <c r="V101"/>
  <c r="W101"/>
  <c r="X101"/>
  <c r="Y101"/>
  <c r="M101" s="1"/>
  <c r="Z101"/>
  <c r="T101" s="1"/>
  <c r="U102"/>
  <c r="N102" s="1"/>
  <c r="V102"/>
  <c r="W102"/>
  <c r="X102"/>
  <c r="Y102"/>
  <c r="M102" s="1"/>
  <c r="Z102"/>
  <c r="T102" s="1"/>
  <c r="U103"/>
  <c r="N103" s="1"/>
  <c r="V103"/>
  <c r="W103"/>
  <c r="X103"/>
  <c r="Y103"/>
  <c r="M103" s="1"/>
  <c r="Z103"/>
  <c r="T103" s="1"/>
  <c r="U104"/>
  <c r="N104" s="1"/>
  <c r="V104"/>
  <c r="W104"/>
  <c r="X104"/>
  <c r="Y104"/>
  <c r="M104" s="1"/>
  <c r="Z104"/>
  <c r="T104" s="1"/>
  <c r="U105"/>
  <c r="N105" s="1"/>
  <c r="V105"/>
  <c r="W105"/>
  <c r="X105"/>
  <c r="Y105"/>
  <c r="M105" s="1"/>
  <c r="Z105"/>
  <c r="T105" s="1"/>
  <c r="U106"/>
  <c r="N106" s="1"/>
  <c r="V106"/>
  <c r="W106"/>
  <c r="X106"/>
  <c r="Y106"/>
  <c r="M106" s="1"/>
  <c r="Z106"/>
  <c r="T106" s="1"/>
  <c r="U107"/>
  <c r="N107" s="1"/>
  <c r="V107"/>
  <c r="W107"/>
  <c r="X107"/>
  <c r="Y107"/>
  <c r="M107" s="1"/>
  <c r="Z107"/>
  <c r="T107" s="1"/>
  <c r="U108"/>
  <c r="N108" s="1"/>
  <c r="V108"/>
  <c r="W108"/>
  <c r="X108"/>
  <c r="Y108"/>
  <c r="M108" s="1"/>
  <c r="Z108"/>
  <c r="T108" s="1"/>
  <c r="U109"/>
  <c r="N109" s="1"/>
  <c r="V109"/>
  <c r="W109"/>
  <c r="X109"/>
  <c r="Y109"/>
  <c r="M109" s="1"/>
  <c r="Z109"/>
  <c r="T109" s="1"/>
  <c r="U110"/>
  <c r="N110" s="1"/>
  <c r="V110"/>
  <c r="W110"/>
  <c r="X110"/>
  <c r="Y110"/>
  <c r="M110" s="1"/>
  <c r="Z110"/>
  <c r="T110" s="1"/>
  <c r="U111"/>
  <c r="N111" s="1"/>
  <c r="V111"/>
  <c r="W111"/>
  <c r="X111"/>
  <c r="Y111"/>
  <c r="M111" s="1"/>
  <c r="Z111"/>
  <c r="T111" s="1"/>
  <c r="U112"/>
  <c r="N112" s="1"/>
  <c r="V112"/>
  <c r="W112"/>
  <c r="X112"/>
  <c r="Y112"/>
  <c r="M112" s="1"/>
  <c r="Z112"/>
  <c r="T112" s="1"/>
  <c r="U113"/>
  <c r="N113" s="1"/>
  <c r="V113"/>
  <c r="W113"/>
  <c r="X113"/>
  <c r="Y113"/>
  <c r="M113" s="1"/>
  <c r="Z113"/>
  <c r="T113" s="1"/>
  <c r="U114"/>
  <c r="N114" s="1"/>
  <c r="V114"/>
  <c r="W114"/>
  <c r="X114"/>
  <c r="Y114"/>
  <c r="M114" s="1"/>
  <c r="Z114"/>
  <c r="T114" s="1"/>
  <c r="U115"/>
  <c r="N115" s="1"/>
  <c r="V115"/>
  <c r="W115"/>
  <c r="X115"/>
  <c r="Y115"/>
  <c r="M115" s="1"/>
  <c r="Z115"/>
  <c r="T115" s="1"/>
  <c r="U116"/>
  <c r="N116" s="1"/>
  <c r="V116"/>
  <c r="W116"/>
  <c r="X116"/>
  <c r="Y116"/>
  <c r="M116" s="1"/>
  <c r="Z116"/>
  <c r="T116" s="1"/>
  <c r="U117"/>
  <c r="N117" s="1"/>
  <c r="V117"/>
  <c r="W117"/>
  <c r="X117"/>
  <c r="Y117"/>
  <c r="M117" s="1"/>
  <c r="Z117"/>
  <c r="T117" s="1"/>
  <c r="U118"/>
  <c r="N118" s="1"/>
  <c r="V118"/>
  <c r="W118"/>
  <c r="X118"/>
  <c r="Y118"/>
  <c r="M118" s="1"/>
  <c r="Z118"/>
  <c r="T118" s="1"/>
  <c r="U119"/>
  <c r="N119" s="1"/>
  <c r="V119"/>
  <c r="W119"/>
  <c r="X119"/>
  <c r="Y119"/>
  <c r="M119" s="1"/>
  <c r="Z119"/>
  <c r="T119" s="1"/>
  <c r="U120"/>
  <c r="N120" s="1"/>
  <c r="V120"/>
  <c r="W120"/>
  <c r="X120"/>
  <c r="Y120"/>
  <c r="M120" s="1"/>
  <c r="Z120"/>
  <c r="T120" s="1"/>
  <c r="U121"/>
  <c r="N121" s="1"/>
  <c r="V121"/>
  <c r="W121"/>
  <c r="X121"/>
  <c r="Y121"/>
  <c r="M121" s="1"/>
  <c r="Z121"/>
  <c r="T121" s="1"/>
  <c r="U122"/>
  <c r="N122" s="1"/>
  <c r="V122"/>
  <c r="W122"/>
  <c r="X122"/>
  <c r="Y122"/>
  <c r="M122" s="1"/>
  <c r="Z122"/>
  <c r="T122" s="1"/>
  <c r="U123"/>
  <c r="N123" s="1"/>
  <c r="V123"/>
  <c r="W123"/>
  <c r="X123"/>
  <c r="Y123"/>
  <c r="M123" s="1"/>
  <c r="Z123"/>
  <c r="T123" s="1"/>
  <c r="U124"/>
  <c r="N124" s="1"/>
  <c r="V124"/>
  <c r="W124"/>
  <c r="X124"/>
  <c r="Y124"/>
  <c r="M124" s="1"/>
  <c r="Z124"/>
  <c r="T124" s="1"/>
  <c r="U125"/>
  <c r="N125" s="1"/>
  <c r="V125"/>
  <c r="W125"/>
  <c r="X125"/>
  <c r="Y125"/>
  <c r="M125" s="1"/>
  <c r="Z125"/>
  <c r="T125" s="1"/>
  <c r="U126"/>
  <c r="N126" s="1"/>
  <c r="V126"/>
  <c r="W126"/>
  <c r="X126"/>
  <c r="Y126"/>
  <c r="M126" s="1"/>
  <c r="Z126"/>
  <c r="T126" s="1"/>
  <c r="U127"/>
  <c r="N127" s="1"/>
  <c r="V127"/>
  <c r="W127"/>
  <c r="X127"/>
  <c r="Y127"/>
  <c r="M127" s="1"/>
  <c r="Z127"/>
  <c r="T127" s="1"/>
  <c r="U128"/>
  <c r="N128" s="1"/>
  <c r="V128"/>
  <c r="W128"/>
  <c r="X128"/>
  <c r="Y128"/>
  <c r="M128" s="1"/>
  <c r="Z128"/>
  <c r="T128" s="1"/>
  <c r="U129"/>
  <c r="N129" s="1"/>
  <c r="V129"/>
  <c r="W129"/>
  <c r="X129"/>
  <c r="Y129"/>
  <c r="M129" s="1"/>
  <c r="Z129"/>
  <c r="T129" s="1"/>
  <c r="U130"/>
  <c r="V130"/>
  <c r="W130"/>
  <c r="X130"/>
  <c r="Y130"/>
  <c r="Z130"/>
  <c r="T130" s="1"/>
  <c r="U131"/>
  <c r="N131" s="1"/>
  <c r="V131"/>
  <c r="W131"/>
  <c r="X131"/>
  <c r="Y131"/>
  <c r="M131" s="1"/>
  <c r="Z131"/>
  <c r="T131" s="1"/>
  <c r="U132"/>
  <c r="N132" s="1"/>
  <c r="V132"/>
  <c r="W132"/>
  <c r="X132"/>
  <c r="Y132"/>
  <c r="M132" s="1"/>
  <c r="Z132"/>
  <c r="T132" s="1"/>
  <c r="U133"/>
  <c r="N133" s="1"/>
  <c r="V133"/>
  <c r="W133"/>
  <c r="X133"/>
  <c r="Y133"/>
  <c r="M133" s="1"/>
  <c r="Z133"/>
  <c r="T133" s="1"/>
  <c r="U134"/>
  <c r="N134" s="1"/>
  <c r="V134"/>
  <c r="W134"/>
  <c r="X134"/>
  <c r="Y134"/>
  <c r="M134" s="1"/>
  <c r="Z134"/>
  <c r="T134" s="1"/>
  <c r="U135"/>
  <c r="N135" s="1"/>
  <c r="V135"/>
  <c r="W135"/>
  <c r="X135"/>
  <c r="Y135"/>
  <c r="M135" s="1"/>
  <c r="Z135"/>
  <c r="T135" s="1"/>
  <c r="U136"/>
  <c r="N136" s="1"/>
  <c r="V136"/>
  <c r="W136"/>
  <c r="X136"/>
  <c r="Y136"/>
  <c r="M136" s="1"/>
  <c r="Z136"/>
  <c r="T136" s="1"/>
  <c r="U137"/>
  <c r="N137" s="1"/>
  <c r="V137"/>
  <c r="W137"/>
  <c r="X137"/>
  <c r="Y137"/>
  <c r="M137" s="1"/>
  <c r="Z137"/>
  <c r="T137" s="1"/>
  <c r="U138"/>
  <c r="N138" s="1"/>
  <c r="V138"/>
  <c r="W138"/>
  <c r="X138"/>
  <c r="Y138"/>
  <c r="M138" s="1"/>
  <c r="Z138"/>
  <c r="T138" s="1"/>
  <c r="U139"/>
  <c r="N139" s="1"/>
  <c r="V139"/>
  <c r="W139"/>
  <c r="X139"/>
  <c r="Y139"/>
  <c r="M139" s="1"/>
  <c r="Z139"/>
  <c r="T139" s="1"/>
  <c r="U140"/>
  <c r="N140" s="1"/>
  <c r="V140"/>
  <c r="W140"/>
  <c r="X140"/>
  <c r="Y140"/>
  <c r="M140" s="1"/>
  <c r="Z140"/>
  <c r="T140" s="1"/>
  <c r="U141"/>
  <c r="N141" s="1"/>
  <c r="V141"/>
  <c r="W141"/>
  <c r="X141"/>
  <c r="Y141"/>
  <c r="M141" s="1"/>
  <c r="Z141"/>
  <c r="T141" s="1"/>
  <c r="U142"/>
  <c r="N142" s="1"/>
  <c r="V142"/>
  <c r="W142"/>
  <c r="X142"/>
  <c r="Y142"/>
  <c r="M142" s="1"/>
  <c r="Z142"/>
  <c r="T142" s="1"/>
  <c r="U143"/>
  <c r="N143" s="1"/>
  <c r="V143"/>
  <c r="W143"/>
  <c r="X143"/>
  <c r="Y143"/>
  <c r="M143" s="1"/>
  <c r="Z143"/>
  <c r="T143" s="1"/>
  <c r="U144"/>
  <c r="N144" s="1"/>
  <c r="V144"/>
  <c r="W144"/>
  <c r="X144"/>
  <c r="Y144"/>
  <c r="M144" s="1"/>
  <c r="Z144"/>
  <c r="T144" s="1"/>
  <c r="U145"/>
  <c r="N145" s="1"/>
  <c r="V145"/>
  <c r="W145"/>
  <c r="X145"/>
  <c r="Y145"/>
  <c r="M145" s="1"/>
  <c r="Z145"/>
  <c r="T145" s="1"/>
  <c r="U146"/>
  <c r="N146" s="1"/>
  <c r="V146"/>
  <c r="W146"/>
  <c r="X146"/>
  <c r="Y146"/>
  <c r="M146" s="1"/>
  <c r="Z146"/>
  <c r="T146" s="1"/>
  <c r="U147"/>
  <c r="N147" s="1"/>
  <c r="V147"/>
  <c r="W147"/>
  <c r="X147"/>
  <c r="Y147"/>
  <c r="M147" s="1"/>
  <c r="Z147"/>
  <c r="T147" s="1"/>
  <c r="U148"/>
  <c r="N148" s="1"/>
  <c r="V148"/>
  <c r="W148"/>
  <c r="X148"/>
  <c r="Y148"/>
  <c r="M148" s="1"/>
  <c r="Z148"/>
  <c r="T148" s="1"/>
  <c r="U149"/>
  <c r="N149" s="1"/>
  <c r="V149"/>
  <c r="W149"/>
  <c r="X149"/>
  <c r="Y149"/>
  <c r="M149" s="1"/>
  <c r="Z149"/>
  <c r="T149" s="1"/>
  <c r="U150"/>
  <c r="N150" s="1"/>
  <c r="V150"/>
  <c r="W150"/>
  <c r="X150"/>
  <c r="Y150"/>
  <c r="M150" s="1"/>
  <c r="Z150"/>
  <c r="T150" s="1"/>
  <c r="U151"/>
  <c r="N151" s="1"/>
  <c r="V151"/>
  <c r="W151"/>
  <c r="X151"/>
  <c r="Y151"/>
  <c r="M151" s="1"/>
  <c r="Z151"/>
  <c r="T151" s="1"/>
  <c r="U152"/>
  <c r="N152" s="1"/>
  <c r="V152"/>
  <c r="W152"/>
  <c r="X152"/>
  <c r="Y152"/>
  <c r="M152" s="1"/>
  <c r="Z152"/>
  <c r="T152" s="1"/>
  <c r="U153"/>
  <c r="N153" s="1"/>
  <c r="V153"/>
  <c r="W153"/>
  <c r="X153"/>
  <c r="Y153"/>
  <c r="M153" s="1"/>
  <c r="Z153"/>
  <c r="T153" s="1"/>
  <c r="U154"/>
  <c r="N154" s="1"/>
  <c r="V154"/>
  <c r="W154"/>
  <c r="X154"/>
  <c r="Y154"/>
  <c r="M154" s="1"/>
  <c r="Z154"/>
  <c r="T154" s="1"/>
  <c r="U155"/>
  <c r="N155" s="1"/>
  <c r="V155"/>
  <c r="W155"/>
  <c r="X155"/>
  <c r="Y155"/>
  <c r="M155" s="1"/>
  <c r="Z155"/>
  <c r="T155" s="1"/>
  <c r="U156"/>
  <c r="N156" s="1"/>
  <c r="V156"/>
  <c r="W156"/>
  <c r="X156"/>
  <c r="Y156"/>
  <c r="M156" s="1"/>
  <c r="Z156"/>
  <c r="T156" s="1"/>
  <c r="U157"/>
  <c r="N157" s="1"/>
  <c r="V157"/>
  <c r="W157"/>
  <c r="X157"/>
  <c r="Y157"/>
  <c r="M157" s="1"/>
  <c r="Z157"/>
  <c r="T157" s="1"/>
  <c r="U158"/>
  <c r="N158" s="1"/>
  <c r="V158"/>
  <c r="W158"/>
  <c r="X158"/>
  <c r="Y158"/>
  <c r="M158" s="1"/>
  <c r="Z158"/>
  <c r="T158" s="1"/>
  <c r="U159"/>
  <c r="N159" s="1"/>
  <c r="V159"/>
  <c r="W159"/>
  <c r="X159"/>
  <c r="Y159"/>
  <c r="M159" s="1"/>
  <c r="Z159"/>
  <c r="T159" s="1"/>
  <c r="U160"/>
  <c r="N160" s="1"/>
  <c r="V160"/>
  <c r="W160"/>
  <c r="X160"/>
  <c r="Y160"/>
  <c r="M160" s="1"/>
  <c r="Z160"/>
  <c r="T160" s="1"/>
  <c r="U161"/>
  <c r="N161" s="1"/>
  <c r="V161"/>
  <c r="W161"/>
  <c r="X161"/>
  <c r="Y161"/>
  <c r="M161" s="1"/>
  <c r="Z161"/>
  <c r="T161" s="1"/>
  <c r="U162"/>
  <c r="N162" s="1"/>
  <c r="V162"/>
  <c r="W162"/>
  <c r="X162"/>
  <c r="Y162"/>
  <c r="M162" s="1"/>
  <c r="Z162"/>
  <c r="T162" s="1"/>
  <c r="U163"/>
  <c r="N163" s="1"/>
  <c r="V163"/>
  <c r="W163"/>
  <c r="X163"/>
  <c r="Y163"/>
  <c r="M163" s="1"/>
  <c r="Z163"/>
  <c r="T163" s="1"/>
  <c r="U164"/>
  <c r="N164" s="1"/>
  <c r="V164"/>
  <c r="W164"/>
  <c r="X164"/>
  <c r="Y164"/>
  <c r="M164" s="1"/>
  <c r="Z164"/>
  <c r="T164" s="1"/>
  <c r="U165"/>
  <c r="N165" s="1"/>
  <c r="V165"/>
  <c r="W165"/>
  <c r="X165"/>
  <c r="Y165"/>
  <c r="M165" s="1"/>
  <c r="Z165"/>
  <c r="T165" s="1"/>
  <c r="U166"/>
  <c r="N166" s="1"/>
  <c r="V166"/>
  <c r="W166"/>
  <c r="X166"/>
  <c r="Y166"/>
  <c r="M166" s="1"/>
  <c r="Z166"/>
  <c r="T166" s="1"/>
  <c r="U167"/>
  <c r="N167" s="1"/>
  <c r="V167"/>
  <c r="W167"/>
  <c r="X167"/>
  <c r="Y167"/>
  <c r="M167" s="1"/>
  <c r="Z167"/>
  <c r="T167" s="1"/>
  <c r="U168"/>
  <c r="N168" s="1"/>
  <c r="V168"/>
  <c r="W168"/>
  <c r="X168"/>
  <c r="Y168"/>
  <c r="M168" s="1"/>
  <c r="Z168"/>
  <c r="T168" s="1"/>
  <c r="U169"/>
  <c r="N169" s="1"/>
  <c r="V169"/>
  <c r="W169"/>
  <c r="X169"/>
  <c r="Y169"/>
  <c r="M169" s="1"/>
  <c r="Z169"/>
  <c r="T169" s="1"/>
  <c r="U170"/>
  <c r="N170" s="1"/>
  <c r="V170"/>
  <c r="W170"/>
  <c r="X170"/>
  <c r="Y170"/>
  <c r="M170" s="1"/>
  <c r="Z170"/>
  <c r="T170" s="1"/>
  <c r="U171"/>
  <c r="N171" s="1"/>
  <c r="V171"/>
  <c r="W171"/>
  <c r="X171"/>
  <c r="Y171"/>
  <c r="M171" s="1"/>
  <c r="Z171"/>
  <c r="T171" s="1"/>
  <c r="U172"/>
  <c r="N172" s="1"/>
  <c r="V172"/>
  <c r="W172"/>
  <c r="X172"/>
  <c r="Y172"/>
  <c r="M172" s="1"/>
  <c r="Z172"/>
  <c r="T172" s="1"/>
  <c r="U173"/>
  <c r="N173" s="1"/>
  <c r="V173"/>
  <c r="W173"/>
  <c r="X173"/>
  <c r="Y173"/>
  <c r="M173" s="1"/>
  <c r="Z173"/>
  <c r="T173" s="1"/>
  <c r="U174"/>
  <c r="N174" s="1"/>
  <c r="V174"/>
  <c r="W174"/>
  <c r="X174"/>
  <c r="Y174"/>
  <c r="M174" s="1"/>
  <c r="Z174"/>
  <c r="T174" s="1"/>
  <c r="U175"/>
  <c r="N175" s="1"/>
  <c r="V175"/>
  <c r="W175"/>
  <c r="X175"/>
  <c r="Y175"/>
  <c r="M175" s="1"/>
  <c r="Z175"/>
  <c r="T175" s="1"/>
  <c r="U176"/>
  <c r="N176" s="1"/>
  <c r="V176"/>
  <c r="W176"/>
  <c r="X176"/>
  <c r="Y176"/>
  <c r="M176" s="1"/>
  <c r="Z176"/>
  <c r="T176" s="1"/>
  <c r="U177"/>
  <c r="N177" s="1"/>
  <c r="V177"/>
  <c r="W177"/>
  <c r="X177"/>
  <c r="Y177"/>
  <c r="M177" s="1"/>
  <c r="Z177"/>
  <c r="T177" s="1"/>
  <c r="U178"/>
  <c r="N178" s="1"/>
  <c r="V178"/>
  <c r="W178"/>
  <c r="X178"/>
  <c r="Y178"/>
  <c r="M178" s="1"/>
  <c r="Z178"/>
  <c r="T178" s="1"/>
  <c r="U179"/>
  <c r="N179" s="1"/>
  <c r="V179"/>
  <c r="W179"/>
  <c r="X179"/>
  <c r="Y179"/>
  <c r="M179" s="1"/>
  <c r="Z179"/>
  <c r="T179" s="1"/>
  <c r="U180"/>
  <c r="N180" s="1"/>
  <c r="V180"/>
  <c r="W180"/>
  <c r="X180"/>
  <c r="Y180"/>
  <c r="M180" s="1"/>
  <c r="Z180"/>
  <c r="T180" s="1"/>
  <c r="U181"/>
  <c r="N181" s="1"/>
  <c r="V181"/>
  <c r="W181"/>
  <c r="X181"/>
  <c r="Y181"/>
  <c r="M181" s="1"/>
  <c r="Z181"/>
  <c r="T181" s="1"/>
  <c r="U182"/>
  <c r="N182" s="1"/>
  <c r="V182"/>
  <c r="W182"/>
  <c r="X182"/>
  <c r="Y182"/>
  <c r="M182" s="1"/>
  <c r="Z182"/>
  <c r="T182" s="1"/>
  <c r="U183"/>
  <c r="N183" s="1"/>
  <c r="V183"/>
  <c r="W183"/>
  <c r="X183"/>
  <c r="Y183"/>
  <c r="M183" s="1"/>
  <c r="Z183"/>
  <c r="T183" s="1"/>
  <c r="U184"/>
  <c r="N184" s="1"/>
  <c r="V184"/>
  <c r="W184"/>
  <c r="X184"/>
  <c r="Y184"/>
  <c r="M184" s="1"/>
  <c r="Z184"/>
  <c r="T184" s="1"/>
  <c r="U185"/>
  <c r="N185" s="1"/>
  <c r="V185"/>
  <c r="W185"/>
  <c r="X185"/>
  <c r="Y185"/>
  <c r="M185" s="1"/>
  <c r="Z185"/>
  <c r="T185" s="1"/>
  <c r="U186"/>
  <c r="N186" s="1"/>
  <c r="V186"/>
  <c r="W186"/>
  <c r="X186"/>
  <c r="Y186"/>
  <c r="M186" s="1"/>
  <c r="Z186"/>
  <c r="T186" s="1"/>
  <c r="U187"/>
  <c r="N187" s="1"/>
  <c r="V187"/>
  <c r="W187"/>
  <c r="X187"/>
  <c r="Y187"/>
  <c r="M187" s="1"/>
  <c r="Z187"/>
  <c r="T187" s="1"/>
  <c r="U188"/>
  <c r="N188" s="1"/>
  <c r="V188"/>
  <c r="W188"/>
  <c r="X188"/>
  <c r="Y188"/>
  <c r="M188" s="1"/>
  <c r="Z188"/>
  <c r="T188" s="1"/>
  <c r="U189"/>
  <c r="N189" s="1"/>
  <c r="V189"/>
  <c r="W189"/>
  <c r="X189"/>
  <c r="Y189"/>
  <c r="M189" s="1"/>
  <c r="Z189"/>
  <c r="T189" s="1"/>
  <c r="U190"/>
  <c r="N190" s="1"/>
  <c r="V190"/>
  <c r="W190"/>
  <c r="X190"/>
  <c r="Y190"/>
  <c r="M190" s="1"/>
  <c r="Z190"/>
  <c r="T190" s="1"/>
  <c r="U191"/>
  <c r="N191" s="1"/>
  <c r="V191"/>
  <c r="W191"/>
  <c r="X191"/>
  <c r="Y191"/>
  <c r="M191" s="1"/>
  <c r="Z191"/>
  <c r="T191" s="1"/>
  <c r="U192"/>
  <c r="N192" s="1"/>
  <c r="V192"/>
  <c r="W192"/>
  <c r="X192"/>
  <c r="Y192"/>
  <c r="M192" s="1"/>
  <c r="Z192"/>
  <c r="T192" s="1"/>
  <c r="U193"/>
  <c r="N193" s="1"/>
  <c r="V193"/>
  <c r="W193"/>
  <c r="X193"/>
  <c r="Y193"/>
  <c r="M193" s="1"/>
  <c r="Z193"/>
  <c r="T193" s="1"/>
  <c r="U194"/>
  <c r="N194" s="1"/>
  <c r="V194"/>
  <c r="W194"/>
  <c r="X194"/>
  <c r="Y194"/>
  <c r="M194" s="1"/>
  <c r="Z194"/>
  <c r="T194" s="1"/>
  <c r="U195"/>
  <c r="N195" s="1"/>
  <c r="V195"/>
  <c r="W195"/>
  <c r="X195"/>
  <c r="Y195"/>
  <c r="M195" s="1"/>
  <c r="Z195"/>
  <c r="T195" s="1"/>
  <c r="U196"/>
  <c r="N196" s="1"/>
  <c r="V196"/>
  <c r="W196"/>
  <c r="X196"/>
  <c r="Y196"/>
  <c r="M196" s="1"/>
  <c r="Z196"/>
  <c r="T196" s="1"/>
  <c r="U197"/>
  <c r="N197" s="1"/>
  <c r="V197"/>
  <c r="W197"/>
  <c r="X197"/>
  <c r="Y197"/>
  <c r="M197" s="1"/>
  <c r="Z197"/>
  <c r="T197" s="1"/>
  <c r="U198"/>
  <c r="N198" s="1"/>
  <c r="V198"/>
  <c r="W198"/>
  <c r="X198"/>
  <c r="Y198"/>
  <c r="M198" s="1"/>
  <c r="Z198"/>
  <c r="T198" s="1"/>
  <c r="U199"/>
  <c r="N199" s="1"/>
  <c r="V199"/>
  <c r="W199"/>
  <c r="X199"/>
  <c r="Y199"/>
  <c r="M199" s="1"/>
  <c r="Z199"/>
  <c r="T199" s="1"/>
  <c r="U200"/>
  <c r="N200" s="1"/>
  <c r="V200"/>
  <c r="W200"/>
  <c r="X200"/>
  <c r="Y200"/>
  <c r="M200" s="1"/>
  <c r="Z200"/>
  <c r="T200" s="1"/>
  <c r="U201"/>
  <c r="N201" s="1"/>
  <c r="V201"/>
  <c r="W201"/>
  <c r="X201"/>
  <c r="Y201"/>
  <c r="M201" s="1"/>
  <c r="Z201"/>
  <c r="T201" s="1"/>
  <c r="U202"/>
  <c r="N202" s="1"/>
  <c r="V202"/>
  <c r="W202"/>
  <c r="X202"/>
  <c r="Y202"/>
  <c r="M202" s="1"/>
  <c r="Z202"/>
  <c r="T202" s="1"/>
  <c r="U203"/>
  <c r="N203" s="1"/>
  <c r="V203"/>
  <c r="W203"/>
  <c r="X203"/>
  <c r="Y203"/>
  <c r="M203" s="1"/>
  <c r="Z203"/>
  <c r="T203" s="1"/>
  <c r="U204"/>
  <c r="N204" s="1"/>
  <c r="V204"/>
  <c r="W204"/>
  <c r="X204"/>
  <c r="Y204"/>
  <c r="M204" s="1"/>
  <c r="Z204"/>
  <c r="T204" s="1"/>
  <c r="U205"/>
  <c r="N205" s="1"/>
  <c r="V205"/>
  <c r="W205"/>
  <c r="X205"/>
  <c r="Y205"/>
  <c r="M205" s="1"/>
  <c r="Z205"/>
  <c r="T205" s="1"/>
  <c r="U206"/>
  <c r="N206" s="1"/>
  <c r="V206"/>
  <c r="W206"/>
  <c r="X206"/>
  <c r="Y206"/>
  <c r="M206" s="1"/>
  <c r="Z206"/>
  <c r="T206" s="1"/>
  <c r="U207"/>
  <c r="N207" s="1"/>
  <c r="V207"/>
  <c r="W207"/>
  <c r="X207"/>
  <c r="Y207"/>
  <c r="M207" s="1"/>
  <c r="Z207"/>
  <c r="T207" s="1"/>
  <c r="U208"/>
  <c r="N208" s="1"/>
  <c r="V208"/>
  <c r="W208"/>
  <c r="X208"/>
  <c r="Y208"/>
  <c r="M208" s="1"/>
  <c r="Z208"/>
  <c r="T208" s="1"/>
  <c r="U209"/>
  <c r="N209" s="1"/>
  <c r="V209"/>
  <c r="W209"/>
  <c r="X209"/>
  <c r="Y209"/>
  <c r="M209" s="1"/>
  <c r="Z209"/>
  <c r="T209" s="1"/>
  <c r="U210"/>
  <c r="N210" s="1"/>
  <c r="V210"/>
  <c r="W210"/>
  <c r="X210"/>
  <c r="Y210"/>
  <c r="M210" s="1"/>
  <c r="Z210"/>
  <c r="T210" s="1"/>
  <c r="U211"/>
  <c r="N211" s="1"/>
  <c r="V211"/>
  <c r="W211"/>
  <c r="X211"/>
  <c r="Y211"/>
  <c r="M211" s="1"/>
  <c r="Z211"/>
  <c r="T211" s="1"/>
  <c r="U212"/>
  <c r="N212" s="1"/>
  <c r="V212"/>
  <c r="W212"/>
  <c r="X212"/>
  <c r="Y212"/>
  <c r="M212" s="1"/>
  <c r="Z212"/>
  <c r="T212" s="1"/>
  <c r="U213"/>
  <c r="N213" s="1"/>
  <c r="V213"/>
  <c r="W213"/>
  <c r="X213"/>
  <c r="Y213"/>
  <c r="M213" s="1"/>
  <c r="Z213"/>
  <c r="T213" s="1"/>
  <c r="U214"/>
  <c r="N214" s="1"/>
  <c r="V214"/>
  <c r="W214"/>
  <c r="X214"/>
  <c r="Y214"/>
  <c r="M214" s="1"/>
  <c r="Z214"/>
  <c r="T214" s="1"/>
  <c r="U215"/>
  <c r="N215" s="1"/>
  <c r="V215"/>
  <c r="W215"/>
  <c r="X215"/>
  <c r="Y215"/>
  <c r="M215" s="1"/>
  <c r="Z215"/>
  <c r="T215" s="1"/>
  <c r="U216"/>
  <c r="N216" s="1"/>
  <c r="V216"/>
  <c r="W216"/>
  <c r="X216"/>
  <c r="Y216"/>
  <c r="M216" s="1"/>
  <c r="Z216"/>
  <c r="T216" s="1"/>
  <c r="U217"/>
  <c r="N217" s="1"/>
  <c r="V217"/>
  <c r="W217"/>
  <c r="X217"/>
  <c r="Y217"/>
  <c r="M217" s="1"/>
  <c r="Z217"/>
  <c r="T217" s="1"/>
  <c r="U218"/>
  <c r="N218" s="1"/>
  <c r="V218"/>
  <c r="W218"/>
  <c r="X218"/>
  <c r="Y218"/>
  <c r="M218" s="1"/>
  <c r="Z218"/>
  <c r="T218" s="1"/>
  <c r="U219"/>
  <c r="N219" s="1"/>
  <c r="V219"/>
  <c r="W219"/>
  <c r="X219"/>
  <c r="Y219"/>
  <c r="M219" s="1"/>
  <c r="Z219"/>
  <c r="T219" s="1"/>
  <c r="U220"/>
  <c r="N220" s="1"/>
  <c r="V220"/>
  <c r="W220"/>
  <c r="X220"/>
  <c r="Y220"/>
  <c r="M220" s="1"/>
  <c r="Z220"/>
  <c r="T220" s="1"/>
  <c r="U221"/>
  <c r="N221" s="1"/>
  <c r="V221"/>
  <c r="W221"/>
  <c r="X221"/>
  <c r="Y221"/>
  <c r="M221" s="1"/>
  <c r="Z221"/>
  <c r="T221" s="1"/>
  <c r="U222"/>
  <c r="N222" s="1"/>
  <c r="V222"/>
  <c r="W222"/>
  <c r="X222"/>
  <c r="Y222"/>
  <c r="M222" s="1"/>
  <c r="Z222"/>
  <c r="T222" s="1"/>
  <c r="U223"/>
  <c r="N223" s="1"/>
  <c r="V223"/>
  <c r="W223"/>
  <c r="X223"/>
  <c r="Y223"/>
  <c r="M223" s="1"/>
  <c r="Z223"/>
  <c r="T223" s="1"/>
  <c r="U224"/>
  <c r="N224" s="1"/>
  <c r="V224"/>
  <c r="W224"/>
  <c r="X224"/>
  <c r="Y224"/>
  <c r="M224" s="1"/>
  <c r="Z224"/>
  <c r="T224" s="1"/>
  <c r="U225"/>
  <c r="N225" s="1"/>
  <c r="V225"/>
  <c r="W225"/>
  <c r="X225"/>
  <c r="Y225"/>
  <c r="M225" s="1"/>
  <c r="Z225"/>
  <c r="T225" s="1"/>
  <c r="U226"/>
  <c r="N226" s="1"/>
  <c r="V226"/>
  <c r="W226"/>
  <c r="X226"/>
  <c r="Y226"/>
  <c r="M226" s="1"/>
  <c r="Z226"/>
  <c r="T226" s="1"/>
  <c r="U227"/>
  <c r="N227" s="1"/>
  <c r="V227"/>
  <c r="W227"/>
  <c r="X227"/>
  <c r="Y227"/>
  <c r="M227" s="1"/>
  <c r="Z227"/>
  <c r="T227" s="1"/>
  <c r="U228"/>
  <c r="N228" s="1"/>
  <c r="V228"/>
  <c r="W228"/>
  <c r="X228"/>
  <c r="Y228"/>
  <c r="M228" s="1"/>
  <c r="Z228"/>
  <c r="T228" s="1"/>
  <c r="U229"/>
  <c r="N229" s="1"/>
  <c r="V229"/>
  <c r="W229"/>
  <c r="X229"/>
  <c r="Y229"/>
  <c r="M229" s="1"/>
  <c r="Z229"/>
  <c r="T229" s="1"/>
  <c r="U230"/>
  <c r="N230" s="1"/>
  <c r="V230"/>
  <c r="W230"/>
  <c r="X230"/>
  <c r="Y230"/>
  <c r="M230" s="1"/>
  <c r="Z230"/>
  <c r="T230" s="1"/>
  <c r="U231"/>
  <c r="N231" s="1"/>
  <c r="V231"/>
  <c r="W231"/>
  <c r="X231"/>
  <c r="Y231"/>
  <c r="M231" s="1"/>
  <c r="Z231"/>
  <c r="T231" s="1"/>
  <c r="U232"/>
  <c r="N232" s="1"/>
  <c r="V232"/>
  <c r="W232"/>
  <c r="X232"/>
  <c r="Y232"/>
  <c r="M232" s="1"/>
  <c r="Z232"/>
  <c r="T232" s="1"/>
  <c r="U233"/>
  <c r="N233" s="1"/>
  <c r="V233"/>
  <c r="W233"/>
  <c r="X233"/>
  <c r="Y233"/>
  <c r="M233" s="1"/>
  <c r="Z233"/>
  <c r="T233" s="1"/>
  <c r="U234"/>
  <c r="N234" s="1"/>
  <c r="V234"/>
  <c r="W234"/>
  <c r="X234"/>
  <c r="Y234"/>
  <c r="M234" s="1"/>
  <c r="Z234"/>
  <c r="T234" s="1"/>
  <c r="U235"/>
  <c r="N235" s="1"/>
  <c r="V235"/>
  <c r="W235"/>
  <c r="X235"/>
  <c r="Y235"/>
  <c r="M235" s="1"/>
  <c r="Z235"/>
  <c r="T235" s="1"/>
  <c r="U236"/>
  <c r="N236" s="1"/>
  <c r="V236"/>
  <c r="W236"/>
  <c r="X236"/>
  <c r="Y236"/>
  <c r="M236" s="1"/>
  <c r="Z236"/>
  <c r="T236" s="1"/>
  <c r="U237"/>
  <c r="N237" s="1"/>
  <c r="V237"/>
  <c r="W237"/>
  <c r="X237"/>
  <c r="Y237"/>
  <c r="M237" s="1"/>
  <c r="Z237"/>
  <c r="T237" s="1"/>
  <c r="U238"/>
  <c r="N238" s="1"/>
  <c r="V238"/>
  <c r="W238"/>
  <c r="X238"/>
  <c r="Y238"/>
  <c r="M238" s="1"/>
  <c r="Z238"/>
  <c r="T238" s="1"/>
  <c r="U239"/>
  <c r="N239" s="1"/>
  <c r="V239"/>
  <c r="W239"/>
  <c r="X239"/>
  <c r="Y239"/>
  <c r="M239" s="1"/>
  <c r="Z239"/>
  <c r="T239" s="1"/>
  <c r="U240"/>
  <c r="N240" s="1"/>
  <c r="V240"/>
  <c r="W240"/>
  <c r="X240"/>
  <c r="Y240"/>
  <c r="M240" s="1"/>
  <c r="Z240"/>
  <c r="T240" s="1"/>
  <c r="U241"/>
  <c r="N241" s="1"/>
  <c r="V241"/>
  <c r="W241"/>
  <c r="X241"/>
  <c r="Y241"/>
  <c r="M241" s="1"/>
  <c r="Z241"/>
  <c r="T241" s="1"/>
  <c r="U242"/>
  <c r="N242" s="1"/>
  <c r="V242"/>
  <c r="W242"/>
  <c r="X242"/>
  <c r="Y242"/>
  <c r="M242" s="1"/>
  <c r="Z242"/>
  <c r="T242" s="1"/>
  <c r="U243"/>
  <c r="N243" s="1"/>
  <c r="V243"/>
  <c r="W243"/>
  <c r="X243"/>
  <c r="Y243"/>
  <c r="M243" s="1"/>
  <c r="Z243"/>
  <c r="T243" s="1"/>
  <c r="U244"/>
  <c r="N244" s="1"/>
  <c r="V244"/>
  <c r="W244"/>
  <c r="X244"/>
  <c r="Y244"/>
  <c r="M244" s="1"/>
  <c r="Z244"/>
  <c r="T244" s="1"/>
  <c r="U245"/>
  <c r="N245" s="1"/>
  <c r="V245"/>
  <c r="W245"/>
  <c r="X245"/>
  <c r="Y245"/>
  <c r="M245" s="1"/>
  <c r="Z245"/>
  <c r="T245" s="1"/>
  <c r="U246"/>
  <c r="N246" s="1"/>
  <c r="V246"/>
  <c r="W246"/>
  <c r="X246"/>
  <c r="Y246"/>
  <c r="M246" s="1"/>
  <c r="Z246"/>
  <c r="T246" s="1"/>
  <c r="U247"/>
  <c r="N247" s="1"/>
  <c r="V247"/>
  <c r="W247"/>
  <c r="X247"/>
  <c r="Y247"/>
  <c r="M247" s="1"/>
  <c r="Z247"/>
  <c r="T247" s="1"/>
  <c r="U248"/>
  <c r="N248" s="1"/>
  <c r="V248"/>
  <c r="W248"/>
  <c r="X248"/>
  <c r="Y248"/>
  <c r="M248" s="1"/>
  <c r="Z248"/>
  <c r="T248" s="1"/>
  <c r="U249"/>
  <c r="N249" s="1"/>
  <c r="V249"/>
  <c r="W249"/>
  <c r="X249"/>
  <c r="Y249"/>
  <c r="M249" s="1"/>
  <c r="Z249"/>
  <c r="T249" s="1"/>
  <c r="U250"/>
  <c r="N250" s="1"/>
  <c r="V250"/>
  <c r="W250"/>
  <c r="X250"/>
  <c r="Y250"/>
  <c r="M250" s="1"/>
  <c r="Z250"/>
  <c r="T250" s="1"/>
  <c r="U251"/>
  <c r="N251" s="1"/>
  <c r="V251"/>
  <c r="W251"/>
  <c r="X251"/>
  <c r="Y251"/>
  <c r="M251" s="1"/>
  <c r="Z251"/>
  <c r="T251" s="1"/>
  <c r="U252"/>
  <c r="N252" s="1"/>
  <c r="V252"/>
  <c r="W252"/>
  <c r="X252"/>
  <c r="Y252"/>
  <c r="M252" s="1"/>
  <c r="Z252"/>
  <c r="T252" s="1"/>
  <c r="U253"/>
  <c r="N253" s="1"/>
  <c r="V253"/>
  <c r="W253"/>
  <c r="X253"/>
  <c r="Y253"/>
  <c r="M253" s="1"/>
  <c r="Z253"/>
  <c r="T253" s="1"/>
  <c r="U254"/>
  <c r="N254" s="1"/>
  <c r="V254"/>
  <c r="W254"/>
  <c r="X254"/>
  <c r="Y254"/>
  <c r="M254" s="1"/>
  <c r="Z254"/>
  <c r="T254" s="1"/>
  <c r="U255"/>
  <c r="N255" s="1"/>
  <c r="V255"/>
  <c r="W255"/>
  <c r="X255"/>
  <c r="Y255"/>
  <c r="M255" s="1"/>
  <c r="Z255"/>
  <c r="T255" s="1"/>
  <c r="U256"/>
  <c r="N256" s="1"/>
  <c r="V256"/>
  <c r="W256"/>
  <c r="X256"/>
  <c r="Y256"/>
  <c r="M256" s="1"/>
  <c r="Z256"/>
  <c r="T256" s="1"/>
  <c r="U257"/>
  <c r="N257" s="1"/>
  <c r="V257"/>
  <c r="W257"/>
  <c r="X257"/>
  <c r="Y257"/>
  <c r="M257" s="1"/>
  <c r="Z257"/>
  <c r="T257" s="1"/>
  <c r="U258"/>
  <c r="V258"/>
  <c r="W258"/>
  <c r="X258"/>
  <c r="Y258"/>
  <c r="M258" s="1"/>
  <c r="Z258"/>
  <c r="T258" s="1"/>
  <c r="U259"/>
  <c r="N259" s="1"/>
  <c r="V259"/>
  <c r="W259"/>
  <c r="X259"/>
  <c r="Y259"/>
  <c r="M259" s="1"/>
  <c r="Z259"/>
  <c r="T259" s="1"/>
  <c r="U260"/>
  <c r="N260" s="1"/>
  <c r="V260"/>
  <c r="W260"/>
  <c r="X260"/>
  <c r="Y260"/>
  <c r="M260" s="1"/>
  <c r="Z260"/>
  <c r="T260" s="1"/>
  <c r="U261"/>
  <c r="N261" s="1"/>
  <c r="V261"/>
  <c r="W261"/>
  <c r="X261"/>
  <c r="Y261"/>
  <c r="M261" s="1"/>
  <c r="Z261"/>
  <c r="T261" s="1"/>
  <c r="U262"/>
  <c r="N262" s="1"/>
  <c r="V262"/>
  <c r="W262"/>
  <c r="X262"/>
  <c r="Y262"/>
  <c r="M262" s="1"/>
  <c r="Z262"/>
  <c r="T262" s="1"/>
  <c r="U263"/>
  <c r="N263" s="1"/>
  <c r="V263"/>
  <c r="W263"/>
  <c r="X263"/>
  <c r="Y263"/>
  <c r="M263" s="1"/>
  <c r="Z263"/>
  <c r="T263" s="1"/>
  <c r="U264"/>
  <c r="N264" s="1"/>
  <c r="V264"/>
  <c r="W264"/>
  <c r="X264"/>
  <c r="Y264"/>
  <c r="M264" s="1"/>
  <c r="Z264"/>
  <c r="T264" s="1"/>
  <c r="U265"/>
  <c r="N265" s="1"/>
  <c r="V265"/>
  <c r="W265"/>
  <c r="X265"/>
  <c r="Y265"/>
  <c r="M265" s="1"/>
  <c r="Z265"/>
  <c r="T265" s="1"/>
  <c r="U266"/>
  <c r="N266" s="1"/>
  <c r="V266"/>
  <c r="W266"/>
  <c r="X266"/>
  <c r="Y266"/>
  <c r="M266" s="1"/>
  <c r="Z266"/>
  <c r="T266" s="1"/>
  <c r="U267"/>
  <c r="N267" s="1"/>
  <c r="V267"/>
  <c r="W267"/>
  <c r="X267"/>
  <c r="Y267"/>
  <c r="M267" s="1"/>
  <c r="Z267"/>
  <c r="T267" s="1"/>
  <c r="U268"/>
  <c r="N268" s="1"/>
  <c r="V268"/>
  <c r="W268"/>
  <c r="X268"/>
  <c r="Y268"/>
  <c r="M268" s="1"/>
  <c r="Z268"/>
  <c r="T268" s="1"/>
  <c r="U269"/>
  <c r="N269" s="1"/>
  <c r="V269"/>
  <c r="W269"/>
  <c r="X269"/>
  <c r="Y269"/>
  <c r="M269" s="1"/>
  <c r="Z269"/>
  <c r="T269" s="1"/>
  <c r="U270"/>
  <c r="N270" s="1"/>
  <c r="V270"/>
  <c r="W270"/>
  <c r="X270"/>
  <c r="Y270"/>
  <c r="M270" s="1"/>
  <c r="Z270"/>
  <c r="T270" s="1"/>
  <c r="U271"/>
  <c r="N271" s="1"/>
  <c r="V271"/>
  <c r="W271"/>
  <c r="X271"/>
  <c r="Y271"/>
  <c r="M271" s="1"/>
  <c r="Z271"/>
  <c r="T271" s="1"/>
  <c r="U272"/>
  <c r="N272" s="1"/>
  <c r="V272"/>
  <c r="W272"/>
  <c r="X272"/>
  <c r="Y272"/>
  <c r="M272" s="1"/>
  <c r="Z272"/>
  <c r="T272" s="1"/>
  <c r="U273"/>
  <c r="N273" s="1"/>
  <c r="V273"/>
  <c r="W273"/>
  <c r="X273"/>
  <c r="Y273"/>
  <c r="M273" s="1"/>
  <c r="Z273"/>
  <c r="T273" s="1"/>
  <c r="U274"/>
  <c r="N274" s="1"/>
  <c r="V274"/>
  <c r="W274"/>
  <c r="X274"/>
  <c r="Y274"/>
  <c r="M274" s="1"/>
  <c r="Z274"/>
  <c r="T274" s="1"/>
  <c r="U275"/>
  <c r="N275" s="1"/>
  <c r="V275"/>
  <c r="W275"/>
  <c r="X275"/>
  <c r="Y275"/>
  <c r="M275" s="1"/>
  <c r="Z275"/>
  <c r="T275" s="1"/>
  <c r="U276"/>
  <c r="N276" s="1"/>
  <c r="V276"/>
  <c r="W276"/>
  <c r="X276"/>
  <c r="Y276"/>
  <c r="M276" s="1"/>
  <c r="Z276"/>
  <c r="T276" s="1"/>
  <c r="U277"/>
  <c r="N277" s="1"/>
  <c r="V277"/>
  <c r="W277"/>
  <c r="X277"/>
  <c r="Y277"/>
  <c r="M277" s="1"/>
  <c r="Z277"/>
  <c r="T277" s="1"/>
  <c r="U278"/>
  <c r="N278" s="1"/>
  <c r="V278"/>
  <c r="W278"/>
  <c r="X278"/>
  <c r="Y278"/>
  <c r="M278" s="1"/>
  <c r="Z278"/>
  <c r="T278" s="1"/>
  <c r="U279"/>
  <c r="N279" s="1"/>
  <c r="V279"/>
  <c r="W279"/>
  <c r="X279"/>
  <c r="Y279"/>
  <c r="M279" s="1"/>
  <c r="Z279"/>
  <c r="T279" s="1"/>
  <c r="U280"/>
  <c r="N280" s="1"/>
  <c r="V280"/>
  <c r="W280"/>
  <c r="X280"/>
  <c r="Y280"/>
  <c r="M280" s="1"/>
  <c r="Z280"/>
  <c r="T280" s="1"/>
  <c r="U281"/>
  <c r="N281" s="1"/>
  <c r="V281"/>
  <c r="W281"/>
  <c r="X281"/>
  <c r="Y281"/>
  <c r="M281" s="1"/>
  <c r="Z281"/>
  <c r="T281" s="1"/>
  <c r="U282"/>
  <c r="N282" s="1"/>
  <c r="V282"/>
  <c r="W282"/>
  <c r="X282"/>
  <c r="Y282"/>
  <c r="M282" s="1"/>
  <c r="Z282"/>
  <c r="T282" s="1"/>
  <c r="U283"/>
  <c r="N283" s="1"/>
  <c r="V283"/>
  <c r="W283"/>
  <c r="X283"/>
  <c r="Y283"/>
  <c r="M283" s="1"/>
  <c r="Z283"/>
  <c r="T283" s="1"/>
  <c r="U284"/>
  <c r="N284" s="1"/>
  <c r="V284"/>
  <c r="W284"/>
  <c r="X284"/>
  <c r="Y284"/>
  <c r="M284" s="1"/>
  <c r="Z284"/>
  <c r="T284" s="1"/>
  <c r="U285"/>
  <c r="N285" s="1"/>
  <c r="V285"/>
  <c r="W285"/>
  <c r="X285"/>
  <c r="Y285"/>
  <c r="M285" s="1"/>
  <c r="Z285"/>
  <c r="T285" s="1"/>
  <c r="U286"/>
  <c r="N286" s="1"/>
  <c r="V286"/>
  <c r="W286"/>
  <c r="X286"/>
  <c r="Y286"/>
  <c r="M286" s="1"/>
  <c r="Z286"/>
  <c r="T286" s="1"/>
  <c r="U287"/>
  <c r="N287" s="1"/>
  <c r="V287"/>
  <c r="W287"/>
  <c r="X287"/>
  <c r="Y287"/>
  <c r="M287" s="1"/>
  <c r="Z287"/>
  <c r="T287" s="1"/>
  <c r="U288"/>
  <c r="N288" s="1"/>
  <c r="V288"/>
  <c r="W288"/>
  <c r="X288"/>
  <c r="Y288"/>
  <c r="M288" s="1"/>
  <c r="Z288"/>
  <c r="T288" s="1"/>
  <c r="U289"/>
  <c r="N289" s="1"/>
  <c r="V289"/>
  <c r="W289"/>
  <c r="X289"/>
  <c r="Y289"/>
  <c r="M289" s="1"/>
  <c r="Z289"/>
  <c r="T289" s="1"/>
  <c r="U290"/>
  <c r="N290" s="1"/>
  <c r="V290"/>
  <c r="W290"/>
  <c r="X290"/>
  <c r="Y290"/>
  <c r="M290" s="1"/>
  <c r="Z290"/>
  <c r="T290" s="1"/>
  <c r="U291"/>
  <c r="N291" s="1"/>
  <c r="V291"/>
  <c r="W291"/>
  <c r="X291"/>
  <c r="Y291"/>
  <c r="M291" s="1"/>
  <c r="Z291"/>
  <c r="T291" s="1"/>
  <c r="U292"/>
  <c r="N292" s="1"/>
  <c r="V292"/>
  <c r="W292"/>
  <c r="X292"/>
  <c r="Y292"/>
  <c r="M292" s="1"/>
  <c r="Z292"/>
  <c r="T292" s="1"/>
  <c r="U293"/>
  <c r="N293" s="1"/>
  <c r="V293"/>
  <c r="W293"/>
  <c r="X293"/>
  <c r="Y293"/>
  <c r="M293" s="1"/>
  <c r="Z293"/>
  <c r="T293" s="1"/>
  <c r="U294"/>
  <c r="N294" s="1"/>
  <c r="V294"/>
  <c r="W294"/>
  <c r="X294"/>
  <c r="Y294"/>
  <c r="M294" s="1"/>
  <c r="Z294"/>
  <c r="T294" s="1"/>
  <c r="U295"/>
  <c r="N295" s="1"/>
  <c r="V295"/>
  <c r="W295"/>
  <c r="X295"/>
  <c r="Y295"/>
  <c r="M295" s="1"/>
  <c r="Z295"/>
  <c r="T295" s="1"/>
  <c r="U296"/>
  <c r="N296" s="1"/>
  <c r="V296"/>
  <c r="W296"/>
  <c r="X296"/>
  <c r="Y296"/>
  <c r="M296" s="1"/>
  <c r="Z296"/>
  <c r="T296" s="1"/>
  <c r="U297"/>
  <c r="N297" s="1"/>
  <c r="V297"/>
  <c r="W297"/>
  <c r="X297"/>
  <c r="Y297"/>
  <c r="M297" s="1"/>
  <c r="Z297"/>
  <c r="T297" s="1"/>
  <c r="U298"/>
  <c r="N298" s="1"/>
  <c r="V298"/>
  <c r="W298"/>
  <c r="X298"/>
  <c r="Y298"/>
  <c r="M298" s="1"/>
  <c r="Z298"/>
  <c r="T298" s="1"/>
  <c r="U299"/>
  <c r="N299" s="1"/>
  <c r="V299"/>
  <c r="W299"/>
  <c r="X299"/>
  <c r="Y299"/>
  <c r="M299" s="1"/>
  <c r="Z299"/>
  <c r="T299" s="1"/>
  <c r="U300"/>
  <c r="N300" s="1"/>
  <c r="V300"/>
  <c r="W300"/>
  <c r="X300"/>
  <c r="Y300"/>
  <c r="M300" s="1"/>
  <c r="Z300"/>
  <c r="T300" s="1"/>
  <c r="U301"/>
  <c r="N301" s="1"/>
  <c r="V301"/>
  <c r="W301"/>
  <c r="X301"/>
  <c r="Y301"/>
  <c r="M301" s="1"/>
  <c r="Z301"/>
  <c r="T301" s="1"/>
  <c r="U302"/>
  <c r="N302" s="1"/>
  <c r="V302"/>
  <c r="W302"/>
  <c r="X302"/>
  <c r="Y302"/>
  <c r="M302" s="1"/>
  <c r="Z302"/>
  <c r="T302" s="1"/>
  <c r="U303"/>
  <c r="N303" s="1"/>
  <c r="V303"/>
  <c r="W303"/>
  <c r="X303"/>
  <c r="Y303"/>
  <c r="M303" s="1"/>
  <c r="Z303"/>
  <c r="T303" s="1"/>
  <c r="U304"/>
  <c r="N304" s="1"/>
  <c r="V304"/>
  <c r="W304"/>
  <c r="X304"/>
  <c r="Y304"/>
  <c r="M304" s="1"/>
  <c r="Z304"/>
  <c r="T304" s="1"/>
  <c r="U305"/>
  <c r="N305" s="1"/>
  <c r="V305"/>
  <c r="W305"/>
  <c r="X305"/>
  <c r="Y305"/>
  <c r="M305" s="1"/>
  <c r="Z305"/>
  <c r="T305" s="1"/>
  <c r="U306"/>
  <c r="N306" s="1"/>
  <c r="V306"/>
  <c r="W306"/>
  <c r="X306"/>
  <c r="Y306"/>
  <c r="M306" s="1"/>
  <c r="Z306"/>
  <c r="T306" s="1"/>
  <c r="U307"/>
  <c r="N307" s="1"/>
  <c r="V307"/>
  <c r="W307"/>
  <c r="X307"/>
  <c r="Y307"/>
  <c r="M307" s="1"/>
  <c r="Z307"/>
  <c r="T307" s="1"/>
  <c r="U308"/>
  <c r="N308" s="1"/>
  <c r="V308"/>
  <c r="W308"/>
  <c r="X308"/>
  <c r="Y308"/>
  <c r="M308" s="1"/>
  <c r="Z308"/>
  <c r="T308" s="1"/>
  <c r="U309"/>
  <c r="N309" s="1"/>
  <c r="V309"/>
  <c r="W309"/>
  <c r="X309"/>
  <c r="Y309"/>
  <c r="M309" s="1"/>
  <c r="Z309"/>
  <c r="T309" s="1"/>
  <c r="U310"/>
  <c r="N310" s="1"/>
  <c r="V310"/>
  <c r="W310"/>
  <c r="X310"/>
  <c r="Y310"/>
  <c r="M310" s="1"/>
  <c r="Z310"/>
  <c r="T310" s="1"/>
  <c r="U311"/>
  <c r="N311" s="1"/>
  <c r="V311"/>
  <c r="W311"/>
  <c r="X311"/>
  <c r="Y311"/>
  <c r="M311" s="1"/>
  <c r="Z311"/>
  <c r="T311" s="1"/>
  <c r="U312"/>
  <c r="N312" s="1"/>
  <c r="V312"/>
  <c r="W312"/>
  <c r="X312"/>
  <c r="Y312"/>
  <c r="M312" s="1"/>
  <c r="Z312"/>
  <c r="T312" s="1"/>
  <c r="U313"/>
  <c r="N313" s="1"/>
  <c r="V313"/>
  <c r="W313"/>
  <c r="X313"/>
  <c r="Y313"/>
  <c r="M313" s="1"/>
  <c r="Z313"/>
  <c r="T313" s="1"/>
  <c r="U314"/>
  <c r="N314" s="1"/>
  <c r="V314"/>
  <c r="W314"/>
  <c r="X314"/>
  <c r="Y314"/>
  <c r="M314" s="1"/>
  <c r="Z314"/>
  <c r="T314" s="1"/>
  <c r="U315"/>
  <c r="N315" s="1"/>
  <c r="V315"/>
  <c r="W315"/>
  <c r="X315"/>
  <c r="Y315"/>
  <c r="M315" s="1"/>
  <c r="Z315"/>
  <c r="T315" s="1"/>
  <c r="U316"/>
  <c r="N316" s="1"/>
  <c r="V316"/>
  <c r="W316"/>
  <c r="X316"/>
  <c r="Y316"/>
  <c r="M316" s="1"/>
  <c r="Z316"/>
  <c r="T316" s="1"/>
  <c r="U317"/>
  <c r="N317" s="1"/>
  <c r="V317"/>
  <c r="W317"/>
  <c r="X317"/>
  <c r="Y317"/>
  <c r="M317" s="1"/>
  <c r="Z317"/>
  <c r="T317" s="1"/>
  <c r="U318"/>
  <c r="N318" s="1"/>
  <c r="V318"/>
  <c r="W318"/>
  <c r="X318"/>
  <c r="Y318"/>
  <c r="M318" s="1"/>
  <c r="Z318"/>
  <c r="T318" s="1"/>
  <c r="U319"/>
  <c r="N319" s="1"/>
  <c r="V319"/>
  <c r="W319"/>
  <c r="X319"/>
  <c r="Y319"/>
  <c r="M319" s="1"/>
  <c r="Z319"/>
  <c r="T319" s="1"/>
  <c r="U320"/>
  <c r="N320" s="1"/>
  <c r="V320"/>
  <c r="W320"/>
  <c r="X320"/>
  <c r="Y320"/>
  <c r="M320" s="1"/>
  <c r="Z320"/>
  <c r="T320" s="1"/>
  <c r="U321"/>
  <c r="N321" s="1"/>
  <c r="V321"/>
  <c r="W321"/>
  <c r="X321"/>
  <c r="Y321"/>
  <c r="M321" s="1"/>
  <c r="Z321"/>
  <c r="T321" s="1"/>
  <c r="U322"/>
  <c r="N322" s="1"/>
  <c r="V322"/>
  <c r="W322"/>
  <c r="X322"/>
  <c r="Y322"/>
  <c r="M322" s="1"/>
  <c r="Z322"/>
  <c r="T322" s="1"/>
  <c r="U323"/>
  <c r="N323" s="1"/>
  <c r="V323"/>
  <c r="W323"/>
  <c r="X323"/>
  <c r="Y323"/>
  <c r="M323" s="1"/>
  <c r="Z323"/>
  <c r="T323" s="1"/>
  <c r="U324"/>
  <c r="N324" s="1"/>
  <c r="V324"/>
  <c r="W324"/>
  <c r="X324"/>
  <c r="Y324"/>
  <c r="M324" s="1"/>
  <c r="Z324"/>
  <c r="T324" s="1"/>
  <c r="U325"/>
  <c r="N325" s="1"/>
  <c r="V325"/>
  <c r="W325"/>
  <c r="X325"/>
  <c r="Y325"/>
  <c r="M325" s="1"/>
  <c r="Z325"/>
  <c r="T325" s="1"/>
  <c r="U326"/>
  <c r="N326" s="1"/>
  <c r="V326"/>
  <c r="W326"/>
  <c r="X326"/>
  <c r="Y326"/>
  <c r="M326" s="1"/>
  <c r="Z326"/>
  <c r="T326" s="1"/>
  <c r="U327"/>
  <c r="N327" s="1"/>
  <c r="V327"/>
  <c r="W327"/>
  <c r="X327"/>
  <c r="Y327"/>
  <c r="M327" s="1"/>
  <c r="Z327"/>
  <c r="T327" s="1"/>
  <c r="U328"/>
  <c r="N328" s="1"/>
  <c r="V328"/>
  <c r="W328"/>
  <c r="X328"/>
  <c r="Y328"/>
  <c r="M328" s="1"/>
  <c r="Z328"/>
  <c r="T328" s="1"/>
  <c r="U329"/>
  <c r="N329" s="1"/>
  <c r="V329"/>
  <c r="W329"/>
  <c r="X329"/>
  <c r="Y329"/>
  <c r="M329" s="1"/>
  <c r="Z329"/>
  <c r="T329" s="1"/>
  <c r="U330"/>
  <c r="N330" s="1"/>
  <c r="V330"/>
  <c r="W330"/>
  <c r="X330"/>
  <c r="Y330"/>
  <c r="M330" s="1"/>
  <c r="Z330"/>
  <c r="T330" s="1"/>
  <c r="U331"/>
  <c r="N331" s="1"/>
  <c r="V331"/>
  <c r="W331"/>
  <c r="X331"/>
  <c r="Y331"/>
  <c r="M331" s="1"/>
  <c r="Z331"/>
  <c r="T331" s="1"/>
  <c r="U332"/>
  <c r="N332" s="1"/>
  <c r="V332"/>
  <c r="W332"/>
  <c r="X332"/>
  <c r="Y332"/>
  <c r="M332" s="1"/>
  <c r="Z332"/>
  <c r="T332" s="1"/>
  <c r="U333"/>
  <c r="N333" s="1"/>
  <c r="V333"/>
  <c r="W333"/>
  <c r="X333"/>
  <c r="Y333"/>
  <c r="M333" s="1"/>
  <c r="Z333"/>
  <c r="T333" s="1"/>
  <c r="U334"/>
  <c r="N334" s="1"/>
  <c r="V334"/>
  <c r="W334"/>
  <c r="X334"/>
  <c r="Y334"/>
  <c r="M334" s="1"/>
  <c r="Z334"/>
  <c r="T334" s="1"/>
  <c r="U335"/>
  <c r="N335" s="1"/>
  <c r="V335"/>
  <c r="W335"/>
  <c r="X335"/>
  <c r="Y335"/>
  <c r="M335" s="1"/>
  <c r="Z335"/>
  <c r="T335" s="1"/>
  <c r="U336"/>
  <c r="N336" s="1"/>
  <c r="V336"/>
  <c r="W336"/>
  <c r="X336"/>
  <c r="Y336"/>
  <c r="M336" s="1"/>
  <c r="Z336"/>
  <c r="T336" s="1"/>
  <c r="U337"/>
  <c r="N337" s="1"/>
  <c r="V337"/>
  <c r="W337"/>
  <c r="X337"/>
  <c r="Y337"/>
  <c r="M337" s="1"/>
  <c r="Z337"/>
  <c r="T337" s="1"/>
  <c r="U338"/>
  <c r="N338" s="1"/>
  <c r="V338"/>
  <c r="W338"/>
  <c r="X338"/>
  <c r="Y338"/>
  <c r="M338" s="1"/>
  <c r="Z338"/>
  <c r="T338" s="1"/>
  <c r="U339"/>
  <c r="N339" s="1"/>
  <c r="V339"/>
  <c r="W339"/>
  <c r="X339"/>
  <c r="Y339"/>
  <c r="M339" s="1"/>
  <c r="Z339"/>
  <c r="T339" s="1"/>
  <c r="U340"/>
  <c r="N340" s="1"/>
  <c r="V340"/>
  <c r="W340"/>
  <c r="X340"/>
  <c r="Y340"/>
  <c r="M340" s="1"/>
  <c r="Z340"/>
  <c r="T340" s="1"/>
  <c r="U341"/>
  <c r="N341" s="1"/>
  <c r="V341"/>
  <c r="W341"/>
  <c r="X341"/>
  <c r="Y341"/>
  <c r="M341" s="1"/>
  <c r="Z341"/>
  <c r="T341" s="1"/>
  <c r="U342"/>
  <c r="N342" s="1"/>
  <c r="V342"/>
  <c r="W342"/>
  <c r="X342"/>
  <c r="Y342"/>
  <c r="M342" s="1"/>
  <c r="Z342"/>
  <c r="T342" s="1"/>
  <c r="U343"/>
  <c r="N343" s="1"/>
  <c r="V343"/>
  <c r="W343"/>
  <c r="X343"/>
  <c r="Y343"/>
  <c r="M343" s="1"/>
  <c r="Z343"/>
  <c r="T343" s="1"/>
  <c r="U344"/>
  <c r="N344" s="1"/>
  <c r="V344"/>
  <c r="W344"/>
  <c r="X344"/>
  <c r="Y344"/>
  <c r="M344" s="1"/>
  <c r="Z344"/>
  <c r="T344" s="1"/>
  <c r="U345"/>
  <c r="N345" s="1"/>
  <c r="V345"/>
  <c r="W345"/>
  <c r="X345"/>
  <c r="Y345"/>
  <c r="M345" s="1"/>
  <c r="Z345"/>
  <c r="T345" s="1"/>
  <c r="U346"/>
  <c r="N346" s="1"/>
  <c r="V346"/>
  <c r="W346"/>
  <c r="X346"/>
  <c r="Y346"/>
  <c r="M346" s="1"/>
  <c r="Z346"/>
  <c r="T346" s="1"/>
  <c r="U347"/>
  <c r="N347" s="1"/>
  <c r="V347"/>
  <c r="W347"/>
  <c r="X347"/>
  <c r="Y347"/>
  <c r="M347" s="1"/>
  <c r="Z347"/>
  <c r="T347" s="1"/>
  <c r="U348"/>
  <c r="N348" s="1"/>
  <c r="V348"/>
  <c r="W348"/>
  <c r="X348"/>
  <c r="Y348"/>
  <c r="M348" s="1"/>
  <c r="Z348"/>
  <c r="T348" s="1"/>
  <c r="U349"/>
  <c r="N349" s="1"/>
  <c r="V349"/>
  <c r="W349"/>
  <c r="X349"/>
  <c r="Y349"/>
  <c r="M349" s="1"/>
  <c r="Z349"/>
  <c r="T349" s="1"/>
  <c r="U350"/>
  <c r="N350" s="1"/>
  <c r="V350"/>
  <c r="W350"/>
  <c r="X350"/>
  <c r="Y350"/>
  <c r="M350" s="1"/>
  <c r="Z350"/>
  <c r="T350" s="1"/>
  <c r="U351"/>
  <c r="N351" s="1"/>
  <c r="V351"/>
  <c r="W351"/>
  <c r="X351"/>
  <c r="Y351"/>
  <c r="M351" s="1"/>
  <c r="Z351"/>
  <c r="T351" s="1"/>
  <c r="U352"/>
  <c r="N352" s="1"/>
  <c r="V352"/>
  <c r="W352"/>
  <c r="X352"/>
  <c r="Y352"/>
  <c r="M352" s="1"/>
  <c r="Z352"/>
  <c r="T352" s="1"/>
  <c r="U353"/>
  <c r="N353" s="1"/>
  <c r="V353"/>
  <c r="W353"/>
  <c r="X353"/>
  <c r="Y353"/>
  <c r="M353" s="1"/>
  <c r="Z353"/>
  <c r="T353" s="1"/>
  <c r="U354"/>
  <c r="N354" s="1"/>
  <c r="V354"/>
  <c r="W354"/>
  <c r="X354"/>
  <c r="Y354"/>
  <c r="M354" s="1"/>
  <c r="Z354"/>
  <c r="T354" s="1"/>
  <c r="U355"/>
  <c r="N355" s="1"/>
  <c r="V355"/>
  <c r="W355"/>
  <c r="X355"/>
  <c r="Y355"/>
  <c r="M355" s="1"/>
  <c r="Z355"/>
  <c r="T355" s="1"/>
  <c r="U356"/>
  <c r="N356" s="1"/>
  <c r="V356"/>
  <c r="W356"/>
  <c r="X356"/>
  <c r="Y356"/>
  <c r="M356" s="1"/>
  <c r="Z356"/>
  <c r="T356" s="1"/>
  <c r="U357"/>
  <c r="N357" s="1"/>
  <c r="V357"/>
  <c r="W357"/>
  <c r="X357"/>
  <c r="Y357"/>
  <c r="M357" s="1"/>
  <c r="Z357"/>
  <c r="T357" s="1"/>
  <c r="U358"/>
  <c r="N358" s="1"/>
  <c r="V358"/>
  <c r="W358"/>
  <c r="X358"/>
  <c r="Y358"/>
  <c r="M358" s="1"/>
  <c r="Z358"/>
  <c r="T358" s="1"/>
  <c r="U359"/>
  <c r="N359" s="1"/>
  <c r="V359"/>
  <c r="W359"/>
  <c r="X359"/>
  <c r="Y359"/>
  <c r="M359" s="1"/>
  <c r="Z359"/>
  <c r="T359" s="1"/>
  <c r="U360"/>
  <c r="N360" s="1"/>
  <c r="V360"/>
  <c r="W360"/>
  <c r="X360"/>
  <c r="Y360"/>
  <c r="M360" s="1"/>
  <c r="Z360"/>
  <c r="T360" s="1"/>
  <c r="U361"/>
  <c r="N361" s="1"/>
  <c r="V361"/>
  <c r="W361"/>
  <c r="X361"/>
  <c r="Y361"/>
  <c r="M361" s="1"/>
  <c r="Z361"/>
  <c r="T361" s="1"/>
  <c r="U362"/>
  <c r="N362" s="1"/>
  <c r="V362"/>
  <c r="W362"/>
  <c r="X362"/>
  <c r="Y362"/>
  <c r="M362" s="1"/>
  <c r="Z362"/>
  <c r="T362" s="1"/>
  <c r="U363"/>
  <c r="N363" s="1"/>
  <c r="V363"/>
  <c r="W363"/>
  <c r="X363"/>
  <c r="Y363"/>
  <c r="M363" s="1"/>
  <c r="Z363"/>
  <c r="T363" s="1"/>
  <c r="U364"/>
  <c r="N364" s="1"/>
  <c r="V364"/>
  <c r="W364"/>
  <c r="X364"/>
  <c r="Y364"/>
  <c r="M364" s="1"/>
  <c r="Z364"/>
  <c r="T364" s="1"/>
  <c r="U365"/>
  <c r="N365" s="1"/>
  <c r="V365"/>
  <c r="W365"/>
  <c r="X365"/>
  <c r="Y365"/>
  <c r="M365" s="1"/>
  <c r="Z365"/>
  <c r="T365" s="1"/>
  <c r="U366"/>
  <c r="N366" s="1"/>
  <c r="V366"/>
  <c r="W366"/>
  <c r="X366"/>
  <c r="Y366"/>
  <c r="M366" s="1"/>
  <c r="Z366"/>
  <c r="T366" s="1"/>
  <c r="U367"/>
  <c r="N367" s="1"/>
  <c r="V367"/>
  <c r="W367"/>
  <c r="X367"/>
  <c r="Y367"/>
  <c r="M367" s="1"/>
  <c r="Z367"/>
  <c r="T367" s="1"/>
  <c r="U368"/>
  <c r="N368" s="1"/>
  <c r="V368"/>
  <c r="W368"/>
  <c r="X368"/>
  <c r="Y368"/>
  <c r="M368" s="1"/>
  <c r="Z368"/>
  <c r="T368" s="1"/>
  <c r="U369"/>
  <c r="N369" s="1"/>
  <c r="V369"/>
  <c r="W369"/>
  <c r="X369"/>
  <c r="Y369"/>
  <c r="M369" s="1"/>
  <c r="Z369"/>
  <c r="T369" s="1"/>
  <c r="U370"/>
  <c r="N370" s="1"/>
  <c r="V370"/>
  <c r="W370"/>
  <c r="X370"/>
  <c r="Y370"/>
  <c r="M370" s="1"/>
  <c r="Z370"/>
  <c r="T370" s="1"/>
  <c r="U371"/>
  <c r="N371" s="1"/>
  <c r="V371"/>
  <c r="W371"/>
  <c r="X371"/>
  <c r="Y371"/>
  <c r="M371" s="1"/>
  <c r="Z371"/>
  <c r="T371" s="1"/>
  <c r="U372"/>
  <c r="N372" s="1"/>
  <c r="V372"/>
  <c r="W372"/>
  <c r="X372"/>
  <c r="Y372"/>
  <c r="M372" s="1"/>
  <c r="Z372"/>
  <c r="T372" s="1"/>
  <c r="U373"/>
  <c r="N373" s="1"/>
  <c r="V373"/>
  <c r="W373"/>
  <c r="X373"/>
  <c r="Y373"/>
  <c r="M373" s="1"/>
  <c r="Z373"/>
  <c r="T373" s="1"/>
  <c r="U374"/>
  <c r="N374" s="1"/>
  <c r="V374"/>
  <c r="W374"/>
  <c r="X374"/>
  <c r="Y374"/>
  <c r="M374" s="1"/>
  <c r="Z374"/>
  <c r="T374" s="1"/>
  <c r="U375"/>
  <c r="N375" s="1"/>
  <c r="V375"/>
  <c r="W375"/>
  <c r="X375"/>
  <c r="Y375"/>
  <c r="M375" s="1"/>
  <c r="Z375"/>
  <c r="T375" s="1"/>
  <c r="U376"/>
  <c r="N376" s="1"/>
  <c r="V376"/>
  <c r="W376"/>
  <c r="X376"/>
  <c r="Y376"/>
  <c r="M376" s="1"/>
  <c r="Z376"/>
  <c r="T376" s="1"/>
  <c r="U377"/>
  <c r="N377" s="1"/>
  <c r="V377"/>
  <c r="W377"/>
  <c r="X377"/>
  <c r="Y377"/>
  <c r="M377" s="1"/>
  <c r="Z377"/>
  <c r="T377" s="1"/>
  <c r="U378"/>
  <c r="N378" s="1"/>
  <c r="V378"/>
  <c r="W378"/>
  <c r="X378"/>
  <c r="Y378"/>
  <c r="M378" s="1"/>
  <c r="Z378"/>
  <c r="T378" s="1"/>
  <c r="U379"/>
  <c r="N379" s="1"/>
  <c r="V379"/>
  <c r="W379"/>
  <c r="X379"/>
  <c r="Y379"/>
  <c r="M379" s="1"/>
  <c r="Z379"/>
  <c r="T379" s="1"/>
  <c r="U380"/>
  <c r="N380" s="1"/>
  <c r="V380"/>
  <c r="W380"/>
  <c r="X380"/>
  <c r="Y380"/>
  <c r="M380" s="1"/>
  <c r="Z380"/>
  <c r="T380" s="1"/>
  <c r="U381"/>
  <c r="N381" s="1"/>
  <c r="V381"/>
  <c r="W381"/>
  <c r="X381"/>
  <c r="Y381"/>
  <c r="M381" s="1"/>
  <c r="Z381"/>
  <c r="T381" s="1"/>
  <c r="U382"/>
  <c r="N382" s="1"/>
  <c r="V382"/>
  <c r="W382"/>
  <c r="X382"/>
  <c r="Y382"/>
  <c r="M382" s="1"/>
  <c r="Z382"/>
  <c r="T382" s="1"/>
  <c r="U383"/>
  <c r="N383" s="1"/>
  <c r="V383"/>
  <c r="W383"/>
  <c r="X383"/>
  <c r="Y383"/>
  <c r="M383" s="1"/>
  <c r="Z383"/>
  <c r="T383" s="1"/>
  <c r="U384"/>
  <c r="N384" s="1"/>
  <c r="V384"/>
  <c r="W384"/>
  <c r="X384"/>
  <c r="Y384"/>
  <c r="M384" s="1"/>
  <c r="Z384"/>
  <c r="T384" s="1"/>
  <c r="U385"/>
  <c r="N385" s="1"/>
  <c r="V385"/>
  <c r="W385"/>
  <c r="X385"/>
  <c r="Y385"/>
  <c r="M385" s="1"/>
  <c r="Z385"/>
  <c r="T385" s="1"/>
  <c r="U386"/>
  <c r="N386" s="1"/>
  <c r="V386"/>
  <c r="W386"/>
  <c r="X386"/>
  <c r="Y386"/>
  <c r="M386" s="1"/>
  <c r="Z386"/>
  <c r="T386" s="1"/>
  <c r="U387"/>
  <c r="N387" s="1"/>
  <c r="V387"/>
  <c r="W387"/>
  <c r="X387"/>
  <c r="Y387"/>
  <c r="M387" s="1"/>
  <c r="Z387"/>
  <c r="T387" s="1"/>
  <c r="U388"/>
  <c r="N388" s="1"/>
  <c r="V388"/>
  <c r="W388"/>
  <c r="X388"/>
  <c r="Y388"/>
  <c r="M388" s="1"/>
  <c r="Z388"/>
  <c r="T388" s="1"/>
  <c r="U389"/>
  <c r="N389" s="1"/>
  <c r="V389"/>
  <c r="W389"/>
  <c r="X389"/>
  <c r="Y389"/>
  <c r="M389" s="1"/>
  <c r="Z389"/>
  <c r="T389" s="1"/>
  <c r="U390"/>
  <c r="N390" s="1"/>
  <c r="V390"/>
  <c r="W390"/>
  <c r="X390"/>
  <c r="Y390"/>
  <c r="M390" s="1"/>
  <c r="Z390"/>
  <c r="T390" s="1"/>
  <c r="U391"/>
  <c r="N391" s="1"/>
  <c r="V391"/>
  <c r="W391"/>
  <c r="X391"/>
  <c r="Y391"/>
  <c r="M391" s="1"/>
  <c r="Z391"/>
  <c r="T391" s="1"/>
  <c r="U392"/>
  <c r="N392" s="1"/>
  <c r="V392"/>
  <c r="W392"/>
  <c r="X392"/>
  <c r="Y392"/>
  <c r="M392" s="1"/>
  <c r="Z392"/>
  <c r="T392" s="1"/>
  <c r="U393"/>
  <c r="N393" s="1"/>
  <c r="V393"/>
  <c r="W393"/>
  <c r="X393"/>
  <c r="Y393"/>
  <c r="M393" s="1"/>
  <c r="Z393"/>
  <c r="T393" s="1"/>
  <c r="U394"/>
  <c r="N394" s="1"/>
  <c r="V394"/>
  <c r="W394"/>
  <c r="X394"/>
  <c r="Y394"/>
  <c r="M394" s="1"/>
  <c r="Z394"/>
  <c r="T394" s="1"/>
  <c r="U395"/>
  <c r="N395" s="1"/>
  <c r="V395"/>
  <c r="W395"/>
  <c r="X395"/>
  <c r="Y395"/>
  <c r="M395" s="1"/>
  <c r="Z395"/>
  <c r="T395" s="1"/>
  <c r="U396"/>
  <c r="N396" s="1"/>
  <c r="V396"/>
  <c r="W396"/>
  <c r="X396"/>
  <c r="Y396"/>
  <c r="M396" s="1"/>
  <c r="Z396"/>
  <c r="T396" s="1"/>
  <c r="U397"/>
  <c r="N397" s="1"/>
  <c r="V397"/>
  <c r="W397"/>
  <c r="X397"/>
  <c r="Y397"/>
  <c r="M397" s="1"/>
  <c r="Z397"/>
  <c r="T397" s="1"/>
  <c r="U398"/>
  <c r="N398" s="1"/>
  <c r="V398"/>
  <c r="W398"/>
  <c r="X398"/>
  <c r="Y398"/>
  <c r="M398" s="1"/>
  <c r="Z398"/>
  <c r="T398" s="1"/>
  <c r="U399"/>
  <c r="N399" s="1"/>
  <c r="V399"/>
  <c r="W399"/>
  <c r="X399"/>
  <c r="Y399"/>
  <c r="M399" s="1"/>
  <c r="Z399"/>
  <c r="T399" s="1"/>
  <c r="U400"/>
  <c r="N400" s="1"/>
  <c r="V400"/>
  <c r="W400"/>
  <c r="X400"/>
  <c r="Y400"/>
  <c r="M400" s="1"/>
  <c r="Z400"/>
  <c r="T400" s="1"/>
  <c r="U401"/>
  <c r="N401" s="1"/>
  <c r="V401"/>
  <c r="W401"/>
  <c r="X401"/>
  <c r="Y401"/>
  <c r="M401" s="1"/>
  <c r="Z401"/>
  <c r="T401" s="1"/>
  <c r="U402"/>
  <c r="N402" s="1"/>
  <c r="V402"/>
  <c r="W402"/>
  <c r="X402"/>
  <c r="Y402"/>
  <c r="M402" s="1"/>
  <c r="Z402"/>
  <c r="T402" s="1"/>
  <c r="U403"/>
  <c r="N403" s="1"/>
  <c r="V403"/>
  <c r="W403"/>
  <c r="X403"/>
  <c r="Y403"/>
  <c r="M403" s="1"/>
  <c r="Z403"/>
  <c r="T403" s="1"/>
  <c r="U404"/>
  <c r="N404" s="1"/>
  <c r="V404"/>
  <c r="W404"/>
  <c r="X404"/>
  <c r="Y404"/>
  <c r="M404" s="1"/>
  <c r="Z404"/>
  <c r="T404" s="1"/>
  <c r="U405"/>
  <c r="N405" s="1"/>
  <c r="V405"/>
  <c r="W405"/>
  <c r="X405"/>
  <c r="Y405"/>
  <c r="M405" s="1"/>
  <c r="Z405"/>
  <c r="T405" s="1"/>
  <c r="U406"/>
  <c r="N406" s="1"/>
  <c r="V406"/>
  <c r="W406"/>
  <c r="X406"/>
  <c r="Y406"/>
  <c r="M406" s="1"/>
  <c r="Z406"/>
  <c r="T406" s="1"/>
  <c r="U407"/>
  <c r="N407" s="1"/>
  <c r="V407"/>
  <c r="W407"/>
  <c r="X407"/>
  <c r="Y407"/>
  <c r="M407" s="1"/>
  <c r="Z407"/>
  <c r="T407" s="1"/>
  <c r="U408"/>
  <c r="N408" s="1"/>
  <c r="V408"/>
  <c r="W408"/>
  <c r="X408"/>
  <c r="Y408"/>
  <c r="M408" s="1"/>
  <c r="Z408"/>
  <c r="T408" s="1"/>
  <c r="U409"/>
  <c r="N409" s="1"/>
  <c r="V409"/>
  <c r="W409"/>
  <c r="X409"/>
  <c r="Y409"/>
  <c r="M409" s="1"/>
  <c r="Z409"/>
  <c r="T409" s="1"/>
  <c r="U410"/>
  <c r="N410" s="1"/>
  <c r="V410"/>
  <c r="W410"/>
  <c r="X410"/>
  <c r="Y410"/>
  <c r="M410" s="1"/>
  <c r="Z410"/>
  <c r="T410" s="1"/>
  <c r="U411"/>
  <c r="N411" s="1"/>
  <c r="V411"/>
  <c r="W411"/>
  <c r="X411"/>
  <c r="Y411"/>
  <c r="M411" s="1"/>
  <c r="Z411"/>
  <c r="T411" s="1"/>
  <c r="U412"/>
  <c r="N412" s="1"/>
  <c r="V412"/>
  <c r="W412"/>
  <c r="X412"/>
  <c r="Y412"/>
  <c r="M412" s="1"/>
  <c r="Z412"/>
  <c r="T412" s="1"/>
  <c r="U413"/>
  <c r="N413" s="1"/>
  <c r="V413"/>
  <c r="W413"/>
  <c r="X413"/>
  <c r="Y413"/>
  <c r="M413" s="1"/>
  <c r="Z413"/>
  <c r="T413" s="1"/>
  <c r="U414"/>
  <c r="N414" s="1"/>
  <c r="V414"/>
  <c r="W414"/>
  <c r="X414"/>
  <c r="Y414"/>
  <c r="M414" s="1"/>
  <c r="Z414"/>
  <c r="T414" s="1"/>
  <c r="U415"/>
  <c r="N415" s="1"/>
  <c r="V415"/>
  <c r="W415"/>
  <c r="X415"/>
  <c r="Y415"/>
  <c r="M415" s="1"/>
  <c r="Z415"/>
  <c r="T415" s="1"/>
  <c r="U416"/>
  <c r="N416" s="1"/>
  <c r="V416"/>
  <c r="W416"/>
  <c r="X416"/>
  <c r="Y416"/>
  <c r="M416" s="1"/>
  <c r="Z416"/>
  <c r="T416" s="1"/>
  <c r="U417"/>
  <c r="N417" s="1"/>
  <c r="V417"/>
  <c r="W417"/>
  <c r="X417"/>
  <c r="Y417"/>
  <c r="M417" s="1"/>
  <c r="Z417"/>
  <c r="T417" s="1"/>
  <c r="U418"/>
  <c r="N418" s="1"/>
  <c r="V418"/>
  <c r="W418"/>
  <c r="X418"/>
  <c r="Y418"/>
  <c r="M418" s="1"/>
  <c r="Z418"/>
  <c r="T418" s="1"/>
  <c r="U419"/>
  <c r="N419" s="1"/>
  <c r="V419"/>
  <c r="W419"/>
  <c r="X419"/>
  <c r="Y419"/>
  <c r="M419" s="1"/>
  <c r="Z419"/>
  <c r="T419" s="1"/>
  <c r="U420"/>
  <c r="N420" s="1"/>
  <c r="V420"/>
  <c r="W420"/>
  <c r="X420"/>
  <c r="Y420"/>
  <c r="M420" s="1"/>
  <c r="Z420"/>
  <c r="T420" s="1"/>
  <c r="U421"/>
  <c r="N421" s="1"/>
  <c r="V421"/>
  <c r="W421"/>
  <c r="X421"/>
  <c r="Y421"/>
  <c r="M421" s="1"/>
  <c r="Z421"/>
  <c r="T421" s="1"/>
  <c r="U422"/>
  <c r="N422" s="1"/>
  <c r="V422"/>
  <c r="W422"/>
  <c r="X422"/>
  <c r="Y422"/>
  <c r="M422" s="1"/>
  <c r="Z422"/>
  <c r="T422" s="1"/>
  <c r="U423"/>
  <c r="N423" s="1"/>
  <c r="V423"/>
  <c r="W423"/>
  <c r="X423"/>
  <c r="Y423"/>
  <c r="M423" s="1"/>
  <c r="Z423"/>
  <c r="T423" s="1"/>
  <c r="U424"/>
  <c r="N424" s="1"/>
  <c r="V424"/>
  <c r="W424"/>
  <c r="X424"/>
  <c r="Y424"/>
  <c r="M424" s="1"/>
  <c r="Z424"/>
  <c r="T424" s="1"/>
  <c r="U425"/>
  <c r="N425" s="1"/>
  <c r="V425"/>
  <c r="W425"/>
  <c r="X425"/>
  <c r="Y425"/>
  <c r="M425" s="1"/>
  <c r="Z425"/>
  <c r="T425" s="1"/>
  <c r="U426"/>
  <c r="N426" s="1"/>
  <c r="V426"/>
  <c r="W426"/>
  <c r="X426"/>
  <c r="Y426"/>
  <c r="M426" s="1"/>
  <c r="Z426"/>
  <c r="T426" s="1"/>
  <c r="U427"/>
  <c r="N427" s="1"/>
  <c r="V427"/>
  <c r="W427"/>
  <c r="X427"/>
  <c r="Y427"/>
  <c r="M427" s="1"/>
  <c r="Z427"/>
  <c r="T427" s="1"/>
  <c r="U428"/>
  <c r="N428" s="1"/>
  <c r="V428"/>
  <c r="W428"/>
  <c r="X428"/>
  <c r="Y428"/>
  <c r="M428" s="1"/>
  <c r="Z428"/>
  <c r="T428" s="1"/>
  <c r="U429"/>
  <c r="N429" s="1"/>
  <c r="V429"/>
  <c r="W429"/>
  <c r="X429"/>
  <c r="Y429"/>
  <c r="M429" s="1"/>
  <c r="Z429"/>
  <c r="T429" s="1"/>
  <c r="U430"/>
  <c r="N430" s="1"/>
  <c r="V430"/>
  <c r="W430"/>
  <c r="X430"/>
  <c r="Y430"/>
  <c r="M430" s="1"/>
  <c r="Z430"/>
  <c r="T430" s="1"/>
  <c r="U431"/>
  <c r="N431" s="1"/>
  <c r="V431"/>
  <c r="W431"/>
  <c r="X431"/>
  <c r="Y431"/>
  <c r="M431" s="1"/>
  <c r="Z431"/>
  <c r="T431" s="1"/>
  <c r="U432"/>
  <c r="N432" s="1"/>
  <c r="V432"/>
  <c r="W432"/>
  <c r="X432"/>
  <c r="Y432"/>
  <c r="M432" s="1"/>
  <c r="Z432"/>
  <c r="T432" s="1"/>
  <c r="U433"/>
  <c r="N433" s="1"/>
  <c r="V433"/>
  <c r="W433"/>
  <c r="X433"/>
  <c r="Y433"/>
  <c r="M433" s="1"/>
  <c r="Z433"/>
  <c r="T433" s="1"/>
  <c r="U434"/>
  <c r="N434" s="1"/>
  <c r="V434"/>
  <c r="W434"/>
  <c r="X434"/>
  <c r="Y434"/>
  <c r="M434" s="1"/>
  <c r="Z434"/>
  <c r="T434" s="1"/>
  <c r="U435"/>
  <c r="N435" s="1"/>
  <c r="V435"/>
  <c r="W435"/>
  <c r="X435"/>
  <c r="Y435"/>
  <c r="M435" s="1"/>
  <c r="Z435"/>
  <c r="T435" s="1"/>
  <c r="U436"/>
  <c r="N436" s="1"/>
  <c r="V436"/>
  <c r="W436"/>
  <c r="X436"/>
  <c r="Y436"/>
  <c r="M436" s="1"/>
  <c r="Z436"/>
  <c r="T436" s="1"/>
  <c r="U437"/>
  <c r="N437" s="1"/>
  <c r="V437"/>
  <c r="W437"/>
  <c r="X437"/>
  <c r="Y437"/>
  <c r="M437" s="1"/>
  <c r="Z437"/>
  <c r="T437" s="1"/>
  <c r="U438"/>
  <c r="N438" s="1"/>
  <c r="V438"/>
  <c r="W438"/>
  <c r="X438"/>
  <c r="Y438"/>
  <c r="M438" s="1"/>
  <c r="Z438"/>
  <c r="T438" s="1"/>
  <c r="U439"/>
  <c r="N439" s="1"/>
  <c r="V439"/>
  <c r="W439"/>
  <c r="X439"/>
  <c r="Y439"/>
  <c r="M439" s="1"/>
  <c r="Z439"/>
  <c r="T439" s="1"/>
  <c r="U440"/>
  <c r="N440" s="1"/>
  <c r="V440"/>
  <c r="W440"/>
  <c r="X440"/>
  <c r="Y440"/>
  <c r="M440" s="1"/>
  <c r="Z440"/>
  <c r="T440" s="1"/>
  <c r="U441"/>
  <c r="N441" s="1"/>
  <c r="V441"/>
  <c r="W441"/>
  <c r="X441"/>
  <c r="Y441"/>
  <c r="M441" s="1"/>
  <c r="Z441"/>
  <c r="T441" s="1"/>
  <c r="U442"/>
  <c r="N442" s="1"/>
  <c r="V442"/>
  <c r="W442"/>
  <c r="X442"/>
  <c r="Y442"/>
  <c r="M442" s="1"/>
  <c r="Z442"/>
  <c r="T442" s="1"/>
  <c r="U443"/>
  <c r="N443" s="1"/>
  <c r="V443"/>
  <c r="W443"/>
  <c r="X443"/>
  <c r="Y443"/>
  <c r="M443" s="1"/>
  <c r="Z443"/>
  <c r="T443" s="1"/>
  <c r="U444"/>
  <c r="N444" s="1"/>
  <c r="V444"/>
  <c r="W444"/>
  <c r="X444"/>
  <c r="Y444"/>
  <c r="M444" s="1"/>
  <c r="Z444"/>
  <c r="T444" s="1"/>
  <c r="U445"/>
  <c r="N445" s="1"/>
  <c r="V445"/>
  <c r="W445"/>
  <c r="X445"/>
  <c r="Y445"/>
  <c r="M445" s="1"/>
  <c r="Z445"/>
  <c r="T445" s="1"/>
  <c r="U446"/>
  <c r="N446" s="1"/>
  <c r="V446"/>
  <c r="W446"/>
  <c r="X446"/>
  <c r="Y446"/>
  <c r="M446" s="1"/>
  <c r="Z446"/>
  <c r="T446" s="1"/>
  <c r="U447"/>
  <c r="N447" s="1"/>
  <c r="V447"/>
  <c r="W447"/>
  <c r="X447"/>
  <c r="Y447"/>
  <c r="M447" s="1"/>
  <c r="Z447"/>
  <c r="T447" s="1"/>
  <c r="U448"/>
  <c r="N448" s="1"/>
  <c r="V448"/>
  <c r="W448"/>
  <c r="X448"/>
  <c r="Y448"/>
  <c r="M448" s="1"/>
  <c r="Z448"/>
  <c r="T448" s="1"/>
  <c r="U449"/>
  <c r="N449" s="1"/>
  <c r="V449"/>
  <c r="W449"/>
  <c r="X449"/>
  <c r="Y449"/>
  <c r="M449" s="1"/>
  <c r="Z449"/>
  <c r="T449" s="1"/>
  <c r="U450"/>
  <c r="N450" s="1"/>
  <c r="V450"/>
  <c r="W450"/>
  <c r="X450"/>
  <c r="Y450"/>
  <c r="M450" s="1"/>
  <c r="Z450"/>
  <c r="T450" s="1"/>
  <c r="U451"/>
  <c r="N451" s="1"/>
  <c r="V451"/>
  <c r="W451"/>
  <c r="X451"/>
  <c r="Y451"/>
  <c r="M451" s="1"/>
  <c r="Z451"/>
  <c r="T451" s="1"/>
  <c r="U452"/>
  <c r="N452" s="1"/>
  <c r="V452"/>
  <c r="W452"/>
  <c r="X452"/>
  <c r="Y452"/>
  <c r="M452" s="1"/>
  <c r="Z452"/>
  <c r="T452" s="1"/>
  <c r="U453"/>
  <c r="N453" s="1"/>
  <c r="V453"/>
  <c r="W453"/>
  <c r="X453"/>
  <c r="Y453"/>
  <c r="M453" s="1"/>
  <c r="Z453"/>
  <c r="T453" s="1"/>
  <c r="U454"/>
  <c r="N454" s="1"/>
  <c r="V454"/>
  <c r="W454"/>
  <c r="X454"/>
  <c r="Y454"/>
  <c r="M454" s="1"/>
  <c r="Z454"/>
  <c r="T454" s="1"/>
  <c r="U455"/>
  <c r="N455" s="1"/>
  <c r="V455"/>
  <c r="W455"/>
  <c r="X455"/>
  <c r="Y455"/>
  <c r="M455" s="1"/>
  <c r="Z455"/>
  <c r="T455" s="1"/>
  <c r="U456"/>
  <c r="N456" s="1"/>
  <c r="V456"/>
  <c r="W456"/>
  <c r="X456"/>
  <c r="Y456"/>
  <c r="M456" s="1"/>
  <c r="Z456"/>
  <c r="T456" s="1"/>
  <c r="U457"/>
  <c r="N457" s="1"/>
  <c r="V457"/>
  <c r="W457"/>
  <c r="X457"/>
  <c r="Y457"/>
  <c r="M457" s="1"/>
  <c r="Z457"/>
  <c r="T457" s="1"/>
  <c r="U458"/>
  <c r="N458" s="1"/>
  <c r="V458"/>
  <c r="W458"/>
  <c r="X458"/>
  <c r="Y458"/>
  <c r="M458" s="1"/>
  <c r="Z458"/>
  <c r="T458" s="1"/>
  <c r="U459"/>
  <c r="N459" s="1"/>
  <c r="V459"/>
  <c r="W459"/>
  <c r="X459"/>
  <c r="Y459"/>
  <c r="M459" s="1"/>
  <c r="Z459"/>
  <c r="T459" s="1"/>
  <c r="U460"/>
  <c r="N460" s="1"/>
  <c r="V460"/>
  <c r="W460"/>
  <c r="X460"/>
  <c r="Y460"/>
  <c r="M460" s="1"/>
  <c r="Z460"/>
  <c r="T460" s="1"/>
  <c r="U461"/>
  <c r="N461" s="1"/>
  <c r="V461"/>
  <c r="W461"/>
  <c r="X461"/>
  <c r="Y461"/>
  <c r="M461" s="1"/>
  <c r="Z461"/>
  <c r="T461" s="1"/>
  <c r="U462"/>
  <c r="N462" s="1"/>
  <c r="V462"/>
  <c r="W462"/>
  <c r="X462"/>
  <c r="Y462"/>
  <c r="M462" s="1"/>
  <c r="Z462"/>
  <c r="T462" s="1"/>
  <c r="U463"/>
  <c r="N463" s="1"/>
  <c r="V463"/>
  <c r="W463"/>
  <c r="X463"/>
  <c r="Y463"/>
  <c r="M463" s="1"/>
  <c r="Z463"/>
  <c r="T463" s="1"/>
  <c r="U464"/>
  <c r="N464" s="1"/>
  <c r="V464"/>
  <c r="W464"/>
  <c r="X464"/>
  <c r="Y464"/>
  <c r="M464" s="1"/>
  <c r="Z464"/>
  <c r="T464" s="1"/>
  <c r="U465"/>
  <c r="N465" s="1"/>
  <c r="V465"/>
  <c r="W465"/>
  <c r="X465"/>
  <c r="Y465"/>
  <c r="M465" s="1"/>
  <c r="Z465"/>
  <c r="T465" s="1"/>
  <c r="U466"/>
  <c r="N466" s="1"/>
  <c r="V466"/>
  <c r="W466"/>
  <c r="X466"/>
  <c r="Y466"/>
  <c r="M466" s="1"/>
  <c r="Z466"/>
  <c r="T466" s="1"/>
  <c r="U467"/>
  <c r="N467" s="1"/>
  <c r="V467"/>
  <c r="W467"/>
  <c r="X467"/>
  <c r="Y467"/>
  <c r="M467" s="1"/>
  <c r="Z467"/>
  <c r="T467" s="1"/>
  <c r="U468"/>
  <c r="N468" s="1"/>
  <c r="V468"/>
  <c r="W468"/>
  <c r="X468"/>
  <c r="Y468"/>
  <c r="M468" s="1"/>
  <c r="Z468"/>
  <c r="T468" s="1"/>
  <c r="U469"/>
  <c r="N469" s="1"/>
  <c r="V469"/>
  <c r="W469"/>
  <c r="X469"/>
  <c r="Y469"/>
  <c r="M469" s="1"/>
  <c r="Z469"/>
  <c r="T469" s="1"/>
  <c r="U470"/>
  <c r="N470" s="1"/>
  <c r="V470"/>
  <c r="W470"/>
  <c r="X470"/>
  <c r="Y470"/>
  <c r="M470" s="1"/>
  <c r="Z470"/>
  <c r="T470" s="1"/>
  <c r="U471"/>
  <c r="N471" s="1"/>
  <c r="V471"/>
  <c r="W471"/>
  <c r="X471"/>
  <c r="Y471"/>
  <c r="M471" s="1"/>
  <c r="Z471"/>
  <c r="T471" s="1"/>
  <c r="U472"/>
  <c r="N472" s="1"/>
  <c r="V472"/>
  <c r="W472"/>
  <c r="X472"/>
  <c r="Y472"/>
  <c r="M472" s="1"/>
  <c r="Z472"/>
  <c r="T472" s="1"/>
  <c r="U473"/>
  <c r="N473" s="1"/>
  <c r="V473"/>
  <c r="W473"/>
  <c r="X473"/>
  <c r="Y473"/>
  <c r="M473" s="1"/>
  <c r="Z473"/>
  <c r="T473" s="1"/>
  <c r="U474"/>
  <c r="N474" s="1"/>
  <c r="V474"/>
  <c r="W474"/>
  <c r="X474"/>
  <c r="Y474"/>
  <c r="M474" s="1"/>
  <c r="Z474"/>
  <c r="T474" s="1"/>
  <c r="U475"/>
  <c r="N475" s="1"/>
  <c r="V475"/>
  <c r="W475"/>
  <c r="X475"/>
  <c r="Y475"/>
  <c r="M475" s="1"/>
  <c r="Z475"/>
  <c r="T475" s="1"/>
  <c r="U476"/>
  <c r="N476" s="1"/>
  <c r="V476"/>
  <c r="W476"/>
  <c r="X476"/>
  <c r="Y476"/>
  <c r="M476" s="1"/>
  <c r="Z476"/>
  <c r="T476" s="1"/>
  <c r="U477"/>
  <c r="N477" s="1"/>
  <c r="V477"/>
  <c r="W477"/>
  <c r="X477"/>
  <c r="Y477"/>
  <c r="M477" s="1"/>
  <c r="Z477"/>
  <c r="T477" s="1"/>
  <c r="U478"/>
  <c r="N478" s="1"/>
  <c r="V478"/>
  <c r="W478"/>
  <c r="X478"/>
  <c r="Y478"/>
  <c r="M478" s="1"/>
  <c r="Z478"/>
  <c r="T478" s="1"/>
  <c r="U479"/>
  <c r="N479" s="1"/>
  <c r="V479"/>
  <c r="W479"/>
  <c r="X479"/>
  <c r="Y479"/>
  <c r="M479" s="1"/>
  <c r="Z479"/>
  <c r="T479" s="1"/>
  <c r="U480"/>
  <c r="N480" s="1"/>
  <c r="V480"/>
  <c r="W480"/>
  <c r="X480"/>
  <c r="Y480"/>
  <c r="M480" s="1"/>
  <c r="Z480"/>
  <c r="T480" s="1"/>
  <c r="U481"/>
  <c r="N481" s="1"/>
  <c r="V481"/>
  <c r="W481"/>
  <c r="X481"/>
  <c r="Y481"/>
  <c r="M481" s="1"/>
  <c r="Z481"/>
  <c r="T481" s="1"/>
  <c r="U482"/>
  <c r="N482" s="1"/>
  <c r="V482"/>
  <c r="W482"/>
  <c r="X482"/>
  <c r="Y482"/>
  <c r="M482" s="1"/>
  <c r="Z482"/>
  <c r="T482" s="1"/>
  <c r="U483"/>
  <c r="N483" s="1"/>
  <c r="V483"/>
  <c r="W483"/>
  <c r="X483"/>
  <c r="Y483"/>
  <c r="M483" s="1"/>
  <c r="Z483"/>
  <c r="T483" s="1"/>
  <c r="U484"/>
  <c r="N484" s="1"/>
  <c r="V484"/>
  <c r="W484"/>
  <c r="X484"/>
  <c r="Y484"/>
  <c r="M484" s="1"/>
  <c r="Z484"/>
  <c r="T484" s="1"/>
  <c r="U485"/>
  <c r="N485" s="1"/>
  <c r="V485"/>
  <c r="W485"/>
  <c r="X485"/>
  <c r="Y485"/>
  <c r="M485" s="1"/>
  <c r="Z485"/>
  <c r="T485" s="1"/>
  <c r="U486"/>
  <c r="N486" s="1"/>
  <c r="V486"/>
  <c r="W486"/>
  <c r="X486"/>
  <c r="Y486"/>
  <c r="M486" s="1"/>
  <c r="Z486"/>
  <c r="T486" s="1"/>
  <c r="U487"/>
  <c r="N487" s="1"/>
  <c r="V487"/>
  <c r="W487"/>
  <c r="X487"/>
  <c r="Y487"/>
  <c r="M487" s="1"/>
  <c r="Z487"/>
  <c r="T487" s="1"/>
  <c r="U488"/>
  <c r="N488" s="1"/>
  <c r="V488"/>
  <c r="W488"/>
  <c r="X488"/>
  <c r="Y488"/>
  <c r="M488" s="1"/>
  <c r="Z488"/>
  <c r="T488" s="1"/>
  <c r="U489"/>
  <c r="N489" s="1"/>
  <c r="V489"/>
  <c r="W489"/>
  <c r="X489"/>
  <c r="Y489"/>
  <c r="M489" s="1"/>
  <c r="Z489"/>
  <c r="T489" s="1"/>
  <c r="U490"/>
  <c r="N490" s="1"/>
  <c r="V490"/>
  <c r="W490"/>
  <c r="X490"/>
  <c r="Y490"/>
  <c r="M490" s="1"/>
  <c r="Z490"/>
  <c r="T490" s="1"/>
  <c r="U491"/>
  <c r="N491" s="1"/>
  <c r="V491"/>
  <c r="W491"/>
  <c r="X491"/>
  <c r="Y491"/>
  <c r="M491" s="1"/>
  <c r="Z491"/>
  <c r="T491" s="1"/>
  <c r="U492"/>
  <c r="N492" s="1"/>
  <c r="V492"/>
  <c r="W492"/>
  <c r="X492"/>
  <c r="Y492"/>
  <c r="M492" s="1"/>
  <c r="Z492"/>
  <c r="T492" s="1"/>
  <c r="U493"/>
  <c r="N493" s="1"/>
  <c r="V493"/>
  <c r="W493"/>
  <c r="X493"/>
  <c r="Y493"/>
  <c r="M493" s="1"/>
  <c r="Z493"/>
  <c r="T493" s="1"/>
  <c r="U494"/>
  <c r="N494" s="1"/>
  <c r="V494"/>
  <c r="W494"/>
  <c r="X494"/>
  <c r="Y494"/>
  <c r="M494" s="1"/>
  <c r="Z494"/>
  <c r="T494" s="1"/>
  <c r="U495"/>
  <c r="N495" s="1"/>
  <c r="V495"/>
  <c r="W495"/>
  <c r="X495"/>
  <c r="Y495"/>
  <c r="M495" s="1"/>
  <c r="Z495"/>
  <c r="T495" s="1"/>
  <c r="U496"/>
  <c r="N496" s="1"/>
  <c r="V496"/>
  <c r="W496"/>
  <c r="X496"/>
  <c r="Y496"/>
  <c r="M496" s="1"/>
  <c r="Z496"/>
  <c r="T496" s="1"/>
  <c r="U497"/>
  <c r="N497" s="1"/>
  <c r="V497"/>
  <c r="W497"/>
  <c r="X497"/>
  <c r="Y497"/>
  <c r="M497" s="1"/>
  <c r="Z497"/>
  <c r="T497" s="1"/>
  <c r="U498"/>
  <c r="N498" s="1"/>
  <c r="V498"/>
  <c r="W498"/>
  <c r="X498"/>
  <c r="Y498"/>
  <c r="M498" s="1"/>
  <c r="Z498"/>
  <c r="T498" s="1"/>
  <c r="U499"/>
  <c r="N499" s="1"/>
  <c r="V499"/>
  <c r="W499"/>
  <c r="X499"/>
  <c r="Y499"/>
  <c r="M499" s="1"/>
  <c r="Z499"/>
  <c r="T499" s="1"/>
  <c r="U500"/>
  <c r="N500" s="1"/>
  <c r="V500"/>
  <c r="W500"/>
  <c r="X500"/>
  <c r="Y500"/>
  <c r="M500" s="1"/>
  <c r="Z500"/>
  <c r="T500" s="1"/>
  <c r="U501"/>
  <c r="N501" s="1"/>
  <c r="V501"/>
  <c r="W501"/>
  <c r="X501"/>
  <c r="Y501"/>
  <c r="M501" s="1"/>
  <c r="Z501"/>
  <c r="T501" s="1"/>
  <c r="U502"/>
  <c r="N502" s="1"/>
  <c r="V502"/>
  <c r="W502"/>
  <c r="X502"/>
  <c r="Y502"/>
  <c r="M502" s="1"/>
  <c r="Z502"/>
  <c r="T502" s="1"/>
  <c r="U503"/>
  <c r="N503" s="1"/>
  <c r="V503"/>
  <c r="W503"/>
  <c r="X503"/>
  <c r="Y503"/>
  <c r="M503" s="1"/>
  <c r="Z503"/>
  <c r="T503" s="1"/>
  <c r="U504"/>
  <c r="N504" s="1"/>
  <c r="V504"/>
  <c r="W504"/>
  <c r="X504"/>
  <c r="Y504"/>
  <c r="M504" s="1"/>
  <c r="Z504"/>
  <c r="T504" s="1"/>
  <c r="U505"/>
  <c r="N505" s="1"/>
  <c r="V505"/>
  <c r="W505"/>
  <c r="X505"/>
  <c r="Y505"/>
  <c r="M505" s="1"/>
  <c r="Z505"/>
  <c r="T505" s="1"/>
  <c r="U506"/>
  <c r="N506" s="1"/>
  <c r="V506"/>
  <c r="W506"/>
  <c r="X506"/>
  <c r="Y506"/>
  <c r="M506" s="1"/>
  <c r="Z506"/>
  <c r="T506" s="1"/>
  <c r="U507"/>
  <c r="N507" s="1"/>
  <c r="V507"/>
  <c r="W507"/>
  <c r="X507"/>
  <c r="Y507"/>
  <c r="M507" s="1"/>
  <c r="Z507"/>
  <c r="T507" s="1"/>
  <c r="U508"/>
  <c r="N508" s="1"/>
  <c r="V508"/>
  <c r="W508"/>
  <c r="X508"/>
  <c r="Y508"/>
  <c r="M508" s="1"/>
  <c r="Z508"/>
  <c r="T508" s="1"/>
  <c r="U509"/>
  <c r="N509" s="1"/>
  <c r="V509"/>
  <c r="W509"/>
  <c r="X509"/>
  <c r="Y509"/>
  <c r="M509" s="1"/>
  <c r="Z509"/>
  <c r="T509" s="1"/>
  <c r="U510"/>
  <c r="N510" s="1"/>
  <c r="V510"/>
  <c r="W510"/>
  <c r="X510"/>
  <c r="Y510"/>
  <c r="M510" s="1"/>
  <c r="Z510"/>
  <c r="T510" s="1"/>
  <c r="U511"/>
  <c r="N511" s="1"/>
  <c r="V511"/>
  <c r="W511"/>
  <c r="X511"/>
  <c r="Y511"/>
  <c r="M511" s="1"/>
  <c r="Z511"/>
  <c r="T511" s="1"/>
  <c r="U512"/>
  <c r="N512" s="1"/>
  <c r="V512"/>
  <c r="W512"/>
  <c r="X512"/>
  <c r="Y512"/>
  <c r="M512" s="1"/>
  <c r="Z512"/>
  <c r="T512" s="1"/>
  <c r="U513"/>
  <c r="N513" s="1"/>
  <c r="V513"/>
  <c r="W513"/>
  <c r="X513"/>
  <c r="Y513"/>
  <c r="M513" s="1"/>
  <c r="Z513"/>
  <c r="T513" s="1"/>
  <c r="U514"/>
  <c r="V514"/>
  <c r="W514"/>
  <c r="X514"/>
  <c r="Y514"/>
  <c r="M514" s="1"/>
  <c r="Z514"/>
  <c r="T514" s="1"/>
  <c r="U515"/>
  <c r="N515" s="1"/>
  <c r="V515"/>
  <c r="W515"/>
  <c r="X515"/>
  <c r="Y515"/>
  <c r="M515" s="1"/>
  <c r="Z515"/>
  <c r="T515" s="1"/>
  <c r="U516"/>
  <c r="N516" s="1"/>
  <c r="V516"/>
  <c r="W516"/>
  <c r="X516"/>
  <c r="Y516"/>
  <c r="M516" s="1"/>
  <c r="Z516"/>
  <c r="T516" s="1"/>
  <c r="U517"/>
  <c r="N517" s="1"/>
  <c r="V517"/>
  <c r="W517"/>
  <c r="X517"/>
  <c r="Y517"/>
  <c r="M517" s="1"/>
  <c r="Z517"/>
  <c r="T517" s="1"/>
  <c r="U518"/>
  <c r="N518" s="1"/>
  <c r="V518"/>
  <c r="W518"/>
  <c r="X518"/>
  <c r="Y518"/>
  <c r="M518" s="1"/>
  <c r="Z518"/>
  <c r="T518" s="1"/>
  <c r="U519"/>
  <c r="N519" s="1"/>
  <c r="V519"/>
  <c r="W519"/>
  <c r="X519"/>
  <c r="Y519"/>
  <c r="M519" s="1"/>
  <c r="Z519"/>
  <c r="T519" s="1"/>
  <c r="U520"/>
  <c r="N520" s="1"/>
  <c r="V520"/>
  <c r="W520"/>
  <c r="X520"/>
  <c r="Y520"/>
  <c r="M520" s="1"/>
  <c r="Z520"/>
  <c r="T520" s="1"/>
  <c r="U521"/>
  <c r="N521" s="1"/>
  <c r="V521"/>
  <c r="W521"/>
  <c r="X521"/>
  <c r="Y521"/>
  <c r="M521" s="1"/>
  <c r="Z521"/>
  <c r="T521" s="1"/>
  <c r="U522"/>
  <c r="N522" s="1"/>
  <c r="V522"/>
  <c r="W522"/>
  <c r="X522"/>
  <c r="Y522"/>
  <c r="M522" s="1"/>
  <c r="Z522"/>
  <c r="T522" s="1"/>
  <c r="U523"/>
  <c r="N523" s="1"/>
  <c r="V523"/>
  <c r="W523"/>
  <c r="X523"/>
  <c r="Y523"/>
  <c r="M523" s="1"/>
  <c r="Z523"/>
  <c r="T523" s="1"/>
  <c r="U524"/>
  <c r="N524" s="1"/>
  <c r="V524"/>
  <c r="W524"/>
  <c r="X524"/>
  <c r="Y524"/>
  <c r="M524" s="1"/>
  <c r="Z524"/>
  <c r="T524" s="1"/>
  <c r="U525"/>
  <c r="N525" s="1"/>
  <c r="V525"/>
  <c r="W525"/>
  <c r="X525"/>
  <c r="Y525"/>
  <c r="M525" s="1"/>
  <c r="Z525"/>
  <c r="T525" s="1"/>
  <c r="U526"/>
  <c r="N526" s="1"/>
  <c r="V526"/>
  <c r="W526"/>
  <c r="X526"/>
  <c r="Y526"/>
  <c r="M526" s="1"/>
  <c r="Z526"/>
  <c r="T526" s="1"/>
  <c r="U527"/>
  <c r="N527" s="1"/>
  <c r="V527"/>
  <c r="W527"/>
  <c r="X527"/>
  <c r="Y527"/>
  <c r="M527" s="1"/>
  <c r="Z527"/>
  <c r="T527" s="1"/>
  <c r="U528"/>
  <c r="N528" s="1"/>
  <c r="V528"/>
  <c r="W528"/>
  <c r="X528"/>
  <c r="Y528"/>
  <c r="M528" s="1"/>
  <c r="Z528"/>
  <c r="T528" s="1"/>
  <c r="U529"/>
  <c r="N529" s="1"/>
  <c r="V529"/>
  <c r="W529"/>
  <c r="X529"/>
  <c r="Y529"/>
  <c r="M529" s="1"/>
  <c r="Z529"/>
  <c r="T529" s="1"/>
  <c r="U530"/>
  <c r="N530" s="1"/>
  <c r="V530"/>
  <c r="W530"/>
  <c r="X530"/>
  <c r="Y530"/>
  <c r="M530" s="1"/>
  <c r="Z530"/>
  <c r="T530" s="1"/>
  <c r="U531"/>
  <c r="N531" s="1"/>
  <c r="V531"/>
  <c r="W531"/>
  <c r="X531"/>
  <c r="Y531"/>
  <c r="M531" s="1"/>
  <c r="Z531"/>
  <c r="T531" s="1"/>
  <c r="U532"/>
  <c r="N532" s="1"/>
  <c r="V532"/>
  <c r="W532"/>
  <c r="X532"/>
  <c r="Y532"/>
  <c r="M532" s="1"/>
  <c r="Z532"/>
  <c r="T532" s="1"/>
  <c r="U533"/>
  <c r="N533" s="1"/>
  <c r="V533"/>
  <c r="W533"/>
  <c r="X533"/>
  <c r="Y533"/>
  <c r="M533" s="1"/>
  <c r="Z533"/>
  <c r="T533" s="1"/>
  <c r="U534"/>
  <c r="N534" s="1"/>
  <c r="V534"/>
  <c r="W534"/>
  <c r="X534"/>
  <c r="Y534"/>
  <c r="M534" s="1"/>
  <c r="Z534"/>
  <c r="T534" s="1"/>
  <c r="U535"/>
  <c r="N535" s="1"/>
  <c r="V535"/>
  <c r="W535"/>
  <c r="X535"/>
  <c r="Y535"/>
  <c r="M535" s="1"/>
  <c r="Z535"/>
  <c r="T535" s="1"/>
  <c r="U536"/>
  <c r="N536" s="1"/>
  <c r="V536"/>
  <c r="W536"/>
  <c r="X536"/>
  <c r="Y536"/>
  <c r="M536" s="1"/>
  <c r="Z536"/>
  <c r="T536" s="1"/>
  <c r="U537"/>
  <c r="N537" s="1"/>
  <c r="V537"/>
  <c r="W537"/>
  <c r="X537"/>
  <c r="Y537"/>
  <c r="M537" s="1"/>
  <c r="Z537"/>
  <c r="T537" s="1"/>
  <c r="U538"/>
  <c r="N538" s="1"/>
  <c r="V538"/>
  <c r="W538"/>
  <c r="X538"/>
  <c r="Y538"/>
  <c r="M538" s="1"/>
  <c r="Z538"/>
  <c r="T538" s="1"/>
  <c r="U539"/>
  <c r="N539" s="1"/>
  <c r="V539"/>
  <c r="W539"/>
  <c r="X539"/>
  <c r="Y539"/>
  <c r="M539" s="1"/>
  <c r="Z539"/>
  <c r="T539" s="1"/>
  <c r="U540"/>
  <c r="N540" s="1"/>
  <c r="V540"/>
  <c r="W540"/>
  <c r="X540"/>
  <c r="Y540"/>
  <c r="M540" s="1"/>
  <c r="Z540"/>
  <c r="T540" s="1"/>
  <c r="U541"/>
  <c r="N541" s="1"/>
  <c r="V541"/>
  <c r="W541"/>
  <c r="X541"/>
  <c r="Y541"/>
  <c r="M541" s="1"/>
  <c r="Z541"/>
  <c r="T541" s="1"/>
  <c r="U542"/>
  <c r="N542" s="1"/>
  <c r="V542"/>
  <c r="W542"/>
  <c r="X542"/>
  <c r="Y542"/>
  <c r="M542" s="1"/>
  <c r="Z542"/>
  <c r="T542" s="1"/>
  <c r="U543"/>
  <c r="N543" s="1"/>
  <c r="V543"/>
  <c r="W543"/>
  <c r="X543"/>
  <c r="Y543"/>
  <c r="M543" s="1"/>
  <c r="Z543"/>
  <c r="T543" s="1"/>
  <c r="U544"/>
  <c r="N544" s="1"/>
  <c r="V544"/>
  <c r="W544"/>
  <c r="X544"/>
  <c r="Y544"/>
  <c r="M544" s="1"/>
  <c r="Z544"/>
  <c r="T544" s="1"/>
  <c r="U545"/>
  <c r="N545" s="1"/>
  <c r="V545"/>
  <c r="W545"/>
  <c r="X545"/>
  <c r="Y545"/>
  <c r="M545" s="1"/>
  <c r="Z545"/>
  <c r="T545" s="1"/>
  <c r="U546"/>
  <c r="N546" s="1"/>
  <c r="V546"/>
  <c r="W546"/>
  <c r="X546"/>
  <c r="Y546"/>
  <c r="M546" s="1"/>
  <c r="Z546"/>
  <c r="T546" s="1"/>
  <c r="U547"/>
  <c r="N547" s="1"/>
  <c r="V547"/>
  <c r="W547"/>
  <c r="X547"/>
  <c r="Y547"/>
  <c r="M547" s="1"/>
  <c r="Z547"/>
  <c r="T547" s="1"/>
  <c r="U548"/>
  <c r="N548" s="1"/>
  <c r="V548"/>
  <c r="W548"/>
  <c r="X548"/>
  <c r="Y548"/>
  <c r="M548" s="1"/>
  <c r="Z548"/>
  <c r="T548" s="1"/>
  <c r="U549"/>
  <c r="N549" s="1"/>
  <c r="V549"/>
  <c r="W549"/>
  <c r="X549"/>
  <c r="Y549"/>
  <c r="M549" s="1"/>
  <c r="Z549"/>
  <c r="T549" s="1"/>
  <c r="U550"/>
  <c r="N550" s="1"/>
  <c r="V550"/>
  <c r="W550"/>
  <c r="X550"/>
  <c r="Y550"/>
  <c r="M550" s="1"/>
  <c r="Z550"/>
  <c r="T550" s="1"/>
  <c r="U551"/>
  <c r="N551" s="1"/>
  <c r="V551"/>
  <c r="W551"/>
  <c r="X551"/>
  <c r="Y551"/>
  <c r="M551" s="1"/>
  <c r="Z551"/>
  <c r="T551" s="1"/>
  <c r="U552"/>
  <c r="N552" s="1"/>
  <c r="V552"/>
  <c r="W552"/>
  <c r="X552"/>
  <c r="Y552"/>
  <c r="M552" s="1"/>
  <c r="Z552"/>
  <c r="T552" s="1"/>
  <c r="U553"/>
  <c r="N553" s="1"/>
  <c r="V553"/>
  <c r="W553"/>
  <c r="X553"/>
  <c r="Y553"/>
  <c r="M553" s="1"/>
  <c r="Z553"/>
  <c r="T553" s="1"/>
  <c r="U554"/>
  <c r="N554" s="1"/>
  <c r="V554"/>
  <c r="W554"/>
  <c r="X554"/>
  <c r="Y554"/>
  <c r="M554" s="1"/>
  <c r="Z554"/>
  <c r="T554" s="1"/>
  <c r="U555"/>
  <c r="N555" s="1"/>
  <c r="V555"/>
  <c r="W555"/>
  <c r="X555"/>
  <c r="Y555"/>
  <c r="M555" s="1"/>
  <c r="Z555"/>
  <c r="T555" s="1"/>
  <c r="U556"/>
  <c r="N556" s="1"/>
  <c r="V556"/>
  <c r="W556"/>
  <c r="X556"/>
  <c r="Y556"/>
  <c r="M556" s="1"/>
  <c r="Z556"/>
  <c r="T556" s="1"/>
  <c r="U557"/>
  <c r="N557" s="1"/>
  <c r="V557"/>
  <c r="W557"/>
  <c r="X557"/>
  <c r="Y557"/>
  <c r="M557" s="1"/>
  <c r="Z557"/>
  <c r="T557" s="1"/>
  <c r="U558"/>
  <c r="N558" s="1"/>
  <c r="V558"/>
  <c r="W558"/>
  <c r="X558"/>
  <c r="Y558"/>
  <c r="M558" s="1"/>
  <c r="Z558"/>
  <c r="T558" s="1"/>
  <c r="U559"/>
  <c r="N559" s="1"/>
  <c r="V559"/>
  <c r="W559"/>
  <c r="X559"/>
  <c r="Y559"/>
  <c r="M559" s="1"/>
  <c r="Z559"/>
  <c r="T559" s="1"/>
  <c r="U560"/>
  <c r="N560" s="1"/>
  <c r="V560"/>
  <c r="W560"/>
  <c r="X560"/>
  <c r="Y560"/>
  <c r="M560" s="1"/>
  <c r="Z560"/>
  <c r="T560" s="1"/>
  <c r="U561"/>
  <c r="N561" s="1"/>
  <c r="V561"/>
  <c r="W561"/>
  <c r="X561"/>
  <c r="Y561"/>
  <c r="M561" s="1"/>
  <c r="Z561"/>
  <c r="T561" s="1"/>
  <c r="U562"/>
  <c r="N562" s="1"/>
  <c r="V562"/>
  <c r="W562"/>
  <c r="X562"/>
  <c r="Y562"/>
  <c r="M562" s="1"/>
  <c r="Z562"/>
  <c r="T562" s="1"/>
  <c r="U563"/>
  <c r="N563" s="1"/>
  <c r="V563"/>
  <c r="W563"/>
  <c r="X563"/>
  <c r="Y563"/>
  <c r="M563" s="1"/>
  <c r="Z563"/>
  <c r="T563" s="1"/>
  <c r="U564"/>
  <c r="N564" s="1"/>
  <c r="V564"/>
  <c r="W564"/>
  <c r="X564"/>
  <c r="Y564"/>
  <c r="M564" s="1"/>
  <c r="Z564"/>
  <c r="T564" s="1"/>
  <c r="U565"/>
  <c r="N565" s="1"/>
  <c r="V565"/>
  <c r="W565"/>
  <c r="X565"/>
  <c r="Y565"/>
  <c r="M565" s="1"/>
  <c r="Z565"/>
  <c r="T565" s="1"/>
  <c r="U566"/>
  <c r="N566" s="1"/>
  <c r="V566"/>
  <c r="W566"/>
  <c r="X566"/>
  <c r="Y566"/>
  <c r="M566" s="1"/>
  <c r="Z566"/>
  <c r="T566" s="1"/>
  <c r="U567"/>
  <c r="N567" s="1"/>
  <c r="V567"/>
  <c r="W567"/>
  <c r="X567"/>
  <c r="Y567"/>
  <c r="M567" s="1"/>
  <c r="Z567"/>
  <c r="T567" s="1"/>
  <c r="U568"/>
  <c r="N568" s="1"/>
  <c r="V568"/>
  <c r="W568"/>
  <c r="X568"/>
  <c r="Y568"/>
  <c r="M568" s="1"/>
  <c r="Z568"/>
  <c r="T568" s="1"/>
  <c r="U569"/>
  <c r="N569" s="1"/>
  <c r="V569"/>
  <c r="W569"/>
  <c r="X569"/>
  <c r="Y569"/>
  <c r="M569" s="1"/>
  <c r="Z569"/>
  <c r="T569" s="1"/>
  <c r="U570"/>
  <c r="N570" s="1"/>
  <c r="V570"/>
  <c r="W570"/>
  <c r="X570"/>
  <c r="Y570"/>
  <c r="M570" s="1"/>
  <c r="Z570"/>
  <c r="T570" s="1"/>
  <c r="U571"/>
  <c r="N571" s="1"/>
  <c r="V571"/>
  <c r="W571"/>
  <c r="X571"/>
  <c r="Y571"/>
  <c r="M571" s="1"/>
  <c r="Z571"/>
  <c r="T571" s="1"/>
  <c r="U572"/>
  <c r="N572" s="1"/>
  <c r="V572"/>
  <c r="W572"/>
  <c r="X572"/>
  <c r="Y572"/>
  <c r="M572" s="1"/>
  <c r="Z572"/>
  <c r="T572" s="1"/>
  <c r="U573"/>
  <c r="N573" s="1"/>
  <c r="V573"/>
  <c r="W573"/>
  <c r="X573"/>
  <c r="Y573"/>
  <c r="M573" s="1"/>
  <c r="Z573"/>
  <c r="T573" s="1"/>
  <c r="U574"/>
  <c r="N574" s="1"/>
  <c r="V574"/>
  <c r="W574"/>
  <c r="X574"/>
  <c r="Y574"/>
  <c r="M574" s="1"/>
  <c r="Z574"/>
  <c r="T574" s="1"/>
  <c r="U575"/>
  <c r="N575" s="1"/>
  <c r="V575"/>
  <c r="W575"/>
  <c r="X575"/>
  <c r="Y575"/>
  <c r="M575" s="1"/>
  <c r="Z575"/>
  <c r="T575" s="1"/>
  <c r="U576"/>
  <c r="N576" s="1"/>
  <c r="V576"/>
  <c r="W576"/>
  <c r="X576"/>
  <c r="Y576"/>
  <c r="M576" s="1"/>
  <c r="Z576"/>
  <c r="T576" s="1"/>
  <c r="U577"/>
  <c r="N577" s="1"/>
  <c r="V577"/>
  <c r="W577"/>
  <c r="X577"/>
  <c r="Y577"/>
  <c r="M577" s="1"/>
  <c r="Z577"/>
  <c r="T577" s="1"/>
  <c r="U578"/>
  <c r="N578" s="1"/>
  <c r="V578"/>
  <c r="W578"/>
  <c r="X578"/>
  <c r="Y578"/>
  <c r="M578" s="1"/>
  <c r="Z578"/>
  <c r="T578" s="1"/>
  <c r="U579"/>
  <c r="N579" s="1"/>
  <c r="V579"/>
  <c r="W579"/>
  <c r="X579"/>
  <c r="Y579"/>
  <c r="M579" s="1"/>
  <c r="Z579"/>
  <c r="T579" s="1"/>
  <c r="U580"/>
  <c r="N580" s="1"/>
  <c r="V580"/>
  <c r="W580"/>
  <c r="X580"/>
  <c r="Y580"/>
  <c r="M580" s="1"/>
  <c r="Z580"/>
  <c r="T580" s="1"/>
  <c r="U581"/>
  <c r="N581" s="1"/>
  <c r="V581"/>
  <c r="W581"/>
  <c r="X581"/>
  <c r="Y581"/>
  <c r="M581" s="1"/>
  <c r="Z581"/>
  <c r="T581" s="1"/>
  <c r="U582"/>
  <c r="N582" s="1"/>
  <c r="V582"/>
  <c r="W582"/>
  <c r="X582"/>
  <c r="Y582"/>
  <c r="M582" s="1"/>
  <c r="Z582"/>
  <c r="T582" s="1"/>
  <c r="U583"/>
  <c r="N583" s="1"/>
  <c r="V583"/>
  <c r="W583"/>
  <c r="X583"/>
  <c r="Y583"/>
  <c r="M583" s="1"/>
  <c r="Z583"/>
  <c r="T583" s="1"/>
  <c r="U584"/>
  <c r="N584" s="1"/>
  <c r="V584"/>
  <c r="W584"/>
  <c r="X584"/>
  <c r="Y584"/>
  <c r="M584" s="1"/>
  <c r="Z584"/>
  <c r="T584" s="1"/>
  <c r="U585"/>
  <c r="N585" s="1"/>
  <c r="V585"/>
  <c r="W585"/>
  <c r="X585"/>
  <c r="Y585"/>
  <c r="M585" s="1"/>
  <c r="Z585"/>
  <c r="T585" s="1"/>
  <c r="U586"/>
  <c r="N586" s="1"/>
  <c r="V586"/>
  <c r="W586"/>
  <c r="X586"/>
  <c r="Y586"/>
  <c r="M586" s="1"/>
  <c r="Z586"/>
  <c r="T586" s="1"/>
  <c r="U587"/>
  <c r="N587" s="1"/>
  <c r="V587"/>
  <c r="W587"/>
  <c r="X587"/>
  <c r="Y587"/>
  <c r="M587" s="1"/>
  <c r="Z587"/>
  <c r="T587" s="1"/>
  <c r="U588"/>
  <c r="N588" s="1"/>
  <c r="V588"/>
  <c r="W588"/>
  <c r="X588"/>
  <c r="Y588"/>
  <c r="M588" s="1"/>
  <c r="Z588"/>
  <c r="T588" s="1"/>
  <c r="U589"/>
  <c r="N589" s="1"/>
  <c r="V589"/>
  <c r="W589"/>
  <c r="X589"/>
  <c r="Y589"/>
  <c r="M589" s="1"/>
  <c r="Z589"/>
  <c r="T589" s="1"/>
  <c r="U590"/>
  <c r="N590" s="1"/>
  <c r="V590"/>
  <c r="W590"/>
  <c r="X590"/>
  <c r="Y590"/>
  <c r="M590" s="1"/>
  <c r="Z590"/>
  <c r="T590" s="1"/>
  <c r="U591"/>
  <c r="N591" s="1"/>
  <c r="V591"/>
  <c r="W591"/>
  <c r="X591"/>
  <c r="Y591"/>
  <c r="M591" s="1"/>
  <c r="Z591"/>
  <c r="T591" s="1"/>
  <c r="U592"/>
  <c r="N592" s="1"/>
  <c r="V592"/>
  <c r="W592"/>
  <c r="X592"/>
  <c r="Y592"/>
  <c r="M592" s="1"/>
  <c r="Z592"/>
  <c r="T592" s="1"/>
  <c r="U593"/>
  <c r="N593" s="1"/>
  <c r="V593"/>
  <c r="W593"/>
  <c r="X593"/>
  <c r="Y593"/>
  <c r="M593" s="1"/>
  <c r="Z593"/>
  <c r="T593" s="1"/>
  <c r="U594"/>
  <c r="N594" s="1"/>
  <c r="V594"/>
  <c r="W594"/>
  <c r="X594"/>
  <c r="Y594"/>
  <c r="M594" s="1"/>
  <c r="Z594"/>
  <c r="T594" s="1"/>
  <c r="U595"/>
  <c r="N595" s="1"/>
  <c r="V595"/>
  <c r="W595"/>
  <c r="X595"/>
  <c r="Y595"/>
  <c r="M595" s="1"/>
  <c r="Z595"/>
  <c r="T595" s="1"/>
  <c r="U596"/>
  <c r="N596" s="1"/>
  <c r="V596"/>
  <c r="W596"/>
  <c r="X596"/>
  <c r="Y596"/>
  <c r="M596" s="1"/>
  <c r="Z596"/>
  <c r="T596" s="1"/>
  <c r="U597"/>
  <c r="N597" s="1"/>
  <c r="V597"/>
  <c r="W597"/>
  <c r="X597"/>
  <c r="Y597"/>
  <c r="M597" s="1"/>
  <c r="Z597"/>
  <c r="T597" s="1"/>
  <c r="U598"/>
  <c r="N598" s="1"/>
  <c r="V598"/>
  <c r="W598"/>
  <c r="X598"/>
  <c r="Y598"/>
  <c r="M598" s="1"/>
  <c r="Z598"/>
  <c r="T598" s="1"/>
  <c r="U599"/>
  <c r="N599" s="1"/>
  <c r="V599"/>
  <c r="W599"/>
  <c r="X599"/>
  <c r="Y599"/>
  <c r="M599" s="1"/>
  <c r="Z599"/>
  <c r="T599" s="1"/>
  <c r="U600"/>
  <c r="N600" s="1"/>
  <c r="V600"/>
  <c r="W600"/>
  <c r="X600"/>
  <c r="Y600"/>
  <c r="M600" s="1"/>
  <c r="Z600"/>
  <c r="T600" s="1"/>
  <c r="U601"/>
  <c r="N601" s="1"/>
  <c r="V601"/>
  <c r="W601"/>
  <c r="X601"/>
  <c r="Y601"/>
  <c r="M601" s="1"/>
  <c r="Z601"/>
  <c r="T601" s="1"/>
  <c r="U602"/>
  <c r="N602" s="1"/>
  <c r="V602"/>
  <c r="W602"/>
  <c r="X602"/>
  <c r="Y602"/>
  <c r="M602" s="1"/>
  <c r="Z602"/>
  <c r="T602" s="1"/>
  <c r="U603"/>
  <c r="N603" s="1"/>
  <c r="V603"/>
  <c r="W603"/>
  <c r="X603"/>
  <c r="Y603"/>
  <c r="M603" s="1"/>
  <c r="Z603"/>
  <c r="T603" s="1"/>
  <c r="U604"/>
  <c r="N604" s="1"/>
  <c r="V604"/>
  <c r="W604"/>
  <c r="X604"/>
  <c r="Y604"/>
  <c r="M604" s="1"/>
  <c r="Z604"/>
  <c r="T604" s="1"/>
  <c r="U605"/>
  <c r="N605" s="1"/>
  <c r="V605"/>
  <c r="W605"/>
  <c r="X605"/>
  <c r="Y605"/>
  <c r="M605" s="1"/>
  <c r="Z605"/>
  <c r="T605" s="1"/>
  <c r="U606"/>
  <c r="N606" s="1"/>
  <c r="V606"/>
  <c r="W606"/>
  <c r="X606"/>
  <c r="Y606"/>
  <c r="M606" s="1"/>
  <c r="Z606"/>
  <c r="T606" s="1"/>
  <c r="U607"/>
  <c r="N607" s="1"/>
  <c r="V607"/>
  <c r="W607"/>
  <c r="X607"/>
  <c r="Y607"/>
  <c r="M607" s="1"/>
  <c r="Z607"/>
  <c r="T607" s="1"/>
  <c r="U608"/>
  <c r="N608" s="1"/>
  <c r="V608"/>
  <c r="W608"/>
  <c r="X608"/>
  <c r="Y608"/>
  <c r="M608" s="1"/>
  <c r="Z608"/>
  <c r="T608" s="1"/>
  <c r="U609"/>
  <c r="N609" s="1"/>
  <c r="V609"/>
  <c r="W609"/>
  <c r="X609"/>
  <c r="Y609"/>
  <c r="M609" s="1"/>
  <c r="Z609"/>
  <c r="T609" s="1"/>
  <c r="U610"/>
  <c r="N610" s="1"/>
  <c r="V610"/>
  <c r="W610"/>
  <c r="X610"/>
  <c r="Y610"/>
  <c r="M610" s="1"/>
  <c r="Z610"/>
  <c r="T610" s="1"/>
  <c r="U611"/>
  <c r="N611" s="1"/>
  <c r="V611"/>
  <c r="W611"/>
  <c r="X611"/>
  <c r="Y611"/>
  <c r="M611" s="1"/>
  <c r="Z611"/>
  <c r="T611" s="1"/>
  <c r="U612"/>
  <c r="N612" s="1"/>
  <c r="V612"/>
  <c r="W612"/>
  <c r="X612"/>
  <c r="Y612"/>
  <c r="M612" s="1"/>
  <c r="Z612"/>
  <c r="T612" s="1"/>
  <c r="U613"/>
  <c r="N613" s="1"/>
  <c r="V613"/>
  <c r="W613"/>
  <c r="X613"/>
  <c r="Y613"/>
  <c r="M613" s="1"/>
  <c r="Z613"/>
  <c r="T613" s="1"/>
  <c r="U614"/>
  <c r="N614" s="1"/>
  <c r="V614"/>
  <c r="W614"/>
  <c r="X614"/>
  <c r="Y614"/>
  <c r="M614" s="1"/>
  <c r="Z614"/>
  <c r="T614" s="1"/>
  <c r="U615"/>
  <c r="N615" s="1"/>
  <c r="V615"/>
  <c r="W615"/>
  <c r="X615"/>
  <c r="Y615"/>
  <c r="M615" s="1"/>
  <c r="Z615"/>
  <c r="T615" s="1"/>
  <c r="U616"/>
  <c r="N616" s="1"/>
  <c r="V616"/>
  <c r="W616"/>
  <c r="X616"/>
  <c r="Y616"/>
  <c r="M616" s="1"/>
  <c r="Z616"/>
  <c r="T616" s="1"/>
  <c r="U617"/>
  <c r="N617" s="1"/>
  <c r="V617"/>
  <c r="W617"/>
  <c r="X617"/>
  <c r="Y617"/>
  <c r="M617" s="1"/>
  <c r="Z617"/>
  <c r="T617" s="1"/>
  <c r="U618"/>
  <c r="N618" s="1"/>
  <c r="V618"/>
  <c r="W618"/>
  <c r="X618"/>
  <c r="Y618"/>
  <c r="M618" s="1"/>
  <c r="Z618"/>
  <c r="T618" s="1"/>
  <c r="U619"/>
  <c r="N619" s="1"/>
  <c r="V619"/>
  <c r="W619"/>
  <c r="X619"/>
  <c r="Y619"/>
  <c r="M619" s="1"/>
  <c r="Z619"/>
  <c r="T619" s="1"/>
  <c r="U620"/>
  <c r="N620" s="1"/>
  <c r="V620"/>
  <c r="W620"/>
  <c r="X620"/>
  <c r="Y620"/>
  <c r="M620" s="1"/>
  <c r="Z620"/>
  <c r="T620" s="1"/>
  <c r="U621"/>
  <c r="N621" s="1"/>
  <c r="V621"/>
  <c r="W621"/>
  <c r="X621"/>
  <c r="Y621"/>
  <c r="M621" s="1"/>
  <c r="Z621"/>
  <c r="T621" s="1"/>
  <c r="U622"/>
  <c r="N622" s="1"/>
  <c r="V622"/>
  <c r="W622"/>
  <c r="X622"/>
  <c r="Y622"/>
  <c r="M622" s="1"/>
  <c r="Z622"/>
  <c r="T622" s="1"/>
  <c r="U623"/>
  <c r="N623" s="1"/>
  <c r="V623"/>
  <c r="W623"/>
  <c r="X623"/>
  <c r="Y623"/>
  <c r="M623" s="1"/>
  <c r="Z623"/>
  <c r="T623" s="1"/>
  <c r="U624"/>
  <c r="N624" s="1"/>
  <c r="V624"/>
  <c r="W624"/>
  <c r="X624"/>
  <c r="Y624"/>
  <c r="M624" s="1"/>
  <c r="Z624"/>
  <c r="T624" s="1"/>
  <c r="U625"/>
  <c r="N625" s="1"/>
  <c r="V625"/>
  <c r="W625"/>
  <c r="X625"/>
  <c r="Y625"/>
  <c r="M625" s="1"/>
  <c r="Z625"/>
  <c r="T625" s="1"/>
  <c r="U626"/>
  <c r="N626" s="1"/>
  <c r="V626"/>
  <c r="W626"/>
  <c r="X626"/>
  <c r="Y626"/>
  <c r="M626" s="1"/>
  <c r="Z626"/>
  <c r="T626" s="1"/>
  <c r="U627"/>
  <c r="N627" s="1"/>
  <c r="V627"/>
  <c r="W627"/>
  <c r="X627"/>
  <c r="Y627"/>
  <c r="M627" s="1"/>
  <c r="Z627"/>
  <c r="T627" s="1"/>
  <c r="U628"/>
  <c r="N628" s="1"/>
  <c r="V628"/>
  <c r="W628"/>
  <c r="X628"/>
  <c r="Y628"/>
  <c r="M628" s="1"/>
  <c r="Z628"/>
  <c r="T628" s="1"/>
  <c r="U629"/>
  <c r="N629" s="1"/>
  <c r="V629"/>
  <c r="W629"/>
  <c r="X629"/>
  <c r="Y629"/>
  <c r="M629" s="1"/>
  <c r="Z629"/>
  <c r="T629" s="1"/>
  <c r="U630"/>
  <c r="N630" s="1"/>
  <c r="V630"/>
  <c r="W630"/>
  <c r="X630"/>
  <c r="Y630"/>
  <c r="M630" s="1"/>
  <c r="Z630"/>
  <c r="T630" s="1"/>
  <c r="U631"/>
  <c r="N631" s="1"/>
  <c r="V631"/>
  <c r="W631"/>
  <c r="X631"/>
  <c r="Y631"/>
  <c r="M631" s="1"/>
  <c r="Z631"/>
  <c r="T631" s="1"/>
  <c r="U632"/>
  <c r="N632" s="1"/>
  <c r="V632"/>
  <c r="W632"/>
  <c r="X632"/>
  <c r="Y632"/>
  <c r="M632" s="1"/>
  <c r="Z632"/>
  <c r="T632" s="1"/>
  <c r="U633"/>
  <c r="N633" s="1"/>
  <c r="V633"/>
  <c r="W633"/>
  <c r="X633"/>
  <c r="Y633"/>
  <c r="M633" s="1"/>
  <c r="Z633"/>
  <c r="T633" s="1"/>
  <c r="U634"/>
  <c r="N634" s="1"/>
  <c r="V634"/>
  <c r="W634"/>
  <c r="X634"/>
  <c r="Y634"/>
  <c r="M634" s="1"/>
  <c r="Z634"/>
  <c r="T634" s="1"/>
  <c r="U635"/>
  <c r="N635" s="1"/>
  <c r="V635"/>
  <c r="W635"/>
  <c r="X635"/>
  <c r="Y635"/>
  <c r="M635" s="1"/>
  <c r="Z635"/>
  <c r="T635" s="1"/>
  <c r="U636"/>
  <c r="N636" s="1"/>
  <c r="V636"/>
  <c r="W636"/>
  <c r="X636"/>
  <c r="Y636"/>
  <c r="M636" s="1"/>
  <c r="Z636"/>
  <c r="T636" s="1"/>
  <c r="U637"/>
  <c r="N637" s="1"/>
  <c r="V637"/>
  <c r="W637"/>
  <c r="X637"/>
  <c r="Y637"/>
  <c r="M637" s="1"/>
  <c r="Z637"/>
  <c r="T637" s="1"/>
  <c r="U638"/>
  <c r="N638" s="1"/>
  <c r="V638"/>
  <c r="W638"/>
  <c r="X638"/>
  <c r="Y638"/>
  <c r="M638" s="1"/>
  <c r="Z638"/>
  <c r="T638" s="1"/>
  <c r="U639"/>
  <c r="N639" s="1"/>
  <c r="V639"/>
  <c r="W639"/>
  <c r="X639"/>
  <c r="Y639"/>
  <c r="M639" s="1"/>
  <c r="Z639"/>
  <c r="T639" s="1"/>
  <c r="U640"/>
  <c r="N640" s="1"/>
  <c r="V640"/>
  <c r="W640"/>
  <c r="X640"/>
  <c r="Y640"/>
  <c r="M640" s="1"/>
  <c r="Z640"/>
  <c r="T640" s="1"/>
  <c r="U641"/>
  <c r="N641" s="1"/>
  <c r="V641"/>
  <c r="W641"/>
  <c r="X641"/>
  <c r="Y641"/>
  <c r="M641" s="1"/>
  <c r="Z641"/>
  <c r="T641" s="1"/>
  <c r="U642"/>
  <c r="N642" s="1"/>
  <c r="V642"/>
  <c r="W642"/>
  <c r="X642"/>
  <c r="Y642"/>
  <c r="M642" s="1"/>
  <c r="Z642"/>
  <c r="T642" s="1"/>
  <c r="U643"/>
  <c r="N643" s="1"/>
  <c r="V643"/>
  <c r="W643"/>
  <c r="X643"/>
  <c r="Y643"/>
  <c r="M643" s="1"/>
  <c r="Z643"/>
  <c r="T643" s="1"/>
  <c r="U644"/>
  <c r="N644" s="1"/>
  <c r="V644"/>
  <c r="W644"/>
  <c r="X644"/>
  <c r="Y644"/>
  <c r="M644" s="1"/>
  <c r="Z644"/>
  <c r="T644" s="1"/>
  <c r="U645"/>
  <c r="N645" s="1"/>
  <c r="V645"/>
  <c r="W645"/>
  <c r="X645"/>
  <c r="Y645"/>
  <c r="M645" s="1"/>
  <c r="Z645"/>
  <c r="T645" s="1"/>
  <c r="U646"/>
  <c r="N646" s="1"/>
  <c r="V646"/>
  <c r="W646"/>
  <c r="X646"/>
  <c r="Y646"/>
  <c r="M646" s="1"/>
  <c r="Z646"/>
  <c r="T646" s="1"/>
  <c r="U647"/>
  <c r="N647" s="1"/>
  <c r="V647"/>
  <c r="W647"/>
  <c r="X647"/>
  <c r="Y647"/>
  <c r="M647" s="1"/>
  <c r="Z647"/>
  <c r="T647" s="1"/>
  <c r="U648"/>
  <c r="N648" s="1"/>
  <c r="V648"/>
  <c r="W648"/>
  <c r="X648"/>
  <c r="Y648"/>
  <c r="M648" s="1"/>
  <c r="Z648"/>
  <c r="T648" s="1"/>
  <c r="U649"/>
  <c r="N649" s="1"/>
  <c r="V649"/>
  <c r="W649"/>
  <c r="X649"/>
  <c r="Y649"/>
  <c r="M649" s="1"/>
  <c r="Z649"/>
  <c r="T649" s="1"/>
  <c r="U650"/>
  <c r="N650" s="1"/>
  <c r="V650"/>
  <c r="W650"/>
  <c r="X650"/>
  <c r="Y650"/>
  <c r="M650" s="1"/>
  <c r="Z650"/>
  <c r="T650" s="1"/>
  <c r="U651"/>
  <c r="N651" s="1"/>
  <c r="V651"/>
  <c r="W651"/>
  <c r="X651"/>
  <c r="Y651"/>
  <c r="M651" s="1"/>
  <c r="Z651"/>
  <c r="T651" s="1"/>
  <c r="U652"/>
  <c r="N652" s="1"/>
  <c r="V652"/>
  <c r="W652"/>
  <c r="X652"/>
  <c r="Y652"/>
  <c r="M652" s="1"/>
  <c r="Z652"/>
  <c r="T652" s="1"/>
  <c r="U653"/>
  <c r="N653" s="1"/>
  <c r="V653"/>
  <c r="W653"/>
  <c r="X653"/>
  <c r="Y653"/>
  <c r="M653" s="1"/>
  <c r="Z653"/>
  <c r="T653" s="1"/>
  <c r="U654"/>
  <c r="N654" s="1"/>
  <c r="V654"/>
  <c r="W654"/>
  <c r="X654"/>
  <c r="Y654"/>
  <c r="M654" s="1"/>
  <c r="Z654"/>
  <c r="T654" s="1"/>
  <c r="U655"/>
  <c r="N655" s="1"/>
  <c r="V655"/>
  <c r="W655"/>
  <c r="X655"/>
  <c r="Y655"/>
  <c r="M655" s="1"/>
  <c r="Z655"/>
  <c r="T655" s="1"/>
  <c r="U656"/>
  <c r="N656" s="1"/>
  <c r="V656"/>
  <c r="W656"/>
  <c r="X656"/>
  <c r="Y656"/>
  <c r="M656" s="1"/>
  <c r="Z656"/>
  <c r="T656" s="1"/>
  <c r="U657"/>
  <c r="N657" s="1"/>
  <c r="V657"/>
  <c r="W657"/>
  <c r="X657"/>
  <c r="Y657"/>
  <c r="M657" s="1"/>
  <c r="Z657"/>
  <c r="T657" s="1"/>
  <c r="U658"/>
  <c r="N658" s="1"/>
  <c r="V658"/>
  <c r="W658"/>
  <c r="X658"/>
  <c r="Y658"/>
  <c r="M658" s="1"/>
  <c r="Z658"/>
  <c r="T658" s="1"/>
  <c r="U659"/>
  <c r="N659" s="1"/>
  <c r="V659"/>
  <c r="W659"/>
  <c r="X659"/>
  <c r="Y659"/>
  <c r="M659" s="1"/>
  <c r="Z659"/>
  <c r="T659" s="1"/>
  <c r="U660"/>
  <c r="N660" s="1"/>
  <c r="V660"/>
  <c r="W660"/>
  <c r="X660"/>
  <c r="Y660"/>
  <c r="M660" s="1"/>
  <c r="Z660"/>
  <c r="T660" s="1"/>
  <c r="U661"/>
  <c r="N661" s="1"/>
  <c r="V661"/>
  <c r="W661"/>
  <c r="X661"/>
  <c r="Y661"/>
  <c r="M661" s="1"/>
  <c r="Z661"/>
  <c r="T661" s="1"/>
  <c r="U662"/>
  <c r="N662" s="1"/>
  <c r="V662"/>
  <c r="W662"/>
  <c r="X662"/>
  <c r="Y662"/>
  <c r="M662" s="1"/>
  <c r="Z662"/>
  <c r="T662" s="1"/>
  <c r="U663"/>
  <c r="N663" s="1"/>
  <c r="V663"/>
  <c r="W663"/>
  <c r="X663"/>
  <c r="Y663"/>
  <c r="M663" s="1"/>
  <c r="Z663"/>
  <c r="T663" s="1"/>
  <c r="U664"/>
  <c r="N664" s="1"/>
  <c r="V664"/>
  <c r="W664"/>
  <c r="X664"/>
  <c r="Y664"/>
  <c r="M664" s="1"/>
  <c r="Z664"/>
  <c r="T664" s="1"/>
  <c r="U665"/>
  <c r="N665" s="1"/>
  <c r="V665"/>
  <c r="W665"/>
  <c r="X665"/>
  <c r="Y665"/>
  <c r="M665" s="1"/>
  <c r="Z665"/>
  <c r="T665" s="1"/>
  <c r="U666"/>
  <c r="N666" s="1"/>
  <c r="V666"/>
  <c r="W666"/>
  <c r="X666"/>
  <c r="Y666"/>
  <c r="M666" s="1"/>
  <c r="Z666"/>
  <c r="T666" s="1"/>
  <c r="U667"/>
  <c r="N667" s="1"/>
  <c r="V667"/>
  <c r="W667"/>
  <c r="X667"/>
  <c r="Y667"/>
  <c r="M667" s="1"/>
  <c r="Z667"/>
  <c r="T667" s="1"/>
  <c r="U668"/>
  <c r="N668" s="1"/>
  <c r="V668"/>
  <c r="W668"/>
  <c r="X668"/>
  <c r="Y668"/>
  <c r="M668" s="1"/>
  <c r="Z668"/>
  <c r="T668" s="1"/>
  <c r="U669"/>
  <c r="N669" s="1"/>
  <c r="V669"/>
  <c r="W669"/>
  <c r="X669"/>
  <c r="Y669"/>
  <c r="M669" s="1"/>
  <c r="Z669"/>
  <c r="T669" s="1"/>
  <c r="U670"/>
  <c r="N670" s="1"/>
  <c r="V670"/>
  <c r="W670"/>
  <c r="X670"/>
  <c r="Y670"/>
  <c r="M670" s="1"/>
  <c r="Z670"/>
  <c r="T670" s="1"/>
  <c r="U671"/>
  <c r="N671" s="1"/>
  <c r="V671"/>
  <c r="W671"/>
  <c r="X671"/>
  <c r="Y671"/>
  <c r="M671" s="1"/>
  <c r="Z671"/>
  <c r="T671" s="1"/>
  <c r="U672"/>
  <c r="N672" s="1"/>
  <c r="V672"/>
  <c r="W672"/>
  <c r="X672"/>
  <c r="Y672"/>
  <c r="M672" s="1"/>
  <c r="Z672"/>
  <c r="T672" s="1"/>
  <c r="U673"/>
  <c r="N673" s="1"/>
  <c r="V673"/>
  <c r="W673"/>
  <c r="X673"/>
  <c r="Y673"/>
  <c r="M673" s="1"/>
  <c r="Z673"/>
  <c r="T673" s="1"/>
  <c r="U674"/>
  <c r="N674" s="1"/>
  <c r="V674"/>
  <c r="W674"/>
  <c r="X674"/>
  <c r="Y674"/>
  <c r="M674" s="1"/>
  <c r="Z674"/>
  <c r="T674" s="1"/>
  <c r="U675"/>
  <c r="N675" s="1"/>
  <c r="V675"/>
  <c r="W675"/>
  <c r="X675"/>
  <c r="Y675"/>
  <c r="M675" s="1"/>
  <c r="Z675"/>
  <c r="T675" s="1"/>
  <c r="U676"/>
  <c r="N676" s="1"/>
  <c r="V676"/>
  <c r="W676"/>
  <c r="X676"/>
  <c r="Y676"/>
  <c r="M676" s="1"/>
  <c r="Z676"/>
  <c r="T676" s="1"/>
  <c r="U677"/>
  <c r="N677" s="1"/>
  <c r="V677"/>
  <c r="W677"/>
  <c r="X677"/>
  <c r="Y677"/>
  <c r="M677" s="1"/>
  <c r="Z677"/>
  <c r="T677" s="1"/>
  <c r="U678"/>
  <c r="N678" s="1"/>
  <c r="V678"/>
  <c r="W678"/>
  <c r="X678"/>
  <c r="Y678"/>
  <c r="M678" s="1"/>
  <c r="Z678"/>
  <c r="T678" s="1"/>
  <c r="U679"/>
  <c r="N679" s="1"/>
  <c r="V679"/>
  <c r="W679"/>
  <c r="X679"/>
  <c r="Y679"/>
  <c r="M679" s="1"/>
  <c r="Z679"/>
  <c r="T679" s="1"/>
  <c r="U680"/>
  <c r="N680" s="1"/>
  <c r="V680"/>
  <c r="W680"/>
  <c r="X680"/>
  <c r="Y680"/>
  <c r="M680" s="1"/>
  <c r="Z680"/>
  <c r="T680" s="1"/>
  <c r="U681"/>
  <c r="N681" s="1"/>
  <c r="V681"/>
  <c r="W681"/>
  <c r="X681"/>
  <c r="Y681"/>
  <c r="M681" s="1"/>
  <c r="Z681"/>
  <c r="T681" s="1"/>
  <c r="U682"/>
  <c r="N682" s="1"/>
  <c r="V682"/>
  <c r="W682"/>
  <c r="X682"/>
  <c r="Y682"/>
  <c r="M682" s="1"/>
  <c r="Z682"/>
  <c r="T682" s="1"/>
  <c r="U683"/>
  <c r="N683" s="1"/>
  <c r="V683"/>
  <c r="W683"/>
  <c r="X683"/>
  <c r="Y683"/>
  <c r="M683" s="1"/>
  <c r="Z683"/>
  <c r="T683" s="1"/>
  <c r="U684"/>
  <c r="N684" s="1"/>
  <c r="V684"/>
  <c r="W684"/>
  <c r="X684"/>
  <c r="Y684"/>
  <c r="M684" s="1"/>
  <c r="Z684"/>
  <c r="T684" s="1"/>
  <c r="U685"/>
  <c r="N685" s="1"/>
  <c r="V685"/>
  <c r="W685"/>
  <c r="X685"/>
  <c r="Y685"/>
  <c r="M685" s="1"/>
  <c r="Z685"/>
  <c r="T685" s="1"/>
  <c r="U686"/>
  <c r="N686" s="1"/>
  <c r="V686"/>
  <c r="W686"/>
  <c r="X686"/>
  <c r="Y686"/>
  <c r="M686" s="1"/>
  <c r="Z686"/>
  <c r="T686" s="1"/>
  <c r="U687"/>
  <c r="N687" s="1"/>
  <c r="V687"/>
  <c r="W687"/>
  <c r="X687"/>
  <c r="Y687"/>
  <c r="M687" s="1"/>
  <c r="Z687"/>
  <c r="T687" s="1"/>
  <c r="U688"/>
  <c r="N688" s="1"/>
  <c r="V688"/>
  <c r="W688"/>
  <c r="X688"/>
  <c r="Y688"/>
  <c r="M688" s="1"/>
  <c r="Z688"/>
  <c r="T688" s="1"/>
  <c r="U689"/>
  <c r="N689" s="1"/>
  <c r="V689"/>
  <c r="W689"/>
  <c r="X689"/>
  <c r="Y689"/>
  <c r="M689" s="1"/>
  <c r="Z689"/>
  <c r="T689" s="1"/>
  <c r="U690"/>
  <c r="N690" s="1"/>
  <c r="V690"/>
  <c r="W690"/>
  <c r="X690"/>
  <c r="Y690"/>
  <c r="M690" s="1"/>
  <c r="Z690"/>
  <c r="T690" s="1"/>
  <c r="U691"/>
  <c r="N691" s="1"/>
  <c r="V691"/>
  <c r="W691"/>
  <c r="X691"/>
  <c r="Y691"/>
  <c r="M691" s="1"/>
  <c r="Z691"/>
  <c r="T691" s="1"/>
  <c r="U692"/>
  <c r="N692" s="1"/>
  <c r="V692"/>
  <c r="W692"/>
  <c r="X692"/>
  <c r="Y692"/>
  <c r="M692" s="1"/>
  <c r="Z692"/>
  <c r="T692" s="1"/>
  <c r="U693"/>
  <c r="N693" s="1"/>
  <c r="V693"/>
  <c r="W693"/>
  <c r="X693"/>
  <c r="Y693"/>
  <c r="M693" s="1"/>
  <c r="Z693"/>
  <c r="T693" s="1"/>
  <c r="U694"/>
  <c r="N694" s="1"/>
  <c r="V694"/>
  <c r="W694"/>
  <c r="X694"/>
  <c r="Y694"/>
  <c r="M694" s="1"/>
  <c r="Z694"/>
  <c r="T694" s="1"/>
  <c r="U695"/>
  <c r="N695" s="1"/>
  <c r="V695"/>
  <c r="W695"/>
  <c r="X695"/>
  <c r="Y695"/>
  <c r="M695" s="1"/>
  <c r="Z695"/>
  <c r="T695" s="1"/>
  <c r="U696"/>
  <c r="N696" s="1"/>
  <c r="V696"/>
  <c r="W696"/>
  <c r="X696"/>
  <c r="Y696"/>
  <c r="M696" s="1"/>
  <c r="Z696"/>
  <c r="T696" s="1"/>
  <c r="U697"/>
  <c r="N697" s="1"/>
  <c r="V697"/>
  <c r="W697"/>
  <c r="X697"/>
  <c r="Y697"/>
  <c r="M697" s="1"/>
  <c r="Z697"/>
  <c r="T697" s="1"/>
  <c r="U698"/>
  <c r="N698" s="1"/>
  <c r="V698"/>
  <c r="W698"/>
  <c r="X698"/>
  <c r="Y698"/>
  <c r="M698" s="1"/>
  <c r="Z698"/>
  <c r="T698" s="1"/>
  <c r="U699"/>
  <c r="N699" s="1"/>
  <c r="V699"/>
  <c r="W699"/>
  <c r="X699"/>
  <c r="Y699"/>
  <c r="M699" s="1"/>
  <c r="Z699"/>
  <c r="T699" s="1"/>
  <c r="U700"/>
  <c r="N700" s="1"/>
  <c r="V700"/>
  <c r="W700"/>
  <c r="X700"/>
  <c r="Y700"/>
  <c r="M700" s="1"/>
  <c r="Z700"/>
  <c r="T700" s="1"/>
  <c r="U701"/>
  <c r="N701" s="1"/>
  <c r="V701"/>
  <c r="W701"/>
  <c r="X701"/>
  <c r="Y701"/>
  <c r="M701" s="1"/>
  <c r="Z701"/>
  <c r="T701" s="1"/>
  <c r="U702"/>
  <c r="N702" s="1"/>
  <c r="V702"/>
  <c r="W702"/>
  <c r="X702"/>
  <c r="Y702"/>
  <c r="M702" s="1"/>
  <c r="Z702"/>
  <c r="T702" s="1"/>
  <c r="U703"/>
  <c r="N703" s="1"/>
  <c r="V703"/>
  <c r="W703"/>
  <c r="X703"/>
  <c r="Y703"/>
  <c r="M703" s="1"/>
  <c r="Z703"/>
  <c r="T703" s="1"/>
  <c r="U704"/>
  <c r="N704" s="1"/>
  <c r="V704"/>
  <c r="W704"/>
  <c r="X704"/>
  <c r="Y704"/>
  <c r="M704" s="1"/>
  <c r="Z704"/>
  <c r="T704" s="1"/>
  <c r="U705"/>
  <c r="N705" s="1"/>
  <c r="V705"/>
  <c r="W705"/>
  <c r="X705"/>
  <c r="Y705"/>
  <c r="M705" s="1"/>
  <c r="Z705"/>
  <c r="T705" s="1"/>
  <c r="U706"/>
  <c r="N706" s="1"/>
  <c r="V706"/>
  <c r="W706"/>
  <c r="X706"/>
  <c r="Y706"/>
  <c r="M706" s="1"/>
  <c r="Z706"/>
  <c r="T706" s="1"/>
  <c r="U707"/>
  <c r="N707" s="1"/>
  <c r="V707"/>
  <c r="W707"/>
  <c r="X707"/>
  <c r="Y707"/>
  <c r="M707" s="1"/>
  <c r="Z707"/>
  <c r="T707" s="1"/>
  <c r="U708"/>
  <c r="N708" s="1"/>
  <c r="V708"/>
  <c r="W708"/>
  <c r="X708"/>
  <c r="Y708"/>
  <c r="M708" s="1"/>
  <c r="Z708"/>
  <c r="T708" s="1"/>
  <c r="U709"/>
  <c r="N709" s="1"/>
  <c r="V709"/>
  <c r="W709"/>
  <c r="X709"/>
  <c r="Y709"/>
  <c r="M709" s="1"/>
  <c r="Z709"/>
  <c r="T709" s="1"/>
  <c r="U710"/>
  <c r="N710" s="1"/>
  <c r="V710"/>
  <c r="W710"/>
  <c r="X710"/>
  <c r="Y710"/>
  <c r="M710" s="1"/>
  <c r="Z710"/>
  <c r="T710" s="1"/>
  <c r="U711"/>
  <c r="N711" s="1"/>
  <c r="V711"/>
  <c r="W711"/>
  <c r="X711"/>
  <c r="Y711"/>
  <c r="M711" s="1"/>
  <c r="Z711"/>
  <c r="T711" s="1"/>
  <c r="U712"/>
  <c r="N712" s="1"/>
  <c r="V712"/>
  <c r="W712"/>
  <c r="X712"/>
  <c r="Y712"/>
  <c r="M712" s="1"/>
  <c r="Z712"/>
  <c r="T712" s="1"/>
  <c r="U713"/>
  <c r="N713" s="1"/>
  <c r="V713"/>
  <c r="W713"/>
  <c r="X713"/>
  <c r="Y713"/>
  <c r="M713" s="1"/>
  <c r="Z713"/>
  <c r="T713" s="1"/>
  <c r="U714"/>
  <c r="N714" s="1"/>
  <c r="V714"/>
  <c r="W714"/>
  <c r="X714"/>
  <c r="Y714"/>
  <c r="M714" s="1"/>
  <c r="Z714"/>
  <c r="T714" s="1"/>
  <c r="U715"/>
  <c r="N715" s="1"/>
  <c r="V715"/>
  <c r="W715"/>
  <c r="X715"/>
  <c r="Y715"/>
  <c r="M715" s="1"/>
  <c r="Z715"/>
  <c r="T715" s="1"/>
  <c r="U716"/>
  <c r="N716" s="1"/>
  <c r="V716"/>
  <c r="W716"/>
  <c r="X716"/>
  <c r="Y716"/>
  <c r="M716" s="1"/>
  <c r="Z716"/>
  <c r="T716" s="1"/>
  <c r="U717"/>
  <c r="N717" s="1"/>
  <c r="V717"/>
  <c r="W717"/>
  <c r="X717"/>
  <c r="Y717"/>
  <c r="M717" s="1"/>
  <c r="Z717"/>
  <c r="T717" s="1"/>
  <c r="U718"/>
  <c r="N718" s="1"/>
  <c r="V718"/>
  <c r="W718"/>
  <c r="X718"/>
  <c r="Y718"/>
  <c r="M718" s="1"/>
  <c r="Z718"/>
  <c r="T718" s="1"/>
  <c r="U719"/>
  <c r="N719" s="1"/>
  <c r="V719"/>
  <c r="W719"/>
  <c r="X719"/>
  <c r="Y719"/>
  <c r="M719" s="1"/>
  <c r="Z719"/>
  <c r="T719" s="1"/>
  <c r="U720"/>
  <c r="N720" s="1"/>
  <c r="V720"/>
  <c r="W720"/>
  <c r="X720"/>
  <c r="Y720"/>
  <c r="M720" s="1"/>
  <c r="Z720"/>
  <c r="T720" s="1"/>
  <c r="U721"/>
  <c r="N721" s="1"/>
  <c r="V721"/>
  <c r="W721"/>
  <c r="X721"/>
  <c r="Y721"/>
  <c r="M721" s="1"/>
  <c r="Z721"/>
  <c r="T721" s="1"/>
  <c r="U722"/>
  <c r="N722" s="1"/>
  <c r="V722"/>
  <c r="W722"/>
  <c r="X722"/>
  <c r="Y722"/>
  <c r="M722" s="1"/>
  <c r="Z722"/>
  <c r="T722" s="1"/>
  <c r="U723"/>
  <c r="N723" s="1"/>
  <c r="V723"/>
  <c r="W723"/>
  <c r="X723"/>
  <c r="Y723"/>
  <c r="M723" s="1"/>
  <c r="Z723"/>
  <c r="T723" s="1"/>
  <c r="U724"/>
  <c r="N724" s="1"/>
  <c r="V724"/>
  <c r="W724"/>
  <c r="X724"/>
  <c r="Y724"/>
  <c r="M724" s="1"/>
  <c r="Z724"/>
  <c r="T724" s="1"/>
  <c r="U725"/>
  <c r="N725" s="1"/>
  <c r="V725"/>
  <c r="W725"/>
  <c r="X725"/>
  <c r="Y725"/>
  <c r="M725" s="1"/>
  <c r="Z725"/>
  <c r="T725" s="1"/>
  <c r="U726"/>
  <c r="N726" s="1"/>
  <c r="V726"/>
  <c r="W726"/>
  <c r="X726"/>
  <c r="Y726"/>
  <c r="M726" s="1"/>
  <c r="Z726"/>
  <c r="T726" s="1"/>
  <c r="U727"/>
  <c r="N727" s="1"/>
  <c r="V727"/>
  <c r="W727"/>
  <c r="X727"/>
  <c r="Y727"/>
  <c r="M727" s="1"/>
  <c r="Z727"/>
  <c r="T727" s="1"/>
  <c r="U728"/>
  <c r="N728" s="1"/>
  <c r="V728"/>
  <c r="W728"/>
  <c r="X728"/>
  <c r="Y728"/>
  <c r="M728" s="1"/>
  <c r="Z728"/>
  <c r="T728" s="1"/>
  <c r="U729"/>
  <c r="N729" s="1"/>
  <c r="V729"/>
  <c r="W729"/>
  <c r="X729"/>
  <c r="Y729"/>
  <c r="M729" s="1"/>
  <c r="Z729"/>
  <c r="T729" s="1"/>
  <c r="U730"/>
  <c r="N730" s="1"/>
  <c r="V730"/>
  <c r="W730"/>
  <c r="X730"/>
  <c r="Y730"/>
  <c r="M730" s="1"/>
  <c r="Z730"/>
  <c r="T730" s="1"/>
  <c r="U731"/>
  <c r="N731" s="1"/>
  <c r="V731"/>
  <c r="W731"/>
  <c r="X731"/>
  <c r="Y731"/>
  <c r="M731" s="1"/>
  <c r="Z731"/>
  <c r="T731" s="1"/>
  <c r="U732"/>
  <c r="N732" s="1"/>
  <c r="V732"/>
  <c r="W732"/>
  <c r="X732"/>
  <c r="Y732"/>
  <c r="M732" s="1"/>
  <c r="Z732"/>
  <c r="T732" s="1"/>
  <c r="U733"/>
  <c r="N733" s="1"/>
  <c r="V733"/>
  <c r="W733"/>
  <c r="X733"/>
  <c r="Y733"/>
  <c r="M733" s="1"/>
  <c r="Z733"/>
  <c r="T733" s="1"/>
  <c r="U734"/>
  <c r="N734" s="1"/>
  <c r="V734"/>
  <c r="W734"/>
  <c r="X734"/>
  <c r="Y734"/>
  <c r="M734" s="1"/>
  <c r="Z734"/>
  <c r="T734" s="1"/>
  <c r="U735"/>
  <c r="N735" s="1"/>
  <c r="V735"/>
  <c r="W735"/>
  <c r="X735"/>
  <c r="Y735"/>
  <c r="M735" s="1"/>
  <c r="Z735"/>
  <c r="T735" s="1"/>
  <c r="U736"/>
  <c r="N736" s="1"/>
  <c r="V736"/>
  <c r="W736"/>
  <c r="X736"/>
  <c r="Y736"/>
  <c r="M736" s="1"/>
  <c r="Z736"/>
  <c r="T736" s="1"/>
  <c r="U737"/>
  <c r="N737" s="1"/>
  <c r="V737"/>
  <c r="W737"/>
  <c r="X737"/>
  <c r="Y737"/>
  <c r="M737" s="1"/>
  <c r="Z737"/>
  <c r="T737" s="1"/>
  <c r="U738"/>
  <c r="N738" s="1"/>
  <c r="V738"/>
  <c r="W738"/>
  <c r="X738"/>
  <c r="Y738"/>
  <c r="M738" s="1"/>
  <c r="Z738"/>
  <c r="T738" s="1"/>
  <c r="U739"/>
  <c r="N739" s="1"/>
  <c r="V739"/>
  <c r="W739"/>
  <c r="X739"/>
  <c r="Y739"/>
  <c r="M739" s="1"/>
  <c r="Z739"/>
  <c r="T739" s="1"/>
  <c r="U740"/>
  <c r="N740" s="1"/>
  <c r="V740"/>
  <c r="W740"/>
  <c r="X740"/>
  <c r="Y740"/>
  <c r="M740" s="1"/>
  <c r="Z740"/>
  <c r="T740" s="1"/>
  <c r="U741"/>
  <c r="N741" s="1"/>
  <c r="V741"/>
  <c r="W741"/>
  <c r="X741"/>
  <c r="Y741"/>
  <c r="M741" s="1"/>
  <c r="Z741"/>
  <c r="T741" s="1"/>
  <c r="U742"/>
  <c r="N742" s="1"/>
  <c r="V742"/>
  <c r="W742"/>
  <c r="X742"/>
  <c r="Y742"/>
  <c r="M742" s="1"/>
  <c r="Z742"/>
  <c r="T742" s="1"/>
  <c r="U743"/>
  <c r="N743" s="1"/>
  <c r="V743"/>
  <c r="W743"/>
  <c r="X743"/>
  <c r="Y743"/>
  <c r="M743" s="1"/>
  <c r="Z743"/>
  <c r="T743" s="1"/>
  <c r="U744"/>
  <c r="N744" s="1"/>
  <c r="V744"/>
  <c r="W744"/>
  <c r="X744"/>
  <c r="Y744"/>
  <c r="M744" s="1"/>
  <c r="Z744"/>
  <c r="T744" s="1"/>
  <c r="U745"/>
  <c r="N745" s="1"/>
  <c r="V745"/>
  <c r="W745"/>
  <c r="X745"/>
  <c r="Y745"/>
  <c r="M745" s="1"/>
  <c r="Z745"/>
  <c r="T745" s="1"/>
  <c r="U746"/>
  <c r="N746" s="1"/>
  <c r="V746"/>
  <c r="W746"/>
  <c r="X746"/>
  <c r="Y746"/>
  <c r="M746" s="1"/>
  <c r="Z746"/>
  <c r="T746" s="1"/>
  <c r="U747"/>
  <c r="N747" s="1"/>
  <c r="V747"/>
  <c r="W747"/>
  <c r="X747"/>
  <c r="Y747"/>
  <c r="M747" s="1"/>
  <c r="Z747"/>
  <c r="T747" s="1"/>
  <c r="U748"/>
  <c r="N748" s="1"/>
  <c r="V748"/>
  <c r="W748"/>
  <c r="X748"/>
  <c r="Y748"/>
  <c r="M748" s="1"/>
  <c r="Z748"/>
  <c r="T748" s="1"/>
  <c r="U749"/>
  <c r="N749" s="1"/>
  <c r="V749"/>
  <c r="W749"/>
  <c r="X749"/>
  <c r="Y749"/>
  <c r="M749" s="1"/>
  <c r="Z749"/>
  <c r="T749" s="1"/>
  <c r="U750"/>
  <c r="N750" s="1"/>
  <c r="V750"/>
  <c r="W750"/>
  <c r="X750"/>
  <c r="Y750"/>
  <c r="M750" s="1"/>
  <c r="Z750"/>
  <c r="T750" s="1"/>
  <c r="U751"/>
  <c r="N751" s="1"/>
  <c r="V751"/>
  <c r="W751"/>
  <c r="X751"/>
  <c r="Y751"/>
  <c r="M751" s="1"/>
  <c r="Z751"/>
  <c r="T751" s="1"/>
  <c r="U752"/>
  <c r="N752" s="1"/>
  <c r="V752"/>
  <c r="W752"/>
  <c r="X752"/>
  <c r="Y752"/>
  <c r="M752" s="1"/>
  <c r="Z752"/>
  <c r="T752" s="1"/>
  <c r="U753"/>
  <c r="N753" s="1"/>
  <c r="V753"/>
  <c r="W753"/>
  <c r="X753"/>
  <c r="Y753"/>
  <c r="M753" s="1"/>
  <c r="Z753"/>
  <c r="T753" s="1"/>
  <c r="U754"/>
  <c r="N754" s="1"/>
  <c r="V754"/>
  <c r="W754"/>
  <c r="X754"/>
  <c r="Y754"/>
  <c r="M754" s="1"/>
  <c r="Z754"/>
  <c r="T754" s="1"/>
  <c r="U755"/>
  <c r="N755" s="1"/>
  <c r="V755"/>
  <c r="W755"/>
  <c r="X755"/>
  <c r="Y755"/>
  <c r="M755" s="1"/>
  <c r="Z755"/>
  <c r="T755" s="1"/>
  <c r="U756"/>
  <c r="N756" s="1"/>
  <c r="V756"/>
  <c r="W756"/>
  <c r="X756"/>
  <c r="Y756"/>
  <c r="M756" s="1"/>
  <c r="Z756"/>
  <c r="T756" s="1"/>
  <c r="U757"/>
  <c r="N757" s="1"/>
  <c r="V757"/>
  <c r="W757"/>
  <c r="X757"/>
  <c r="Y757"/>
  <c r="M757" s="1"/>
  <c r="Z757"/>
  <c r="T757" s="1"/>
  <c r="U758"/>
  <c r="N758" s="1"/>
  <c r="V758"/>
  <c r="W758"/>
  <c r="X758"/>
  <c r="Y758"/>
  <c r="M758" s="1"/>
  <c r="Z758"/>
  <c r="T758" s="1"/>
  <c r="U759"/>
  <c r="N759" s="1"/>
  <c r="V759"/>
  <c r="W759"/>
  <c r="X759"/>
  <c r="Y759"/>
  <c r="M759" s="1"/>
  <c r="Z759"/>
  <c r="T759" s="1"/>
  <c r="U760"/>
  <c r="N760" s="1"/>
  <c r="V760"/>
  <c r="W760"/>
  <c r="X760"/>
  <c r="Y760"/>
  <c r="M760" s="1"/>
  <c r="Z760"/>
  <c r="T760" s="1"/>
  <c r="U761"/>
  <c r="N761" s="1"/>
  <c r="V761"/>
  <c r="W761"/>
  <c r="X761"/>
  <c r="Y761"/>
  <c r="M761" s="1"/>
  <c r="Z761"/>
  <c r="T761" s="1"/>
  <c r="U762"/>
  <c r="N762" s="1"/>
  <c r="V762"/>
  <c r="W762"/>
  <c r="X762"/>
  <c r="Y762"/>
  <c r="M762" s="1"/>
  <c r="Z762"/>
  <c r="T762" s="1"/>
  <c r="U763"/>
  <c r="N763" s="1"/>
  <c r="V763"/>
  <c r="W763"/>
  <c r="X763"/>
  <c r="Y763"/>
  <c r="M763" s="1"/>
  <c r="Z763"/>
  <c r="T763" s="1"/>
  <c r="U764"/>
  <c r="N764" s="1"/>
  <c r="V764"/>
  <c r="W764"/>
  <c r="X764"/>
  <c r="Y764"/>
  <c r="M764" s="1"/>
  <c r="Z764"/>
  <c r="T764" s="1"/>
  <c r="U765"/>
  <c r="N765" s="1"/>
  <c r="V765"/>
  <c r="W765"/>
  <c r="X765"/>
  <c r="Y765"/>
  <c r="M765" s="1"/>
  <c r="Z765"/>
  <c r="T765" s="1"/>
  <c r="U766"/>
  <c r="N766" s="1"/>
  <c r="V766"/>
  <c r="W766"/>
  <c r="X766"/>
  <c r="Y766"/>
  <c r="M766" s="1"/>
  <c r="Z766"/>
  <c r="T766" s="1"/>
  <c r="U767"/>
  <c r="N767" s="1"/>
  <c r="V767"/>
  <c r="W767"/>
  <c r="X767"/>
  <c r="Y767"/>
  <c r="M767" s="1"/>
  <c r="Z767"/>
  <c r="T767" s="1"/>
  <c r="U768"/>
  <c r="N768" s="1"/>
  <c r="V768"/>
  <c r="W768"/>
  <c r="X768"/>
  <c r="Y768"/>
  <c r="M768" s="1"/>
  <c r="Z768"/>
  <c r="T768" s="1"/>
  <c r="U769"/>
  <c r="N769" s="1"/>
  <c r="V769"/>
  <c r="W769"/>
  <c r="X769"/>
  <c r="Y769"/>
  <c r="M769" s="1"/>
  <c r="Z769"/>
  <c r="T769" s="1"/>
  <c r="U770"/>
  <c r="N770" s="1"/>
  <c r="V770"/>
  <c r="W770"/>
  <c r="X770"/>
  <c r="Y770"/>
  <c r="M770" s="1"/>
  <c r="Z770"/>
  <c r="T770" s="1"/>
  <c r="U771"/>
  <c r="N771" s="1"/>
  <c r="V771"/>
  <c r="W771"/>
  <c r="X771"/>
  <c r="Y771"/>
  <c r="M771" s="1"/>
  <c r="Z771"/>
  <c r="T771" s="1"/>
  <c r="U772"/>
  <c r="N772" s="1"/>
  <c r="V772"/>
  <c r="W772"/>
  <c r="X772"/>
  <c r="Y772"/>
  <c r="M772" s="1"/>
  <c r="Z772"/>
  <c r="T772" s="1"/>
  <c r="U773"/>
  <c r="N773" s="1"/>
  <c r="V773"/>
  <c r="W773"/>
  <c r="X773"/>
  <c r="Y773"/>
  <c r="M773" s="1"/>
  <c r="Z773"/>
  <c r="T773" s="1"/>
  <c r="U774"/>
  <c r="N774" s="1"/>
  <c r="V774"/>
  <c r="W774"/>
  <c r="X774"/>
  <c r="Y774"/>
  <c r="M774" s="1"/>
  <c r="Z774"/>
  <c r="T774" s="1"/>
  <c r="U775"/>
  <c r="N775" s="1"/>
  <c r="V775"/>
  <c r="W775"/>
  <c r="X775"/>
  <c r="Y775"/>
  <c r="M775" s="1"/>
  <c r="Z775"/>
  <c r="T775" s="1"/>
  <c r="U776"/>
  <c r="N776" s="1"/>
  <c r="V776"/>
  <c r="W776"/>
  <c r="X776"/>
  <c r="Y776"/>
  <c r="M776" s="1"/>
  <c r="Z776"/>
  <c r="T776" s="1"/>
  <c r="U777"/>
  <c r="N777" s="1"/>
  <c r="V777"/>
  <c r="W777"/>
  <c r="X777"/>
  <c r="Y777"/>
  <c r="M777" s="1"/>
  <c r="Z777"/>
  <c r="T777" s="1"/>
  <c r="U778"/>
  <c r="N778" s="1"/>
  <c r="V778"/>
  <c r="W778"/>
  <c r="X778"/>
  <c r="Y778"/>
  <c r="M778" s="1"/>
  <c r="Z778"/>
  <c r="T778" s="1"/>
  <c r="U779"/>
  <c r="N779" s="1"/>
  <c r="V779"/>
  <c r="W779"/>
  <c r="X779"/>
  <c r="Y779"/>
  <c r="M779" s="1"/>
  <c r="Z779"/>
  <c r="T779" s="1"/>
  <c r="U780"/>
  <c r="N780" s="1"/>
  <c r="V780"/>
  <c r="W780"/>
  <c r="X780"/>
  <c r="Y780"/>
  <c r="M780" s="1"/>
  <c r="Z780"/>
  <c r="T780" s="1"/>
  <c r="U781"/>
  <c r="N781" s="1"/>
  <c r="V781"/>
  <c r="W781"/>
  <c r="X781"/>
  <c r="Y781"/>
  <c r="M781" s="1"/>
  <c r="Z781"/>
  <c r="T781" s="1"/>
  <c r="U782"/>
  <c r="N782" s="1"/>
  <c r="V782"/>
  <c r="W782"/>
  <c r="X782"/>
  <c r="Y782"/>
  <c r="M782" s="1"/>
  <c r="Z782"/>
  <c r="T782" s="1"/>
  <c r="U783"/>
  <c r="N783" s="1"/>
  <c r="V783"/>
  <c r="W783"/>
  <c r="X783"/>
  <c r="Y783"/>
  <c r="M783" s="1"/>
  <c r="Z783"/>
  <c r="T783" s="1"/>
  <c r="U784"/>
  <c r="N784" s="1"/>
  <c r="V784"/>
  <c r="W784"/>
  <c r="X784"/>
  <c r="Y784"/>
  <c r="M784" s="1"/>
  <c r="Z784"/>
  <c r="T784" s="1"/>
  <c r="U785"/>
  <c r="N785" s="1"/>
  <c r="V785"/>
  <c r="W785"/>
  <c r="X785"/>
  <c r="Y785"/>
  <c r="M785" s="1"/>
  <c r="Z785"/>
  <c r="T785" s="1"/>
  <c r="U786"/>
  <c r="N786" s="1"/>
  <c r="V786"/>
  <c r="W786"/>
  <c r="X786"/>
  <c r="Y786"/>
  <c r="M786" s="1"/>
  <c r="Z786"/>
  <c r="T786" s="1"/>
  <c r="U787"/>
  <c r="N787" s="1"/>
  <c r="V787"/>
  <c r="W787"/>
  <c r="X787"/>
  <c r="Y787"/>
  <c r="M787" s="1"/>
  <c r="Z787"/>
  <c r="T787" s="1"/>
  <c r="U788"/>
  <c r="N788" s="1"/>
  <c r="V788"/>
  <c r="W788"/>
  <c r="X788"/>
  <c r="Y788"/>
  <c r="M788" s="1"/>
  <c r="Z788"/>
  <c r="T788" s="1"/>
  <c r="U789"/>
  <c r="N789" s="1"/>
  <c r="V789"/>
  <c r="W789"/>
  <c r="X789"/>
  <c r="Y789"/>
  <c r="M789" s="1"/>
  <c r="Z789"/>
  <c r="T789" s="1"/>
  <c r="U790"/>
  <c r="N790" s="1"/>
  <c r="V790"/>
  <c r="W790"/>
  <c r="X790"/>
  <c r="Y790"/>
  <c r="M790" s="1"/>
  <c r="Z790"/>
  <c r="T790" s="1"/>
  <c r="U791"/>
  <c r="N791" s="1"/>
  <c r="V791"/>
  <c r="W791"/>
  <c r="X791"/>
  <c r="Y791"/>
  <c r="M791" s="1"/>
  <c r="Z791"/>
  <c r="T791" s="1"/>
  <c r="U792"/>
  <c r="N792" s="1"/>
  <c r="V792"/>
  <c r="W792"/>
  <c r="X792"/>
  <c r="Y792"/>
  <c r="M792" s="1"/>
  <c r="Z792"/>
  <c r="T792" s="1"/>
  <c r="U793"/>
  <c r="N793" s="1"/>
  <c r="V793"/>
  <c r="W793"/>
  <c r="X793"/>
  <c r="Y793"/>
  <c r="M793" s="1"/>
  <c r="Z793"/>
  <c r="T793" s="1"/>
  <c r="U794"/>
  <c r="N794" s="1"/>
  <c r="V794"/>
  <c r="W794"/>
  <c r="X794"/>
  <c r="Y794"/>
  <c r="M794" s="1"/>
  <c r="Z794"/>
  <c r="T794" s="1"/>
  <c r="U795"/>
  <c r="N795" s="1"/>
  <c r="V795"/>
  <c r="W795"/>
  <c r="X795"/>
  <c r="Y795"/>
  <c r="M795" s="1"/>
  <c r="Z795"/>
  <c r="T795" s="1"/>
  <c r="U796"/>
  <c r="N796" s="1"/>
  <c r="V796"/>
  <c r="W796"/>
  <c r="X796"/>
  <c r="Y796"/>
  <c r="M796" s="1"/>
  <c r="Z796"/>
  <c r="T796" s="1"/>
  <c r="U797"/>
  <c r="N797" s="1"/>
  <c r="V797"/>
  <c r="W797"/>
  <c r="X797"/>
  <c r="Y797"/>
  <c r="M797" s="1"/>
  <c r="Z797"/>
  <c r="T797" s="1"/>
  <c r="U798"/>
  <c r="N798" s="1"/>
  <c r="V798"/>
  <c r="W798"/>
  <c r="X798"/>
  <c r="Y798"/>
  <c r="M798" s="1"/>
  <c r="Z798"/>
  <c r="T798" s="1"/>
  <c r="U799"/>
  <c r="N799" s="1"/>
  <c r="V799"/>
  <c r="W799"/>
  <c r="X799"/>
  <c r="Y799"/>
  <c r="M799" s="1"/>
  <c r="Z799"/>
  <c r="T799" s="1"/>
  <c r="U800"/>
  <c r="N800" s="1"/>
  <c r="V800"/>
  <c r="W800"/>
  <c r="X800"/>
  <c r="Y800"/>
  <c r="M800" s="1"/>
  <c r="Z800"/>
  <c r="T800" s="1"/>
  <c r="U801"/>
  <c r="N801" s="1"/>
  <c r="V801"/>
  <c r="W801"/>
  <c r="X801"/>
  <c r="Y801"/>
  <c r="M801" s="1"/>
  <c r="Z801"/>
  <c r="T801" s="1"/>
  <c r="U802"/>
  <c r="N802" s="1"/>
  <c r="V802"/>
  <c r="W802"/>
  <c r="X802"/>
  <c r="Y802"/>
  <c r="M802" s="1"/>
  <c r="Z802"/>
  <c r="T802" s="1"/>
  <c r="U803"/>
  <c r="N803" s="1"/>
  <c r="V803"/>
  <c r="W803"/>
  <c r="X803"/>
  <c r="Y803"/>
  <c r="M803" s="1"/>
  <c r="Z803"/>
  <c r="T803" s="1"/>
  <c r="U804"/>
  <c r="N804" s="1"/>
  <c r="V804"/>
  <c r="W804"/>
  <c r="X804"/>
  <c r="Y804"/>
  <c r="M804" s="1"/>
  <c r="Z804"/>
  <c r="T804" s="1"/>
  <c r="U805"/>
  <c r="N805" s="1"/>
  <c r="V805"/>
  <c r="W805"/>
  <c r="X805"/>
  <c r="Y805"/>
  <c r="M805" s="1"/>
  <c r="Z805"/>
  <c r="T805" s="1"/>
  <c r="U806"/>
  <c r="N806" s="1"/>
  <c r="V806"/>
  <c r="W806"/>
  <c r="X806"/>
  <c r="Y806"/>
  <c r="M806" s="1"/>
  <c r="Z806"/>
  <c r="T806" s="1"/>
  <c r="U807"/>
  <c r="N807" s="1"/>
  <c r="V807"/>
  <c r="W807"/>
  <c r="X807"/>
  <c r="Y807"/>
  <c r="M807" s="1"/>
  <c r="Z807"/>
  <c r="T807" s="1"/>
  <c r="U808"/>
  <c r="N808" s="1"/>
  <c r="V808"/>
  <c r="W808"/>
  <c r="X808"/>
  <c r="Y808"/>
  <c r="M808" s="1"/>
  <c r="Z808"/>
  <c r="T808" s="1"/>
  <c r="U809"/>
  <c r="N809" s="1"/>
  <c r="V809"/>
  <c r="W809"/>
  <c r="X809"/>
  <c r="Y809"/>
  <c r="M809" s="1"/>
  <c r="Z809"/>
  <c r="T809" s="1"/>
  <c r="U810"/>
  <c r="N810" s="1"/>
  <c r="V810"/>
  <c r="W810"/>
  <c r="X810"/>
  <c r="Y810"/>
  <c r="M810" s="1"/>
  <c r="Z810"/>
  <c r="T810" s="1"/>
  <c r="U811"/>
  <c r="N811" s="1"/>
  <c r="V811"/>
  <c r="W811"/>
  <c r="X811"/>
  <c r="Y811"/>
  <c r="M811" s="1"/>
  <c r="Z811"/>
  <c r="T811" s="1"/>
  <c r="U812"/>
  <c r="N812" s="1"/>
  <c r="V812"/>
  <c r="W812"/>
  <c r="X812"/>
  <c r="Y812"/>
  <c r="M812" s="1"/>
  <c r="Z812"/>
  <c r="T812" s="1"/>
  <c r="U813"/>
  <c r="N813" s="1"/>
  <c r="V813"/>
  <c r="W813"/>
  <c r="X813"/>
  <c r="Y813"/>
  <c r="M813" s="1"/>
  <c r="Z813"/>
  <c r="T813" s="1"/>
  <c r="U814"/>
  <c r="N814" s="1"/>
  <c r="V814"/>
  <c r="W814"/>
  <c r="X814"/>
  <c r="Y814"/>
  <c r="M814" s="1"/>
  <c r="Z814"/>
  <c r="T814" s="1"/>
  <c r="U815"/>
  <c r="N815" s="1"/>
  <c r="V815"/>
  <c r="W815"/>
  <c r="X815"/>
  <c r="Y815"/>
  <c r="M815" s="1"/>
  <c r="Z815"/>
  <c r="T815" s="1"/>
  <c r="U816"/>
  <c r="N816" s="1"/>
  <c r="V816"/>
  <c r="W816"/>
  <c r="X816"/>
  <c r="Y816"/>
  <c r="M816" s="1"/>
  <c r="Z816"/>
  <c r="T816" s="1"/>
  <c r="U817"/>
  <c r="N817" s="1"/>
  <c r="V817"/>
  <c r="W817"/>
  <c r="X817"/>
  <c r="Y817"/>
  <c r="M817" s="1"/>
  <c r="Z817"/>
  <c r="T817" s="1"/>
  <c r="U818"/>
  <c r="N818" s="1"/>
  <c r="V818"/>
  <c r="W818"/>
  <c r="X818"/>
  <c r="Y818"/>
  <c r="M818" s="1"/>
  <c r="Z818"/>
  <c r="T818" s="1"/>
  <c r="U819"/>
  <c r="N819" s="1"/>
  <c r="V819"/>
  <c r="W819"/>
  <c r="X819"/>
  <c r="Y819"/>
  <c r="M819" s="1"/>
  <c r="Z819"/>
  <c r="T819" s="1"/>
  <c r="U820"/>
  <c r="N820" s="1"/>
  <c r="V820"/>
  <c r="W820"/>
  <c r="X820"/>
  <c r="Y820"/>
  <c r="M820" s="1"/>
  <c r="Z820"/>
  <c r="T820" s="1"/>
  <c r="U821"/>
  <c r="N821" s="1"/>
  <c r="V821"/>
  <c r="W821"/>
  <c r="X821"/>
  <c r="Y821"/>
  <c r="M821" s="1"/>
  <c r="Z821"/>
  <c r="T821" s="1"/>
  <c r="U822"/>
  <c r="N822" s="1"/>
  <c r="V822"/>
  <c r="W822"/>
  <c r="X822"/>
  <c r="Y822"/>
  <c r="M822" s="1"/>
  <c r="Z822"/>
  <c r="T822" s="1"/>
  <c r="U823"/>
  <c r="N823" s="1"/>
  <c r="V823"/>
  <c r="W823"/>
  <c r="X823"/>
  <c r="Y823"/>
  <c r="M823" s="1"/>
  <c r="Z823"/>
  <c r="T823" s="1"/>
  <c r="U824"/>
  <c r="N824" s="1"/>
  <c r="V824"/>
  <c r="W824"/>
  <c r="X824"/>
  <c r="Y824"/>
  <c r="M824" s="1"/>
  <c r="Z824"/>
  <c r="T824" s="1"/>
  <c r="U825"/>
  <c r="N825" s="1"/>
  <c r="V825"/>
  <c r="W825"/>
  <c r="X825"/>
  <c r="Y825"/>
  <c r="M825" s="1"/>
  <c r="Z825"/>
  <c r="T825" s="1"/>
  <c r="U826"/>
  <c r="N826" s="1"/>
  <c r="V826"/>
  <c r="W826"/>
  <c r="X826"/>
  <c r="Y826"/>
  <c r="M826" s="1"/>
  <c r="Z826"/>
  <c r="T826" s="1"/>
  <c r="U827"/>
  <c r="N827" s="1"/>
  <c r="V827"/>
  <c r="W827"/>
  <c r="X827"/>
  <c r="Y827"/>
  <c r="M827" s="1"/>
  <c r="Z827"/>
  <c r="T827" s="1"/>
  <c r="U828"/>
  <c r="N828" s="1"/>
  <c r="V828"/>
  <c r="W828"/>
  <c r="X828"/>
  <c r="Y828"/>
  <c r="M828" s="1"/>
  <c r="Z828"/>
  <c r="T828" s="1"/>
  <c r="U829"/>
  <c r="N829" s="1"/>
  <c r="V829"/>
  <c r="W829"/>
  <c r="X829"/>
  <c r="Y829"/>
  <c r="M829" s="1"/>
  <c r="Z829"/>
  <c r="T829" s="1"/>
  <c r="U830"/>
  <c r="N830" s="1"/>
  <c r="V830"/>
  <c r="W830"/>
  <c r="X830"/>
  <c r="Y830"/>
  <c r="M830" s="1"/>
  <c r="Z830"/>
  <c r="T830" s="1"/>
  <c r="U831"/>
  <c r="N831" s="1"/>
  <c r="V831"/>
  <c r="W831"/>
  <c r="X831"/>
  <c r="Y831"/>
  <c r="M831" s="1"/>
  <c r="Z831"/>
  <c r="T831" s="1"/>
  <c r="U832"/>
  <c r="N832" s="1"/>
  <c r="V832"/>
  <c r="W832"/>
  <c r="X832"/>
  <c r="Y832"/>
  <c r="M832" s="1"/>
  <c r="Z832"/>
  <c r="T832" s="1"/>
  <c r="U833"/>
  <c r="N833" s="1"/>
  <c r="V833"/>
  <c r="W833"/>
  <c r="X833"/>
  <c r="Y833"/>
  <c r="M833" s="1"/>
  <c r="Z833"/>
  <c r="T833" s="1"/>
  <c r="U834"/>
  <c r="N834" s="1"/>
  <c r="V834"/>
  <c r="W834"/>
  <c r="X834"/>
  <c r="Y834"/>
  <c r="M834" s="1"/>
  <c r="Z834"/>
  <c r="T834" s="1"/>
  <c r="U835"/>
  <c r="N835" s="1"/>
  <c r="V835"/>
  <c r="W835"/>
  <c r="X835"/>
  <c r="Y835"/>
  <c r="M835" s="1"/>
  <c r="Z835"/>
  <c r="T835" s="1"/>
  <c r="U836"/>
  <c r="N836" s="1"/>
  <c r="V836"/>
  <c r="W836"/>
  <c r="X836"/>
  <c r="Y836"/>
  <c r="M836" s="1"/>
  <c r="Z836"/>
  <c r="T836" s="1"/>
  <c r="U837"/>
  <c r="N837" s="1"/>
  <c r="V837"/>
  <c r="W837"/>
  <c r="X837"/>
  <c r="Y837"/>
  <c r="M837" s="1"/>
  <c r="Z837"/>
  <c r="T837" s="1"/>
  <c r="U838"/>
  <c r="N838" s="1"/>
  <c r="V838"/>
  <c r="W838"/>
  <c r="X838"/>
  <c r="Y838"/>
  <c r="M838" s="1"/>
  <c r="Z838"/>
  <c r="T838" s="1"/>
  <c r="U839"/>
  <c r="N839" s="1"/>
  <c r="V839"/>
  <c r="W839"/>
  <c r="X839"/>
  <c r="Y839"/>
  <c r="M839" s="1"/>
  <c r="Z839"/>
  <c r="T839" s="1"/>
  <c r="U840"/>
  <c r="N840" s="1"/>
  <c r="V840"/>
  <c r="W840"/>
  <c r="X840"/>
  <c r="Y840"/>
  <c r="M840" s="1"/>
  <c r="Z840"/>
  <c r="T840" s="1"/>
  <c r="U841"/>
  <c r="N841" s="1"/>
  <c r="V841"/>
  <c r="W841"/>
  <c r="X841"/>
  <c r="Y841"/>
  <c r="M841" s="1"/>
  <c r="Z841"/>
  <c r="T841" s="1"/>
  <c r="U842"/>
  <c r="N842" s="1"/>
  <c r="V842"/>
  <c r="W842"/>
  <c r="X842"/>
  <c r="Y842"/>
  <c r="M842" s="1"/>
  <c r="Z842"/>
  <c r="T842" s="1"/>
  <c r="U843"/>
  <c r="N843" s="1"/>
  <c r="V843"/>
  <c r="W843"/>
  <c r="X843"/>
  <c r="Y843"/>
  <c r="M843" s="1"/>
  <c r="Z843"/>
  <c r="T843" s="1"/>
  <c r="U844"/>
  <c r="N844" s="1"/>
  <c r="V844"/>
  <c r="W844"/>
  <c r="X844"/>
  <c r="Y844"/>
  <c r="M844" s="1"/>
  <c r="Z844"/>
  <c r="T844" s="1"/>
  <c r="U845"/>
  <c r="N845" s="1"/>
  <c r="V845"/>
  <c r="W845"/>
  <c r="X845"/>
  <c r="Y845"/>
  <c r="M845" s="1"/>
  <c r="Z845"/>
  <c r="T845" s="1"/>
  <c r="U846"/>
  <c r="N846" s="1"/>
  <c r="V846"/>
  <c r="W846"/>
  <c r="X846"/>
  <c r="Y846"/>
  <c r="M846" s="1"/>
  <c r="Z846"/>
  <c r="T846" s="1"/>
  <c r="U847"/>
  <c r="N847" s="1"/>
  <c r="V847"/>
  <c r="W847"/>
  <c r="X847"/>
  <c r="Y847"/>
  <c r="M847" s="1"/>
  <c r="Z847"/>
  <c r="T847" s="1"/>
  <c r="U848"/>
  <c r="N848" s="1"/>
  <c r="V848"/>
  <c r="W848"/>
  <c r="X848"/>
  <c r="Y848"/>
  <c r="M848" s="1"/>
  <c r="Z848"/>
  <c r="T848" s="1"/>
  <c r="U849"/>
  <c r="N849" s="1"/>
  <c r="V849"/>
  <c r="W849"/>
  <c r="X849"/>
  <c r="Y849"/>
  <c r="M849" s="1"/>
  <c r="Z849"/>
  <c r="T849" s="1"/>
  <c r="U850"/>
  <c r="N850" s="1"/>
  <c r="V850"/>
  <c r="W850"/>
  <c r="X850"/>
  <c r="Y850"/>
  <c r="M850" s="1"/>
  <c r="Z850"/>
  <c r="T850" s="1"/>
  <c r="U851"/>
  <c r="N851" s="1"/>
  <c r="V851"/>
  <c r="W851"/>
  <c r="X851"/>
  <c r="Y851"/>
  <c r="M851" s="1"/>
  <c r="Z851"/>
  <c r="T851" s="1"/>
  <c r="U852"/>
  <c r="N852" s="1"/>
  <c r="V852"/>
  <c r="W852"/>
  <c r="X852"/>
  <c r="Y852"/>
  <c r="M852" s="1"/>
  <c r="Z852"/>
  <c r="T852" s="1"/>
  <c r="U853"/>
  <c r="N853" s="1"/>
  <c r="V853"/>
  <c r="W853"/>
  <c r="X853"/>
  <c r="Y853"/>
  <c r="M853" s="1"/>
  <c r="Z853"/>
  <c r="T853" s="1"/>
  <c r="U854"/>
  <c r="N854" s="1"/>
  <c r="V854"/>
  <c r="W854"/>
  <c r="X854"/>
  <c r="Y854"/>
  <c r="M854" s="1"/>
  <c r="Z854"/>
  <c r="T854" s="1"/>
  <c r="U855"/>
  <c r="N855" s="1"/>
  <c r="V855"/>
  <c r="W855"/>
  <c r="X855"/>
  <c r="Y855"/>
  <c r="M855" s="1"/>
  <c r="Z855"/>
  <c r="T855" s="1"/>
  <c r="U856"/>
  <c r="N856" s="1"/>
  <c r="V856"/>
  <c r="W856"/>
  <c r="X856"/>
  <c r="Y856"/>
  <c r="M856" s="1"/>
  <c r="Z856"/>
  <c r="T856" s="1"/>
  <c r="U857"/>
  <c r="N857" s="1"/>
  <c r="V857"/>
  <c r="W857"/>
  <c r="X857"/>
  <c r="Y857"/>
  <c r="M857" s="1"/>
  <c r="Z857"/>
  <c r="T857" s="1"/>
  <c r="U858"/>
  <c r="N858" s="1"/>
  <c r="V858"/>
  <c r="W858"/>
  <c r="X858"/>
  <c r="Y858"/>
  <c r="M858" s="1"/>
  <c r="Z858"/>
  <c r="T858" s="1"/>
  <c r="U859"/>
  <c r="N859" s="1"/>
  <c r="V859"/>
  <c r="W859"/>
  <c r="X859"/>
  <c r="Y859"/>
  <c r="M859" s="1"/>
  <c r="Z859"/>
  <c r="T859" s="1"/>
  <c r="U860"/>
  <c r="N860" s="1"/>
  <c r="V860"/>
  <c r="W860"/>
  <c r="X860"/>
  <c r="Y860"/>
  <c r="M860" s="1"/>
  <c r="Z860"/>
  <c r="T860" s="1"/>
  <c r="U861"/>
  <c r="N861" s="1"/>
  <c r="V861"/>
  <c r="W861"/>
  <c r="X861"/>
  <c r="Y861"/>
  <c r="M861" s="1"/>
  <c r="Z861"/>
  <c r="T861" s="1"/>
  <c r="U862"/>
  <c r="N862" s="1"/>
  <c r="V862"/>
  <c r="W862"/>
  <c r="X862"/>
  <c r="Y862"/>
  <c r="M862" s="1"/>
  <c r="Z862"/>
  <c r="T862" s="1"/>
  <c r="U863"/>
  <c r="N863" s="1"/>
  <c r="V863"/>
  <c r="W863"/>
  <c r="X863"/>
  <c r="Y863"/>
  <c r="M863" s="1"/>
  <c r="Z863"/>
  <c r="T863" s="1"/>
  <c r="U864"/>
  <c r="N864" s="1"/>
  <c r="V864"/>
  <c r="W864"/>
  <c r="X864"/>
  <c r="Y864"/>
  <c r="M864" s="1"/>
  <c r="Z864"/>
  <c r="T864" s="1"/>
  <c r="U865"/>
  <c r="N865" s="1"/>
  <c r="V865"/>
  <c r="W865"/>
  <c r="X865"/>
  <c r="Y865"/>
  <c r="M865" s="1"/>
  <c r="Z865"/>
  <c r="T865" s="1"/>
  <c r="U866"/>
  <c r="N866" s="1"/>
  <c r="V866"/>
  <c r="W866"/>
  <c r="X866"/>
  <c r="Y866"/>
  <c r="M866" s="1"/>
  <c r="Z866"/>
  <c r="T866" s="1"/>
  <c r="U867"/>
  <c r="N867" s="1"/>
  <c r="V867"/>
  <c r="W867"/>
  <c r="X867"/>
  <c r="Y867"/>
  <c r="M867" s="1"/>
  <c r="Z867"/>
  <c r="T867" s="1"/>
  <c r="U868"/>
  <c r="N868" s="1"/>
  <c r="V868"/>
  <c r="W868"/>
  <c r="X868"/>
  <c r="Y868"/>
  <c r="M868" s="1"/>
  <c r="Z868"/>
  <c r="T868" s="1"/>
  <c r="U869"/>
  <c r="N869" s="1"/>
  <c r="V869"/>
  <c r="W869"/>
  <c r="X869"/>
  <c r="Y869"/>
  <c r="M869" s="1"/>
  <c r="Z869"/>
  <c r="T869" s="1"/>
  <c r="U870"/>
  <c r="N870" s="1"/>
  <c r="V870"/>
  <c r="W870"/>
  <c r="X870"/>
  <c r="Y870"/>
  <c r="M870" s="1"/>
  <c r="Z870"/>
  <c r="T870" s="1"/>
  <c r="U871"/>
  <c r="N871" s="1"/>
  <c r="V871"/>
  <c r="W871"/>
  <c r="X871"/>
  <c r="Y871"/>
  <c r="M871" s="1"/>
  <c r="Z871"/>
  <c r="T871" s="1"/>
  <c r="U872"/>
  <c r="N872" s="1"/>
  <c r="V872"/>
  <c r="W872"/>
  <c r="X872"/>
  <c r="Y872"/>
  <c r="M872" s="1"/>
  <c r="Z872"/>
  <c r="T872" s="1"/>
  <c r="U873"/>
  <c r="N873" s="1"/>
  <c r="V873"/>
  <c r="W873"/>
  <c r="X873"/>
  <c r="Y873"/>
  <c r="M873" s="1"/>
  <c r="Z873"/>
  <c r="T873" s="1"/>
  <c r="U874"/>
  <c r="N874" s="1"/>
  <c r="V874"/>
  <c r="W874"/>
  <c r="X874"/>
  <c r="Y874"/>
  <c r="M874" s="1"/>
  <c r="Z874"/>
  <c r="T874" s="1"/>
  <c r="U875"/>
  <c r="N875" s="1"/>
  <c r="V875"/>
  <c r="W875"/>
  <c r="X875"/>
  <c r="Y875"/>
  <c r="M875" s="1"/>
  <c r="Z875"/>
  <c r="T875" s="1"/>
  <c r="U876"/>
  <c r="N876" s="1"/>
  <c r="V876"/>
  <c r="W876"/>
  <c r="X876"/>
  <c r="Y876"/>
  <c r="M876" s="1"/>
  <c r="Z876"/>
  <c r="T876" s="1"/>
  <c r="U877"/>
  <c r="N877" s="1"/>
  <c r="V877"/>
  <c r="W877"/>
  <c r="X877"/>
  <c r="Y877"/>
  <c r="M877" s="1"/>
  <c r="Z877"/>
  <c r="T877" s="1"/>
  <c r="U878"/>
  <c r="N878" s="1"/>
  <c r="V878"/>
  <c r="W878"/>
  <c r="X878"/>
  <c r="Y878"/>
  <c r="M878" s="1"/>
  <c r="Z878"/>
  <c r="T878" s="1"/>
  <c r="U879"/>
  <c r="N879" s="1"/>
  <c r="V879"/>
  <c r="W879"/>
  <c r="X879"/>
  <c r="Y879"/>
  <c r="M879" s="1"/>
  <c r="Z879"/>
  <c r="T879" s="1"/>
  <c r="U880"/>
  <c r="N880" s="1"/>
  <c r="V880"/>
  <c r="W880"/>
  <c r="X880"/>
  <c r="Y880"/>
  <c r="M880" s="1"/>
  <c r="Z880"/>
  <c r="T880" s="1"/>
  <c r="U881"/>
  <c r="N881" s="1"/>
  <c r="V881"/>
  <c r="W881"/>
  <c r="X881"/>
  <c r="Y881"/>
  <c r="M881" s="1"/>
  <c r="Z881"/>
  <c r="T881" s="1"/>
  <c r="U882"/>
  <c r="N882" s="1"/>
  <c r="V882"/>
  <c r="W882"/>
  <c r="X882"/>
  <c r="Y882"/>
  <c r="M882" s="1"/>
  <c r="Z882"/>
  <c r="T882" s="1"/>
  <c r="U883"/>
  <c r="N883" s="1"/>
  <c r="V883"/>
  <c r="W883"/>
  <c r="X883"/>
  <c r="Y883"/>
  <c r="M883" s="1"/>
  <c r="Z883"/>
  <c r="T883" s="1"/>
  <c r="U884"/>
  <c r="N884" s="1"/>
  <c r="V884"/>
  <c r="W884"/>
  <c r="X884"/>
  <c r="Y884"/>
  <c r="M884" s="1"/>
  <c r="Z884"/>
  <c r="T884" s="1"/>
  <c r="U885"/>
  <c r="N885" s="1"/>
  <c r="V885"/>
  <c r="W885"/>
  <c r="X885"/>
  <c r="Y885"/>
  <c r="M885" s="1"/>
  <c r="Z885"/>
  <c r="T885" s="1"/>
  <c r="U886"/>
  <c r="N886" s="1"/>
  <c r="V886"/>
  <c r="W886"/>
  <c r="X886"/>
  <c r="Y886"/>
  <c r="M886" s="1"/>
  <c r="Z886"/>
  <c r="T886" s="1"/>
  <c r="U887"/>
  <c r="N887" s="1"/>
  <c r="V887"/>
  <c r="W887"/>
  <c r="X887"/>
  <c r="Y887"/>
  <c r="M887" s="1"/>
  <c r="Z887"/>
  <c r="T887" s="1"/>
  <c r="U888"/>
  <c r="N888" s="1"/>
  <c r="V888"/>
  <c r="W888"/>
  <c r="X888"/>
  <c r="Y888"/>
  <c r="M888" s="1"/>
  <c r="Z888"/>
  <c r="T888" s="1"/>
  <c r="U889"/>
  <c r="N889" s="1"/>
  <c r="V889"/>
  <c r="W889"/>
  <c r="X889"/>
  <c r="Y889"/>
  <c r="M889" s="1"/>
  <c r="Z889"/>
  <c r="T889" s="1"/>
  <c r="U890"/>
  <c r="N890" s="1"/>
  <c r="V890"/>
  <c r="W890"/>
  <c r="X890"/>
  <c r="Y890"/>
  <c r="M890" s="1"/>
  <c r="Z890"/>
  <c r="T890" s="1"/>
  <c r="U891"/>
  <c r="N891" s="1"/>
  <c r="V891"/>
  <c r="W891"/>
  <c r="X891"/>
  <c r="Y891"/>
  <c r="M891" s="1"/>
  <c r="Z891"/>
  <c r="T891" s="1"/>
  <c r="U892"/>
  <c r="N892" s="1"/>
  <c r="V892"/>
  <c r="W892"/>
  <c r="X892"/>
  <c r="Y892"/>
  <c r="M892" s="1"/>
  <c r="Z892"/>
  <c r="T892" s="1"/>
  <c r="U893"/>
  <c r="N893" s="1"/>
  <c r="V893"/>
  <c r="W893"/>
  <c r="X893"/>
  <c r="Y893"/>
  <c r="M893" s="1"/>
  <c r="Z893"/>
  <c r="T893" s="1"/>
  <c r="U894"/>
  <c r="N894" s="1"/>
  <c r="V894"/>
  <c r="W894"/>
  <c r="X894"/>
  <c r="Y894"/>
  <c r="M894" s="1"/>
  <c r="Z894"/>
  <c r="T894" s="1"/>
  <c r="U895"/>
  <c r="N895" s="1"/>
  <c r="V895"/>
  <c r="W895"/>
  <c r="X895"/>
  <c r="Y895"/>
  <c r="M895" s="1"/>
  <c r="Z895"/>
  <c r="T895" s="1"/>
  <c r="U896"/>
  <c r="N896" s="1"/>
  <c r="V896"/>
  <c r="W896"/>
  <c r="X896"/>
  <c r="Y896"/>
  <c r="M896" s="1"/>
  <c r="Z896"/>
  <c r="T896" s="1"/>
  <c r="U897"/>
  <c r="N897" s="1"/>
  <c r="V897"/>
  <c r="W897"/>
  <c r="X897"/>
  <c r="Y897"/>
  <c r="M897" s="1"/>
  <c r="Z897"/>
  <c r="T897" s="1"/>
  <c r="U898"/>
  <c r="N898" s="1"/>
  <c r="V898"/>
  <c r="W898"/>
  <c r="X898"/>
  <c r="Y898"/>
  <c r="M898" s="1"/>
  <c r="Z898"/>
  <c r="T898" s="1"/>
  <c r="U899"/>
  <c r="N899" s="1"/>
  <c r="V899"/>
  <c r="W899"/>
  <c r="X899"/>
  <c r="Y899"/>
  <c r="M899" s="1"/>
  <c r="Z899"/>
  <c r="T899" s="1"/>
  <c r="U900"/>
  <c r="N900" s="1"/>
  <c r="V900"/>
  <c r="W900"/>
  <c r="X900"/>
  <c r="Y900"/>
  <c r="M900" s="1"/>
  <c r="Z900"/>
  <c r="T900" s="1"/>
  <c r="U901"/>
  <c r="N901" s="1"/>
  <c r="V901"/>
  <c r="W901"/>
  <c r="X901"/>
  <c r="Y901"/>
  <c r="M901" s="1"/>
  <c r="Z901"/>
  <c r="T901" s="1"/>
  <c r="U902"/>
  <c r="N902" s="1"/>
  <c r="V902"/>
  <c r="W902"/>
  <c r="X902"/>
  <c r="Y902"/>
  <c r="M902" s="1"/>
  <c r="Z902"/>
  <c r="T902" s="1"/>
  <c r="U903"/>
  <c r="N903" s="1"/>
  <c r="V903"/>
  <c r="W903"/>
  <c r="X903"/>
  <c r="Y903"/>
  <c r="M903" s="1"/>
  <c r="Z903"/>
  <c r="T903" s="1"/>
  <c r="U904"/>
  <c r="N904" s="1"/>
  <c r="V904"/>
  <c r="W904"/>
  <c r="X904"/>
  <c r="Y904"/>
  <c r="M904" s="1"/>
  <c r="Z904"/>
  <c r="T904" s="1"/>
  <c r="U905"/>
  <c r="N905" s="1"/>
  <c r="V905"/>
  <c r="W905"/>
  <c r="X905"/>
  <c r="Y905"/>
  <c r="M905" s="1"/>
  <c r="Z905"/>
  <c r="T905" s="1"/>
  <c r="U906"/>
  <c r="N906" s="1"/>
  <c r="V906"/>
  <c r="W906"/>
  <c r="X906"/>
  <c r="Y906"/>
  <c r="M906" s="1"/>
  <c r="Z906"/>
  <c r="T906" s="1"/>
  <c r="U907"/>
  <c r="N907" s="1"/>
  <c r="V907"/>
  <c r="W907"/>
  <c r="X907"/>
  <c r="Y907"/>
  <c r="M907" s="1"/>
  <c r="Z907"/>
  <c r="T907" s="1"/>
  <c r="U908"/>
  <c r="N908" s="1"/>
  <c r="V908"/>
  <c r="W908"/>
  <c r="X908"/>
  <c r="Y908"/>
  <c r="M908" s="1"/>
  <c r="Z908"/>
  <c r="T908" s="1"/>
  <c r="U909"/>
  <c r="N909" s="1"/>
  <c r="V909"/>
  <c r="W909"/>
  <c r="X909"/>
  <c r="Y909"/>
  <c r="M909" s="1"/>
  <c r="Z909"/>
  <c r="T909" s="1"/>
  <c r="U910"/>
  <c r="N910" s="1"/>
  <c r="V910"/>
  <c r="W910"/>
  <c r="X910"/>
  <c r="Y910"/>
  <c r="M910" s="1"/>
  <c r="Z910"/>
  <c r="T910" s="1"/>
  <c r="U911"/>
  <c r="N911" s="1"/>
  <c r="V911"/>
  <c r="W911"/>
  <c r="X911"/>
  <c r="Y911"/>
  <c r="M911" s="1"/>
  <c r="Z911"/>
  <c r="T911" s="1"/>
  <c r="U912"/>
  <c r="N912" s="1"/>
  <c r="V912"/>
  <c r="W912"/>
  <c r="X912"/>
  <c r="Y912"/>
  <c r="M912" s="1"/>
  <c r="Z912"/>
  <c r="T912" s="1"/>
  <c r="U913"/>
  <c r="N913" s="1"/>
  <c r="V913"/>
  <c r="W913"/>
  <c r="X913"/>
  <c r="Y913"/>
  <c r="M913" s="1"/>
  <c r="Z913"/>
  <c r="T913" s="1"/>
  <c r="U914"/>
  <c r="N914" s="1"/>
  <c r="V914"/>
  <c r="W914"/>
  <c r="X914"/>
  <c r="Y914"/>
  <c r="M914" s="1"/>
  <c r="Z914"/>
  <c r="T914" s="1"/>
  <c r="U915"/>
  <c r="N915" s="1"/>
  <c r="V915"/>
  <c r="W915"/>
  <c r="X915"/>
  <c r="Y915"/>
  <c r="M915" s="1"/>
  <c r="Z915"/>
  <c r="T915" s="1"/>
  <c r="U916"/>
  <c r="N916" s="1"/>
  <c r="V916"/>
  <c r="W916"/>
  <c r="X916"/>
  <c r="Y916"/>
  <c r="M916" s="1"/>
  <c r="Z916"/>
  <c r="T916" s="1"/>
  <c r="U917"/>
  <c r="N917" s="1"/>
  <c r="V917"/>
  <c r="W917"/>
  <c r="X917"/>
  <c r="Y917"/>
  <c r="M917" s="1"/>
  <c r="Z917"/>
  <c r="T917" s="1"/>
  <c r="U918"/>
  <c r="N918" s="1"/>
  <c r="V918"/>
  <c r="W918"/>
  <c r="X918"/>
  <c r="Y918"/>
  <c r="M918" s="1"/>
  <c r="Z918"/>
  <c r="T918" s="1"/>
  <c r="U919"/>
  <c r="N919" s="1"/>
  <c r="V919"/>
  <c r="W919"/>
  <c r="X919"/>
  <c r="Y919"/>
  <c r="M919" s="1"/>
  <c r="Z919"/>
  <c r="T919" s="1"/>
  <c r="U920"/>
  <c r="N920" s="1"/>
  <c r="V920"/>
  <c r="W920"/>
  <c r="X920"/>
  <c r="Y920"/>
  <c r="M920" s="1"/>
  <c r="Z920"/>
  <c r="T920" s="1"/>
  <c r="U921"/>
  <c r="N921" s="1"/>
  <c r="V921"/>
  <c r="W921"/>
  <c r="X921"/>
  <c r="Y921"/>
  <c r="M921" s="1"/>
  <c r="Z921"/>
  <c r="T921" s="1"/>
  <c r="U922"/>
  <c r="N922" s="1"/>
  <c r="V922"/>
  <c r="W922"/>
  <c r="X922"/>
  <c r="Y922"/>
  <c r="M922" s="1"/>
  <c r="Z922"/>
  <c r="T922" s="1"/>
  <c r="U923"/>
  <c r="N923" s="1"/>
  <c r="V923"/>
  <c r="W923"/>
  <c r="X923"/>
  <c r="Y923"/>
  <c r="M923" s="1"/>
  <c r="Z923"/>
  <c r="T923" s="1"/>
  <c r="U924"/>
  <c r="N924" s="1"/>
  <c r="V924"/>
  <c r="W924"/>
  <c r="X924"/>
  <c r="Y924"/>
  <c r="M924" s="1"/>
  <c r="Z924"/>
  <c r="T924" s="1"/>
  <c r="U925"/>
  <c r="N925" s="1"/>
  <c r="V925"/>
  <c r="W925"/>
  <c r="X925"/>
  <c r="Y925"/>
  <c r="M925" s="1"/>
  <c r="Z925"/>
  <c r="T925" s="1"/>
  <c r="U926"/>
  <c r="N926" s="1"/>
  <c r="V926"/>
  <c r="W926"/>
  <c r="X926"/>
  <c r="Y926"/>
  <c r="M926" s="1"/>
  <c r="Z926"/>
  <c r="T926" s="1"/>
  <c r="U927"/>
  <c r="N927" s="1"/>
  <c r="V927"/>
  <c r="W927"/>
  <c r="X927"/>
  <c r="Y927"/>
  <c r="M927" s="1"/>
  <c r="Z927"/>
  <c r="T927" s="1"/>
  <c r="U928"/>
  <c r="N928" s="1"/>
  <c r="V928"/>
  <c r="W928"/>
  <c r="X928"/>
  <c r="Y928"/>
  <c r="M928" s="1"/>
  <c r="Z928"/>
  <c r="T928" s="1"/>
  <c r="U929"/>
  <c r="N929" s="1"/>
  <c r="V929"/>
  <c r="W929"/>
  <c r="X929"/>
  <c r="Y929"/>
  <c r="M929" s="1"/>
  <c r="Z929"/>
  <c r="T929" s="1"/>
  <c r="U930"/>
  <c r="N930" s="1"/>
  <c r="V930"/>
  <c r="W930"/>
  <c r="X930"/>
  <c r="Y930"/>
  <c r="M930" s="1"/>
  <c r="Z930"/>
  <c r="T930" s="1"/>
  <c r="U931"/>
  <c r="N931" s="1"/>
  <c r="V931"/>
  <c r="W931"/>
  <c r="X931"/>
  <c r="Y931"/>
  <c r="M931" s="1"/>
  <c r="Z931"/>
  <c r="T931" s="1"/>
  <c r="U932"/>
  <c r="N932" s="1"/>
  <c r="V932"/>
  <c r="W932"/>
  <c r="X932"/>
  <c r="Y932"/>
  <c r="M932" s="1"/>
  <c r="Z932"/>
  <c r="T932" s="1"/>
  <c r="U933"/>
  <c r="N933" s="1"/>
  <c r="V933"/>
  <c r="W933"/>
  <c r="X933"/>
  <c r="Y933"/>
  <c r="M933" s="1"/>
  <c r="Z933"/>
  <c r="T933" s="1"/>
  <c r="U934"/>
  <c r="N934" s="1"/>
  <c r="V934"/>
  <c r="W934"/>
  <c r="X934"/>
  <c r="Y934"/>
  <c r="M934" s="1"/>
  <c r="Z934"/>
  <c r="T934" s="1"/>
  <c r="U935"/>
  <c r="N935" s="1"/>
  <c r="V935"/>
  <c r="W935"/>
  <c r="X935"/>
  <c r="Y935"/>
  <c r="M935" s="1"/>
  <c r="Z935"/>
  <c r="T935" s="1"/>
  <c r="U936"/>
  <c r="N936" s="1"/>
  <c r="V936"/>
  <c r="W936"/>
  <c r="X936"/>
  <c r="Y936"/>
  <c r="M936" s="1"/>
  <c r="Z936"/>
  <c r="T936" s="1"/>
  <c r="U937"/>
  <c r="N937" s="1"/>
  <c r="V937"/>
  <c r="W937"/>
  <c r="X937"/>
  <c r="Y937"/>
  <c r="M937" s="1"/>
  <c r="Z937"/>
  <c r="T937" s="1"/>
  <c r="U938"/>
  <c r="N938" s="1"/>
  <c r="V938"/>
  <c r="W938"/>
  <c r="X938"/>
  <c r="Y938"/>
  <c r="M938" s="1"/>
  <c r="Z938"/>
  <c r="T938" s="1"/>
  <c r="U939"/>
  <c r="N939" s="1"/>
  <c r="V939"/>
  <c r="W939"/>
  <c r="X939"/>
  <c r="Y939"/>
  <c r="M939" s="1"/>
  <c r="Z939"/>
  <c r="T939" s="1"/>
  <c r="U940"/>
  <c r="N940" s="1"/>
  <c r="V940"/>
  <c r="W940"/>
  <c r="X940"/>
  <c r="Y940"/>
  <c r="M940" s="1"/>
  <c r="Z940"/>
  <c r="T940" s="1"/>
  <c r="U941"/>
  <c r="N941" s="1"/>
  <c r="V941"/>
  <c r="W941"/>
  <c r="X941"/>
  <c r="Y941"/>
  <c r="M941" s="1"/>
  <c r="Z941"/>
  <c r="T941" s="1"/>
  <c r="U942"/>
  <c r="N942" s="1"/>
  <c r="V942"/>
  <c r="W942"/>
  <c r="X942"/>
  <c r="Y942"/>
  <c r="M942" s="1"/>
  <c r="Z942"/>
  <c r="T942" s="1"/>
  <c r="U943"/>
  <c r="N943" s="1"/>
  <c r="V943"/>
  <c r="W943"/>
  <c r="X943"/>
  <c r="Y943"/>
  <c r="M943" s="1"/>
  <c r="Z943"/>
  <c r="T943" s="1"/>
  <c r="U944"/>
  <c r="N944" s="1"/>
  <c r="V944"/>
  <c r="W944"/>
  <c r="X944"/>
  <c r="Y944"/>
  <c r="M944" s="1"/>
  <c r="Z944"/>
  <c r="T944" s="1"/>
  <c r="U945"/>
  <c r="N945" s="1"/>
  <c r="V945"/>
  <c r="W945"/>
  <c r="X945"/>
  <c r="Y945"/>
  <c r="M945" s="1"/>
  <c r="Z945"/>
  <c r="T945" s="1"/>
  <c r="U946"/>
  <c r="N946" s="1"/>
  <c r="V946"/>
  <c r="W946"/>
  <c r="X946"/>
  <c r="Y946"/>
  <c r="M946" s="1"/>
  <c r="Z946"/>
  <c r="T946" s="1"/>
  <c r="U947"/>
  <c r="N947" s="1"/>
  <c r="V947"/>
  <c r="W947"/>
  <c r="X947"/>
  <c r="Y947"/>
  <c r="M947" s="1"/>
  <c r="Z947"/>
  <c r="T947" s="1"/>
  <c r="U948"/>
  <c r="N948" s="1"/>
  <c r="V948"/>
  <c r="W948"/>
  <c r="X948"/>
  <c r="Y948"/>
  <c r="M948" s="1"/>
  <c r="Z948"/>
  <c r="T948" s="1"/>
  <c r="U949"/>
  <c r="N949" s="1"/>
  <c r="V949"/>
  <c r="W949"/>
  <c r="X949"/>
  <c r="Y949"/>
  <c r="M949" s="1"/>
  <c r="Z949"/>
  <c r="T949" s="1"/>
  <c r="U950"/>
  <c r="N950" s="1"/>
  <c r="V950"/>
  <c r="W950"/>
  <c r="X950"/>
  <c r="Y950"/>
  <c r="M950" s="1"/>
  <c r="Z950"/>
  <c r="T950" s="1"/>
  <c r="U951"/>
  <c r="N951" s="1"/>
  <c r="V951"/>
  <c r="W951"/>
  <c r="X951"/>
  <c r="Y951"/>
  <c r="M951" s="1"/>
  <c r="Z951"/>
  <c r="T951" s="1"/>
  <c r="U952"/>
  <c r="N952" s="1"/>
  <c r="V952"/>
  <c r="W952"/>
  <c r="X952"/>
  <c r="Y952"/>
  <c r="M952" s="1"/>
  <c r="Z952"/>
  <c r="T952" s="1"/>
  <c r="U953"/>
  <c r="N953" s="1"/>
  <c r="V953"/>
  <c r="W953"/>
  <c r="X953"/>
  <c r="Y953"/>
  <c r="M953" s="1"/>
  <c r="Z953"/>
  <c r="T953" s="1"/>
  <c r="U954"/>
  <c r="N954" s="1"/>
  <c r="V954"/>
  <c r="W954"/>
  <c r="X954"/>
  <c r="Y954"/>
  <c r="M954" s="1"/>
  <c r="Z954"/>
  <c r="T954" s="1"/>
  <c r="U955"/>
  <c r="N955" s="1"/>
  <c r="V955"/>
  <c r="W955"/>
  <c r="X955"/>
  <c r="Y955"/>
  <c r="M955" s="1"/>
  <c r="Z955"/>
  <c r="T955" s="1"/>
  <c r="U956"/>
  <c r="N956" s="1"/>
  <c r="V956"/>
  <c r="W956"/>
  <c r="X956"/>
  <c r="Y956"/>
  <c r="M956" s="1"/>
  <c r="Z956"/>
  <c r="T956" s="1"/>
  <c r="U957"/>
  <c r="N957" s="1"/>
  <c r="V957"/>
  <c r="W957"/>
  <c r="X957"/>
  <c r="Y957"/>
  <c r="M957" s="1"/>
  <c r="Z957"/>
  <c r="T957" s="1"/>
  <c r="U958"/>
  <c r="N958" s="1"/>
  <c r="V958"/>
  <c r="W958"/>
  <c r="X958"/>
  <c r="Y958"/>
  <c r="M958" s="1"/>
  <c r="Z958"/>
  <c r="T958" s="1"/>
  <c r="U959"/>
  <c r="N959" s="1"/>
  <c r="V959"/>
  <c r="W959"/>
  <c r="X959"/>
  <c r="Y959"/>
  <c r="M959" s="1"/>
  <c r="Z959"/>
  <c r="T959" s="1"/>
  <c r="U960"/>
  <c r="N960" s="1"/>
  <c r="V960"/>
  <c r="W960"/>
  <c r="X960"/>
  <c r="Y960"/>
  <c r="M960" s="1"/>
  <c r="Z960"/>
  <c r="T960" s="1"/>
  <c r="U961"/>
  <c r="N961" s="1"/>
  <c r="V961"/>
  <c r="W961"/>
  <c r="X961"/>
  <c r="Y961"/>
  <c r="M961" s="1"/>
  <c r="Z961"/>
  <c r="T961" s="1"/>
  <c r="U962"/>
  <c r="N962" s="1"/>
  <c r="V962"/>
  <c r="W962"/>
  <c r="X962"/>
  <c r="Y962"/>
  <c r="M962" s="1"/>
  <c r="Z962"/>
  <c r="T962" s="1"/>
  <c r="U963"/>
  <c r="N963" s="1"/>
  <c r="V963"/>
  <c r="W963"/>
  <c r="X963"/>
  <c r="Y963"/>
  <c r="M963" s="1"/>
  <c r="Z963"/>
  <c r="T963" s="1"/>
  <c r="U964"/>
  <c r="N964" s="1"/>
  <c r="V964"/>
  <c r="W964"/>
  <c r="X964"/>
  <c r="Y964"/>
  <c r="M964" s="1"/>
  <c r="Z964"/>
  <c r="T964" s="1"/>
  <c r="U965"/>
  <c r="N965" s="1"/>
  <c r="V965"/>
  <c r="W965"/>
  <c r="X965"/>
  <c r="Y965"/>
  <c r="M965" s="1"/>
  <c r="Z965"/>
  <c r="T965" s="1"/>
  <c r="U966"/>
  <c r="N966" s="1"/>
  <c r="V966"/>
  <c r="W966"/>
  <c r="X966"/>
  <c r="Y966"/>
  <c r="M966" s="1"/>
  <c r="Z966"/>
  <c r="T966" s="1"/>
  <c r="U967"/>
  <c r="N967" s="1"/>
  <c r="V967"/>
  <c r="W967"/>
  <c r="X967"/>
  <c r="Y967"/>
  <c r="M967" s="1"/>
  <c r="Z967"/>
  <c r="T967" s="1"/>
  <c r="U968"/>
  <c r="N968" s="1"/>
  <c r="V968"/>
  <c r="W968"/>
  <c r="X968"/>
  <c r="Y968"/>
  <c r="M968" s="1"/>
  <c r="Z968"/>
  <c r="T968" s="1"/>
  <c r="U969"/>
  <c r="N969" s="1"/>
  <c r="V969"/>
  <c r="W969"/>
  <c r="X969"/>
  <c r="Y969"/>
  <c r="M969" s="1"/>
  <c r="Z969"/>
  <c r="T969" s="1"/>
  <c r="U970"/>
  <c r="N970" s="1"/>
  <c r="V970"/>
  <c r="W970"/>
  <c r="X970"/>
  <c r="Y970"/>
  <c r="M970" s="1"/>
  <c r="Z970"/>
  <c r="T970" s="1"/>
  <c r="U971"/>
  <c r="N971" s="1"/>
  <c r="V971"/>
  <c r="W971"/>
  <c r="X971"/>
  <c r="Y971"/>
  <c r="M971" s="1"/>
  <c r="Z971"/>
  <c r="T971" s="1"/>
  <c r="U972"/>
  <c r="N972" s="1"/>
  <c r="V972"/>
  <c r="W972"/>
  <c r="X972"/>
  <c r="Y972"/>
  <c r="M972" s="1"/>
  <c r="Z972"/>
  <c r="T972" s="1"/>
  <c r="U973"/>
  <c r="N973" s="1"/>
  <c r="V973"/>
  <c r="W973"/>
  <c r="X973"/>
  <c r="Y973"/>
  <c r="M973" s="1"/>
  <c r="Z973"/>
  <c r="T973" s="1"/>
  <c r="U974"/>
  <c r="N974" s="1"/>
  <c r="V974"/>
  <c r="W974"/>
  <c r="X974"/>
  <c r="Y974"/>
  <c r="M974" s="1"/>
  <c r="Z974"/>
  <c r="T974" s="1"/>
  <c r="U975"/>
  <c r="N975" s="1"/>
  <c r="V975"/>
  <c r="W975"/>
  <c r="X975"/>
  <c r="Y975"/>
  <c r="M975" s="1"/>
  <c r="Z975"/>
  <c r="T975" s="1"/>
  <c r="U976"/>
  <c r="N976" s="1"/>
  <c r="V976"/>
  <c r="W976"/>
  <c r="X976"/>
  <c r="Y976"/>
  <c r="M976" s="1"/>
  <c r="Z976"/>
  <c r="T976" s="1"/>
  <c r="U977"/>
  <c r="N977" s="1"/>
  <c r="V977"/>
  <c r="W977"/>
  <c r="X977"/>
  <c r="Y977"/>
  <c r="M977" s="1"/>
  <c r="Z977"/>
  <c r="T977" s="1"/>
  <c r="U978"/>
  <c r="N978" s="1"/>
  <c r="V978"/>
  <c r="W978"/>
  <c r="X978"/>
  <c r="Y978"/>
  <c r="M978" s="1"/>
  <c r="Z978"/>
  <c r="T978" s="1"/>
  <c r="U979"/>
  <c r="N979" s="1"/>
  <c r="V979"/>
  <c r="W979"/>
  <c r="X979"/>
  <c r="Y979"/>
  <c r="M979" s="1"/>
  <c r="Z979"/>
  <c r="T979" s="1"/>
  <c r="U980"/>
  <c r="N980" s="1"/>
  <c r="V980"/>
  <c r="W980"/>
  <c r="X980"/>
  <c r="Y980"/>
  <c r="M980" s="1"/>
  <c r="Z980"/>
  <c r="T980" s="1"/>
  <c r="U981"/>
  <c r="N981" s="1"/>
  <c r="V981"/>
  <c r="W981"/>
  <c r="X981"/>
  <c r="Y981"/>
  <c r="M981" s="1"/>
  <c r="Z981"/>
  <c r="T981" s="1"/>
  <c r="U982"/>
  <c r="N982" s="1"/>
  <c r="V982"/>
  <c r="W982"/>
  <c r="X982"/>
  <c r="Y982"/>
  <c r="M982" s="1"/>
  <c r="Z982"/>
  <c r="T982" s="1"/>
  <c r="U983"/>
  <c r="N983" s="1"/>
  <c r="V983"/>
  <c r="W983"/>
  <c r="X983"/>
  <c r="Y983"/>
  <c r="M983" s="1"/>
  <c r="Z983"/>
  <c r="T983" s="1"/>
  <c r="U984"/>
  <c r="N984" s="1"/>
  <c r="V984"/>
  <c r="W984"/>
  <c r="X984"/>
  <c r="Y984"/>
  <c r="M984" s="1"/>
  <c r="Z984"/>
  <c r="T984" s="1"/>
  <c r="U985"/>
  <c r="N985" s="1"/>
  <c r="V985"/>
  <c r="W985"/>
  <c r="X985"/>
  <c r="Y985"/>
  <c r="M985" s="1"/>
  <c r="Z985"/>
  <c r="T985" s="1"/>
  <c r="U986"/>
  <c r="N986" s="1"/>
  <c r="V986"/>
  <c r="W986"/>
  <c r="X986"/>
  <c r="Y986"/>
  <c r="M986" s="1"/>
  <c r="Z986"/>
  <c r="T986" s="1"/>
  <c r="U987"/>
  <c r="N987" s="1"/>
  <c r="V987"/>
  <c r="W987"/>
  <c r="X987"/>
  <c r="Y987"/>
  <c r="M987" s="1"/>
  <c r="Z987"/>
  <c r="T987" s="1"/>
  <c r="U988"/>
  <c r="N988" s="1"/>
  <c r="V988"/>
  <c r="W988"/>
  <c r="X988"/>
  <c r="Y988"/>
  <c r="M988" s="1"/>
  <c r="Z988"/>
  <c r="T988" s="1"/>
  <c r="U989"/>
  <c r="N989" s="1"/>
  <c r="V989"/>
  <c r="W989"/>
  <c r="X989"/>
  <c r="Y989"/>
  <c r="M989" s="1"/>
  <c r="Z989"/>
  <c r="T989" s="1"/>
  <c r="U990"/>
  <c r="N990" s="1"/>
  <c r="V990"/>
  <c r="W990"/>
  <c r="X990"/>
  <c r="Y990"/>
  <c r="M990" s="1"/>
  <c r="Z990"/>
  <c r="T990" s="1"/>
  <c r="U991"/>
  <c r="N991" s="1"/>
  <c r="V991"/>
  <c r="W991"/>
  <c r="X991"/>
  <c r="Y991"/>
  <c r="M991" s="1"/>
  <c r="Z991"/>
  <c r="T991" s="1"/>
  <c r="U992"/>
  <c r="N992" s="1"/>
  <c r="V992"/>
  <c r="W992"/>
  <c r="X992"/>
  <c r="Y992"/>
  <c r="M992" s="1"/>
  <c r="Z992"/>
  <c r="T992" s="1"/>
  <c r="U993"/>
  <c r="N993" s="1"/>
  <c r="V993"/>
  <c r="W993"/>
  <c r="X993"/>
  <c r="Y993"/>
  <c r="M993" s="1"/>
  <c r="Z993"/>
  <c r="T993" s="1"/>
  <c r="U994"/>
  <c r="N994" s="1"/>
  <c r="V994"/>
  <c r="W994"/>
  <c r="X994"/>
  <c r="Y994"/>
  <c r="M994" s="1"/>
  <c r="Z994"/>
  <c r="T994" s="1"/>
  <c r="U995"/>
  <c r="N995" s="1"/>
  <c r="V995"/>
  <c r="W995"/>
  <c r="X995"/>
  <c r="Y995"/>
  <c r="M995" s="1"/>
  <c r="Z995"/>
  <c r="T995" s="1"/>
  <c r="U996"/>
  <c r="N996" s="1"/>
  <c r="V996"/>
  <c r="W996"/>
  <c r="X996"/>
  <c r="Y996"/>
  <c r="M996" s="1"/>
  <c r="Z996"/>
  <c r="T996" s="1"/>
  <c r="U997"/>
  <c r="N997" s="1"/>
  <c r="V997"/>
  <c r="W997"/>
  <c r="X997"/>
  <c r="Y997"/>
  <c r="M997" s="1"/>
  <c r="Z997"/>
  <c r="T997" s="1"/>
  <c r="U998"/>
  <c r="N998" s="1"/>
  <c r="V998"/>
  <c r="W998"/>
  <c r="X998"/>
  <c r="Y998"/>
  <c r="M998" s="1"/>
  <c r="Z998"/>
  <c r="T998" s="1"/>
  <c r="U999"/>
  <c r="N999" s="1"/>
  <c r="V999"/>
  <c r="W999"/>
  <c r="X999"/>
  <c r="Y999"/>
  <c r="M999" s="1"/>
  <c r="Z999"/>
  <c r="T999" s="1"/>
  <c r="U1000"/>
  <c r="N1000" s="1"/>
  <c r="V1000"/>
  <c r="W1000"/>
  <c r="X1000"/>
  <c r="Y1000"/>
  <c r="M1000" s="1"/>
  <c r="Z1000"/>
  <c r="T1000" s="1"/>
  <c r="U1001"/>
  <c r="N1001" s="1"/>
  <c r="V1001"/>
  <c r="W1001"/>
  <c r="X1001"/>
  <c r="Y1001"/>
  <c r="M1001" s="1"/>
  <c r="Z1001"/>
  <c r="T1001" s="1"/>
  <c r="U1002"/>
  <c r="N1002" s="1"/>
  <c r="V1002"/>
  <c r="W1002"/>
  <c r="X1002"/>
  <c r="Y1002"/>
  <c r="M1002" s="1"/>
  <c r="Z1002"/>
  <c r="T1002" s="1"/>
  <c r="U1003"/>
  <c r="N1003" s="1"/>
  <c r="V1003"/>
  <c r="W1003"/>
  <c r="X1003"/>
  <c r="Y1003"/>
  <c r="M1003" s="1"/>
  <c r="Z1003"/>
  <c r="T1003" s="1"/>
  <c r="U1004"/>
  <c r="N1004" s="1"/>
  <c r="V1004"/>
  <c r="W1004"/>
  <c r="X1004"/>
  <c r="Y1004"/>
  <c r="M1004" s="1"/>
  <c r="Z1004"/>
  <c r="T1004" s="1"/>
  <c r="U1005"/>
  <c r="N1005" s="1"/>
  <c r="V1005"/>
  <c r="W1005"/>
  <c r="X1005"/>
  <c r="Y1005"/>
  <c r="M1005" s="1"/>
  <c r="Z1005"/>
  <c r="T1005" s="1"/>
  <c r="U1006"/>
  <c r="N1006" s="1"/>
  <c r="V1006"/>
  <c r="W1006"/>
  <c r="X1006"/>
  <c r="Y1006"/>
  <c r="M1006" s="1"/>
  <c r="Z1006"/>
  <c r="T1006" s="1"/>
  <c r="U1007"/>
  <c r="N1007" s="1"/>
  <c r="V1007"/>
  <c r="W1007"/>
  <c r="X1007"/>
  <c r="Y1007"/>
  <c r="M1007" s="1"/>
  <c r="Z1007"/>
  <c r="T1007" s="1"/>
  <c r="U1008"/>
  <c r="N1008" s="1"/>
  <c r="V1008"/>
  <c r="W1008"/>
  <c r="X1008"/>
  <c r="Y1008"/>
  <c r="M1008" s="1"/>
  <c r="Z1008"/>
  <c r="T1008" s="1"/>
  <c r="U1009"/>
  <c r="N1009" s="1"/>
  <c r="V1009"/>
  <c r="W1009"/>
  <c r="X1009"/>
  <c r="Y1009"/>
  <c r="M1009" s="1"/>
  <c r="Z1009"/>
  <c r="T1009" s="1"/>
  <c r="U1010"/>
  <c r="N1010" s="1"/>
  <c r="V1010"/>
  <c r="W1010"/>
  <c r="X1010"/>
  <c r="Y1010"/>
  <c r="M1010" s="1"/>
  <c r="Z1010"/>
  <c r="T1010" s="1"/>
  <c r="U1011"/>
  <c r="N1011" s="1"/>
  <c r="V1011"/>
  <c r="W1011"/>
  <c r="X1011"/>
  <c r="Y1011"/>
  <c r="M1011" s="1"/>
  <c r="Z1011"/>
  <c r="T1011" s="1"/>
  <c r="U1012"/>
  <c r="N1012" s="1"/>
  <c r="V1012"/>
  <c r="W1012"/>
  <c r="X1012"/>
  <c r="Y1012"/>
  <c r="M1012" s="1"/>
  <c r="Z1012"/>
  <c r="T1012" s="1"/>
  <c r="U1013"/>
  <c r="N1013" s="1"/>
  <c r="V1013"/>
  <c r="W1013"/>
  <c r="X1013"/>
  <c r="Y1013"/>
  <c r="M1013" s="1"/>
  <c r="Z1013"/>
  <c r="T1013" s="1"/>
  <c r="U1014"/>
  <c r="N1014" s="1"/>
  <c r="V1014"/>
  <c r="W1014"/>
  <c r="X1014"/>
  <c r="Y1014"/>
  <c r="M1014" s="1"/>
  <c r="Z1014"/>
  <c r="T1014" s="1"/>
  <c r="U1015"/>
  <c r="N1015" s="1"/>
  <c r="V1015"/>
  <c r="W1015"/>
  <c r="X1015"/>
  <c r="Y1015"/>
  <c r="M1015" s="1"/>
  <c r="Z1015"/>
  <c r="T1015" s="1"/>
  <c r="U1016"/>
  <c r="N1016" s="1"/>
  <c r="V1016"/>
  <c r="W1016"/>
  <c r="X1016"/>
  <c r="Y1016"/>
  <c r="M1016" s="1"/>
  <c r="Z1016"/>
  <c r="T1016" s="1"/>
  <c r="U1017"/>
  <c r="N1017" s="1"/>
  <c r="V1017"/>
  <c r="W1017"/>
  <c r="X1017"/>
  <c r="Y1017"/>
  <c r="M1017" s="1"/>
  <c r="Z1017"/>
  <c r="T1017" s="1"/>
  <c r="U1018"/>
  <c r="N1018" s="1"/>
  <c r="V1018"/>
  <c r="W1018"/>
  <c r="X1018"/>
  <c r="Y1018"/>
  <c r="M1018" s="1"/>
  <c r="Z1018"/>
  <c r="T1018" s="1"/>
  <c r="U1019"/>
  <c r="N1019" s="1"/>
  <c r="V1019"/>
  <c r="W1019"/>
  <c r="X1019"/>
  <c r="Y1019"/>
  <c r="M1019" s="1"/>
  <c r="Z1019"/>
  <c r="T1019" s="1"/>
  <c r="U1020"/>
  <c r="N1020" s="1"/>
  <c r="V1020"/>
  <c r="W1020"/>
  <c r="X1020"/>
  <c r="Y1020"/>
  <c r="M1020" s="1"/>
  <c r="Z1020"/>
  <c r="T1020" s="1"/>
  <c r="U1021"/>
  <c r="N1021" s="1"/>
  <c r="V1021"/>
  <c r="W1021"/>
  <c r="X1021"/>
  <c r="Y1021"/>
  <c r="M1021" s="1"/>
  <c r="Z1021"/>
  <c r="T1021" s="1"/>
  <c r="U1022"/>
  <c r="N1022" s="1"/>
  <c r="V1022"/>
  <c r="W1022"/>
  <c r="X1022"/>
  <c r="Y1022"/>
  <c r="M1022" s="1"/>
  <c r="Z1022"/>
  <c r="T1022" s="1"/>
  <c r="U1023"/>
  <c r="N1023" s="1"/>
  <c r="V1023"/>
  <c r="W1023"/>
  <c r="X1023"/>
  <c r="Y1023"/>
  <c r="M1023" s="1"/>
  <c r="Z1023"/>
  <c r="T1023" s="1"/>
  <c r="U1024"/>
  <c r="N1024" s="1"/>
  <c r="V1024"/>
  <c r="W1024"/>
  <c r="X1024"/>
  <c r="Y1024"/>
  <c r="M1024" s="1"/>
  <c r="Z1024"/>
  <c r="T1024" s="1"/>
  <c r="U1025"/>
  <c r="N1025" s="1"/>
  <c r="V1025"/>
  <c r="W1025"/>
  <c r="X1025"/>
  <c r="Y1025"/>
  <c r="M1025" s="1"/>
  <c r="Z1025"/>
  <c r="T1025" s="1"/>
  <c r="U1026"/>
  <c r="V1026"/>
  <c r="W1026"/>
  <c r="X1026"/>
  <c r="Y1026"/>
  <c r="Z1026"/>
  <c r="T1026" s="1"/>
  <c r="U1027"/>
  <c r="N1027" s="1"/>
  <c r="V1027"/>
  <c r="W1027"/>
  <c r="X1027"/>
  <c r="Y1027"/>
  <c r="M1027" s="1"/>
  <c r="Z1027"/>
  <c r="T1027" s="1"/>
  <c r="U1028"/>
  <c r="N1028" s="1"/>
  <c r="V1028"/>
  <c r="W1028"/>
  <c r="X1028"/>
  <c r="Y1028"/>
  <c r="M1028" s="1"/>
  <c r="Z1028"/>
  <c r="T1028" s="1"/>
  <c r="U1029"/>
  <c r="N1029" s="1"/>
  <c r="V1029"/>
  <c r="W1029"/>
  <c r="X1029"/>
  <c r="Y1029"/>
  <c r="M1029" s="1"/>
  <c r="Z1029"/>
  <c r="T1029" s="1"/>
  <c r="U1030"/>
  <c r="N1030" s="1"/>
  <c r="V1030"/>
  <c r="W1030"/>
  <c r="X1030"/>
  <c r="Y1030"/>
  <c r="M1030" s="1"/>
  <c r="Z1030"/>
  <c r="T1030" s="1"/>
  <c r="U1031"/>
  <c r="N1031" s="1"/>
  <c r="V1031"/>
  <c r="W1031"/>
  <c r="X1031"/>
  <c r="Y1031"/>
  <c r="M1031" s="1"/>
  <c r="Z1031"/>
  <c r="T1031" s="1"/>
  <c r="U1032"/>
  <c r="N1032" s="1"/>
  <c r="V1032"/>
  <c r="W1032"/>
  <c r="X1032"/>
  <c r="Y1032"/>
  <c r="M1032" s="1"/>
  <c r="Z1032"/>
  <c r="T1032" s="1"/>
  <c r="U1033"/>
  <c r="N1033" s="1"/>
  <c r="V1033"/>
  <c r="W1033"/>
  <c r="X1033"/>
  <c r="Y1033"/>
  <c r="M1033" s="1"/>
  <c r="Z1033"/>
  <c r="T1033" s="1"/>
  <c r="U1034"/>
  <c r="N1034" s="1"/>
  <c r="V1034"/>
  <c r="W1034"/>
  <c r="X1034"/>
  <c r="Y1034"/>
  <c r="M1034" s="1"/>
  <c r="Z1034"/>
  <c r="T1034" s="1"/>
  <c r="U1035"/>
  <c r="N1035" s="1"/>
  <c r="V1035"/>
  <c r="W1035"/>
  <c r="X1035"/>
  <c r="Y1035"/>
  <c r="M1035" s="1"/>
  <c r="Z1035"/>
  <c r="T1035" s="1"/>
  <c r="U1036"/>
  <c r="N1036" s="1"/>
  <c r="V1036"/>
  <c r="W1036"/>
  <c r="X1036"/>
  <c r="Y1036"/>
  <c r="M1036" s="1"/>
  <c r="Z1036"/>
  <c r="T1036" s="1"/>
  <c r="U1037"/>
  <c r="N1037" s="1"/>
  <c r="V1037"/>
  <c r="W1037"/>
  <c r="X1037"/>
  <c r="Y1037"/>
  <c r="M1037" s="1"/>
  <c r="Z1037"/>
  <c r="T1037" s="1"/>
  <c r="U1038"/>
  <c r="N1038" s="1"/>
  <c r="V1038"/>
  <c r="W1038"/>
  <c r="X1038"/>
  <c r="Y1038"/>
  <c r="M1038" s="1"/>
  <c r="Z1038"/>
  <c r="T1038" s="1"/>
  <c r="U1039"/>
  <c r="N1039" s="1"/>
  <c r="V1039"/>
  <c r="W1039"/>
  <c r="X1039"/>
  <c r="Y1039"/>
  <c r="M1039" s="1"/>
  <c r="Z1039"/>
  <c r="T1039" s="1"/>
  <c r="U1040"/>
  <c r="N1040" s="1"/>
  <c r="V1040"/>
  <c r="W1040"/>
  <c r="X1040"/>
  <c r="Y1040"/>
  <c r="M1040" s="1"/>
  <c r="Z1040"/>
  <c r="T1040" s="1"/>
  <c r="U1041"/>
  <c r="N1041" s="1"/>
  <c r="V1041"/>
  <c r="W1041"/>
  <c r="X1041"/>
  <c r="Y1041"/>
  <c r="M1041" s="1"/>
  <c r="Z1041"/>
  <c r="T1041" s="1"/>
  <c r="U1042"/>
  <c r="N1042" s="1"/>
  <c r="V1042"/>
  <c r="W1042"/>
  <c r="X1042"/>
  <c r="Y1042"/>
  <c r="M1042" s="1"/>
  <c r="Z1042"/>
  <c r="T1042" s="1"/>
  <c r="U1043"/>
  <c r="N1043" s="1"/>
  <c r="V1043"/>
  <c r="W1043"/>
  <c r="X1043"/>
  <c r="Y1043"/>
  <c r="M1043" s="1"/>
  <c r="Z1043"/>
  <c r="T1043" s="1"/>
  <c r="U1044"/>
  <c r="N1044" s="1"/>
  <c r="V1044"/>
  <c r="W1044"/>
  <c r="X1044"/>
  <c r="Y1044"/>
  <c r="M1044" s="1"/>
  <c r="Z1044"/>
  <c r="T1044" s="1"/>
  <c r="U1045"/>
  <c r="N1045" s="1"/>
  <c r="V1045"/>
  <c r="W1045"/>
  <c r="X1045"/>
  <c r="Y1045"/>
  <c r="M1045" s="1"/>
  <c r="Z1045"/>
  <c r="T1045" s="1"/>
  <c r="U1046"/>
  <c r="N1046" s="1"/>
  <c r="V1046"/>
  <c r="W1046"/>
  <c r="X1046"/>
  <c r="Y1046"/>
  <c r="M1046" s="1"/>
  <c r="Z1046"/>
  <c r="T1046" s="1"/>
  <c r="U1047"/>
  <c r="N1047" s="1"/>
  <c r="V1047"/>
  <c r="W1047"/>
  <c r="X1047"/>
  <c r="Y1047"/>
  <c r="M1047" s="1"/>
  <c r="Z1047"/>
  <c r="T1047" s="1"/>
  <c r="U1048"/>
  <c r="N1048" s="1"/>
  <c r="V1048"/>
  <c r="W1048"/>
  <c r="X1048"/>
  <c r="Y1048"/>
  <c r="M1048" s="1"/>
  <c r="Z1048"/>
  <c r="T1048" s="1"/>
  <c r="U1049"/>
  <c r="N1049" s="1"/>
  <c r="V1049"/>
  <c r="W1049"/>
  <c r="X1049"/>
  <c r="Y1049"/>
  <c r="M1049" s="1"/>
  <c r="Z1049"/>
  <c r="T1049" s="1"/>
  <c r="U1050"/>
  <c r="N1050" s="1"/>
  <c r="V1050"/>
  <c r="W1050"/>
  <c r="X1050"/>
  <c r="Y1050"/>
  <c r="M1050" s="1"/>
  <c r="Z1050"/>
  <c r="T1050" s="1"/>
  <c r="U1051"/>
  <c r="N1051" s="1"/>
  <c r="V1051"/>
  <c r="W1051"/>
  <c r="X1051"/>
  <c r="Y1051"/>
  <c r="M1051" s="1"/>
  <c r="Z1051"/>
  <c r="T1051" s="1"/>
  <c r="U1052"/>
  <c r="N1052" s="1"/>
  <c r="V1052"/>
  <c r="W1052"/>
  <c r="X1052"/>
  <c r="Y1052"/>
  <c r="M1052" s="1"/>
  <c r="Z1052"/>
  <c r="T1052" s="1"/>
  <c r="U1053"/>
  <c r="N1053" s="1"/>
  <c r="V1053"/>
  <c r="W1053"/>
  <c r="X1053"/>
  <c r="Y1053"/>
  <c r="M1053" s="1"/>
  <c r="Z1053"/>
  <c r="T1053" s="1"/>
  <c r="U1054"/>
  <c r="N1054" s="1"/>
  <c r="V1054"/>
  <c r="W1054"/>
  <c r="X1054"/>
  <c r="Y1054"/>
  <c r="M1054" s="1"/>
  <c r="Z1054"/>
  <c r="T1054" s="1"/>
  <c r="U1055"/>
  <c r="N1055" s="1"/>
  <c r="V1055"/>
  <c r="W1055"/>
  <c r="X1055"/>
  <c r="Y1055"/>
  <c r="M1055" s="1"/>
  <c r="Z1055"/>
  <c r="T1055" s="1"/>
  <c r="U1056"/>
  <c r="N1056" s="1"/>
  <c r="V1056"/>
  <c r="W1056"/>
  <c r="X1056"/>
  <c r="Y1056"/>
  <c r="M1056" s="1"/>
  <c r="Z1056"/>
  <c r="T1056" s="1"/>
  <c r="U1057"/>
  <c r="N1057" s="1"/>
  <c r="V1057"/>
  <c r="W1057"/>
  <c r="X1057"/>
  <c r="Y1057"/>
  <c r="M1057" s="1"/>
  <c r="Z1057"/>
  <c r="T1057" s="1"/>
  <c r="U1058"/>
  <c r="N1058" s="1"/>
  <c r="V1058"/>
  <c r="W1058"/>
  <c r="X1058"/>
  <c r="Y1058"/>
  <c r="M1058" s="1"/>
  <c r="Z1058"/>
  <c r="T1058" s="1"/>
  <c r="U1059"/>
  <c r="N1059" s="1"/>
  <c r="V1059"/>
  <c r="W1059"/>
  <c r="X1059"/>
  <c r="Y1059"/>
  <c r="M1059" s="1"/>
  <c r="Z1059"/>
  <c r="T1059" s="1"/>
  <c r="U1060"/>
  <c r="N1060" s="1"/>
  <c r="V1060"/>
  <c r="W1060"/>
  <c r="X1060"/>
  <c r="Y1060"/>
  <c r="M1060" s="1"/>
  <c r="Z1060"/>
  <c r="T1060" s="1"/>
  <c r="U1061"/>
  <c r="N1061" s="1"/>
  <c r="V1061"/>
  <c r="W1061"/>
  <c r="X1061"/>
  <c r="Y1061"/>
  <c r="M1061" s="1"/>
  <c r="Z1061"/>
  <c r="T1061" s="1"/>
  <c r="U1062"/>
  <c r="N1062" s="1"/>
  <c r="V1062"/>
  <c r="W1062"/>
  <c r="X1062"/>
  <c r="Y1062"/>
  <c r="M1062" s="1"/>
  <c r="Z1062"/>
  <c r="T1062" s="1"/>
  <c r="U1063"/>
  <c r="N1063" s="1"/>
  <c r="V1063"/>
  <c r="W1063"/>
  <c r="X1063"/>
  <c r="Y1063"/>
  <c r="M1063" s="1"/>
  <c r="Z1063"/>
  <c r="T1063" s="1"/>
  <c r="U1064"/>
  <c r="N1064" s="1"/>
  <c r="V1064"/>
  <c r="W1064"/>
  <c r="X1064"/>
  <c r="Y1064"/>
  <c r="M1064" s="1"/>
  <c r="Z1064"/>
  <c r="T1064" s="1"/>
  <c r="U1065"/>
  <c r="N1065" s="1"/>
  <c r="V1065"/>
  <c r="W1065"/>
  <c r="X1065"/>
  <c r="Y1065"/>
  <c r="M1065" s="1"/>
  <c r="Z1065"/>
  <c r="T1065" s="1"/>
  <c r="U1066"/>
  <c r="N1066" s="1"/>
  <c r="V1066"/>
  <c r="W1066"/>
  <c r="X1066"/>
  <c r="Y1066"/>
  <c r="M1066" s="1"/>
  <c r="Z1066"/>
  <c r="T1066" s="1"/>
  <c r="U1067"/>
  <c r="N1067" s="1"/>
  <c r="V1067"/>
  <c r="W1067"/>
  <c r="X1067"/>
  <c r="Y1067"/>
  <c r="M1067" s="1"/>
  <c r="Z1067"/>
  <c r="T1067" s="1"/>
  <c r="U1068"/>
  <c r="N1068" s="1"/>
  <c r="V1068"/>
  <c r="W1068"/>
  <c r="X1068"/>
  <c r="Y1068"/>
  <c r="M1068" s="1"/>
  <c r="Z1068"/>
  <c r="T1068" s="1"/>
  <c r="U1069"/>
  <c r="N1069" s="1"/>
  <c r="V1069"/>
  <c r="W1069"/>
  <c r="X1069"/>
  <c r="Y1069"/>
  <c r="M1069" s="1"/>
  <c r="Z1069"/>
  <c r="T1069" s="1"/>
  <c r="U1070"/>
  <c r="N1070" s="1"/>
  <c r="V1070"/>
  <c r="W1070"/>
  <c r="X1070"/>
  <c r="Y1070"/>
  <c r="M1070" s="1"/>
  <c r="Z1070"/>
  <c r="T1070" s="1"/>
  <c r="U1071"/>
  <c r="N1071" s="1"/>
  <c r="V1071"/>
  <c r="W1071"/>
  <c r="X1071"/>
  <c r="Y1071"/>
  <c r="M1071" s="1"/>
  <c r="Z1071"/>
  <c r="T1071" s="1"/>
  <c r="U1072"/>
  <c r="N1072" s="1"/>
  <c r="V1072"/>
  <c r="W1072"/>
  <c r="X1072"/>
  <c r="Y1072"/>
  <c r="M1072" s="1"/>
  <c r="Z1072"/>
  <c r="T1072" s="1"/>
  <c r="U1073"/>
  <c r="N1073" s="1"/>
  <c r="V1073"/>
  <c r="W1073"/>
  <c r="X1073"/>
  <c r="Y1073"/>
  <c r="M1073" s="1"/>
  <c r="Z1073"/>
  <c r="T1073" s="1"/>
  <c r="U1074"/>
  <c r="N1074" s="1"/>
  <c r="V1074"/>
  <c r="W1074"/>
  <c r="X1074"/>
  <c r="Y1074"/>
  <c r="M1074" s="1"/>
  <c r="Z1074"/>
  <c r="T1074" s="1"/>
  <c r="U1075"/>
  <c r="N1075" s="1"/>
  <c r="V1075"/>
  <c r="W1075"/>
  <c r="X1075"/>
  <c r="Y1075"/>
  <c r="M1075" s="1"/>
  <c r="Z1075"/>
  <c r="T1075" s="1"/>
  <c r="U1076"/>
  <c r="N1076" s="1"/>
  <c r="V1076"/>
  <c r="W1076"/>
  <c r="X1076"/>
  <c r="Y1076"/>
  <c r="M1076" s="1"/>
  <c r="Z1076"/>
  <c r="T1076" s="1"/>
  <c r="U1077"/>
  <c r="N1077" s="1"/>
  <c r="V1077"/>
  <c r="W1077"/>
  <c r="X1077"/>
  <c r="Y1077"/>
  <c r="M1077" s="1"/>
  <c r="Z1077"/>
  <c r="T1077" s="1"/>
  <c r="U1078"/>
  <c r="N1078" s="1"/>
  <c r="V1078"/>
  <c r="W1078"/>
  <c r="X1078"/>
  <c r="Y1078"/>
  <c r="M1078" s="1"/>
  <c r="Z1078"/>
  <c r="T1078" s="1"/>
  <c r="U1079"/>
  <c r="N1079" s="1"/>
  <c r="V1079"/>
  <c r="W1079"/>
  <c r="X1079"/>
  <c r="Y1079"/>
  <c r="M1079" s="1"/>
  <c r="Z1079"/>
  <c r="T1079" s="1"/>
  <c r="U1080"/>
  <c r="N1080" s="1"/>
  <c r="V1080"/>
  <c r="W1080"/>
  <c r="X1080"/>
  <c r="Y1080"/>
  <c r="M1080" s="1"/>
  <c r="Z1080"/>
  <c r="T1080" s="1"/>
  <c r="U1081"/>
  <c r="N1081" s="1"/>
  <c r="V1081"/>
  <c r="W1081"/>
  <c r="X1081"/>
  <c r="Y1081"/>
  <c r="M1081" s="1"/>
  <c r="Z1081"/>
  <c r="T1081" s="1"/>
  <c r="U1082"/>
  <c r="N1082" s="1"/>
  <c r="V1082"/>
  <c r="W1082"/>
  <c r="X1082"/>
  <c r="Y1082"/>
  <c r="M1082" s="1"/>
  <c r="Z1082"/>
  <c r="T1082" s="1"/>
  <c r="U1083"/>
  <c r="N1083" s="1"/>
  <c r="V1083"/>
  <c r="W1083"/>
  <c r="X1083"/>
  <c r="Y1083"/>
  <c r="M1083" s="1"/>
  <c r="Z1083"/>
  <c r="T1083" s="1"/>
  <c r="U1084"/>
  <c r="N1084" s="1"/>
  <c r="V1084"/>
  <c r="W1084"/>
  <c r="X1084"/>
  <c r="Y1084"/>
  <c r="M1084" s="1"/>
  <c r="Z1084"/>
  <c r="T1084" s="1"/>
  <c r="U1085"/>
  <c r="N1085" s="1"/>
  <c r="V1085"/>
  <c r="W1085"/>
  <c r="X1085"/>
  <c r="Y1085"/>
  <c r="M1085" s="1"/>
  <c r="Z1085"/>
  <c r="T1085" s="1"/>
  <c r="U1086"/>
  <c r="N1086" s="1"/>
  <c r="V1086"/>
  <c r="W1086"/>
  <c r="X1086"/>
  <c r="Y1086"/>
  <c r="M1086" s="1"/>
  <c r="Z1086"/>
  <c r="T1086" s="1"/>
  <c r="U1087"/>
  <c r="N1087" s="1"/>
  <c r="V1087"/>
  <c r="W1087"/>
  <c r="X1087"/>
  <c r="Y1087"/>
  <c r="M1087" s="1"/>
  <c r="Z1087"/>
  <c r="T1087" s="1"/>
  <c r="U1088"/>
  <c r="N1088" s="1"/>
  <c r="V1088"/>
  <c r="W1088"/>
  <c r="X1088"/>
  <c r="Y1088"/>
  <c r="M1088" s="1"/>
  <c r="Z1088"/>
  <c r="T1088" s="1"/>
  <c r="U1089"/>
  <c r="N1089" s="1"/>
  <c r="V1089"/>
  <c r="W1089"/>
  <c r="X1089"/>
  <c r="Y1089"/>
  <c r="M1089" s="1"/>
  <c r="Z1089"/>
  <c r="T1089" s="1"/>
  <c r="U1090"/>
  <c r="N1090" s="1"/>
  <c r="V1090"/>
  <c r="W1090"/>
  <c r="X1090"/>
  <c r="Y1090"/>
  <c r="M1090" s="1"/>
  <c r="Z1090"/>
  <c r="T1090" s="1"/>
  <c r="U1091"/>
  <c r="N1091" s="1"/>
  <c r="V1091"/>
  <c r="W1091"/>
  <c r="X1091"/>
  <c r="Y1091"/>
  <c r="M1091" s="1"/>
  <c r="Z1091"/>
  <c r="T1091" s="1"/>
  <c r="U1092"/>
  <c r="N1092" s="1"/>
  <c r="V1092"/>
  <c r="W1092"/>
  <c r="X1092"/>
  <c r="Y1092"/>
  <c r="M1092" s="1"/>
  <c r="Z1092"/>
  <c r="T1092" s="1"/>
  <c r="U1093"/>
  <c r="N1093" s="1"/>
  <c r="V1093"/>
  <c r="W1093"/>
  <c r="X1093"/>
  <c r="Y1093"/>
  <c r="M1093" s="1"/>
  <c r="Z1093"/>
  <c r="T1093" s="1"/>
  <c r="U1094"/>
  <c r="N1094" s="1"/>
  <c r="V1094"/>
  <c r="W1094"/>
  <c r="X1094"/>
  <c r="Y1094"/>
  <c r="M1094" s="1"/>
  <c r="Z1094"/>
  <c r="T1094" s="1"/>
  <c r="U1095"/>
  <c r="N1095" s="1"/>
  <c r="V1095"/>
  <c r="W1095"/>
  <c r="X1095"/>
  <c r="Y1095"/>
  <c r="M1095" s="1"/>
  <c r="Z1095"/>
  <c r="T1095" s="1"/>
  <c r="U1096"/>
  <c r="N1096" s="1"/>
  <c r="V1096"/>
  <c r="W1096"/>
  <c r="X1096"/>
  <c r="Y1096"/>
  <c r="M1096" s="1"/>
  <c r="Z1096"/>
  <c r="T1096" s="1"/>
  <c r="U1097"/>
  <c r="N1097" s="1"/>
  <c r="V1097"/>
  <c r="W1097"/>
  <c r="X1097"/>
  <c r="Y1097"/>
  <c r="M1097" s="1"/>
  <c r="Z1097"/>
  <c r="T1097" s="1"/>
  <c r="U1098"/>
  <c r="N1098" s="1"/>
  <c r="V1098"/>
  <c r="W1098"/>
  <c r="X1098"/>
  <c r="Y1098"/>
  <c r="M1098" s="1"/>
  <c r="Z1098"/>
  <c r="T1098" s="1"/>
  <c r="U1099"/>
  <c r="N1099" s="1"/>
  <c r="V1099"/>
  <c r="W1099"/>
  <c r="X1099"/>
  <c r="Y1099"/>
  <c r="M1099" s="1"/>
  <c r="Z1099"/>
  <c r="T1099" s="1"/>
  <c r="U1100"/>
  <c r="N1100" s="1"/>
  <c r="V1100"/>
  <c r="W1100"/>
  <c r="X1100"/>
  <c r="Y1100"/>
  <c r="M1100" s="1"/>
  <c r="Z1100"/>
  <c r="T1100" s="1"/>
  <c r="U1101"/>
  <c r="N1101" s="1"/>
  <c r="V1101"/>
  <c r="W1101"/>
  <c r="X1101"/>
  <c r="Y1101"/>
  <c r="M1101" s="1"/>
  <c r="Z1101"/>
  <c r="T1101" s="1"/>
  <c r="U1102"/>
  <c r="N1102" s="1"/>
  <c r="V1102"/>
  <c r="W1102"/>
  <c r="X1102"/>
  <c r="Y1102"/>
  <c r="M1102" s="1"/>
  <c r="Z1102"/>
  <c r="T1102" s="1"/>
  <c r="U1103"/>
  <c r="N1103" s="1"/>
  <c r="V1103"/>
  <c r="W1103"/>
  <c r="X1103"/>
  <c r="Y1103"/>
  <c r="M1103" s="1"/>
  <c r="Z1103"/>
  <c r="T1103" s="1"/>
  <c r="U1104"/>
  <c r="N1104" s="1"/>
  <c r="V1104"/>
  <c r="W1104"/>
  <c r="X1104"/>
  <c r="Y1104"/>
  <c r="M1104" s="1"/>
  <c r="Z1104"/>
  <c r="T1104" s="1"/>
  <c r="U1105"/>
  <c r="N1105" s="1"/>
  <c r="V1105"/>
  <c r="W1105"/>
  <c r="X1105"/>
  <c r="Y1105"/>
  <c r="M1105" s="1"/>
  <c r="Z1105"/>
  <c r="T1105" s="1"/>
  <c r="U1106"/>
  <c r="N1106" s="1"/>
  <c r="V1106"/>
  <c r="W1106"/>
  <c r="X1106"/>
  <c r="Y1106"/>
  <c r="M1106" s="1"/>
  <c r="Z1106"/>
  <c r="T1106" s="1"/>
  <c r="U1107"/>
  <c r="N1107" s="1"/>
  <c r="V1107"/>
  <c r="W1107"/>
  <c r="X1107"/>
  <c r="Y1107"/>
  <c r="M1107" s="1"/>
  <c r="Z1107"/>
  <c r="T1107" s="1"/>
  <c r="U1108"/>
  <c r="N1108" s="1"/>
  <c r="V1108"/>
  <c r="W1108"/>
  <c r="X1108"/>
  <c r="Y1108"/>
  <c r="M1108" s="1"/>
  <c r="Z1108"/>
  <c r="T1108" s="1"/>
  <c r="U1109"/>
  <c r="N1109" s="1"/>
  <c r="V1109"/>
  <c r="W1109"/>
  <c r="X1109"/>
  <c r="Y1109"/>
  <c r="M1109" s="1"/>
  <c r="Z1109"/>
  <c r="T1109" s="1"/>
  <c r="U1110"/>
  <c r="N1110" s="1"/>
  <c r="V1110"/>
  <c r="W1110"/>
  <c r="X1110"/>
  <c r="Y1110"/>
  <c r="M1110" s="1"/>
  <c r="Z1110"/>
  <c r="T1110" s="1"/>
  <c r="U1111"/>
  <c r="N1111" s="1"/>
  <c r="V1111"/>
  <c r="W1111"/>
  <c r="X1111"/>
  <c r="Y1111"/>
  <c r="M1111" s="1"/>
  <c r="Z1111"/>
  <c r="T1111" s="1"/>
  <c r="U1112"/>
  <c r="N1112" s="1"/>
  <c r="V1112"/>
  <c r="W1112"/>
  <c r="X1112"/>
  <c r="Y1112"/>
  <c r="M1112" s="1"/>
  <c r="Z1112"/>
  <c r="T1112" s="1"/>
  <c r="U1113"/>
  <c r="N1113" s="1"/>
  <c r="V1113"/>
  <c r="W1113"/>
  <c r="X1113"/>
  <c r="Y1113"/>
  <c r="M1113" s="1"/>
  <c r="Z1113"/>
  <c r="T1113" s="1"/>
  <c r="U1114"/>
  <c r="N1114" s="1"/>
  <c r="V1114"/>
  <c r="W1114"/>
  <c r="X1114"/>
  <c r="Y1114"/>
  <c r="M1114" s="1"/>
  <c r="Z1114"/>
  <c r="T1114" s="1"/>
  <c r="U1115"/>
  <c r="N1115" s="1"/>
  <c r="V1115"/>
  <c r="W1115"/>
  <c r="X1115"/>
  <c r="Y1115"/>
  <c r="M1115" s="1"/>
  <c r="Z1115"/>
  <c r="T1115" s="1"/>
  <c r="U1116"/>
  <c r="N1116" s="1"/>
  <c r="V1116"/>
  <c r="W1116"/>
  <c r="X1116"/>
  <c r="Y1116"/>
  <c r="M1116" s="1"/>
  <c r="Z1116"/>
  <c r="T1116" s="1"/>
  <c r="U1117"/>
  <c r="N1117" s="1"/>
  <c r="V1117"/>
  <c r="W1117"/>
  <c r="X1117"/>
  <c r="Y1117"/>
  <c r="M1117" s="1"/>
  <c r="Z1117"/>
  <c r="T1117" s="1"/>
  <c r="U1118"/>
  <c r="N1118" s="1"/>
  <c r="V1118"/>
  <c r="W1118"/>
  <c r="X1118"/>
  <c r="Y1118"/>
  <c r="M1118" s="1"/>
  <c r="Z1118"/>
  <c r="T1118" s="1"/>
  <c r="U1119"/>
  <c r="N1119" s="1"/>
  <c r="V1119"/>
  <c r="W1119"/>
  <c r="X1119"/>
  <c r="Y1119"/>
  <c r="M1119" s="1"/>
  <c r="Z1119"/>
  <c r="T1119" s="1"/>
  <c r="U1120"/>
  <c r="N1120" s="1"/>
  <c r="V1120"/>
  <c r="W1120"/>
  <c r="X1120"/>
  <c r="Y1120"/>
  <c r="M1120" s="1"/>
  <c r="Z1120"/>
  <c r="T1120" s="1"/>
  <c r="U1121"/>
  <c r="N1121" s="1"/>
  <c r="V1121"/>
  <c r="W1121"/>
  <c r="X1121"/>
  <c r="Y1121"/>
  <c r="M1121" s="1"/>
  <c r="Z1121"/>
  <c r="T1121" s="1"/>
  <c r="U1122"/>
  <c r="N1122" s="1"/>
  <c r="V1122"/>
  <c r="W1122"/>
  <c r="X1122"/>
  <c r="Y1122"/>
  <c r="M1122" s="1"/>
  <c r="Z1122"/>
  <c r="T1122" s="1"/>
  <c r="U1123"/>
  <c r="N1123" s="1"/>
  <c r="V1123"/>
  <c r="W1123"/>
  <c r="X1123"/>
  <c r="Y1123"/>
  <c r="M1123" s="1"/>
  <c r="Z1123"/>
  <c r="T1123" s="1"/>
  <c r="U1124"/>
  <c r="N1124" s="1"/>
  <c r="V1124"/>
  <c r="W1124"/>
  <c r="X1124"/>
  <c r="Y1124"/>
  <c r="M1124" s="1"/>
  <c r="Z1124"/>
  <c r="T1124" s="1"/>
  <c r="U1125"/>
  <c r="N1125" s="1"/>
  <c r="V1125"/>
  <c r="W1125"/>
  <c r="X1125"/>
  <c r="Y1125"/>
  <c r="M1125" s="1"/>
  <c r="Z1125"/>
  <c r="T1125" s="1"/>
  <c r="U1126"/>
  <c r="N1126" s="1"/>
  <c r="V1126"/>
  <c r="W1126"/>
  <c r="X1126"/>
  <c r="Y1126"/>
  <c r="M1126" s="1"/>
  <c r="Z1126"/>
  <c r="T1126" s="1"/>
  <c r="U1127"/>
  <c r="N1127" s="1"/>
  <c r="V1127"/>
  <c r="W1127"/>
  <c r="X1127"/>
  <c r="Y1127"/>
  <c r="M1127" s="1"/>
  <c r="Z1127"/>
  <c r="T1127" s="1"/>
  <c r="U1128"/>
  <c r="N1128" s="1"/>
  <c r="V1128"/>
  <c r="W1128"/>
  <c r="X1128"/>
  <c r="Y1128"/>
  <c r="M1128" s="1"/>
  <c r="Z1128"/>
  <c r="T1128" s="1"/>
  <c r="U1129"/>
  <c r="N1129" s="1"/>
  <c r="V1129"/>
  <c r="W1129"/>
  <c r="X1129"/>
  <c r="Y1129"/>
  <c r="M1129" s="1"/>
  <c r="Z1129"/>
  <c r="T1129" s="1"/>
  <c r="U1130"/>
  <c r="N1130" s="1"/>
  <c r="V1130"/>
  <c r="W1130"/>
  <c r="X1130"/>
  <c r="Y1130"/>
  <c r="M1130" s="1"/>
  <c r="Z1130"/>
  <c r="T1130" s="1"/>
  <c r="U1131"/>
  <c r="N1131" s="1"/>
  <c r="V1131"/>
  <c r="W1131"/>
  <c r="X1131"/>
  <c r="Y1131"/>
  <c r="M1131" s="1"/>
  <c r="Z1131"/>
  <c r="T1131" s="1"/>
  <c r="U1132"/>
  <c r="N1132" s="1"/>
  <c r="V1132"/>
  <c r="W1132"/>
  <c r="X1132"/>
  <c r="Y1132"/>
  <c r="M1132" s="1"/>
  <c r="Z1132"/>
  <c r="T1132" s="1"/>
  <c r="U1133"/>
  <c r="N1133" s="1"/>
  <c r="V1133"/>
  <c r="W1133"/>
  <c r="X1133"/>
  <c r="Y1133"/>
  <c r="M1133" s="1"/>
  <c r="Z1133"/>
  <c r="T1133" s="1"/>
  <c r="U1134"/>
  <c r="N1134" s="1"/>
  <c r="V1134"/>
  <c r="W1134"/>
  <c r="X1134"/>
  <c r="Y1134"/>
  <c r="M1134" s="1"/>
  <c r="Z1134"/>
  <c r="T1134" s="1"/>
  <c r="U1135"/>
  <c r="N1135" s="1"/>
  <c r="V1135"/>
  <c r="W1135"/>
  <c r="X1135"/>
  <c r="Y1135"/>
  <c r="M1135" s="1"/>
  <c r="Z1135"/>
  <c r="T1135" s="1"/>
  <c r="U1136"/>
  <c r="N1136" s="1"/>
  <c r="V1136"/>
  <c r="W1136"/>
  <c r="X1136"/>
  <c r="Y1136"/>
  <c r="M1136" s="1"/>
  <c r="Z1136"/>
  <c r="T1136" s="1"/>
  <c r="U1137"/>
  <c r="N1137" s="1"/>
  <c r="V1137"/>
  <c r="W1137"/>
  <c r="X1137"/>
  <c r="Y1137"/>
  <c r="M1137" s="1"/>
  <c r="Z1137"/>
  <c r="T1137" s="1"/>
  <c r="U1138"/>
  <c r="N1138" s="1"/>
  <c r="V1138"/>
  <c r="W1138"/>
  <c r="X1138"/>
  <c r="Y1138"/>
  <c r="M1138" s="1"/>
  <c r="Z1138"/>
  <c r="T1138" s="1"/>
  <c r="U1139"/>
  <c r="N1139" s="1"/>
  <c r="V1139"/>
  <c r="W1139"/>
  <c r="X1139"/>
  <c r="Y1139"/>
  <c r="M1139" s="1"/>
  <c r="Z1139"/>
  <c r="T1139" s="1"/>
  <c r="U1140"/>
  <c r="N1140" s="1"/>
  <c r="V1140"/>
  <c r="W1140"/>
  <c r="X1140"/>
  <c r="Y1140"/>
  <c r="M1140" s="1"/>
  <c r="Z1140"/>
  <c r="T1140" s="1"/>
  <c r="U1141"/>
  <c r="N1141" s="1"/>
  <c r="V1141"/>
  <c r="W1141"/>
  <c r="X1141"/>
  <c r="Y1141"/>
  <c r="M1141" s="1"/>
  <c r="Z1141"/>
  <c r="T1141" s="1"/>
  <c r="U1142"/>
  <c r="N1142" s="1"/>
  <c r="V1142"/>
  <c r="W1142"/>
  <c r="X1142"/>
  <c r="Y1142"/>
  <c r="M1142" s="1"/>
  <c r="Z1142"/>
  <c r="T1142" s="1"/>
  <c r="U1143"/>
  <c r="N1143" s="1"/>
  <c r="V1143"/>
  <c r="W1143"/>
  <c r="X1143"/>
  <c r="Y1143"/>
  <c r="M1143" s="1"/>
  <c r="Z1143"/>
  <c r="T1143" s="1"/>
  <c r="U1144"/>
  <c r="N1144" s="1"/>
  <c r="V1144"/>
  <c r="W1144"/>
  <c r="X1144"/>
  <c r="Y1144"/>
  <c r="M1144" s="1"/>
  <c r="Z1144"/>
  <c r="T1144" s="1"/>
  <c r="U1145"/>
  <c r="N1145" s="1"/>
  <c r="V1145"/>
  <c r="W1145"/>
  <c r="X1145"/>
  <c r="Y1145"/>
  <c r="M1145" s="1"/>
  <c r="Z1145"/>
  <c r="T1145" s="1"/>
  <c r="U1146"/>
  <c r="N1146" s="1"/>
  <c r="V1146"/>
  <c r="W1146"/>
  <c r="X1146"/>
  <c r="Y1146"/>
  <c r="M1146" s="1"/>
  <c r="Z1146"/>
  <c r="T1146" s="1"/>
  <c r="U1147"/>
  <c r="N1147" s="1"/>
  <c r="V1147"/>
  <c r="W1147"/>
  <c r="X1147"/>
  <c r="Y1147"/>
  <c r="M1147" s="1"/>
  <c r="Z1147"/>
  <c r="T1147" s="1"/>
  <c r="U1148"/>
  <c r="N1148" s="1"/>
  <c r="V1148"/>
  <c r="W1148"/>
  <c r="X1148"/>
  <c r="Y1148"/>
  <c r="M1148" s="1"/>
  <c r="Z1148"/>
  <c r="T1148" s="1"/>
  <c r="U1149"/>
  <c r="N1149" s="1"/>
  <c r="V1149"/>
  <c r="W1149"/>
  <c r="X1149"/>
  <c r="Y1149"/>
  <c r="M1149" s="1"/>
  <c r="Z1149"/>
  <c r="T1149" s="1"/>
  <c r="U1150"/>
  <c r="N1150" s="1"/>
  <c r="V1150"/>
  <c r="W1150"/>
  <c r="X1150"/>
  <c r="Y1150"/>
  <c r="M1150" s="1"/>
  <c r="Z1150"/>
  <c r="T1150" s="1"/>
  <c r="U1151"/>
  <c r="N1151" s="1"/>
  <c r="V1151"/>
  <c r="W1151"/>
  <c r="X1151"/>
  <c r="Y1151"/>
  <c r="M1151" s="1"/>
  <c r="Z1151"/>
  <c r="T1151" s="1"/>
  <c r="U1152"/>
  <c r="N1152" s="1"/>
  <c r="V1152"/>
  <c r="W1152"/>
  <c r="X1152"/>
  <c r="Y1152"/>
  <c r="M1152" s="1"/>
  <c r="Z1152"/>
  <c r="T1152" s="1"/>
  <c r="U1153"/>
  <c r="N1153" s="1"/>
  <c r="V1153"/>
  <c r="W1153"/>
  <c r="X1153"/>
  <c r="Y1153"/>
  <c r="M1153" s="1"/>
  <c r="Z1153"/>
  <c r="T1153" s="1"/>
  <c r="U1154"/>
  <c r="N1154" s="1"/>
  <c r="V1154"/>
  <c r="W1154"/>
  <c r="X1154"/>
  <c r="Y1154"/>
  <c r="M1154" s="1"/>
  <c r="Z1154"/>
  <c r="T1154" s="1"/>
  <c r="U1155"/>
  <c r="N1155" s="1"/>
  <c r="V1155"/>
  <c r="W1155"/>
  <c r="X1155"/>
  <c r="Y1155"/>
  <c r="M1155" s="1"/>
  <c r="Z1155"/>
  <c r="T1155" s="1"/>
  <c r="U1156"/>
  <c r="N1156" s="1"/>
  <c r="V1156"/>
  <c r="W1156"/>
  <c r="X1156"/>
  <c r="Y1156"/>
  <c r="M1156" s="1"/>
  <c r="Z1156"/>
  <c r="T1156" s="1"/>
  <c r="U1157"/>
  <c r="N1157" s="1"/>
  <c r="V1157"/>
  <c r="W1157"/>
  <c r="X1157"/>
  <c r="Y1157"/>
  <c r="M1157" s="1"/>
  <c r="Z1157"/>
  <c r="T1157" s="1"/>
  <c r="U1158"/>
  <c r="N1158" s="1"/>
  <c r="V1158"/>
  <c r="W1158"/>
  <c r="X1158"/>
  <c r="Y1158"/>
  <c r="M1158" s="1"/>
  <c r="Z1158"/>
  <c r="T1158" s="1"/>
  <c r="U1159"/>
  <c r="N1159" s="1"/>
  <c r="V1159"/>
  <c r="W1159"/>
  <c r="X1159"/>
  <c r="Y1159"/>
  <c r="M1159" s="1"/>
  <c r="Z1159"/>
  <c r="T1159" s="1"/>
  <c r="U1160"/>
  <c r="N1160" s="1"/>
  <c r="V1160"/>
  <c r="W1160"/>
  <c r="X1160"/>
  <c r="Y1160"/>
  <c r="M1160" s="1"/>
  <c r="Z1160"/>
  <c r="T1160" s="1"/>
  <c r="U1161"/>
  <c r="N1161" s="1"/>
  <c r="V1161"/>
  <c r="W1161"/>
  <c r="X1161"/>
  <c r="Y1161"/>
  <c r="M1161" s="1"/>
  <c r="Z1161"/>
  <c r="T1161" s="1"/>
  <c r="U1162"/>
  <c r="N1162" s="1"/>
  <c r="V1162"/>
  <c r="W1162"/>
  <c r="X1162"/>
  <c r="Y1162"/>
  <c r="M1162" s="1"/>
  <c r="Z1162"/>
  <c r="T1162" s="1"/>
  <c r="U1163"/>
  <c r="N1163" s="1"/>
  <c r="V1163"/>
  <c r="W1163"/>
  <c r="X1163"/>
  <c r="Y1163"/>
  <c r="M1163" s="1"/>
  <c r="Z1163"/>
  <c r="T1163" s="1"/>
  <c r="U1164"/>
  <c r="N1164" s="1"/>
  <c r="V1164"/>
  <c r="W1164"/>
  <c r="X1164"/>
  <c r="Y1164"/>
  <c r="M1164" s="1"/>
  <c r="Z1164"/>
  <c r="T1164" s="1"/>
  <c r="U1165"/>
  <c r="N1165" s="1"/>
  <c r="V1165"/>
  <c r="W1165"/>
  <c r="X1165"/>
  <c r="Y1165"/>
  <c r="M1165" s="1"/>
  <c r="Z1165"/>
  <c r="T1165" s="1"/>
  <c r="U1166"/>
  <c r="N1166" s="1"/>
  <c r="V1166"/>
  <c r="W1166"/>
  <c r="X1166"/>
  <c r="Y1166"/>
  <c r="M1166" s="1"/>
  <c r="Z1166"/>
  <c r="T1166" s="1"/>
  <c r="U1167"/>
  <c r="N1167" s="1"/>
  <c r="V1167"/>
  <c r="W1167"/>
  <c r="X1167"/>
  <c r="Y1167"/>
  <c r="M1167" s="1"/>
  <c r="Z1167"/>
  <c r="T1167" s="1"/>
  <c r="U1168"/>
  <c r="N1168" s="1"/>
  <c r="V1168"/>
  <c r="W1168"/>
  <c r="X1168"/>
  <c r="Y1168"/>
  <c r="M1168" s="1"/>
  <c r="Z1168"/>
  <c r="T1168" s="1"/>
  <c r="U1169"/>
  <c r="N1169" s="1"/>
  <c r="V1169"/>
  <c r="W1169"/>
  <c r="X1169"/>
  <c r="Y1169"/>
  <c r="M1169" s="1"/>
  <c r="Z1169"/>
  <c r="T1169" s="1"/>
  <c r="U1170"/>
  <c r="N1170" s="1"/>
  <c r="V1170"/>
  <c r="W1170"/>
  <c r="X1170"/>
  <c r="Y1170"/>
  <c r="M1170" s="1"/>
  <c r="Z1170"/>
  <c r="T1170" s="1"/>
  <c r="U1171"/>
  <c r="N1171" s="1"/>
  <c r="V1171"/>
  <c r="W1171"/>
  <c r="X1171"/>
  <c r="Y1171"/>
  <c r="M1171" s="1"/>
  <c r="Z1171"/>
  <c r="T1171" s="1"/>
  <c r="U1172"/>
  <c r="N1172" s="1"/>
  <c r="V1172"/>
  <c r="W1172"/>
  <c r="X1172"/>
  <c r="Y1172"/>
  <c r="M1172" s="1"/>
  <c r="Z1172"/>
  <c r="T1172" s="1"/>
  <c r="U1173"/>
  <c r="N1173" s="1"/>
  <c r="V1173"/>
  <c r="W1173"/>
  <c r="X1173"/>
  <c r="Y1173"/>
  <c r="M1173" s="1"/>
  <c r="Z1173"/>
  <c r="T1173" s="1"/>
  <c r="U1174"/>
  <c r="N1174" s="1"/>
  <c r="V1174"/>
  <c r="W1174"/>
  <c r="X1174"/>
  <c r="Y1174"/>
  <c r="M1174" s="1"/>
  <c r="Z1174"/>
  <c r="T1174" s="1"/>
  <c r="U1175"/>
  <c r="N1175" s="1"/>
  <c r="V1175"/>
  <c r="W1175"/>
  <c r="X1175"/>
  <c r="Y1175"/>
  <c r="M1175" s="1"/>
  <c r="Z1175"/>
  <c r="T1175" s="1"/>
  <c r="U1176"/>
  <c r="N1176" s="1"/>
  <c r="V1176"/>
  <c r="W1176"/>
  <c r="X1176"/>
  <c r="Y1176"/>
  <c r="M1176" s="1"/>
  <c r="Z1176"/>
  <c r="T1176" s="1"/>
  <c r="U1177"/>
  <c r="N1177" s="1"/>
  <c r="V1177"/>
  <c r="W1177"/>
  <c r="X1177"/>
  <c r="Y1177"/>
  <c r="M1177" s="1"/>
  <c r="Z1177"/>
  <c r="T1177" s="1"/>
  <c r="U1178"/>
  <c r="N1178" s="1"/>
  <c r="V1178"/>
  <c r="W1178"/>
  <c r="X1178"/>
  <c r="Y1178"/>
  <c r="M1178" s="1"/>
  <c r="Z1178"/>
  <c r="T1178" s="1"/>
  <c r="U1179"/>
  <c r="N1179" s="1"/>
  <c r="V1179"/>
  <c r="W1179"/>
  <c r="X1179"/>
  <c r="Y1179"/>
  <c r="M1179" s="1"/>
  <c r="Z1179"/>
  <c r="T1179" s="1"/>
  <c r="U1180"/>
  <c r="N1180" s="1"/>
  <c r="V1180"/>
  <c r="W1180"/>
  <c r="X1180"/>
  <c r="Y1180"/>
  <c r="M1180" s="1"/>
  <c r="Z1180"/>
  <c r="T1180" s="1"/>
  <c r="U1181"/>
  <c r="N1181" s="1"/>
  <c r="V1181"/>
  <c r="W1181"/>
  <c r="X1181"/>
  <c r="Y1181"/>
  <c r="M1181" s="1"/>
  <c r="Z1181"/>
  <c r="T1181" s="1"/>
  <c r="U1182"/>
  <c r="N1182" s="1"/>
  <c r="V1182"/>
  <c r="W1182"/>
  <c r="X1182"/>
  <c r="Y1182"/>
  <c r="M1182" s="1"/>
  <c r="Z1182"/>
  <c r="T1182" s="1"/>
  <c r="U1183"/>
  <c r="N1183" s="1"/>
  <c r="V1183"/>
  <c r="W1183"/>
  <c r="X1183"/>
  <c r="Y1183"/>
  <c r="M1183" s="1"/>
  <c r="Z1183"/>
  <c r="T1183" s="1"/>
  <c r="U1184"/>
  <c r="N1184" s="1"/>
  <c r="V1184"/>
  <c r="W1184"/>
  <c r="X1184"/>
  <c r="Y1184"/>
  <c r="M1184" s="1"/>
  <c r="Z1184"/>
  <c r="T1184" s="1"/>
  <c r="U1185"/>
  <c r="N1185" s="1"/>
  <c r="V1185"/>
  <c r="W1185"/>
  <c r="X1185"/>
  <c r="Y1185"/>
  <c r="M1185" s="1"/>
  <c r="Z1185"/>
  <c r="T1185" s="1"/>
  <c r="U1186"/>
  <c r="N1186" s="1"/>
  <c r="V1186"/>
  <c r="W1186"/>
  <c r="X1186"/>
  <c r="Y1186"/>
  <c r="M1186" s="1"/>
  <c r="Z1186"/>
  <c r="T1186" s="1"/>
  <c r="U1187"/>
  <c r="N1187" s="1"/>
  <c r="V1187"/>
  <c r="W1187"/>
  <c r="X1187"/>
  <c r="Y1187"/>
  <c r="M1187" s="1"/>
  <c r="Z1187"/>
  <c r="T1187" s="1"/>
  <c r="U1188"/>
  <c r="N1188" s="1"/>
  <c r="V1188"/>
  <c r="W1188"/>
  <c r="X1188"/>
  <c r="Y1188"/>
  <c r="M1188" s="1"/>
  <c r="Z1188"/>
  <c r="T1188" s="1"/>
  <c r="U1189"/>
  <c r="N1189" s="1"/>
  <c r="V1189"/>
  <c r="W1189"/>
  <c r="X1189"/>
  <c r="Y1189"/>
  <c r="M1189" s="1"/>
  <c r="Z1189"/>
  <c r="T1189" s="1"/>
  <c r="U1190"/>
  <c r="N1190" s="1"/>
  <c r="V1190"/>
  <c r="W1190"/>
  <c r="X1190"/>
  <c r="Y1190"/>
  <c r="M1190" s="1"/>
  <c r="Z1190"/>
  <c r="T1190" s="1"/>
  <c r="U1191"/>
  <c r="N1191" s="1"/>
  <c r="V1191"/>
  <c r="W1191"/>
  <c r="X1191"/>
  <c r="Y1191"/>
  <c r="M1191" s="1"/>
  <c r="Z1191"/>
  <c r="T1191" s="1"/>
  <c r="U1192"/>
  <c r="N1192" s="1"/>
  <c r="V1192"/>
  <c r="W1192"/>
  <c r="X1192"/>
  <c r="Y1192"/>
  <c r="M1192" s="1"/>
  <c r="Z1192"/>
  <c r="T1192" s="1"/>
  <c r="U1193"/>
  <c r="N1193" s="1"/>
  <c r="V1193"/>
  <c r="W1193"/>
  <c r="X1193"/>
  <c r="Y1193"/>
  <c r="M1193" s="1"/>
  <c r="Z1193"/>
  <c r="T1193" s="1"/>
  <c r="U1194"/>
  <c r="N1194" s="1"/>
  <c r="V1194"/>
  <c r="W1194"/>
  <c r="X1194"/>
  <c r="Y1194"/>
  <c r="M1194" s="1"/>
  <c r="Z1194"/>
  <c r="T1194" s="1"/>
  <c r="U1195"/>
  <c r="N1195" s="1"/>
  <c r="V1195"/>
  <c r="W1195"/>
  <c r="X1195"/>
  <c r="Y1195"/>
  <c r="M1195" s="1"/>
  <c r="Z1195"/>
  <c r="T1195" s="1"/>
  <c r="U1196"/>
  <c r="N1196" s="1"/>
  <c r="V1196"/>
  <c r="W1196"/>
  <c r="X1196"/>
  <c r="Y1196"/>
  <c r="M1196" s="1"/>
  <c r="Z1196"/>
  <c r="T1196" s="1"/>
  <c r="U1197"/>
  <c r="N1197" s="1"/>
  <c r="V1197"/>
  <c r="W1197"/>
  <c r="X1197"/>
  <c r="Y1197"/>
  <c r="M1197" s="1"/>
  <c r="Z1197"/>
  <c r="T1197" s="1"/>
  <c r="U1198"/>
  <c r="N1198" s="1"/>
  <c r="V1198"/>
  <c r="W1198"/>
  <c r="X1198"/>
  <c r="Y1198"/>
  <c r="M1198" s="1"/>
  <c r="Z1198"/>
  <c r="T1198" s="1"/>
  <c r="U1199"/>
  <c r="N1199" s="1"/>
  <c r="V1199"/>
  <c r="W1199"/>
  <c r="X1199"/>
  <c r="Y1199"/>
  <c r="M1199" s="1"/>
  <c r="Z1199"/>
  <c r="T1199" s="1"/>
  <c r="U1200"/>
  <c r="N1200" s="1"/>
  <c r="V1200"/>
  <c r="W1200"/>
  <c r="X1200"/>
  <c r="Y1200"/>
  <c r="M1200" s="1"/>
  <c r="Z1200"/>
  <c r="T1200" s="1"/>
  <c r="U1201"/>
  <c r="N1201" s="1"/>
  <c r="V1201"/>
  <c r="W1201"/>
  <c r="X1201"/>
  <c r="Y1201"/>
  <c r="M1201" s="1"/>
  <c r="Z1201"/>
  <c r="T1201" s="1"/>
  <c r="U1202"/>
  <c r="N1202" s="1"/>
  <c r="V1202"/>
  <c r="W1202"/>
  <c r="X1202"/>
  <c r="Y1202"/>
  <c r="M1202" s="1"/>
  <c r="Z1202"/>
  <c r="T1202" s="1"/>
  <c r="U1203"/>
  <c r="N1203" s="1"/>
  <c r="V1203"/>
  <c r="W1203"/>
  <c r="X1203"/>
  <c r="Y1203"/>
  <c r="M1203" s="1"/>
  <c r="Z1203"/>
  <c r="T1203" s="1"/>
  <c r="U1204"/>
  <c r="N1204" s="1"/>
  <c r="V1204"/>
  <c r="W1204"/>
  <c r="X1204"/>
  <c r="Y1204"/>
  <c r="M1204" s="1"/>
  <c r="Z1204"/>
  <c r="T1204" s="1"/>
  <c r="U1205"/>
  <c r="N1205" s="1"/>
  <c r="V1205"/>
  <c r="W1205"/>
  <c r="X1205"/>
  <c r="Y1205"/>
  <c r="M1205" s="1"/>
  <c r="Z1205"/>
  <c r="T1205" s="1"/>
  <c r="U1206"/>
  <c r="N1206" s="1"/>
  <c r="V1206"/>
  <c r="W1206"/>
  <c r="X1206"/>
  <c r="Y1206"/>
  <c r="M1206" s="1"/>
  <c r="Z1206"/>
  <c r="T1206" s="1"/>
  <c r="U1207"/>
  <c r="N1207" s="1"/>
  <c r="V1207"/>
  <c r="W1207"/>
  <c r="X1207"/>
  <c r="Y1207"/>
  <c r="M1207" s="1"/>
  <c r="Z1207"/>
  <c r="T1207" s="1"/>
  <c r="U1208"/>
  <c r="N1208" s="1"/>
  <c r="V1208"/>
  <c r="W1208"/>
  <c r="X1208"/>
  <c r="Y1208"/>
  <c r="M1208" s="1"/>
  <c r="Z1208"/>
  <c r="T1208" s="1"/>
  <c r="U1209"/>
  <c r="N1209" s="1"/>
  <c r="V1209"/>
  <c r="W1209"/>
  <c r="X1209"/>
  <c r="Y1209"/>
  <c r="M1209" s="1"/>
  <c r="Z1209"/>
  <c r="T1209" s="1"/>
  <c r="U1210"/>
  <c r="N1210" s="1"/>
  <c r="V1210"/>
  <c r="W1210"/>
  <c r="X1210"/>
  <c r="Y1210"/>
  <c r="M1210" s="1"/>
  <c r="Z1210"/>
  <c r="T1210" s="1"/>
  <c r="U1211"/>
  <c r="N1211" s="1"/>
  <c r="V1211"/>
  <c r="W1211"/>
  <c r="X1211"/>
  <c r="Y1211"/>
  <c r="M1211" s="1"/>
  <c r="Z1211"/>
  <c r="T1211" s="1"/>
  <c r="U1212"/>
  <c r="N1212" s="1"/>
  <c r="V1212"/>
  <c r="W1212"/>
  <c r="X1212"/>
  <c r="Y1212"/>
  <c r="M1212" s="1"/>
  <c r="Z1212"/>
  <c r="T1212" s="1"/>
  <c r="U1213"/>
  <c r="N1213" s="1"/>
  <c r="V1213"/>
  <c r="W1213"/>
  <c r="X1213"/>
  <c r="Y1213"/>
  <c r="M1213" s="1"/>
  <c r="Z1213"/>
  <c r="T1213" s="1"/>
  <c r="U1214"/>
  <c r="N1214" s="1"/>
  <c r="V1214"/>
  <c r="W1214"/>
  <c r="X1214"/>
  <c r="Y1214"/>
  <c r="M1214" s="1"/>
  <c r="Z1214"/>
  <c r="T1214" s="1"/>
  <c r="U1215"/>
  <c r="N1215" s="1"/>
  <c r="V1215"/>
  <c r="W1215"/>
  <c r="X1215"/>
  <c r="Y1215"/>
  <c r="M1215" s="1"/>
  <c r="Z1215"/>
  <c r="T1215" s="1"/>
  <c r="U1216"/>
  <c r="N1216" s="1"/>
  <c r="V1216"/>
  <c r="W1216"/>
  <c r="X1216"/>
  <c r="Y1216"/>
  <c r="M1216" s="1"/>
  <c r="Z1216"/>
  <c r="T1216" s="1"/>
  <c r="U1217"/>
  <c r="N1217" s="1"/>
  <c r="V1217"/>
  <c r="W1217"/>
  <c r="X1217"/>
  <c r="Y1217"/>
  <c r="M1217" s="1"/>
  <c r="Z1217"/>
  <c r="T1217" s="1"/>
  <c r="U1218"/>
  <c r="N1218" s="1"/>
  <c r="V1218"/>
  <c r="W1218"/>
  <c r="X1218"/>
  <c r="Y1218"/>
  <c r="M1218" s="1"/>
  <c r="Z1218"/>
  <c r="T1218" s="1"/>
  <c r="U1219"/>
  <c r="N1219" s="1"/>
  <c r="V1219"/>
  <c r="W1219"/>
  <c r="X1219"/>
  <c r="Y1219"/>
  <c r="M1219" s="1"/>
  <c r="Z1219"/>
  <c r="T1219" s="1"/>
  <c r="U1220"/>
  <c r="N1220" s="1"/>
  <c r="V1220"/>
  <c r="W1220"/>
  <c r="X1220"/>
  <c r="Y1220"/>
  <c r="M1220" s="1"/>
  <c r="Z1220"/>
  <c r="T1220" s="1"/>
  <c r="U1221"/>
  <c r="N1221" s="1"/>
  <c r="V1221"/>
  <c r="W1221"/>
  <c r="X1221"/>
  <c r="Y1221"/>
  <c r="M1221" s="1"/>
  <c r="Z1221"/>
  <c r="T1221" s="1"/>
  <c r="U1222"/>
  <c r="N1222" s="1"/>
  <c r="V1222"/>
  <c r="W1222"/>
  <c r="X1222"/>
  <c r="Y1222"/>
  <c r="M1222" s="1"/>
  <c r="Z1222"/>
  <c r="T1222" s="1"/>
  <c r="U1223"/>
  <c r="N1223" s="1"/>
  <c r="V1223"/>
  <c r="W1223"/>
  <c r="X1223"/>
  <c r="Y1223"/>
  <c r="M1223" s="1"/>
  <c r="Z1223"/>
  <c r="T1223" s="1"/>
  <c r="U1224"/>
  <c r="N1224" s="1"/>
  <c r="V1224"/>
  <c r="W1224"/>
  <c r="X1224"/>
  <c r="Y1224"/>
  <c r="M1224" s="1"/>
  <c r="Z1224"/>
  <c r="T1224" s="1"/>
  <c r="U1225"/>
  <c r="N1225" s="1"/>
  <c r="V1225"/>
  <c r="W1225"/>
  <c r="X1225"/>
  <c r="Y1225"/>
  <c r="M1225" s="1"/>
  <c r="Z1225"/>
  <c r="T1225" s="1"/>
  <c r="U1226"/>
  <c r="N1226" s="1"/>
  <c r="V1226"/>
  <c r="W1226"/>
  <c r="X1226"/>
  <c r="Y1226"/>
  <c r="M1226" s="1"/>
  <c r="Z1226"/>
  <c r="T1226" s="1"/>
  <c r="U1227"/>
  <c r="N1227" s="1"/>
  <c r="V1227"/>
  <c r="W1227"/>
  <c r="X1227"/>
  <c r="Y1227"/>
  <c r="M1227" s="1"/>
  <c r="Z1227"/>
  <c r="T1227" s="1"/>
  <c r="U1228"/>
  <c r="N1228" s="1"/>
  <c r="V1228"/>
  <c r="W1228"/>
  <c r="X1228"/>
  <c r="Y1228"/>
  <c r="M1228" s="1"/>
  <c r="Z1228"/>
  <c r="T1228" s="1"/>
  <c r="U1229"/>
  <c r="N1229" s="1"/>
  <c r="V1229"/>
  <c r="W1229"/>
  <c r="X1229"/>
  <c r="Y1229"/>
  <c r="M1229" s="1"/>
  <c r="Z1229"/>
  <c r="T1229" s="1"/>
  <c r="U1230"/>
  <c r="N1230" s="1"/>
  <c r="V1230"/>
  <c r="W1230"/>
  <c r="X1230"/>
  <c r="Y1230"/>
  <c r="M1230" s="1"/>
  <c r="Z1230"/>
  <c r="T1230" s="1"/>
  <c r="U1231"/>
  <c r="N1231" s="1"/>
  <c r="V1231"/>
  <c r="W1231"/>
  <c r="X1231"/>
  <c r="Y1231"/>
  <c r="M1231" s="1"/>
  <c r="Z1231"/>
  <c r="T1231" s="1"/>
  <c r="U1232"/>
  <c r="N1232" s="1"/>
  <c r="V1232"/>
  <c r="W1232"/>
  <c r="X1232"/>
  <c r="Y1232"/>
  <c r="M1232" s="1"/>
  <c r="Z1232"/>
  <c r="T1232" s="1"/>
  <c r="U1233"/>
  <c r="N1233" s="1"/>
  <c r="V1233"/>
  <c r="W1233"/>
  <c r="X1233"/>
  <c r="Y1233"/>
  <c r="M1233" s="1"/>
  <c r="Z1233"/>
  <c r="T1233" s="1"/>
  <c r="U1234"/>
  <c r="N1234" s="1"/>
  <c r="V1234"/>
  <c r="W1234"/>
  <c r="X1234"/>
  <c r="Y1234"/>
  <c r="M1234" s="1"/>
  <c r="Z1234"/>
  <c r="T1234" s="1"/>
  <c r="U1235"/>
  <c r="N1235" s="1"/>
  <c r="V1235"/>
  <c r="W1235"/>
  <c r="X1235"/>
  <c r="Y1235"/>
  <c r="M1235" s="1"/>
  <c r="Z1235"/>
  <c r="T1235" s="1"/>
  <c r="U1236"/>
  <c r="N1236" s="1"/>
  <c r="V1236"/>
  <c r="W1236"/>
  <c r="X1236"/>
  <c r="Y1236"/>
  <c r="M1236" s="1"/>
  <c r="Z1236"/>
  <c r="T1236" s="1"/>
  <c r="U1237"/>
  <c r="N1237" s="1"/>
  <c r="V1237"/>
  <c r="W1237"/>
  <c r="X1237"/>
  <c r="Y1237"/>
  <c r="M1237" s="1"/>
  <c r="Z1237"/>
  <c r="T1237" s="1"/>
  <c r="U1238"/>
  <c r="N1238" s="1"/>
  <c r="V1238"/>
  <c r="W1238"/>
  <c r="X1238"/>
  <c r="Y1238"/>
  <c r="M1238" s="1"/>
  <c r="Z1238"/>
  <c r="T1238" s="1"/>
  <c r="U1239"/>
  <c r="N1239" s="1"/>
  <c r="V1239"/>
  <c r="W1239"/>
  <c r="X1239"/>
  <c r="Y1239"/>
  <c r="M1239" s="1"/>
  <c r="Z1239"/>
  <c r="T1239" s="1"/>
  <c r="U1240"/>
  <c r="N1240" s="1"/>
  <c r="V1240"/>
  <c r="W1240"/>
  <c r="X1240"/>
  <c r="Y1240"/>
  <c r="M1240" s="1"/>
  <c r="Z1240"/>
  <c r="T1240" s="1"/>
  <c r="U1241"/>
  <c r="N1241" s="1"/>
  <c r="V1241"/>
  <c r="W1241"/>
  <c r="X1241"/>
  <c r="Y1241"/>
  <c r="M1241" s="1"/>
  <c r="Z1241"/>
  <c r="T1241" s="1"/>
  <c r="U1242"/>
  <c r="N1242" s="1"/>
  <c r="V1242"/>
  <c r="W1242"/>
  <c r="X1242"/>
  <c r="Y1242"/>
  <c r="M1242" s="1"/>
  <c r="Z1242"/>
  <c r="T1242" s="1"/>
  <c r="U1243"/>
  <c r="N1243" s="1"/>
  <c r="V1243"/>
  <c r="W1243"/>
  <c r="X1243"/>
  <c r="Y1243"/>
  <c r="M1243" s="1"/>
  <c r="Z1243"/>
  <c r="T1243" s="1"/>
  <c r="U1244"/>
  <c r="N1244" s="1"/>
  <c r="V1244"/>
  <c r="W1244"/>
  <c r="X1244"/>
  <c r="Y1244"/>
  <c r="M1244" s="1"/>
  <c r="Z1244"/>
  <c r="T1244" s="1"/>
  <c r="U1245"/>
  <c r="N1245" s="1"/>
  <c r="V1245"/>
  <c r="W1245"/>
  <c r="X1245"/>
  <c r="Y1245"/>
  <c r="M1245" s="1"/>
  <c r="Z1245"/>
  <c r="T1245" s="1"/>
  <c r="U1246"/>
  <c r="N1246" s="1"/>
  <c r="V1246"/>
  <c r="W1246"/>
  <c r="X1246"/>
  <c r="Y1246"/>
  <c r="M1246" s="1"/>
  <c r="Z1246"/>
  <c r="T1246" s="1"/>
  <c r="U1247"/>
  <c r="N1247" s="1"/>
  <c r="V1247"/>
  <c r="W1247"/>
  <c r="X1247"/>
  <c r="Y1247"/>
  <c r="M1247" s="1"/>
  <c r="Z1247"/>
  <c r="T1247" s="1"/>
  <c r="U1248"/>
  <c r="N1248" s="1"/>
  <c r="V1248"/>
  <c r="W1248"/>
  <c r="X1248"/>
  <c r="Y1248"/>
  <c r="M1248" s="1"/>
  <c r="Z1248"/>
  <c r="T1248" s="1"/>
  <c r="U1249"/>
  <c r="N1249" s="1"/>
  <c r="V1249"/>
  <c r="W1249"/>
  <c r="X1249"/>
  <c r="Y1249"/>
  <c r="M1249" s="1"/>
  <c r="Z1249"/>
  <c r="T1249" s="1"/>
  <c r="U1250"/>
  <c r="N1250" s="1"/>
  <c r="V1250"/>
  <c r="W1250"/>
  <c r="X1250"/>
  <c r="Y1250"/>
  <c r="M1250" s="1"/>
  <c r="Z1250"/>
  <c r="T1250" s="1"/>
  <c r="U1251"/>
  <c r="N1251" s="1"/>
  <c r="V1251"/>
  <c r="W1251"/>
  <c r="X1251"/>
  <c r="Y1251"/>
  <c r="M1251" s="1"/>
  <c r="Z1251"/>
  <c r="T1251" s="1"/>
  <c r="U1252"/>
  <c r="N1252" s="1"/>
  <c r="V1252"/>
  <c r="W1252"/>
  <c r="X1252"/>
  <c r="Y1252"/>
  <c r="M1252" s="1"/>
  <c r="Z1252"/>
  <c r="T1252" s="1"/>
  <c r="U1253"/>
  <c r="N1253" s="1"/>
  <c r="V1253"/>
  <c r="W1253"/>
  <c r="X1253"/>
  <c r="Y1253"/>
  <c r="M1253" s="1"/>
  <c r="Z1253"/>
  <c r="T1253" s="1"/>
  <c r="U1254"/>
  <c r="N1254" s="1"/>
  <c r="V1254"/>
  <c r="W1254"/>
  <c r="X1254"/>
  <c r="Y1254"/>
  <c r="M1254" s="1"/>
  <c r="Z1254"/>
  <c r="T1254" s="1"/>
  <c r="U1255"/>
  <c r="N1255" s="1"/>
  <c r="V1255"/>
  <c r="W1255"/>
  <c r="X1255"/>
  <c r="Y1255"/>
  <c r="M1255" s="1"/>
  <c r="Z1255"/>
  <c r="T1255" s="1"/>
  <c r="U1256"/>
  <c r="N1256" s="1"/>
  <c r="V1256"/>
  <c r="W1256"/>
  <c r="X1256"/>
  <c r="Y1256"/>
  <c r="M1256" s="1"/>
  <c r="Z1256"/>
  <c r="T1256" s="1"/>
  <c r="U1257"/>
  <c r="N1257" s="1"/>
  <c r="V1257"/>
  <c r="W1257"/>
  <c r="X1257"/>
  <c r="Y1257"/>
  <c r="M1257" s="1"/>
  <c r="Z1257"/>
  <c r="T1257" s="1"/>
  <c r="U1258"/>
  <c r="N1258" s="1"/>
  <c r="V1258"/>
  <c r="W1258"/>
  <c r="X1258"/>
  <c r="Y1258"/>
  <c r="M1258" s="1"/>
  <c r="Z1258"/>
  <c r="T1258" s="1"/>
  <c r="U1259"/>
  <c r="N1259" s="1"/>
  <c r="V1259"/>
  <c r="W1259"/>
  <c r="X1259"/>
  <c r="Y1259"/>
  <c r="M1259" s="1"/>
  <c r="Z1259"/>
  <c r="T1259" s="1"/>
  <c r="U1260"/>
  <c r="N1260" s="1"/>
  <c r="V1260"/>
  <c r="W1260"/>
  <c r="X1260"/>
  <c r="Y1260"/>
  <c r="M1260" s="1"/>
  <c r="Z1260"/>
  <c r="T1260" s="1"/>
  <c r="U1261"/>
  <c r="N1261" s="1"/>
  <c r="V1261"/>
  <c r="W1261"/>
  <c r="X1261"/>
  <c r="Y1261"/>
  <c r="M1261" s="1"/>
  <c r="Z1261"/>
  <c r="T1261" s="1"/>
  <c r="U1262"/>
  <c r="N1262" s="1"/>
  <c r="V1262"/>
  <c r="W1262"/>
  <c r="X1262"/>
  <c r="Y1262"/>
  <c r="M1262" s="1"/>
  <c r="Z1262"/>
  <c r="T1262" s="1"/>
  <c r="U1263"/>
  <c r="N1263" s="1"/>
  <c r="V1263"/>
  <c r="W1263"/>
  <c r="X1263"/>
  <c r="Y1263"/>
  <c r="M1263" s="1"/>
  <c r="Z1263"/>
  <c r="T1263" s="1"/>
  <c r="U1264"/>
  <c r="N1264" s="1"/>
  <c r="V1264"/>
  <c r="W1264"/>
  <c r="X1264"/>
  <c r="Y1264"/>
  <c r="M1264" s="1"/>
  <c r="Z1264"/>
  <c r="T1264" s="1"/>
  <c r="U1265"/>
  <c r="N1265" s="1"/>
  <c r="V1265"/>
  <c r="W1265"/>
  <c r="X1265"/>
  <c r="Y1265"/>
  <c r="M1265" s="1"/>
  <c r="Z1265"/>
  <c r="T1265" s="1"/>
  <c r="U1266"/>
  <c r="N1266" s="1"/>
  <c r="V1266"/>
  <c r="W1266"/>
  <c r="X1266"/>
  <c r="Y1266"/>
  <c r="M1266" s="1"/>
  <c r="Z1266"/>
  <c r="T1266" s="1"/>
  <c r="U1267"/>
  <c r="N1267" s="1"/>
  <c r="V1267"/>
  <c r="W1267"/>
  <c r="X1267"/>
  <c r="Y1267"/>
  <c r="M1267" s="1"/>
  <c r="Z1267"/>
  <c r="T1267" s="1"/>
  <c r="U1268"/>
  <c r="N1268" s="1"/>
  <c r="V1268"/>
  <c r="W1268"/>
  <c r="X1268"/>
  <c r="Y1268"/>
  <c r="M1268" s="1"/>
  <c r="Z1268"/>
  <c r="T1268" s="1"/>
  <c r="U1269"/>
  <c r="N1269" s="1"/>
  <c r="V1269"/>
  <c r="W1269"/>
  <c r="X1269"/>
  <c r="Y1269"/>
  <c r="M1269" s="1"/>
  <c r="Z1269"/>
  <c r="T1269" s="1"/>
  <c r="U1270"/>
  <c r="N1270" s="1"/>
  <c r="V1270"/>
  <c r="W1270"/>
  <c r="X1270"/>
  <c r="Y1270"/>
  <c r="M1270" s="1"/>
  <c r="Z1270"/>
  <c r="T1270" s="1"/>
  <c r="U1271"/>
  <c r="N1271" s="1"/>
  <c r="V1271"/>
  <c r="W1271"/>
  <c r="X1271"/>
  <c r="Y1271"/>
  <c r="M1271" s="1"/>
  <c r="Z1271"/>
  <c r="T1271" s="1"/>
  <c r="U1272"/>
  <c r="N1272" s="1"/>
  <c r="V1272"/>
  <c r="W1272"/>
  <c r="X1272"/>
  <c r="Y1272"/>
  <c r="M1272" s="1"/>
  <c r="Z1272"/>
  <c r="T1272" s="1"/>
  <c r="U1273"/>
  <c r="N1273" s="1"/>
  <c r="V1273"/>
  <c r="W1273"/>
  <c r="X1273"/>
  <c r="Y1273"/>
  <c r="M1273" s="1"/>
  <c r="Z1273"/>
  <c r="T1273" s="1"/>
  <c r="U1274"/>
  <c r="N1274" s="1"/>
  <c r="V1274"/>
  <c r="W1274"/>
  <c r="X1274"/>
  <c r="Y1274"/>
  <c r="M1274" s="1"/>
  <c r="Z1274"/>
  <c r="T1274" s="1"/>
  <c r="U1275"/>
  <c r="N1275" s="1"/>
  <c r="V1275"/>
  <c r="W1275"/>
  <c r="X1275"/>
  <c r="Y1275"/>
  <c r="M1275" s="1"/>
  <c r="Z1275"/>
  <c r="T1275" s="1"/>
  <c r="U1276"/>
  <c r="N1276" s="1"/>
  <c r="V1276"/>
  <c r="W1276"/>
  <c r="X1276"/>
  <c r="Y1276"/>
  <c r="M1276" s="1"/>
  <c r="Z1276"/>
  <c r="T1276" s="1"/>
  <c r="U1277"/>
  <c r="N1277" s="1"/>
  <c r="V1277"/>
  <c r="W1277"/>
  <c r="X1277"/>
  <c r="Y1277"/>
  <c r="M1277" s="1"/>
  <c r="Z1277"/>
  <c r="T1277" s="1"/>
  <c r="U1278"/>
  <c r="N1278" s="1"/>
  <c r="V1278"/>
  <c r="W1278"/>
  <c r="X1278"/>
  <c r="Y1278"/>
  <c r="M1278" s="1"/>
  <c r="Z1278"/>
  <c r="T1278" s="1"/>
  <c r="U1279"/>
  <c r="N1279" s="1"/>
  <c r="V1279"/>
  <c r="W1279"/>
  <c r="X1279"/>
  <c r="Y1279"/>
  <c r="M1279" s="1"/>
  <c r="Z1279"/>
  <c r="T1279" s="1"/>
  <c r="U1280"/>
  <c r="N1280" s="1"/>
  <c r="V1280"/>
  <c r="W1280"/>
  <c r="X1280"/>
  <c r="Y1280"/>
  <c r="M1280" s="1"/>
  <c r="Z1280"/>
  <c r="T1280" s="1"/>
  <c r="U1281"/>
  <c r="N1281" s="1"/>
  <c r="V1281"/>
  <c r="W1281"/>
  <c r="X1281"/>
  <c r="Y1281"/>
  <c r="M1281" s="1"/>
  <c r="Z1281"/>
  <c r="T1281" s="1"/>
  <c r="U1282"/>
  <c r="N1282" s="1"/>
  <c r="V1282"/>
  <c r="W1282"/>
  <c r="X1282"/>
  <c r="Y1282"/>
  <c r="M1282" s="1"/>
  <c r="Z1282"/>
  <c r="T1282" s="1"/>
  <c r="U1283"/>
  <c r="N1283" s="1"/>
  <c r="V1283"/>
  <c r="W1283"/>
  <c r="X1283"/>
  <c r="Y1283"/>
  <c r="M1283" s="1"/>
  <c r="Z1283"/>
  <c r="T1283" s="1"/>
  <c r="U1284"/>
  <c r="N1284" s="1"/>
  <c r="V1284"/>
  <c r="W1284"/>
  <c r="X1284"/>
  <c r="Y1284"/>
  <c r="M1284" s="1"/>
  <c r="Z1284"/>
  <c r="T1284" s="1"/>
  <c r="U1285"/>
  <c r="N1285" s="1"/>
  <c r="V1285"/>
  <c r="W1285"/>
  <c r="X1285"/>
  <c r="Y1285"/>
  <c r="M1285" s="1"/>
  <c r="Z1285"/>
  <c r="T1285" s="1"/>
  <c r="U1286"/>
  <c r="N1286" s="1"/>
  <c r="V1286"/>
  <c r="W1286"/>
  <c r="X1286"/>
  <c r="Y1286"/>
  <c r="M1286" s="1"/>
  <c r="Z1286"/>
  <c r="T1286" s="1"/>
  <c r="U1287"/>
  <c r="N1287" s="1"/>
  <c r="V1287"/>
  <c r="W1287"/>
  <c r="X1287"/>
  <c r="Y1287"/>
  <c r="M1287" s="1"/>
  <c r="Z1287"/>
  <c r="T1287" s="1"/>
  <c r="U1288"/>
  <c r="N1288" s="1"/>
  <c r="V1288"/>
  <c r="W1288"/>
  <c r="X1288"/>
  <c r="Y1288"/>
  <c r="M1288" s="1"/>
  <c r="Z1288"/>
  <c r="T1288" s="1"/>
  <c r="U1289"/>
  <c r="N1289" s="1"/>
  <c r="V1289"/>
  <c r="W1289"/>
  <c r="X1289"/>
  <c r="Y1289"/>
  <c r="M1289" s="1"/>
  <c r="Z1289"/>
  <c r="T1289" s="1"/>
  <c r="U1290"/>
  <c r="N1290" s="1"/>
  <c r="V1290"/>
  <c r="W1290"/>
  <c r="X1290"/>
  <c r="Y1290"/>
  <c r="M1290" s="1"/>
  <c r="Z1290"/>
  <c r="T1290" s="1"/>
  <c r="U1291"/>
  <c r="N1291" s="1"/>
  <c r="V1291"/>
  <c r="W1291"/>
  <c r="X1291"/>
  <c r="Y1291"/>
  <c r="M1291" s="1"/>
  <c r="Z1291"/>
  <c r="T1291" s="1"/>
  <c r="U1292"/>
  <c r="N1292" s="1"/>
  <c r="V1292"/>
  <c r="W1292"/>
  <c r="X1292"/>
  <c r="Y1292"/>
  <c r="M1292" s="1"/>
  <c r="Z1292"/>
  <c r="T1292" s="1"/>
  <c r="U1293"/>
  <c r="N1293" s="1"/>
  <c r="V1293"/>
  <c r="W1293"/>
  <c r="X1293"/>
  <c r="Y1293"/>
  <c r="M1293" s="1"/>
  <c r="Z1293"/>
  <c r="T1293" s="1"/>
  <c r="U1294"/>
  <c r="N1294" s="1"/>
  <c r="V1294"/>
  <c r="W1294"/>
  <c r="X1294"/>
  <c r="Y1294"/>
  <c r="M1294" s="1"/>
  <c r="Z1294"/>
  <c r="T1294" s="1"/>
  <c r="U1295"/>
  <c r="N1295" s="1"/>
  <c r="V1295"/>
  <c r="W1295"/>
  <c r="X1295"/>
  <c r="Y1295"/>
  <c r="M1295" s="1"/>
  <c r="Z1295"/>
  <c r="T1295" s="1"/>
  <c r="U1296"/>
  <c r="N1296" s="1"/>
  <c r="V1296"/>
  <c r="W1296"/>
  <c r="X1296"/>
  <c r="Y1296"/>
  <c r="M1296" s="1"/>
  <c r="Z1296"/>
  <c r="T1296" s="1"/>
  <c r="U1297"/>
  <c r="N1297" s="1"/>
  <c r="V1297"/>
  <c r="W1297"/>
  <c r="X1297"/>
  <c r="Y1297"/>
  <c r="M1297" s="1"/>
  <c r="Z1297"/>
  <c r="T1297" s="1"/>
  <c r="U1298"/>
  <c r="N1298" s="1"/>
  <c r="V1298"/>
  <c r="W1298"/>
  <c r="X1298"/>
  <c r="Y1298"/>
  <c r="M1298" s="1"/>
  <c r="Z1298"/>
  <c r="T1298" s="1"/>
  <c r="U1299"/>
  <c r="N1299" s="1"/>
  <c r="V1299"/>
  <c r="W1299"/>
  <c r="X1299"/>
  <c r="Y1299"/>
  <c r="M1299" s="1"/>
  <c r="Z1299"/>
  <c r="T1299" s="1"/>
  <c r="U1300"/>
  <c r="N1300" s="1"/>
  <c r="V1300"/>
  <c r="W1300"/>
  <c r="X1300"/>
  <c r="Y1300"/>
  <c r="M1300" s="1"/>
  <c r="Z1300"/>
  <c r="T1300" s="1"/>
  <c r="U1301"/>
  <c r="N1301" s="1"/>
  <c r="V1301"/>
  <c r="W1301"/>
  <c r="X1301"/>
  <c r="Y1301"/>
  <c r="M1301" s="1"/>
  <c r="Z1301"/>
  <c r="T1301" s="1"/>
  <c r="U1302"/>
  <c r="N1302" s="1"/>
  <c r="V1302"/>
  <c r="W1302"/>
  <c r="X1302"/>
  <c r="Y1302"/>
  <c r="M1302" s="1"/>
  <c r="Z1302"/>
  <c r="T1302" s="1"/>
  <c r="U1303"/>
  <c r="N1303" s="1"/>
  <c r="V1303"/>
  <c r="W1303"/>
  <c r="X1303"/>
  <c r="Y1303"/>
  <c r="M1303" s="1"/>
  <c r="Z1303"/>
  <c r="T1303" s="1"/>
  <c r="U1304"/>
  <c r="N1304" s="1"/>
  <c r="V1304"/>
  <c r="W1304"/>
  <c r="X1304"/>
  <c r="Y1304"/>
  <c r="M1304" s="1"/>
  <c r="Z1304"/>
  <c r="T1304" s="1"/>
  <c r="U1305"/>
  <c r="N1305" s="1"/>
  <c r="V1305"/>
  <c r="W1305"/>
  <c r="X1305"/>
  <c r="Y1305"/>
  <c r="M1305" s="1"/>
  <c r="Z1305"/>
  <c r="T1305" s="1"/>
  <c r="U1306"/>
  <c r="N1306" s="1"/>
  <c r="V1306"/>
  <c r="W1306"/>
  <c r="X1306"/>
  <c r="Y1306"/>
  <c r="M1306" s="1"/>
  <c r="Z1306"/>
  <c r="T1306" s="1"/>
  <c r="U1307"/>
  <c r="N1307" s="1"/>
  <c r="V1307"/>
  <c r="W1307"/>
  <c r="X1307"/>
  <c r="Y1307"/>
  <c r="M1307" s="1"/>
  <c r="Z1307"/>
  <c r="T1307" s="1"/>
  <c r="U1308"/>
  <c r="N1308" s="1"/>
  <c r="V1308"/>
  <c r="W1308"/>
  <c r="X1308"/>
  <c r="Y1308"/>
  <c r="M1308" s="1"/>
  <c r="Z1308"/>
  <c r="T1308" s="1"/>
  <c r="U1309"/>
  <c r="N1309" s="1"/>
  <c r="V1309"/>
  <c r="W1309"/>
  <c r="X1309"/>
  <c r="Y1309"/>
  <c r="M1309" s="1"/>
  <c r="Z1309"/>
  <c r="T1309" s="1"/>
  <c r="U1310"/>
  <c r="N1310" s="1"/>
  <c r="V1310"/>
  <c r="W1310"/>
  <c r="X1310"/>
  <c r="Y1310"/>
  <c r="M1310" s="1"/>
  <c r="Z1310"/>
  <c r="T1310" s="1"/>
  <c r="U1311"/>
  <c r="N1311" s="1"/>
  <c r="V1311"/>
  <c r="W1311"/>
  <c r="X1311"/>
  <c r="Y1311"/>
  <c r="M1311" s="1"/>
  <c r="Z1311"/>
  <c r="T1311" s="1"/>
  <c r="U1312"/>
  <c r="N1312" s="1"/>
  <c r="V1312"/>
  <c r="W1312"/>
  <c r="X1312"/>
  <c r="Y1312"/>
  <c r="M1312" s="1"/>
  <c r="Z1312"/>
  <c r="T1312" s="1"/>
  <c r="U1313"/>
  <c r="N1313" s="1"/>
  <c r="V1313"/>
  <c r="W1313"/>
  <c r="X1313"/>
  <c r="Y1313"/>
  <c r="M1313" s="1"/>
  <c r="Z1313"/>
  <c r="T1313" s="1"/>
  <c r="U1314"/>
  <c r="N1314" s="1"/>
  <c r="V1314"/>
  <c r="W1314"/>
  <c r="X1314"/>
  <c r="Y1314"/>
  <c r="M1314" s="1"/>
  <c r="Z1314"/>
  <c r="T1314" s="1"/>
  <c r="U1315"/>
  <c r="N1315" s="1"/>
  <c r="V1315"/>
  <c r="W1315"/>
  <c r="X1315"/>
  <c r="Y1315"/>
  <c r="M1315" s="1"/>
  <c r="Z1315"/>
  <c r="T1315" s="1"/>
  <c r="U1316"/>
  <c r="N1316" s="1"/>
  <c r="V1316"/>
  <c r="W1316"/>
  <c r="X1316"/>
  <c r="Y1316"/>
  <c r="M1316" s="1"/>
  <c r="Z1316"/>
  <c r="T1316" s="1"/>
  <c r="U1317"/>
  <c r="N1317" s="1"/>
  <c r="V1317"/>
  <c r="W1317"/>
  <c r="X1317"/>
  <c r="Y1317"/>
  <c r="M1317" s="1"/>
  <c r="Z1317"/>
  <c r="T1317" s="1"/>
  <c r="U1318"/>
  <c r="N1318" s="1"/>
  <c r="V1318"/>
  <c r="W1318"/>
  <c r="X1318"/>
  <c r="Y1318"/>
  <c r="M1318" s="1"/>
  <c r="Z1318"/>
  <c r="T1318" s="1"/>
  <c r="U1319"/>
  <c r="N1319" s="1"/>
  <c r="V1319"/>
  <c r="W1319"/>
  <c r="X1319"/>
  <c r="Y1319"/>
  <c r="M1319" s="1"/>
  <c r="Z1319"/>
  <c r="T1319" s="1"/>
  <c r="U1320"/>
  <c r="N1320" s="1"/>
  <c r="V1320"/>
  <c r="W1320"/>
  <c r="X1320"/>
  <c r="Y1320"/>
  <c r="M1320" s="1"/>
  <c r="Z1320"/>
  <c r="T1320" s="1"/>
  <c r="U1321"/>
  <c r="N1321" s="1"/>
  <c r="V1321"/>
  <c r="W1321"/>
  <c r="X1321"/>
  <c r="Y1321"/>
  <c r="M1321" s="1"/>
  <c r="Z1321"/>
  <c r="T1321" s="1"/>
  <c r="U1322"/>
  <c r="N1322" s="1"/>
  <c r="V1322"/>
  <c r="W1322"/>
  <c r="X1322"/>
  <c r="Y1322"/>
  <c r="M1322" s="1"/>
  <c r="Z1322"/>
  <c r="T1322" s="1"/>
  <c r="U1323"/>
  <c r="N1323" s="1"/>
  <c r="V1323"/>
  <c r="W1323"/>
  <c r="X1323"/>
  <c r="Y1323"/>
  <c r="M1323" s="1"/>
  <c r="Z1323"/>
  <c r="T1323" s="1"/>
  <c r="U1324"/>
  <c r="N1324" s="1"/>
  <c r="V1324"/>
  <c r="W1324"/>
  <c r="X1324"/>
  <c r="Y1324"/>
  <c r="M1324" s="1"/>
  <c r="Z1324"/>
  <c r="T1324" s="1"/>
  <c r="U1325"/>
  <c r="N1325" s="1"/>
  <c r="V1325"/>
  <c r="W1325"/>
  <c r="X1325"/>
  <c r="Y1325"/>
  <c r="M1325" s="1"/>
  <c r="Z1325"/>
  <c r="T1325" s="1"/>
  <c r="U1326"/>
  <c r="N1326" s="1"/>
  <c r="V1326"/>
  <c r="W1326"/>
  <c r="X1326"/>
  <c r="Y1326"/>
  <c r="M1326" s="1"/>
  <c r="Z1326"/>
  <c r="T1326" s="1"/>
  <c r="U1327"/>
  <c r="N1327" s="1"/>
  <c r="V1327"/>
  <c r="W1327"/>
  <c r="X1327"/>
  <c r="Y1327"/>
  <c r="M1327" s="1"/>
  <c r="Z1327"/>
  <c r="T1327" s="1"/>
  <c r="U1328"/>
  <c r="N1328" s="1"/>
  <c r="V1328"/>
  <c r="W1328"/>
  <c r="X1328"/>
  <c r="Y1328"/>
  <c r="M1328" s="1"/>
  <c r="Z1328"/>
  <c r="T1328" s="1"/>
  <c r="U1329"/>
  <c r="N1329" s="1"/>
  <c r="V1329"/>
  <c r="W1329"/>
  <c r="X1329"/>
  <c r="Y1329"/>
  <c r="M1329" s="1"/>
  <c r="Z1329"/>
  <c r="T1329" s="1"/>
  <c r="U1330"/>
  <c r="N1330" s="1"/>
  <c r="V1330"/>
  <c r="W1330"/>
  <c r="X1330"/>
  <c r="Y1330"/>
  <c r="M1330" s="1"/>
  <c r="Z1330"/>
  <c r="T1330" s="1"/>
  <c r="U1331"/>
  <c r="N1331" s="1"/>
  <c r="V1331"/>
  <c r="W1331"/>
  <c r="X1331"/>
  <c r="Y1331"/>
  <c r="M1331" s="1"/>
  <c r="Z1331"/>
  <c r="T1331" s="1"/>
  <c r="U1332"/>
  <c r="N1332" s="1"/>
  <c r="V1332"/>
  <c r="W1332"/>
  <c r="X1332"/>
  <c r="Y1332"/>
  <c r="M1332" s="1"/>
  <c r="Z1332"/>
  <c r="T1332" s="1"/>
  <c r="U1333"/>
  <c r="N1333" s="1"/>
  <c r="V1333"/>
  <c r="W1333"/>
  <c r="X1333"/>
  <c r="Y1333"/>
  <c r="M1333" s="1"/>
  <c r="Z1333"/>
  <c r="T1333" s="1"/>
  <c r="U1334"/>
  <c r="N1334" s="1"/>
  <c r="V1334"/>
  <c r="W1334"/>
  <c r="X1334"/>
  <c r="Y1334"/>
  <c r="M1334" s="1"/>
  <c r="Z1334"/>
  <c r="T1334" s="1"/>
  <c r="U1335"/>
  <c r="N1335" s="1"/>
  <c r="V1335"/>
  <c r="W1335"/>
  <c r="X1335"/>
  <c r="Y1335"/>
  <c r="M1335" s="1"/>
  <c r="Z1335"/>
  <c r="T1335" s="1"/>
  <c r="U1336"/>
  <c r="N1336" s="1"/>
  <c r="V1336"/>
  <c r="W1336"/>
  <c r="X1336"/>
  <c r="Y1336"/>
  <c r="M1336" s="1"/>
  <c r="Z1336"/>
  <c r="T1336" s="1"/>
  <c r="U1337"/>
  <c r="N1337" s="1"/>
  <c r="V1337"/>
  <c r="W1337"/>
  <c r="X1337"/>
  <c r="Y1337"/>
  <c r="M1337" s="1"/>
  <c r="Z1337"/>
  <c r="T1337" s="1"/>
  <c r="U1338"/>
  <c r="N1338" s="1"/>
  <c r="V1338"/>
  <c r="W1338"/>
  <c r="X1338"/>
  <c r="Y1338"/>
  <c r="M1338" s="1"/>
  <c r="Z1338"/>
  <c r="T1338" s="1"/>
  <c r="U1339"/>
  <c r="N1339" s="1"/>
  <c r="V1339"/>
  <c r="W1339"/>
  <c r="X1339"/>
  <c r="Y1339"/>
  <c r="M1339" s="1"/>
  <c r="Z1339"/>
  <c r="T1339" s="1"/>
  <c r="U1340"/>
  <c r="N1340" s="1"/>
  <c r="V1340"/>
  <c r="W1340"/>
  <c r="X1340"/>
  <c r="Y1340"/>
  <c r="M1340" s="1"/>
  <c r="Z1340"/>
  <c r="T1340" s="1"/>
  <c r="U1341"/>
  <c r="N1341" s="1"/>
  <c r="V1341"/>
  <c r="W1341"/>
  <c r="X1341"/>
  <c r="Y1341"/>
  <c r="M1341" s="1"/>
  <c r="Z1341"/>
  <c r="T1341" s="1"/>
  <c r="U1342"/>
  <c r="N1342" s="1"/>
  <c r="V1342"/>
  <c r="W1342"/>
  <c r="X1342"/>
  <c r="Y1342"/>
  <c r="M1342" s="1"/>
  <c r="Z1342"/>
  <c r="T1342" s="1"/>
  <c r="U1343"/>
  <c r="N1343" s="1"/>
  <c r="V1343"/>
  <c r="W1343"/>
  <c r="X1343"/>
  <c r="Y1343"/>
  <c r="M1343" s="1"/>
  <c r="Z1343"/>
  <c r="T1343" s="1"/>
  <c r="N4"/>
  <c r="O4"/>
  <c r="P4"/>
  <c r="Q4"/>
  <c r="R4"/>
  <c r="S4"/>
  <c r="N5"/>
  <c r="O5"/>
  <c r="P5"/>
  <c r="Q5"/>
  <c r="R5"/>
  <c r="S5"/>
  <c r="N6"/>
  <c r="O6"/>
  <c r="P6"/>
  <c r="Q6"/>
  <c r="R6"/>
  <c r="S6"/>
  <c r="N7"/>
  <c r="O7"/>
  <c r="P7"/>
  <c r="Q7"/>
  <c r="R7"/>
  <c r="S7"/>
  <c r="N8"/>
  <c r="O8"/>
  <c r="P8"/>
  <c r="Q8"/>
  <c r="R8"/>
  <c r="S8"/>
  <c r="N9"/>
  <c r="O9"/>
  <c r="P9"/>
  <c r="Q9"/>
  <c r="R9"/>
  <c r="S9"/>
  <c r="N10"/>
  <c r="O10"/>
  <c r="P10"/>
  <c r="Q10"/>
  <c r="R10"/>
  <c r="S10"/>
  <c r="N11"/>
  <c r="O11"/>
  <c r="P11"/>
  <c r="Q11"/>
  <c r="R11"/>
  <c r="S11"/>
  <c r="N12"/>
  <c r="O12"/>
  <c r="P12"/>
  <c r="Q12"/>
  <c r="R12"/>
  <c r="S12"/>
  <c r="N13"/>
  <c r="O13"/>
  <c r="P13"/>
  <c r="Q13"/>
  <c r="R13"/>
  <c r="S13"/>
  <c r="N14"/>
  <c r="O14"/>
  <c r="P14"/>
  <c r="Q14"/>
  <c r="R14"/>
  <c r="S14"/>
  <c r="N15"/>
  <c r="O15"/>
  <c r="P15"/>
  <c r="Q15"/>
  <c r="R15"/>
  <c r="S15"/>
  <c r="N16"/>
  <c r="O16"/>
  <c r="P16"/>
  <c r="Q16"/>
  <c r="R16"/>
  <c r="S16"/>
  <c r="N17"/>
  <c r="O17"/>
  <c r="P17"/>
  <c r="Q17"/>
  <c r="R17"/>
  <c r="S17"/>
  <c r="N18"/>
  <c r="O18"/>
  <c r="P18"/>
  <c r="Q18"/>
  <c r="R18"/>
  <c r="S18"/>
  <c r="N19"/>
  <c r="O19"/>
  <c r="P19"/>
  <c r="Q19"/>
  <c r="R19"/>
  <c r="S19"/>
  <c r="N20"/>
  <c r="O20"/>
  <c r="P20"/>
  <c r="Q20"/>
  <c r="R20"/>
  <c r="S20"/>
  <c r="N21"/>
  <c r="O21"/>
  <c r="P21"/>
  <c r="Q21"/>
  <c r="R21"/>
  <c r="S21"/>
  <c r="N22"/>
  <c r="O22"/>
  <c r="P22"/>
  <c r="Q22"/>
  <c r="R22"/>
  <c r="S22"/>
  <c r="N23"/>
  <c r="O23"/>
  <c r="P23"/>
  <c r="Q23"/>
  <c r="R23"/>
  <c r="S23"/>
  <c r="N24"/>
  <c r="O24"/>
  <c r="P24"/>
  <c r="Q24"/>
  <c r="R24"/>
  <c r="S24"/>
  <c r="N25"/>
  <c r="O25"/>
  <c r="P25"/>
  <c r="Q25"/>
  <c r="R25"/>
  <c r="S25"/>
  <c r="N26"/>
  <c r="O26"/>
  <c r="P26"/>
  <c r="Q26"/>
  <c r="R26"/>
  <c r="S26"/>
  <c r="N27"/>
  <c r="O27"/>
  <c r="P27"/>
  <c r="Q27"/>
  <c r="R27"/>
  <c r="S27"/>
  <c r="N28"/>
  <c r="O28"/>
  <c r="P28"/>
  <c r="Q28"/>
  <c r="R28"/>
  <c r="S28"/>
  <c r="N29"/>
  <c r="O29"/>
  <c r="P29"/>
  <c r="Q29"/>
  <c r="R29"/>
  <c r="S29"/>
  <c r="N30"/>
  <c r="O30"/>
  <c r="P30"/>
  <c r="Q30"/>
  <c r="R30"/>
  <c r="S30"/>
  <c r="N31"/>
  <c r="O31"/>
  <c r="P31"/>
  <c r="Q31"/>
  <c r="R31"/>
  <c r="S31"/>
  <c r="N32"/>
  <c r="O32"/>
  <c r="P32"/>
  <c r="Q32"/>
  <c r="R32"/>
  <c r="S32"/>
  <c r="N33"/>
  <c r="O33"/>
  <c r="P33"/>
  <c r="Q33"/>
  <c r="R33"/>
  <c r="S33"/>
  <c r="N34"/>
  <c r="O34"/>
  <c r="P34"/>
  <c r="Q34"/>
  <c r="R34"/>
  <c r="S34"/>
  <c r="O3"/>
  <c r="P3"/>
  <c r="Q3"/>
  <c r="R3"/>
  <c r="S3"/>
  <c r="N3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"/>
  <c r="Y4"/>
  <c r="Z4"/>
  <c r="Y5"/>
  <c r="Z5"/>
  <c r="Y6"/>
  <c r="Z6"/>
  <c r="Y7"/>
  <c r="Z7"/>
  <c r="Y8"/>
  <c r="Z8"/>
  <c r="Y9"/>
  <c r="Z9"/>
  <c r="Y10"/>
  <c r="Z10"/>
  <c r="Y11"/>
  <c r="Z11"/>
  <c r="Y12"/>
  <c r="Z12"/>
  <c r="Y13"/>
  <c r="Z13"/>
  <c r="Y14"/>
  <c r="Z14"/>
  <c r="Y15"/>
  <c r="Z15"/>
  <c r="Y16"/>
  <c r="Z16"/>
  <c r="Y17"/>
  <c r="Z17"/>
  <c r="Y18"/>
  <c r="Z18"/>
  <c r="Y19"/>
  <c r="Z19"/>
  <c r="Y20"/>
  <c r="Z20"/>
  <c r="Y21"/>
  <c r="Z21"/>
  <c r="Y22"/>
  <c r="Z22"/>
  <c r="Y23"/>
  <c r="Z23"/>
  <c r="Y24"/>
  <c r="Z24"/>
  <c r="Y25"/>
  <c r="Z25"/>
  <c r="Y26"/>
  <c r="Z26"/>
  <c r="Y27"/>
  <c r="Z27"/>
  <c r="Y28"/>
  <c r="Z28"/>
  <c r="Y29"/>
  <c r="Z29"/>
  <c r="Y30"/>
  <c r="Z30"/>
  <c r="Y31"/>
  <c r="Z31"/>
  <c r="Y32"/>
  <c r="Z32"/>
  <c r="Y33"/>
  <c r="Z33"/>
  <c r="Y34"/>
  <c r="Z34"/>
  <c r="Z3"/>
  <c r="Y3"/>
  <c r="A1"/>
  <c r="B1"/>
  <c r="C1"/>
  <c r="B3"/>
  <c r="C3"/>
  <c r="B4"/>
  <c r="U4" s="1"/>
  <c r="C4"/>
  <c r="W4" s="1"/>
  <c r="X4" s="1"/>
  <c r="B5"/>
  <c r="U5" s="1"/>
  <c r="C5"/>
  <c r="W5" s="1"/>
  <c r="X5" s="1"/>
  <c r="B6"/>
  <c r="U6" s="1"/>
  <c r="C6"/>
  <c r="W6" s="1"/>
  <c r="X6" s="1"/>
  <c r="B7"/>
  <c r="U7" s="1"/>
  <c r="C7"/>
  <c r="W7" s="1"/>
  <c r="X7" s="1"/>
  <c r="B8"/>
  <c r="U8" s="1"/>
  <c r="C8"/>
  <c r="W8" s="1"/>
  <c r="X8" s="1"/>
  <c r="B9"/>
  <c r="U9" s="1"/>
  <c r="C9"/>
  <c r="W9" s="1"/>
  <c r="X9" s="1"/>
  <c r="B10"/>
  <c r="U10" s="1"/>
  <c r="C10"/>
  <c r="W10" s="1"/>
  <c r="X10" s="1"/>
  <c r="B11"/>
  <c r="U11" s="1"/>
  <c r="C11"/>
  <c r="W11" s="1"/>
  <c r="X11" s="1"/>
  <c r="B12"/>
  <c r="U12" s="1"/>
  <c r="C12"/>
  <c r="W12" s="1"/>
  <c r="X12" s="1"/>
  <c r="B13"/>
  <c r="U13" s="1"/>
  <c r="C13"/>
  <c r="W13" s="1"/>
  <c r="X13" s="1"/>
  <c r="B14"/>
  <c r="U14" s="1"/>
  <c r="C14"/>
  <c r="W14" s="1"/>
  <c r="X14" s="1"/>
  <c r="B15"/>
  <c r="U15" s="1"/>
  <c r="C15"/>
  <c r="W15" s="1"/>
  <c r="X15" s="1"/>
  <c r="B16"/>
  <c r="U16" s="1"/>
  <c r="C16"/>
  <c r="W16" s="1"/>
  <c r="X16" s="1"/>
  <c r="B17"/>
  <c r="U17" s="1"/>
  <c r="C17"/>
  <c r="W17" s="1"/>
  <c r="X17" s="1"/>
  <c r="B18"/>
  <c r="U18" s="1"/>
  <c r="C18"/>
  <c r="W18" s="1"/>
  <c r="X18" s="1"/>
  <c r="B19"/>
  <c r="U19" s="1"/>
  <c r="C19"/>
  <c r="W19" s="1"/>
  <c r="X19" s="1"/>
  <c r="B20"/>
  <c r="U20" s="1"/>
  <c r="C20"/>
  <c r="W20" s="1"/>
  <c r="X20" s="1"/>
  <c r="B21"/>
  <c r="U21" s="1"/>
  <c r="C21"/>
  <c r="W21" s="1"/>
  <c r="X21" s="1"/>
  <c r="B22"/>
  <c r="U22" s="1"/>
  <c r="C22"/>
  <c r="W22" s="1"/>
  <c r="X22" s="1"/>
  <c r="B23"/>
  <c r="U23" s="1"/>
  <c r="C23"/>
  <c r="W23" s="1"/>
  <c r="X23" s="1"/>
  <c r="B24"/>
  <c r="U24" s="1"/>
  <c r="C24"/>
  <c r="W24" s="1"/>
  <c r="X24" s="1"/>
  <c r="B25"/>
  <c r="U25" s="1"/>
  <c r="C25"/>
  <c r="W25" s="1"/>
  <c r="X25" s="1"/>
  <c r="B26"/>
  <c r="U26" s="1"/>
  <c r="C26"/>
  <c r="W26" s="1"/>
  <c r="X26" s="1"/>
  <c r="B27"/>
  <c r="U27" s="1"/>
  <c r="C27"/>
  <c r="W27" s="1"/>
  <c r="X27" s="1"/>
  <c r="B28"/>
  <c r="U28" s="1"/>
  <c r="C28"/>
  <c r="W28" s="1"/>
  <c r="X28" s="1"/>
  <c r="B29"/>
  <c r="U29" s="1"/>
  <c r="C29"/>
  <c r="W29" s="1"/>
  <c r="X29" s="1"/>
  <c r="B30"/>
  <c r="U30" s="1"/>
  <c r="C30"/>
  <c r="W30" s="1"/>
  <c r="X30" s="1"/>
  <c r="B31"/>
  <c r="U31" s="1"/>
  <c r="C31"/>
  <c r="W31" s="1"/>
  <c r="X31" s="1"/>
  <c r="B32"/>
  <c r="U32" s="1"/>
  <c r="C32"/>
  <c r="W32" s="1"/>
  <c r="X32" s="1"/>
  <c r="B33"/>
  <c r="U33" s="1"/>
  <c r="C33"/>
  <c r="W33" s="1"/>
  <c r="X33" s="1"/>
  <c r="B34"/>
  <c r="U34" s="1"/>
  <c r="C34"/>
  <c r="W34" s="1"/>
  <c r="X34" s="1"/>
  <c r="B35"/>
  <c r="C35"/>
  <c r="B36"/>
  <c r="C36"/>
  <c r="B37"/>
  <c r="C37"/>
  <c r="B38"/>
  <c r="C38"/>
  <c r="B39"/>
  <c r="C39"/>
  <c r="B40"/>
  <c r="C40"/>
  <c r="B41"/>
  <c r="C41"/>
  <c r="B42"/>
  <c r="C42"/>
  <c r="B43"/>
  <c r="C43"/>
  <c r="B44"/>
  <c r="C44"/>
  <c r="B45"/>
  <c r="C45"/>
  <c r="B46"/>
  <c r="C46"/>
  <c r="B47"/>
  <c r="C47"/>
  <c r="B48"/>
  <c r="C48"/>
  <c r="B49"/>
  <c r="C49"/>
  <c r="B50"/>
  <c r="C50"/>
  <c r="B51"/>
  <c r="C51"/>
  <c r="B52"/>
  <c r="C52"/>
  <c r="B53"/>
  <c r="C53"/>
  <c r="B54"/>
  <c r="C54"/>
  <c r="B55"/>
  <c r="C55"/>
  <c r="B56"/>
  <c r="C56"/>
  <c r="B57"/>
  <c r="C57"/>
  <c r="B58"/>
  <c r="C58"/>
  <c r="B59"/>
  <c r="C59"/>
  <c r="B60"/>
  <c r="C60"/>
  <c r="B61"/>
  <c r="C61"/>
  <c r="B62"/>
  <c r="C62"/>
  <c r="B63"/>
  <c r="C63"/>
  <c r="B64"/>
  <c r="C64"/>
  <c r="B65"/>
  <c r="C65"/>
  <c r="B66"/>
  <c r="C66"/>
  <c r="B67"/>
  <c r="C67"/>
  <c r="B68"/>
  <c r="C68"/>
  <c r="B69"/>
  <c r="C69"/>
  <c r="B70"/>
  <c r="C70"/>
  <c r="B71"/>
  <c r="C71"/>
  <c r="B72"/>
  <c r="C72"/>
  <c r="B73"/>
  <c r="C73"/>
  <c r="B74"/>
  <c r="C74"/>
  <c r="B75"/>
  <c r="C75"/>
  <c r="B76"/>
  <c r="C76"/>
  <c r="B77"/>
  <c r="C77"/>
  <c r="B78"/>
  <c r="C78"/>
  <c r="B79"/>
  <c r="C79"/>
  <c r="B80"/>
  <c r="C80"/>
  <c r="B81"/>
  <c r="C81"/>
  <c r="B82"/>
  <c r="C82"/>
  <c r="B83"/>
  <c r="C83"/>
  <c r="B84"/>
  <c r="C84"/>
  <c r="B85"/>
  <c r="C85"/>
  <c r="B86"/>
  <c r="C86"/>
  <c r="B87"/>
  <c r="C87"/>
  <c r="B88"/>
  <c r="C88"/>
  <c r="B89"/>
  <c r="C89"/>
  <c r="B90"/>
  <c r="C90"/>
  <c r="B91"/>
  <c r="C91"/>
  <c r="B92"/>
  <c r="C92"/>
  <c r="B93"/>
  <c r="C93"/>
  <c r="B94"/>
  <c r="C94"/>
  <c r="B95"/>
  <c r="C95"/>
  <c r="B96"/>
  <c r="C96"/>
  <c r="B97"/>
  <c r="C97"/>
  <c r="B98"/>
  <c r="C98"/>
  <c r="B99"/>
  <c r="C99"/>
  <c r="B100"/>
  <c r="C100"/>
  <c r="B101"/>
  <c r="C101"/>
  <c r="B102"/>
  <c r="C102"/>
  <c r="B103"/>
  <c r="C103"/>
  <c r="B104"/>
  <c r="C104"/>
  <c r="B105"/>
  <c r="C105"/>
  <c r="B106"/>
  <c r="C106"/>
  <c r="B107"/>
  <c r="C107"/>
  <c r="B108"/>
  <c r="C108"/>
  <c r="B109"/>
  <c r="C109"/>
  <c r="B110"/>
  <c r="C110"/>
  <c r="B111"/>
  <c r="C111"/>
  <c r="B112"/>
  <c r="C112"/>
  <c r="B113"/>
  <c r="C113"/>
  <c r="B114"/>
  <c r="C114"/>
  <c r="B115"/>
  <c r="C115"/>
  <c r="B116"/>
  <c r="C116"/>
  <c r="B117"/>
  <c r="C117"/>
  <c r="B118"/>
  <c r="C118"/>
  <c r="B119"/>
  <c r="C119"/>
  <c r="B120"/>
  <c r="C120"/>
  <c r="B121"/>
  <c r="C121"/>
  <c r="B122"/>
  <c r="C122"/>
  <c r="B123"/>
  <c r="C123"/>
  <c r="B124"/>
  <c r="C124"/>
  <c r="B125"/>
  <c r="C125"/>
  <c r="B126"/>
  <c r="C126"/>
  <c r="B127"/>
  <c r="C127"/>
  <c r="B128"/>
  <c r="C128"/>
  <c r="B129"/>
  <c r="C129"/>
  <c r="B130"/>
  <c r="C130"/>
  <c r="B131"/>
  <c r="C131"/>
  <c r="B132"/>
  <c r="C132"/>
  <c r="B133"/>
  <c r="C133"/>
  <c r="B134"/>
  <c r="C134"/>
  <c r="B135"/>
  <c r="C135"/>
  <c r="B136"/>
  <c r="C136"/>
  <c r="B137"/>
  <c r="C137"/>
  <c r="B138"/>
  <c r="C138"/>
  <c r="B139"/>
  <c r="C139"/>
  <c r="B140"/>
  <c r="C140"/>
  <c r="B141"/>
  <c r="C141"/>
  <c r="B142"/>
  <c r="C142"/>
  <c r="B143"/>
  <c r="C143"/>
  <c r="B144"/>
  <c r="C144"/>
  <c r="B145"/>
  <c r="C145"/>
  <c r="B146"/>
  <c r="C146"/>
  <c r="B147"/>
  <c r="C147"/>
  <c r="B148"/>
  <c r="C148"/>
  <c r="B149"/>
  <c r="C149"/>
  <c r="B150"/>
  <c r="C150"/>
  <c r="B151"/>
  <c r="C151"/>
  <c r="B152"/>
  <c r="C152"/>
  <c r="B153"/>
  <c r="C153"/>
  <c r="B154"/>
  <c r="C154"/>
  <c r="B155"/>
  <c r="C155"/>
  <c r="B156"/>
  <c r="C156"/>
  <c r="B157"/>
  <c r="C157"/>
  <c r="B158"/>
  <c r="C158"/>
  <c r="B159"/>
  <c r="C159"/>
  <c r="B160"/>
  <c r="C160"/>
  <c r="B161"/>
  <c r="C161"/>
  <c r="B162"/>
  <c r="C162"/>
  <c r="B163"/>
  <c r="C163"/>
  <c r="B164"/>
  <c r="C164"/>
  <c r="B165"/>
  <c r="C165"/>
  <c r="B166"/>
  <c r="C166"/>
  <c r="B167"/>
  <c r="C167"/>
  <c r="B168"/>
  <c r="C168"/>
  <c r="B169"/>
  <c r="C169"/>
  <c r="B170"/>
  <c r="C170"/>
  <c r="B171"/>
  <c r="C171"/>
  <c r="B172"/>
  <c r="C172"/>
  <c r="B173"/>
  <c r="C173"/>
  <c r="B174"/>
  <c r="C174"/>
  <c r="B175"/>
  <c r="C175"/>
  <c r="B176"/>
  <c r="C176"/>
  <c r="B177"/>
  <c r="C177"/>
  <c r="B178"/>
  <c r="C178"/>
  <c r="B179"/>
  <c r="C179"/>
  <c r="B180"/>
  <c r="C180"/>
  <c r="B181"/>
  <c r="C181"/>
  <c r="B182"/>
  <c r="C182"/>
  <c r="B183"/>
  <c r="C183"/>
  <c r="B184"/>
  <c r="C184"/>
  <c r="B185"/>
  <c r="C185"/>
  <c r="B186"/>
  <c r="C186"/>
  <c r="B187"/>
  <c r="C187"/>
  <c r="B188"/>
  <c r="C188"/>
  <c r="B189"/>
  <c r="C189"/>
  <c r="B190"/>
  <c r="C190"/>
  <c r="B191"/>
  <c r="C191"/>
  <c r="B192"/>
  <c r="C192"/>
  <c r="B193"/>
  <c r="C193"/>
  <c r="B194"/>
  <c r="C194"/>
  <c r="B195"/>
  <c r="C195"/>
  <c r="B196"/>
  <c r="C196"/>
  <c r="B197"/>
  <c r="C197"/>
  <c r="B198"/>
  <c r="C198"/>
  <c r="B199"/>
  <c r="C199"/>
  <c r="B200"/>
  <c r="C200"/>
  <c r="B201"/>
  <c r="C201"/>
  <c r="B202"/>
  <c r="C202"/>
  <c r="B203"/>
  <c r="C203"/>
  <c r="B204"/>
  <c r="C204"/>
  <c r="B205"/>
  <c r="C205"/>
  <c r="B206"/>
  <c r="C206"/>
  <c r="B207"/>
  <c r="C207"/>
  <c r="B208"/>
  <c r="C208"/>
  <c r="B209"/>
  <c r="C209"/>
  <c r="B210"/>
  <c r="C210"/>
  <c r="B211"/>
  <c r="C211"/>
  <c r="B212"/>
  <c r="C212"/>
  <c r="B213"/>
  <c r="C213"/>
  <c r="B214"/>
  <c r="C214"/>
  <c r="B215"/>
  <c r="C215"/>
  <c r="B216"/>
  <c r="C216"/>
  <c r="B217"/>
  <c r="C217"/>
  <c r="B218"/>
  <c r="C218"/>
  <c r="B219"/>
  <c r="C219"/>
  <c r="B220"/>
  <c r="C220"/>
  <c r="B221"/>
  <c r="C221"/>
  <c r="B222"/>
  <c r="C222"/>
  <c r="B223"/>
  <c r="C223"/>
  <c r="B224"/>
  <c r="C224"/>
  <c r="B225"/>
  <c r="C225"/>
  <c r="B226"/>
  <c r="C226"/>
  <c r="B227"/>
  <c r="C227"/>
  <c r="B228"/>
  <c r="C228"/>
  <c r="B229"/>
  <c r="C229"/>
  <c r="B230"/>
  <c r="C230"/>
  <c r="B231"/>
  <c r="C231"/>
  <c r="B232"/>
  <c r="C232"/>
  <c r="B233"/>
  <c r="C233"/>
  <c r="B234"/>
  <c r="C234"/>
  <c r="B235"/>
  <c r="C235"/>
  <c r="B236"/>
  <c r="C236"/>
  <c r="B237"/>
  <c r="C237"/>
  <c r="B238"/>
  <c r="C238"/>
  <c r="B239"/>
  <c r="C239"/>
  <c r="B240"/>
  <c r="C240"/>
  <c r="B241"/>
  <c r="C241"/>
  <c r="B242"/>
  <c r="C242"/>
  <c r="B243"/>
  <c r="C243"/>
  <c r="B244"/>
  <c r="C244"/>
  <c r="B245"/>
  <c r="C245"/>
  <c r="B246"/>
  <c r="C246"/>
  <c r="B247"/>
  <c r="C247"/>
  <c r="B248"/>
  <c r="C248"/>
  <c r="B249"/>
  <c r="C249"/>
  <c r="B250"/>
  <c r="C250"/>
  <c r="B251"/>
  <c r="C251"/>
  <c r="B252"/>
  <c r="C252"/>
  <c r="B253"/>
  <c r="C253"/>
  <c r="B254"/>
  <c r="C254"/>
  <c r="B255"/>
  <c r="C255"/>
  <c r="B256"/>
  <c r="C256"/>
  <c r="B257"/>
  <c r="C257"/>
  <c r="B258"/>
  <c r="C258"/>
  <c r="B259"/>
  <c r="C259"/>
  <c r="B260"/>
  <c r="C260"/>
  <c r="B261"/>
  <c r="C261"/>
  <c r="B262"/>
  <c r="C262"/>
  <c r="B263"/>
  <c r="C263"/>
  <c r="B264"/>
  <c r="C264"/>
  <c r="B265"/>
  <c r="C265"/>
  <c r="B266"/>
  <c r="C266"/>
  <c r="B267"/>
  <c r="C267"/>
  <c r="B268"/>
  <c r="C268"/>
  <c r="B269"/>
  <c r="C269"/>
  <c r="B270"/>
  <c r="C270"/>
  <c r="B271"/>
  <c r="C271"/>
  <c r="B272"/>
  <c r="C272"/>
  <c r="B273"/>
  <c r="C273"/>
  <c r="B274"/>
  <c r="C274"/>
  <c r="B275"/>
  <c r="C275"/>
  <c r="B276"/>
  <c r="C276"/>
  <c r="B277"/>
  <c r="C277"/>
  <c r="B278"/>
  <c r="C278"/>
  <c r="B279"/>
  <c r="C279"/>
  <c r="B280"/>
  <c r="C280"/>
  <c r="B281"/>
  <c r="C281"/>
  <c r="B282"/>
  <c r="C282"/>
  <c r="B283"/>
  <c r="C283"/>
  <c r="B284"/>
  <c r="C284"/>
  <c r="B285"/>
  <c r="C285"/>
  <c r="B286"/>
  <c r="C286"/>
  <c r="B287"/>
  <c r="C287"/>
  <c r="B288"/>
  <c r="C288"/>
  <c r="B289"/>
  <c r="C289"/>
  <c r="B290"/>
  <c r="C290"/>
  <c r="B291"/>
  <c r="C291"/>
  <c r="B292"/>
  <c r="C292"/>
  <c r="B293"/>
  <c r="C293"/>
  <c r="B294"/>
  <c r="C294"/>
  <c r="B295"/>
  <c r="C295"/>
  <c r="B296"/>
  <c r="C296"/>
  <c r="B297"/>
  <c r="C297"/>
  <c r="B298"/>
  <c r="C298"/>
  <c r="B299"/>
  <c r="C299"/>
  <c r="B300"/>
  <c r="C300"/>
  <c r="B301"/>
  <c r="C301"/>
  <c r="B302"/>
  <c r="C302"/>
  <c r="B303"/>
  <c r="C303"/>
  <c r="B304"/>
  <c r="C304"/>
  <c r="B305"/>
  <c r="C305"/>
  <c r="B306"/>
  <c r="C306"/>
  <c r="B307"/>
  <c r="C307"/>
  <c r="B308"/>
  <c r="C308"/>
  <c r="B309"/>
  <c r="C309"/>
  <c r="B310"/>
  <c r="C310"/>
  <c r="B311"/>
  <c r="C311"/>
  <c r="B312"/>
  <c r="C312"/>
  <c r="B313"/>
  <c r="C313"/>
  <c r="B314"/>
  <c r="C314"/>
  <c r="B315"/>
  <c r="C315"/>
  <c r="B316"/>
  <c r="C316"/>
  <c r="B317"/>
  <c r="C317"/>
  <c r="B318"/>
  <c r="C318"/>
  <c r="B319"/>
  <c r="C319"/>
  <c r="B320"/>
  <c r="C320"/>
  <c r="B321"/>
  <c r="C321"/>
  <c r="B322"/>
  <c r="C322"/>
  <c r="B323"/>
  <c r="C323"/>
  <c r="B324"/>
  <c r="C324"/>
  <c r="B325"/>
  <c r="C325"/>
  <c r="B326"/>
  <c r="C326"/>
  <c r="B327"/>
  <c r="C327"/>
  <c r="B328"/>
  <c r="C328"/>
  <c r="B329"/>
  <c r="C329"/>
  <c r="B330"/>
  <c r="C330"/>
  <c r="B331"/>
  <c r="C331"/>
  <c r="B332"/>
  <c r="C332"/>
  <c r="B333"/>
  <c r="C333"/>
  <c r="B334"/>
  <c r="C334"/>
  <c r="B335"/>
  <c r="C335"/>
  <c r="B336"/>
  <c r="C336"/>
  <c r="B337"/>
  <c r="C337"/>
  <c r="B338"/>
  <c r="C338"/>
  <c r="B339"/>
  <c r="C339"/>
  <c r="B340"/>
  <c r="C340"/>
  <c r="B341"/>
  <c r="C341"/>
  <c r="B342"/>
  <c r="C342"/>
  <c r="B343"/>
  <c r="C343"/>
  <c r="B344"/>
  <c r="C344"/>
  <c r="B345"/>
  <c r="C345"/>
  <c r="B346"/>
  <c r="C346"/>
  <c r="B347"/>
  <c r="C347"/>
  <c r="B348"/>
  <c r="C348"/>
  <c r="B349"/>
  <c r="C349"/>
  <c r="B350"/>
  <c r="C350"/>
  <c r="B351"/>
  <c r="C351"/>
  <c r="B352"/>
  <c r="C352"/>
  <c r="B353"/>
  <c r="C353"/>
  <c r="B354"/>
  <c r="C354"/>
  <c r="B355"/>
  <c r="C355"/>
  <c r="B356"/>
  <c r="C356"/>
  <c r="B357"/>
  <c r="C357"/>
  <c r="B358"/>
  <c r="C358"/>
  <c r="B359"/>
  <c r="C359"/>
  <c r="B360"/>
  <c r="C360"/>
  <c r="B361"/>
  <c r="C361"/>
  <c r="B362"/>
  <c r="C362"/>
  <c r="B363"/>
  <c r="C363"/>
  <c r="B364"/>
  <c r="C364"/>
  <c r="B365"/>
  <c r="C365"/>
  <c r="B366"/>
  <c r="C366"/>
  <c r="B367"/>
  <c r="C367"/>
  <c r="B368"/>
  <c r="C368"/>
  <c r="B369"/>
  <c r="C369"/>
  <c r="B370"/>
  <c r="C370"/>
  <c r="B371"/>
  <c r="C371"/>
  <c r="B372"/>
  <c r="C372"/>
  <c r="B373"/>
  <c r="C373"/>
  <c r="B374"/>
  <c r="C374"/>
  <c r="B375"/>
  <c r="C375"/>
  <c r="B376"/>
  <c r="C376"/>
  <c r="B377"/>
  <c r="C377"/>
  <c r="B378"/>
  <c r="C378"/>
  <c r="B379"/>
  <c r="C379"/>
  <c r="B380"/>
  <c r="C380"/>
  <c r="B381"/>
  <c r="C381"/>
  <c r="B382"/>
  <c r="C382"/>
  <c r="B383"/>
  <c r="C383"/>
  <c r="B384"/>
  <c r="C384"/>
  <c r="B385"/>
  <c r="C385"/>
  <c r="B386"/>
  <c r="C386"/>
  <c r="B387"/>
  <c r="C387"/>
  <c r="B388"/>
  <c r="C388"/>
  <c r="B389"/>
  <c r="C389"/>
  <c r="B390"/>
  <c r="C390"/>
  <c r="B391"/>
  <c r="C391"/>
  <c r="B392"/>
  <c r="C392"/>
  <c r="B393"/>
  <c r="C393"/>
  <c r="B394"/>
  <c r="C394"/>
  <c r="B395"/>
  <c r="C395"/>
  <c r="B396"/>
  <c r="C396"/>
  <c r="B397"/>
  <c r="C397"/>
  <c r="B398"/>
  <c r="C398"/>
  <c r="B399"/>
  <c r="C399"/>
  <c r="B400"/>
  <c r="C400"/>
  <c r="B401"/>
  <c r="C401"/>
  <c r="B402"/>
  <c r="C402"/>
  <c r="B403"/>
  <c r="C403"/>
  <c r="B404"/>
  <c r="C404"/>
  <c r="B405"/>
  <c r="C405"/>
  <c r="B406"/>
  <c r="C406"/>
  <c r="B407"/>
  <c r="C407"/>
  <c r="B408"/>
  <c r="C408"/>
  <c r="B409"/>
  <c r="C409"/>
  <c r="B410"/>
  <c r="C410"/>
  <c r="B411"/>
  <c r="C411"/>
  <c r="B412"/>
  <c r="C412"/>
  <c r="B413"/>
  <c r="C413"/>
  <c r="B414"/>
  <c r="C414"/>
  <c r="B415"/>
  <c r="C415"/>
  <c r="B416"/>
  <c r="C416"/>
  <c r="B417"/>
  <c r="C417"/>
  <c r="B418"/>
  <c r="C418"/>
  <c r="B419"/>
  <c r="C419"/>
  <c r="B420"/>
  <c r="C420"/>
  <c r="B421"/>
  <c r="C421"/>
  <c r="B422"/>
  <c r="C422"/>
  <c r="B423"/>
  <c r="C423"/>
  <c r="B424"/>
  <c r="C424"/>
  <c r="B425"/>
  <c r="C425"/>
  <c r="B426"/>
  <c r="C426"/>
  <c r="B427"/>
  <c r="C427"/>
  <c r="B428"/>
  <c r="C428"/>
  <c r="B429"/>
  <c r="C429"/>
  <c r="B430"/>
  <c r="C430"/>
  <c r="B431"/>
  <c r="C431"/>
  <c r="B432"/>
  <c r="C432"/>
  <c r="B433"/>
  <c r="C433"/>
  <c r="B434"/>
  <c r="C434"/>
  <c r="B435"/>
  <c r="C435"/>
  <c r="B436"/>
  <c r="C436"/>
  <c r="B437"/>
  <c r="C437"/>
  <c r="B438"/>
  <c r="C438"/>
  <c r="B439"/>
  <c r="C439"/>
  <c r="B440"/>
  <c r="C440"/>
  <c r="B441"/>
  <c r="C441"/>
  <c r="B442"/>
  <c r="C442"/>
  <c r="B443"/>
  <c r="C443"/>
  <c r="B444"/>
  <c r="C444"/>
  <c r="B445"/>
  <c r="C445"/>
  <c r="B446"/>
  <c r="C446"/>
  <c r="B447"/>
  <c r="C447"/>
  <c r="B448"/>
  <c r="C448"/>
  <c r="B449"/>
  <c r="C449"/>
  <c r="B450"/>
  <c r="C450"/>
  <c r="B451"/>
  <c r="C451"/>
  <c r="B452"/>
  <c r="C452"/>
  <c r="B453"/>
  <c r="C453"/>
  <c r="B454"/>
  <c r="C454"/>
  <c r="B455"/>
  <c r="C455"/>
  <c r="B456"/>
  <c r="C456"/>
  <c r="B457"/>
  <c r="C457"/>
  <c r="B458"/>
  <c r="C458"/>
  <c r="B459"/>
  <c r="C459"/>
  <c r="B460"/>
  <c r="C460"/>
  <c r="B461"/>
  <c r="C461"/>
  <c r="B462"/>
  <c r="C462"/>
  <c r="B463"/>
  <c r="C463"/>
  <c r="B464"/>
  <c r="C464"/>
  <c r="B465"/>
  <c r="C465"/>
  <c r="B466"/>
  <c r="C466"/>
  <c r="B467"/>
  <c r="C467"/>
  <c r="B468"/>
  <c r="C468"/>
  <c r="B469"/>
  <c r="C469"/>
  <c r="B470"/>
  <c r="C470"/>
  <c r="B471"/>
  <c r="C471"/>
  <c r="B472"/>
  <c r="C472"/>
  <c r="B473"/>
  <c r="C473"/>
  <c r="B474"/>
  <c r="C474"/>
  <c r="B475"/>
  <c r="C475"/>
  <c r="B476"/>
  <c r="C476"/>
  <c r="B477"/>
  <c r="C477"/>
  <c r="B478"/>
  <c r="C478"/>
  <c r="B479"/>
  <c r="C479"/>
  <c r="B480"/>
  <c r="C480"/>
  <c r="B481"/>
  <c r="C481"/>
  <c r="B482"/>
  <c r="C482"/>
  <c r="B483"/>
  <c r="C483"/>
  <c r="B484"/>
  <c r="C484"/>
  <c r="B485"/>
  <c r="C485"/>
  <c r="B486"/>
  <c r="C486"/>
  <c r="B487"/>
  <c r="C487"/>
  <c r="B488"/>
  <c r="C488"/>
  <c r="B489"/>
  <c r="C489"/>
  <c r="B490"/>
  <c r="C490"/>
  <c r="B491"/>
  <c r="C491"/>
  <c r="B492"/>
  <c r="C492"/>
  <c r="B493"/>
  <c r="C493"/>
  <c r="B494"/>
  <c r="C494"/>
  <c r="B495"/>
  <c r="C495"/>
  <c r="B496"/>
  <c r="C496"/>
  <c r="B497"/>
  <c r="C497"/>
  <c r="B498"/>
  <c r="C498"/>
  <c r="B499"/>
  <c r="C499"/>
  <c r="B500"/>
  <c r="C500"/>
  <c r="B501"/>
  <c r="C501"/>
  <c r="B502"/>
  <c r="C502"/>
  <c r="B503"/>
  <c r="C503"/>
  <c r="B504"/>
  <c r="C504"/>
  <c r="B505"/>
  <c r="C505"/>
  <c r="B506"/>
  <c r="C506"/>
  <c r="B507"/>
  <c r="C507"/>
  <c r="B508"/>
  <c r="C508"/>
  <c r="B509"/>
  <c r="C509"/>
  <c r="B510"/>
  <c r="C510"/>
  <c r="B511"/>
  <c r="C511"/>
  <c r="B512"/>
  <c r="C512"/>
  <c r="B513"/>
  <c r="C513"/>
  <c r="B514"/>
  <c r="C514"/>
  <c r="B515"/>
  <c r="C515"/>
  <c r="B516"/>
  <c r="C516"/>
  <c r="B517"/>
  <c r="C517"/>
  <c r="B518"/>
  <c r="C518"/>
  <c r="B519"/>
  <c r="C519"/>
  <c r="B520"/>
  <c r="C520"/>
  <c r="B521"/>
  <c r="C521"/>
  <c r="B522"/>
  <c r="C522"/>
  <c r="B523"/>
  <c r="C523"/>
  <c r="B524"/>
  <c r="C524"/>
  <c r="B525"/>
  <c r="C525"/>
  <c r="B526"/>
  <c r="C526"/>
  <c r="B527"/>
  <c r="C527"/>
  <c r="B528"/>
  <c r="C528"/>
  <c r="B529"/>
  <c r="C529"/>
  <c r="B530"/>
  <c r="C530"/>
  <c r="B531"/>
  <c r="C531"/>
  <c r="B532"/>
  <c r="C532"/>
  <c r="B533"/>
  <c r="C533"/>
  <c r="B534"/>
  <c r="C534"/>
  <c r="B535"/>
  <c r="C535"/>
  <c r="B536"/>
  <c r="C536"/>
  <c r="B537"/>
  <c r="C537"/>
  <c r="B538"/>
  <c r="C538"/>
  <c r="B539"/>
  <c r="C539"/>
  <c r="B540"/>
  <c r="C540"/>
  <c r="B541"/>
  <c r="C541"/>
  <c r="B542"/>
  <c r="C542"/>
  <c r="B543"/>
  <c r="C543"/>
  <c r="B544"/>
  <c r="C544"/>
  <c r="B545"/>
  <c r="C545"/>
  <c r="B546"/>
  <c r="C546"/>
  <c r="B547"/>
  <c r="C547"/>
  <c r="B548"/>
  <c r="C548"/>
  <c r="B549"/>
  <c r="C549"/>
  <c r="B550"/>
  <c r="C550"/>
  <c r="B551"/>
  <c r="C551"/>
  <c r="B552"/>
  <c r="C552"/>
  <c r="B553"/>
  <c r="C553"/>
  <c r="B554"/>
  <c r="C554"/>
  <c r="B555"/>
  <c r="C555"/>
  <c r="B556"/>
  <c r="C556"/>
  <c r="B557"/>
  <c r="C557"/>
  <c r="B558"/>
  <c r="C558"/>
  <c r="B559"/>
  <c r="C559"/>
  <c r="B560"/>
  <c r="C560"/>
  <c r="B561"/>
  <c r="C561"/>
  <c r="B562"/>
  <c r="C562"/>
  <c r="B563"/>
  <c r="C563"/>
  <c r="B564"/>
  <c r="C564"/>
  <c r="B565"/>
  <c r="C565"/>
  <c r="B566"/>
  <c r="C566"/>
  <c r="B567"/>
  <c r="C567"/>
  <c r="B568"/>
  <c r="C568"/>
  <c r="B569"/>
  <c r="C569"/>
  <c r="B570"/>
  <c r="C570"/>
  <c r="B571"/>
  <c r="C571"/>
  <c r="B572"/>
  <c r="C572"/>
  <c r="B573"/>
  <c r="C573"/>
  <c r="B574"/>
  <c r="C574"/>
  <c r="B575"/>
  <c r="C575"/>
  <c r="B576"/>
  <c r="C576"/>
  <c r="B577"/>
  <c r="C577"/>
  <c r="B578"/>
  <c r="C578"/>
  <c r="B579"/>
  <c r="C579"/>
  <c r="B580"/>
  <c r="C580"/>
  <c r="B581"/>
  <c r="C581"/>
  <c r="B582"/>
  <c r="C582"/>
  <c r="B583"/>
  <c r="C583"/>
  <c r="B584"/>
  <c r="C584"/>
  <c r="B585"/>
  <c r="C585"/>
  <c r="B586"/>
  <c r="C586"/>
  <c r="B587"/>
  <c r="C587"/>
  <c r="B588"/>
  <c r="C588"/>
  <c r="B589"/>
  <c r="C589"/>
  <c r="B590"/>
  <c r="C590"/>
  <c r="B591"/>
  <c r="C591"/>
  <c r="B592"/>
  <c r="C592"/>
  <c r="B593"/>
  <c r="C593"/>
  <c r="B594"/>
  <c r="C594"/>
  <c r="B595"/>
  <c r="C595"/>
  <c r="B596"/>
  <c r="C596"/>
  <c r="B597"/>
  <c r="C597"/>
  <c r="B598"/>
  <c r="C598"/>
  <c r="B599"/>
  <c r="C599"/>
  <c r="B600"/>
  <c r="C600"/>
  <c r="B601"/>
  <c r="C601"/>
  <c r="B602"/>
  <c r="C602"/>
  <c r="B603"/>
  <c r="C603"/>
  <c r="B604"/>
  <c r="C604"/>
  <c r="B605"/>
  <c r="C605"/>
  <c r="B606"/>
  <c r="C606"/>
  <c r="B607"/>
  <c r="C607"/>
  <c r="B608"/>
  <c r="C608"/>
  <c r="B609"/>
  <c r="C609"/>
  <c r="B610"/>
  <c r="C610"/>
  <c r="B611"/>
  <c r="C611"/>
  <c r="B612"/>
  <c r="C612"/>
  <c r="B613"/>
  <c r="C613"/>
  <c r="B614"/>
  <c r="C614"/>
  <c r="B615"/>
  <c r="C615"/>
  <c r="B616"/>
  <c r="C616"/>
  <c r="B617"/>
  <c r="C617"/>
  <c r="B618"/>
  <c r="C618"/>
  <c r="B619"/>
  <c r="C619"/>
  <c r="B620"/>
  <c r="C620"/>
  <c r="B621"/>
  <c r="C621"/>
  <c r="B622"/>
  <c r="C622"/>
  <c r="B623"/>
  <c r="C623"/>
  <c r="B624"/>
  <c r="C624"/>
  <c r="B625"/>
  <c r="C625"/>
  <c r="B626"/>
  <c r="C626"/>
  <c r="B627"/>
  <c r="C627"/>
  <c r="B628"/>
  <c r="C628"/>
  <c r="B629"/>
  <c r="C629"/>
  <c r="B630"/>
  <c r="C630"/>
  <c r="B631"/>
  <c r="C631"/>
  <c r="B632"/>
  <c r="C632"/>
  <c r="B633"/>
  <c r="C633"/>
  <c r="B634"/>
  <c r="C634"/>
  <c r="B635"/>
  <c r="C635"/>
  <c r="B636"/>
  <c r="C636"/>
  <c r="B637"/>
  <c r="C637"/>
  <c r="B638"/>
  <c r="C638"/>
  <c r="B639"/>
  <c r="C639"/>
  <c r="B640"/>
  <c r="C640"/>
  <c r="B641"/>
  <c r="C641"/>
  <c r="B642"/>
  <c r="C642"/>
  <c r="B643"/>
  <c r="C643"/>
  <c r="B644"/>
  <c r="C644"/>
  <c r="B645"/>
  <c r="C645"/>
  <c r="B646"/>
  <c r="C646"/>
  <c r="B647"/>
  <c r="C647"/>
  <c r="B648"/>
  <c r="C648"/>
  <c r="B649"/>
  <c r="C649"/>
  <c r="B650"/>
  <c r="C650"/>
  <c r="B651"/>
  <c r="C651"/>
  <c r="B652"/>
  <c r="C652"/>
  <c r="B653"/>
  <c r="C653"/>
  <c r="B654"/>
  <c r="C654"/>
  <c r="B655"/>
  <c r="C655"/>
  <c r="B656"/>
  <c r="C656"/>
  <c r="B657"/>
  <c r="C657"/>
  <c r="B658"/>
  <c r="C658"/>
  <c r="B659"/>
  <c r="C659"/>
  <c r="B660"/>
  <c r="C660"/>
  <c r="B661"/>
  <c r="C661"/>
  <c r="B662"/>
  <c r="C662"/>
  <c r="B663"/>
  <c r="C663"/>
  <c r="B664"/>
  <c r="C664"/>
  <c r="B665"/>
  <c r="C665"/>
  <c r="B666"/>
  <c r="C666"/>
  <c r="B667"/>
  <c r="C667"/>
  <c r="B668"/>
  <c r="C668"/>
  <c r="B669"/>
  <c r="C669"/>
  <c r="B670"/>
  <c r="C670"/>
  <c r="B671"/>
  <c r="C671"/>
  <c r="B672"/>
  <c r="C672"/>
  <c r="B673"/>
  <c r="C673"/>
  <c r="B674"/>
  <c r="C674"/>
  <c r="B675"/>
  <c r="C675"/>
  <c r="B676"/>
  <c r="C676"/>
  <c r="B677"/>
  <c r="C677"/>
  <c r="B678"/>
  <c r="C678"/>
  <c r="B679"/>
  <c r="C679"/>
  <c r="B680"/>
  <c r="C680"/>
  <c r="B681"/>
  <c r="C681"/>
  <c r="B682"/>
  <c r="C682"/>
  <c r="B683"/>
  <c r="C683"/>
  <c r="B684"/>
  <c r="C684"/>
  <c r="B685"/>
  <c r="C685"/>
  <c r="B686"/>
  <c r="C686"/>
  <c r="B687"/>
  <c r="C687"/>
  <c r="B688"/>
  <c r="C688"/>
  <c r="B689"/>
  <c r="C689"/>
  <c r="B690"/>
  <c r="C690"/>
  <c r="B691"/>
  <c r="C691"/>
  <c r="B692"/>
  <c r="C692"/>
  <c r="B693"/>
  <c r="C693"/>
  <c r="B694"/>
  <c r="C694"/>
  <c r="B695"/>
  <c r="C695"/>
  <c r="B696"/>
  <c r="C696"/>
  <c r="B697"/>
  <c r="C697"/>
  <c r="B698"/>
  <c r="C698"/>
  <c r="B699"/>
  <c r="C699"/>
  <c r="B700"/>
  <c r="C700"/>
  <c r="B701"/>
  <c r="C701"/>
  <c r="B702"/>
  <c r="C702"/>
  <c r="B703"/>
  <c r="C703"/>
  <c r="B704"/>
  <c r="C704"/>
  <c r="B705"/>
  <c r="C705"/>
  <c r="B706"/>
  <c r="C706"/>
  <c r="B707"/>
  <c r="C707"/>
  <c r="B708"/>
  <c r="C708"/>
  <c r="B709"/>
  <c r="C709"/>
  <c r="B710"/>
  <c r="C710"/>
  <c r="B711"/>
  <c r="C711"/>
  <c r="B712"/>
  <c r="C712"/>
  <c r="B713"/>
  <c r="C713"/>
  <c r="B714"/>
  <c r="C714"/>
  <c r="B715"/>
  <c r="C715"/>
  <c r="B716"/>
  <c r="C716"/>
  <c r="B717"/>
  <c r="C717"/>
  <c r="B718"/>
  <c r="C718"/>
  <c r="B719"/>
  <c r="C719"/>
  <c r="B720"/>
  <c r="C720"/>
  <c r="B721"/>
  <c r="C721"/>
  <c r="B722"/>
  <c r="C722"/>
  <c r="B723"/>
  <c r="C723"/>
  <c r="B724"/>
  <c r="C724"/>
  <c r="B725"/>
  <c r="C725"/>
  <c r="B726"/>
  <c r="C726"/>
  <c r="B727"/>
  <c r="C727"/>
  <c r="B728"/>
  <c r="C728"/>
  <c r="B729"/>
  <c r="C729"/>
  <c r="B730"/>
  <c r="C730"/>
  <c r="B731"/>
  <c r="C731"/>
  <c r="B732"/>
  <c r="C732"/>
  <c r="B733"/>
  <c r="C733"/>
  <c r="B734"/>
  <c r="C734"/>
  <c r="B735"/>
  <c r="C735"/>
  <c r="B736"/>
  <c r="C736"/>
  <c r="B737"/>
  <c r="C737"/>
  <c r="B738"/>
  <c r="C738"/>
  <c r="B739"/>
  <c r="C739"/>
  <c r="B740"/>
  <c r="C740"/>
  <c r="B741"/>
  <c r="C741"/>
  <c r="B742"/>
  <c r="C742"/>
  <c r="B743"/>
  <c r="C743"/>
  <c r="B744"/>
  <c r="C744"/>
  <c r="B745"/>
  <c r="C745"/>
  <c r="B746"/>
  <c r="C746"/>
  <c r="B747"/>
  <c r="C747"/>
  <c r="B748"/>
  <c r="C748"/>
  <c r="B749"/>
  <c r="C749"/>
  <c r="B750"/>
  <c r="C750"/>
  <c r="B751"/>
  <c r="C751"/>
  <c r="B752"/>
  <c r="C752"/>
  <c r="B753"/>
  <c r="C753"/>
  <c r="B754"/>
  <c r="C754"/>
  <c r="B755"/>
  <c r="C755"/>
  <c r="B756"/>
  <c r="C756"/>
  <c r="B757"/>
  <c r="C757"/>
  <c r="B758"/>
  <c r="C758"/>
  <c r="B759"/>
  <c r="C759"/>
  <c r="B760"/>
  <c r="C760"/>
  <c r="B761"/>
  <c r="C761"/>
  <c r="B762"/>
  <c r="C762"/>
  <c r="B763"/>
  <c r="C763"/>
  <c r="B764"/>
  <c r="C764"/>
  <c r="B765"/>
  <c r="C765"/>
  <c r="B766"/>
  <c r="C766"/>
  <c r="B767"/>
  <c r="C767"/>
  <c r="B768"/>
  <c r="C768"/>
  <c r="B769"/>
  <c r="C769"/>
  <c r="B770"/>
  <c r="C770"/>
  <c r="B771"/>
  <c r="C771"/>
  <c r="B772"/>
  <c r="C772"/>
  <c r="B773"/>
  <c r="C773"/>
  <c r="B774"/>
  <c r="C774"/>
  <c r="B775"/>
  <c r="C775"/>
  <c r="B776"/>
  <c r="C776"/>
  <c r="B777"/>
  <c r="C777"/>
  <c r="B778"/>
  <c r="C778"/>
  <c r="B779"/>
  <c r="C779"/>
  <c r="B780"/>
  <c r="C780"/>
  <c r="B781"/>
  <c r="C781"/>
  <c r="B782"/>
  <c r="C782"/>
  <c r="B783"/>
  <c r="C783"/>
  <c r="B784"/>
  <c r="C784"/>
  <c r="B785"/>
  <c r="C785"/>
  <c r="B786"/>
  <c r="C786"/>
  <c r="B787"/>
  <c r="C787"/>
  <c r="B788"/>
  <c r="C788"/>
  <c r="B789"/>
  <c r="C789"/>
  <c r="B790"/>
  <c r="C790"/>
  <c r="B791"/>
  <c r="C791"/>
  <c r="B792"/>
  <c r="C792"/>
  <c r="B793"/>
  <c r="C793"/>
  <c r="B794"/>
  <c r="C794"/>
  <c r="B795"/>
  <c r="C795"/>
  <c r="B796"/>
  <c r="C796"/>
  <c r="B797"/>
  <c r="C797"/>
  <c r="B798"/>
  <c r="C798"/>
  <c r="B799"/>
  <c r="C799"/>
  <c r="B800"/>
  <c r="C800"/>
  <c r="B801"/>
  <c r="C801"/>
  <c r="B802"/>
  <c r="C802"/>
  <c r="B803"/>
  <c r="C803"/>
  <c r="B804"/>
  <c r="C804"/>
  <c r="B805"/>
  <c r="C805"/>
  <c r="B806"/>
  <c r="C806"/>
  <c r="B807"/>
  <c r="C807"/>
  <c r="B808"/>
  <c r="C808"/>
  <c r="B809"/>
  <c r="C809"/>
  <c r="B810"/>
  <c r="C810"/>
  <c r="B811"/>
  <c r="C811"/>
  <c r="B812"/>
  <c r="C812"/>
  <c r="B813"/>
  <c r="C813"/>
  <c r="B814"/>
  <c r="C814"/>
  <c r="B815"/>
  <c r="C815"/>
  <c r="B816"/>
  <c r="C816"/>
  <c r="B817"/>
  <c r="C817"/>
  <c r="B818"/>
  <c r="C818"/>
  <c r="B819"/>
  <c r="C819"/>
  <c r="B820"/>
  <c r="C820"/>
  <c r="B821"/>
  <c r="C821"/>
  <c r="B822"/>
  <c r="C822"/>
  <c r="B823"/>
  <c r="C823"/>
  <c r="B824"/>
  <c r="C824"/>
  <c r="B825"/>
  <c r="C825"/>
  <c r="B826"/>
  <c r="C826"/>
  <c r="B827"/>
  <c r="C827"/>
  <c r="B828"/>
  <c r="C828"/>
  <c r="B829"/>
  <c r="C829"/>
  <c r="B830"/>
  <c r="C830"/>
  <c r="B831"/>
  <c r="C831"/>
  <c r="B832"/>
  <c r="C832"/>
  <c r="B833"/>
  <c r="C833"/>
  <c r="B834"/>
  <c r="C834"/>
  <c r="B835"/>
  <c r="C835"/>
  <c r="B836"/>
  <c r="C836"/>
  <c r="B837"/>
  <c r="C837"/>
  <c r="B838"/>
  <c r="C838"/>
  <c r="B839"/>
  <c r="C839"/>
  <c r="B840"/>
  <c r="C840"/>
  <c r="B841"/>
  <c r="C841"/>
  <c r="B842"/>
  <c r="C842"/>
  <c r="B843"/>
  <c r="C843"/>
  <c r="B844"/>
  <c r="C844"/>
  <c r="B845"/>
  <c r="C845"/>
  <c r="B846"/>
  <c r="C846"/>
  <c r="B847"/>
  <c r="C847"/>
  <c r="B848"/>
  <c r="C848"/>
  <c r="B849"/>
  <c r="C849"/>
  <c r="B850"/>
  <c r="C850"/>
  <c r="B851"/>
  <c r="C851"/>
  <c r="B852"/>
  <c r="C852"/>
  <c r="B853"/>
  <c r="C853"/>
  <c r="B854"/>
  <c r="C854"/>
  <c r="B855"/>
  <c r="C855"/>
  <c r="B856"/>
  <c r="C856"/>
  <c r="B857"/>
  <c r="C857"/>
  <c r="B858"/>
  <c r="C858"/>
  <c r="B859"/>
  <c r="C859"/>
  <c r="B860"/>
  <c r="C860"/>
  <c r="B861"/>
  <c r="C861"/>
  <c r="B862"/>
  <c r="C862"/>
  <c r="B863"/>
  <c r="C863"/>
  <c r="B864"/>
  <c r="C864"/>
  <c r="B865"/>
  <c r="C865"/>
  <c r="B866"/>
  <c r="C866"/>
  <c r="B867"/>
  <c r="C867"/>
  <c r="B868"/>
  <c r="C868"/>
  <c r="B869"/>
  <c r="C869"/>
  <c r="B870"/>
  <c r="C870"/>
  <c r="B871"/>
  <c r="C871"/>
  <c r="B872"/>
  <c r="C872"/>
  <c r="B873"/>
  <c r="C873"/>
  <c r="B874"/>
  <c r="C874"/>
  <c r="B875"/>
  <c r="C875"/>
  <c r="B876"/>
  <c r="C876"/>
  <c r="B877"/>
  <c r="C877"/>
  <c r="B878"/>
  <c r="C878"/>
  <c r="B879"/>
  <c r="C879"/>
  <c r="B880"/>
  <c r="C880"/>
  <c r="B881"/>
  <c r="C881"/>
  <c r="B882"/>
  <c r="C882"/>
  <c r="B883"/>
  <c r="C883"/>
  <c r="B884"/>
  <c r="C884"/>
  <c r="B885"/>
  <c r="C885"/>
  <c r="B886"/>
  <c r="C886"/>
  <c r="B887"/>
  <c r="C887"/>
  <c r="B888"/>
  <c r="C888"/>
  <c r="B889"/>
  <c r="C889"/>
  <c r="B890"/>
  <c r="C890"/>
  <c r="B891"/>
  <c r="C891"/>
  <c r="B892"/>
  <c r="C892"/>
  <c r="B893"/>
  <c r="C893"/>
  <c r="B894"/>
  <c r="C894"/>
  <c r="B895"/>
  <c r="C895"/>
  <c r="B896"/>
  <c r="C896"/>
  <c r="B897"/>
  <c r="C897"/>
  <c r="B898"/>
  <c r="C898"/>
  <c r="B899"/>
  <c r="C899"/>
  <c r="B900"/>
  <c r="C900"/>
  <c r="B901"/>
  <c r="C901"/>
  <c r="B902"/>
  <c r="C902"/>
  <c r="B903"/>
  <c r="C903"/>
  <c r="B904"/>
  <c r="C904"/>
  <c r="B905"/>
  <c r="C905"/>
  <c r="B906"/>
  <c r="C906"/>
  <c r="B907"/>
  <c r="C907"/>
  <c r="B908"/>
  <c r="C908"/>
  <c r="B909"/>
  <c r="C909"/>
  <c r="B910"/>
  <c r="C910"/>
  <c r="B911"/>
  <c r="C911"/>
  <c r="B912"/>
  <c r="C912"/>
  <c r="B913"/>
  <c r="C913"/>
  <c r="B914"/>
  <c r="C914"/>
  <c r="B915"/>
  <c r="C915"/>
  <c r="B916"/>
  <c r="C916"/>
  <c r="B917"/>
  <c r="C917"/>
  <c r="B918"/>
  <c r="C918"/>
  <c r="B919"/>
  <c r="C919"/>
  <c r="B920"/>
  <c r="C920"/>
  <c r="B921"/>
  <c r="C921"/>
  <c r="B922"/>
  <c r="C922"/>
  <c r="B923"/>
  <c r="C923"/>
  <c r="B924"/>
  <c r="C924"/>
  <c r="B925"/>
  <c r="C925"/>
  <c r="B926"/>
  <c r="C926"/>
  <c r="B927"/>
  <c r="C927"/>
  <c r="B928"/>
  <c r="C928"/>
  <c r="B929"/>
  <c r="C929"/>
  <c r="B930"/>
  <c r="C930"/>
  <c r="B931"/>
  <c r="C931"/>
  <c r="B932"/>
  <c r="C932"/>
  <c r="B933"/>
  <c r="C933"/>
  <c r="B934"/>
  <c r="C934"/>
  <c r="B935"/>
  <c r="C935"/>
  <c r="B936"/>
  <c r="C936"/>
  <c r="B937"/>
  <c r="C937"/>
  <c r="B938"/>
  <c r="C938"/>
  <c r="B939"/>
  <c r="C939"/>
  <c r="B940"/>
  <c r="C940"/>
  <c r="B941"/>
  <c r="C941"/>
  <c r="B942"/>
  <c r="C942"/>
  <c r="B943"/>
  <c r="C943"/>
  <c r="B944"/>
  <c r="C944"/>
  <c r="B945"/>
  <c r="C945"/>
  <c r="B946"/>
  <c r="C946"/>
  <c r="B947"/>
  <c r="C947"/>
  <c r="B948"/>
  <c r="C948"/>
  <c r="B949"/>
  <c r="C949"/>
  <c r="B950"/>
  <c r="C950"/>
  <c r="B951"/>
  <c r="C951"/>
  <c r="B952"/>
  <c r="C952"/>
  <c r="B953"/>
  <c r="C953"/>
  <c r="B954"/>
  <c r="C954"/>
  <c r="B955"/>
  <c r="C955"/>
  <c r="B956"/>
  <c r="C956"/>
  <c r="B957"/>
  <c r="C957"/>
  <c r="B958"/>
  <c r="C958"/>
  <c r="B959"/>
  <c r="C959"/>
  <c r="B960"/>
  <c r="C960"/>
  <c r="B961"/>
  <c r="C961"/>
  <c r="B962"/>
  <c r="C962"/>
  <c r="B963"/>
  <c r="C963"/>
  <c r="B964"/>
  <c r="C964"/>
  <c r="B965"/>
  <c r="C965"/>
  <c r="B966"/>
  <c r="C966"/>
  <c r="B967"/>
  <c r="C967"/>
  <c r="B968"/>
  <c r="C968"/>
  <c r="B969"/>
  <c r="C969"/>
  <c r="B970"/>
  <c r="C970"/>
  <c r="B971"/>
  <c r="C971"/>
  <c r="B972"/>
  <c r="C972"/>
  <c r="B973"/>
  <c r="C973"/>
  <c r="B974"/>
  <c r="C974"/>
  <c r="B975"/>
  <c r="C975"/>
  <c r="B976"/>
  <c r="C976"/>
  <c r="B977"/>
  <c r="C977"/>
  <c r="B978"/>
  <c r="C978"/>
  <c r="B979"/>
  <c r="C979"/>
  <c r="B980"/>
  <c r="C980"/>
  <c r="B981"/>
  <c r="C981"/>
  <c r="B982"/>
  <c r="C982"/>
  <c r="B983"/>
  <c r="C983"/>
  <c r="B984"/>
  <c r="C984"/>
  <c r="B985"/>
  <c r="C985"/>
  <c r="B986"/>
  <c r="C986"/>
  <c r="B987"/>
  <c r="C987"/>
  <c r="B988"/>
  <c r="C988"/>
  <c r="B989"/>
  <c r="C989"/>
  <c r="B990"/>
  <c r="C990"/>
  <c r="B991"/>
  <c r="C991"/>
  <c r="B992"/>
  <c r="C992"/>
  <c r="B993"/>
  <c r="C993"/>
  <c r="B994"/>
  <c r="C994"/>
  <c r="B995"/>
  <c r="C995"/>
  <c r="B996"/>
  <c r="C996"/>
  <c r="B997"/>
  <c r="C997"/>
  <c r="B998"/>
  <c r="C998"/>
  <c r="B999"/>
  <c r="C999"/>
  <c r="B1000"/>
  <c r="C1000"/>
  <c r="B1001"/>
  <c r="C1001"/>
  <c r="B1002"/>
  <c r="C1002"/>
  <c r="B1003"/>
  <c r="C1003"/>
  <c r="B1004"/>
  <c r="C1004"/>
  <c r="B1005"/>
  <c r="C1005"/>
  <c r="B1006"/>
  <c r="C1006"/>
  <c r="B1007"/>
  <c r="C1007"/>
  <c r="B1008"/>
  <c r="C1008"/>
  <c r="B1009"/>
  <c r="C1009"/>
  <c r="B1010"/>
  <c r="C1010"/>
  <c r="B1011"/>
  <c r="C1011"/>
  <c r="B1012"/>
  <c r="C1012"/>
  <c r="B1013"/>
  <c r="C1013"/>
  <c r="B1014"/>
  <c r="C1014"/>
  <c r="B1015"/>
  <c r="C1015"/>
  <c r="B1016"/>
  <c r="C1016"/>
  <c r="B1017"/>
  <c r="C1017"/>
  <c r="B1018"/>
  <c r="C1018"/>
  <c r="B1019"/>
  <c r="C1019"/>
  <c r="B1020"/>
  <c r="C1020"/>
  <c r="B1021"/>
  <c r="C1021"/>
  <c r="B1022"/>
  <c r="C1022"/>
  <c r="B1023"/>
  <c r="C1023"/>
  <c r="B1024"/>
  <c r="C1024"/>
  <c r="B1025"/>
  <c r="C1025"/>
  <c r="B1026"/>
  <c r="C1026"/>
  <c r="B1027"/>
  <c r="C1027"/>
  <c r="B1028"/>
  <c r="C1028"/>
  <c r="B1029"/>
  <c r="C1029"/>
  <c r="B1030"/>
  <c r="C1030"/>
  <c r="B1031"/>
  <c r="C1031"/>
  <c r="B1032"/>
  <c r="C1032"/>
  <c r="B1033"/>
  <c r="C1033"/>
  <c r="B1034"/>
  <c r="C1034"/>
  <c r="B1035"/>
  <c r="C1035"/>
  <c r="B1036"/>
  <c r="C1036"/>
  <c r="B1037"/>
  <c r="C1037"/>
  <c r="B1038"/>
  <c r="C1038"/>
  <c r="B1039"/>
  <c r="C1039"/>
  <c r="B1040"/>
  <c r="C1040"/>
  <c r="B1041"/>
  <c r="C1041"/>
  <c r="B1042"/>
  <c r="C1042"/>
  <c r="B1043"/>
  <c r="C1043"/>
  <c r="B1044"/>
  <c r="C1044"/>
  <c r="B1045"/>
  <c r="C1045"/>
  <c r="B1046"/>
  <c r="C1046"/>
  <c r="B1047"/>
  <c r="C1047"/>
  <c r="B1048"/>
  <c r="C1048"/>
  <c r="B1049"/>
  <c r="C1049"/>
  <c r="B1050"/>
  <c r="C1050"/>
  <c r="B1051"/>
  <c r="C1051"/>
  <c r="B1052"/>
  <c r="C1052"/>
  <c r="B1053"/>
  <c r="C1053"/>
  <c r="B1054"/>
  <c r="C1054"/>
  <c r="B1055"/>
  <c r="C1055"/>
  <c r="B1056"/>
  <c r="C1056"/>
  <c r="B1057"/>
  <c r="C1057"/>
  <c r="B1058"/>
  <c r="C1058"/>
  <c r="B1059"/>
  <c r="C1059"/>
  <c r="B1060"/>
  <c r="C1060"/>
  <c r="B1061"/>
  <c r="C1061"/>
  <c r="B1062"/>
  <c r="C1062"/>
  <c r="B1063"/>
  <c r="C1063"/>
  <c r="B1064"/>
  <c r="C1064"/>
  <c r="B1065"/>
  <c r="C1065"/>
  <c r="B1066"/>
  <c r="C1066"/>
  <c r="B1067"/>
  <c r="C1067"/>
  <c r="B1068"/>
  <c r="C1068"/>
  <c r="B1069"/>
  <c r="C1069"/>
  <c r="B1070"/>
  <c r="C1070"/>
  <c r="B1071"/>
  <c r="C1071"/>
  <c r="B1072"/>
  <c r="C1072"/>
  <c r="B1073"/>
  <c r="C1073"/>
  <c r="B1074"/>
  <c r="C1074"/>
  <c r="B1075"/>
  <c r="C1075"/>
  <c r="B1076"/>
  <c r="C1076"/>
  <c r="B1077"/>
  <c r="C1077"/>
  <c r="B1078"/>
  <c r="C1078"/>
  <c r="B1079"/>
  <c r="C1079"/>
  <c r="B1080"/>
  <c r="C1080"/>
  <c r="B1081"/>
  <c r="C1081"/>
  <c r="B1082"/>
  <c r="C1082"/>
  <c r="B1083"/>
  <c r="C1083"/>
  <c r="B1084"/>
  <c r="C1084"/>
  <c r="B1085"/>
  <c r="C1085"/>
  <c r="B1086"/>
  <c r="C1086"/>
  <c r="B1087"/>
  <c r="C1087"/>
  <c r="B1088"/>
  <c r="C1088"/>
  <c r="B1089"/>
  <c r="C1089"/>
  <c r="B1090"/>
  <c r="C1090"/>
  <c r="B1091"/>
  <c r="C1091"/>
  <c r="B1092"/>
  <c r="C1092"/>
  <c r="B1093"/>
  <c r="C1093"/>
  <c r="B1094"/>
  <c r="C1094"/>
  <c r="B1095"/>
  <c r="C1095"/>
  <c r="B1096"/>
  <c r="C1096"/>
  <c r="B1097"/>
  <c r="C1097"/>
  <c r="B1098"/>
  <c r="C1098"/>
  <c r="B1099"/>
  <c r="C1099"/>
  <c r="B1100"/>
  <c r="C1100"/>
  <c r="B1101"/>
  <c r="C1101"/>
  <c r="B1102"/>
  <c r="C1102"/>
  <c r="B1103"/>
  <c r="C1103"/>
  <c r="B1104"/>
  <c r="C1104"/>
  <c r="B1105"/>
  <c r="C1105"/>
  <c r="B1106"/>
  <c r="C1106"/>
  <c r="B1107"/>
  <c r="C1107"/>
  <c r="B1108"/>
  <c r="C1108"/>
  <c r="B1109"/>
  <c r="C1109"/>
  <c r="B1110"/>
  <c r="C1110"/>
  <c r="B1111"/>
  <c r="C1111"/>
  <c r="B1112"/>
  <c r="C1112"/>
  <c r="B1113"/>
  <c r="C1113"/>
  <c r="B1114"/>
  <c r="C1114"/>
  <c r="B1115"/>
  <c r="C1115"/>
  <c r="B1116"/>
  <c r="C1116"/>
  <c r="B1117"/>
  <c r="C1117"/>
  <c r="B1118"/>
  <c r="C1118"/>
  <c r="B1119"/>
  <c r="C1119"/>
  <c r="B1120"/>
  <c r="C1120"/>
  <c r="B1121"/>
  <c r="C1121"/>
  <c r="B1122"/>
  <c r="C1122"/>
  <c r="B1123"/>
  <c r="C1123"/>
  <c r="B1124"/>
  <c r="C1124"/>
  <c r="B1125"/>
  <c r="C1125"/>
  <c r="B1126"/>
  <c r="C1126"/>
  <c r="B1127"/>
  <c r="C1127"/>
  <c r="B1128"/>
  <c r="C1128"/>
  <c r="B1129"/>
  <c r="C1129"/>
  <c r="B1130"/>
  <c r="C1130"/>
  <c r="B1131"/>
  <c r="C1131"/>
  <c r="B1132"/>
  <c r="C1132"/>
  <c r="B1133"/>
  <c r="C1133"/>
  <c r="B1134"/>
  <c r="C1134"/>
  <c r="B1135"/>
  <c r="C1135"/>
  <c r="B1136"/>
  <c r="C1136"/>
  <c r="B1137"/>
  <c r="C1137"/>
  <c r="B1138"/>
  <c r="C1138"/>
  <c r="B1139"/>
  <c r="C1139"/>
  <c r="B1140"/>
  <c r="C1140"/>
  <c r="B1141"/>
  <c r="C1141"/>
  <c r="B1142"/>
  <c r="C1142"/>
  <c r="B1143"/>
  <c r="C1143"/>
  <c r="B1144"/>
  <c r="C1144"/>
  <c r="B1145"/>
  <c r="C1145"/>
  <c r="B1146"/>
  <c r="C1146"/>
  <c r="B1147"/>
  <c r="C1147"/>
  <c r="B1148"/>
  <c r="C1148"/>
  <c r="B1149"/>
  <c r="C1149"/>
  <c r="B1150"/>
  <c r="C1150"/>
  <c r="B1151"/>
  <c r="C1151"/>
  <c r="B1152"/>
  <c r="C1152"/>
  <c r="B1153"/>
  <c r="C1153"/>
  <c r="B1154"/>
  <c r="C1154"/>
  <c r="B1155"/>
  <c r="C1155"/>
  <c r="B1156"/>
  <c r="C1156"/>
  <c r="B1157"/>
  <c r="C1157"/>
  <c r="B1158"/>
  <c r="C1158"/>
  <c r="B1159"/>
  <c r="C1159"/>
  <c r="B1160"/>
  <c r="C1160"/>
  <c r="B1161"/>
  <c r="C1161"/>
  <c r="B1162"/>
  <c r="C1162"/>
  <c r="B1163"/>
  <c r="C1163"/>
  <c r="B1164"/>
  <c r="C1164"/>
  <c r="B1165"/>
  <c r="C1165"/>
  <c r="B1166"/>
  <c r="C1166"/>
  <c r="B1167"/>
  <c r="C1167"/>
  <c r="B1168"/>
  <c r="C1168"/>
  <c r="B1169"/>
  <c r="C1169"/>
  <c r="B1170"/>
  <c r="C1170"/>
  <c r="B1171"/>
  <c r="C1171"/>
  <c r="B1172"/>
  <c r="C1172"/>
  <c r="B1173"/>
  <c r="C1173"/>
  <c r="B1174"/>
  <c r="C1174"/>
  <c r="B1175"/>
  <c r="C1175"/>
  <c r="B1176"/>
  <c r="C1176"/>
  <c r="B1177"/>
  <c r="C1177"/>
  <c r="B1178"/>
  <c r="C1178"/>
  <c r="B1179"/>
  <c r="C1179"/>
  <c r="B1180"/>
  <c r="C1180"/>
  <c r="B1181"/>
  <c r="C1181"/>
  <c r="B1182"/>
  <c r="C1182"/>
  <c r="B1183"/>
  <c r="C1183"/>
  <c r="B1184"/>
  <c r="C1184"/>
  <c r="B1185"/>
  <c r="C1185"/>
  <c r="B1186"/>
  <c r="C1186"/>
  <c r="B1187"/>
  <c r="C1187"/>
  <c r="B1188"/>
  <c r="C1188"/>
  <c r="B1189"/>
  <c r="C1189"/>
  <c r="B1190"/>
  <c r="C1190"/>
  <c r="B1191"/>
  <c r="C1191"/>
  <c r="B1192"/>
  <c r="C1192"/>
  <c r="B1193"/>
  <c r="C1193"/>
  <c r="B1194"/>
  <c r="C1194"/>
  <c r="B1195"/>
  <c r="C1195"/>
  <c r="B1196"/>
  <c r="C1196"/>
  <c r="B1197"/>
  <c r="C1197"/>
  <c r="B1198"/>
  <c r="C1198"/>
  <c r="B1199"/>
  <c r="C1199"/>
  <c r="B1200"/>
  <c r="C1200"/>
  <c r="B1201"/>
  <c r="C1201"/>
  <c r="B1202"/>
  <c r="C1202"/>
  <c r="B1203"/>
  <c r="C1203"/>
  <c r="B1204"/>
  <c r="C1204"/>
  <c r="B1205"/>
  <c r="C1205"/>
  <c r="B1206"/>
  <c r="C1206"/>
  <c r="B1207"/>
  <c r="C1207"/>
  <c r="B1208"/>
  <c r="C1208"/>
  <c r="B1209"/>
  <c r="C1209"/>
  <c r="B1210"/>
  <c r="C1210"/>
  <c r="B1211"/>
  <c r="C1211"/>
  <c r="B1212"/>
  <c r="C1212"/>
  <c r="B1213"/>
  <c r="C1213"/>
  <c r="B1214"/>
  <c r="C1214"/>
  <c r="B1215"/>
  <c r="C1215"/>
  <c r="B1216"/>
  <c r="C1216"/>
  <c r="B1217"/>
  <c r="C1217"/>
  <c r="B1218"/>
  <c r="C1218"/>
  <c r="B1219"/>
  <c r="C1219"/>
  <c r="B1220"/>
  <c r="C1220"/>
  <c r="B1221"/>
  <c r="C1221"/>
  <c r="B1222"/>
  <c r="C1222"/>
  <c r="B1223"/>
  <c r="C1223"/>
  <c r="B1224"/>
  <c r="C1224"/>
  <c r="B1225"/>
  <c r="C1225"/>
  <c r="B1226"/>
  <c r="C1226"/>
  <c r="B1227"/>
  <c r="C1227"/>
  <c r="B1228"/>
  <c r="C1228"/>
  <c r="B1229"/>
  <c r="C1229"/>
  <c r="B1230"/>
  <c r="C1230"/>
  <c r="B1231"/>
  <c r="C1231"/>
  <c r="B1232"/>
  <c r="C1232"/>
  <c r="B1233"/>
  <c r="C1233"/>
  <c r="B1234"/>
  <c r="C1234"/>
  <c r="B1235"/>
  <c r="C1235"/>
  <c r="B1236"/>
  <c r="C1236"/>
  <c r="B1237"/>
  <c r="C1237"/>
  <c r="B1238"/>
  <c r="C1238"/>
  <c r="B1239"/>
  <c r="C1239"/>
  <c r="B1240"/>
  <c r="C1240"/>
  <c r="B1241"/>
  <c r="C1241"/>
  <c r="B1242"/>
  <c r="C1242"/>
  <c r="B1243"/>
  <c r="C1243"/>
  <c r="B1244"/>
  <c r="C1244"/>
  <c r="B1245"/>
  <c r="C1245"/>
  <c r="B1246"/>
  <c r="C1246"/>
  <c r="B1247"/>
  <c r="C1247"/>
  <c r="B1248"/>
  <c r="C1248"/>
  <c r="B1249"/>
  <c r="C1249"/>
  <c r="B1250"/>
  <c r="C1250"/>
  <c r="B1251"/>
  <c r="C1251"/>
  <c r="B1252"/>
  <c r="C1252"/>
  <c r="B1253"/>
  <c r="C1253"/>
  <c r="B1254"/>
  <c r="C1254"/>
  <c r="B1255"/>
  <c r="C1255"/>
  <c r="B1256"/>
  <c r="C1256"/>
  <c r="B1257"/>
  <c r="C1257"/>
  <c r="B1258"/>
  <c r="C1258"/>
  <c r="B1259"/>
  <c r="C1259"/>
  <c r="B1260"/>
  <c r="C1260"/>
  <c r="B1261"/>
  <c r="C1261"/>
  <c r="B1262"/>
  <c r="C1262"/>
  <c r="B1263"/>
  <c r="C1263"/>
  <c r="B1264"/>
  <c r="C1264"/>
  <c r="B1265"/>
  <c r="C1265"/>
  <c r="B1266"/>
  <c r="C1266"/>
  <c r="B1267"/>
  <c r="C1267"/>
  <c r="B1268"/>
  <c r="C1268"/>
  <c r="B1269"/>
  <c r="C1269"/>
  <c r="B1270"/>
  <c r="C1270"/>
  <c r="B1271"/>
  <c r="C1271"/>
  <c r="B1272"/>
  <c r="C1272"/>
  <c r="B1273"/>
  <c r="C1273"/>
  <c r="B1274"/>
  <c r="C1274"/>
  <c r="B1275"/>
  <c r="C1275"/>
  <c r="B1276"/>
  <c r="C1276"/>
  <c r="B1277"/>
  <c r="C1277"/>
  <c r="B1278"/>
  <c r="C1278"/>
  <c r="B1279"/>
  <c r="C1279"/>
  <c r="B1280"/>
  <c r="C1280"/>
  <c r="B1281"/>
  <c r="C1281"/>
  <c r="B1282"/>
  <c r="C1282"/>
  <c r="B1283"/>
  <c r="C1283"/>
  <c r="B1284"/>
  <c r="C1284"/>
  <c r="B1285"/>
  <c r="C1285"/>
  <c r="B1286"/>
  <c r="C1286"/>
  <c r="B1287"/>
  <c r="C1287"/>
  <c r="B1288"/>
  <c r="C1288"/>
  <c r="B1289"/>
  <c r="C1289"/>
  <c r="B1290"/>
  <c r="C1290"/>
  <c r="B1291"/>
  <c r="C1291"/>
  <c r="B1292"/>
  <c r="C1292"/>
  <c r="B1293"/>
  <c r="C1293"/>
  <c r="B1294"/>
  <c r="C1294"/>
  <c r="B1295"/>
  <c r="C1295"/>
  <c r="B1296"/>
  <c r="C1296"/>
  <c r="B1297"/>
  <c r="C1297"/>
  <c r="B1298"/>
  <c r="C1298"/>
  <c r="B1299"/>
  <c r="C1299"/>
  <c r="B1300"/>
  <c r="C1300"/>
  <c r="B1301"/>
  <c r="C1301"/>
  <c r="B1302"/>
  <c r="C1302"/>
  <c r="B1303"/>
  <c r="C1303"/>
  <c r="B1304"/>
  <c r="C1304"/>
  <c r="B1305"/>
  <c r="C1305"/>
  <c r="B1306"/>
  <c r="C1306"/>
  <c r="B1307"/>
  <c r="C1307"/>
  <c r="B1308"/>
  <c r="C1308"/>
  <c r="B1309"/>
  <c r="C1309"/>
  <c r="B1310"/>
  <c r="C1310"/>
  <c r="B1311"/>
  <c r="C1311"/>
  <c r="B1312"/>
  <c r="C1312"/>
  <c r="B1313"/>
  <c r="C1313"/>
  <c r="B1314"/>
  <c r="C1314"/>
  <c r="B1315"/>
  <c r="C1315"/>
  <c r="B1316"/>
  <c r="C1316"/>
  <c r="B1317"/>
  <c r="C1317"/>
  <c r="B1318"/>
  <c r="C1318"/>
  <c r="B1319"/>
  <c r="C1319"/>
  <c r="B1320"/>
  <c r="C1320"/>
  <c r="B1321"/>
  <c r="C1321"/>
  <c r="B1322"/>
  <c r="C1322"/>
  <c r="B1323"/>
  <c r="C1323"/>
  <c r="B1324"/>
  <c r="C1324"/>
  <c r="B1325"/>
  <c r="C1325"/>
  <c r="B1326"/>
  <c r="C1326"/>
  <c r="B1327"/>
  <c r="C1327"/>
  <c r="B1328"/>
  <c r="C1328"/>
  <c r="B1329"/>
  <c r="C1329"/>
  <c r="B1330"/>
  <c r="C1330"/>
  <c r="B1331"/>
  <c r="C1331"/>
  <c r="B1332"/>
  <c r="C1332"/>
  <c r="B1333"/>
  <c r="C1333"/>
  <c r="B1334"/>
  <c r="C1334"/>
  <c r="B1335"/>
  <c r="C1335"/>
  <c r="B1336"/>
  <c r="C1336"/>
  <c r="B1337"/>
  <c r="C1337"/>
  <c r="B1338"/>
  <c r="C1338"/>
  <c r="B1339"/>
  <c r="C1339"/>
  <c r="B1340"/>
  <c r="C1340"/>
  <c r="B1341"/>
  <c r="C1341"/>
  <c r="B1342"/>
  <c r="C1342"/>
  <c r="B1343"/>
  <c r="C1343"/>
  <c r="B1344"/>
  <c r="C1344"/>
  <c r="D1344"/>
  <c r="E1344"/>
  <c r="F1344"/>
  <c r="G1344"/>
  <c r="H1344"/>
  <c r="I1344"/>
  <c r="N1026" l="1"/>
  <c r="O1026"/>
  <c r="P1026"/>
  <c r="Q1026"/>
  <c r="R1026"/>
  <c r="S1026"/>
  <c r="S1343"/>
  <c r="R1343"/>
  <c r="Q1343"/>
  <c r="P1343"/>
  <c r="O1343"/>
  <c r="S1342"/>
  <c r="R1342"/>
  <c r="Q1342"/>
  <c r="P1342"/>
  <c r="O1342"/>
  <c r="S1341"/>
  <c r="R1341"/>
  <c r="Q1341"/>
  <c r="P1341"/>
  <c r="O1341"/>
  <c r="S1340"/>
  <c r="R1340"/>
  <c r="Q1340"/>
  <c r="P1340"/>
  <c r="O1340"/>
  <c r="S1339"/>
  <c r="R1339"/>
  <c r="Q1339"/>
  <c r="P1339"/>
  <c r="O1339"/>
  <c r="S1338"/>
  <c r="R1338"/>
  <c r="Q1338"/>
  <c r="P1338"/>
  <c r="O1338"/>
  <c r="S1337"/>
  <c r="R1337"/>
  <c r="Q1337"/>
  <c r="P1337"/>
  <c r="O1337"/>
  <c r="S1336"/>
  <c r="R1336"/>
  <c r="Q1336"/>
  <c r="P1336"/>
  <c r="O1336"/>
  <c r="S1335"/>
  <c r="R1335"/>
  <c r="Q1335"/>
  <c r="P1335"/>
  <c r="O1335"/>
  <c r="S1334"/>
  <c r="R1334"/>
  <c r="Q1334"/>
  <c r="P1334"/>
  <c r="O1334"/>
  <c r="S1333"/>
  <c r="R1333"/>
  <c r="Q1333"/>
  <c r="P1333"/>
  <c r="O1333"/>
  <c r="S1332"/>
  <c r="R1332"/>
  <c r="Q1332"/>
  <c r="P1332"/>
  <c r="O1332"/>
  <c r="S1331"/>
  <c r="R1331"/>
  <c r="Q1331"/>
  <c r="P1331"/>
  <c r="O1331"/>
  <c r="S1330"/>
  <c r="R1330"/>
  <c r="Q1330"/>
  <c r="P1330"/>
  <c r="O1330"/>
  <c r="S1329"/>
  <c r="R1329"/>
  <c r="Q1329"/>
  <c r="P1329"/>
  <c r="O1329"/>
  <c r="S1328"/>
  <c r="R1328"/>
  <c r="Q1328"/>
  <c r="P1328"/>
  <c r="O1328"/>
  <c r="S1327"/>
  <c r="R1327"/>
  <c r="Q1327"/>
  <c r="P1327"/>
  <c r="O1327"/>
  <c r="S1326"/>
  <c r="R1326"/>
  <c r="Q1326"/>
  <c r="P1326"/>
  <c r="O1326"/>
  <c r="S1325"/>
  <c r="R1325"/>
  <c r="Q1325"/>
  <c r="P1325"/>
  <c r="O1325"/>
  <c r="S1324"/>
  <c r="R1324"/>
  <c r="Q1324"/>
  <c r="P1324"/>
  <c r="O1324"/>
  <c r="S1323"/>
  <c r="R1323"/>
  <c r="Q1323"/>
  <c r="P1323"/>
  <c r="O1323"/>
  <c r="S1322"/>
  <c r="R1322"/>
  <c r="Q1322"/>
  <c r="P1322"/>
  <c r="O1322"/>
  <c r="S1321"/>
  <c r="R1321"/>
  <c r="Q1321"/>
  <c r="P1321"/>
  <c r="O1321"/>
  <c r="S1320"/>
  <c r="R1320"/>
  <c r="Q1320"/>
  <c r="P1320"/>
  <c r="O1320"/>
  <c r="S1319"/>
  <c r="R1319"/>
  <c r="Q1319"/>
  <c r="P1319"/>
  <c r="O1319"/>
  <c r="S1318"/>
  <c r="R1318"/>
  <c r="Q1318"/>
  <c r="P1318"/>
  <c r="O1318"/>
  <c r="S1317"/>
  <c r="R1317"/>
  <c r="Q1317"/>
  <c r="P1317"/>
  <c r="O1317"/>
  <c r="S1316"/>
  <c r="R1316"/>
  <c r="Q1316"/>
  <c r="P1316"/>
  <c r="O1316"/>
  <c r="S1315"/>
  <c r="R1315"/>
  <c r="Q1315"/>
  <c r="P1315"/>
  <c r="O1315"/>
  <c r="S1314"/>
  <c r="R1314"/>
  <c r="Q1314"/>
  <c r="P1314"/>
  <c r="O1314"/>
  <c r="S1313"/>
  <c r="R1313"/>
  <c r="Q1313"/>
  <c r="P1313"/>
  <c r="O1313"/>
  <c r="S1312"/>
  <c r="R1312"/>
  <c r="Q1312"/>
  <c r="P1312"/>
  <c r="O1312"/>
  <c r="S1311"/>
  <c r="R1311"/>
  <c r="Q1311"/>
  <c r="P1311"/>
  <c r="O1311"/>
  <c r="S1310"/>
  <c r="R1310"/>
  <c r="Q1310"/>
  <c r="P1310"/>
  <c r="O1310"/>
  <c r="S1309"/>
  <c r="R1309"/>
  <c r="Q1309"/>
  <c r="P1309"/>
  <c r="O1309"/>
  <c r="S1308"/>
  <c r="R1308"/>
  <c r="Q1308"/>
  <c r="P1308"/>
  <c r="O1308"/>
  <c r="S1307"/>
  <c r="R1307"/>
  <c r="Q1307"/>
  <c r="P1307"/>
  <c r="O1307"/>
  <c r="S1306"/>
  <c r="R1306"/>
  <c r="Q1306"/>
  <c r="P1306"/>
  <c r="O1306"/>
  <c r="S1305"/>
  <c r="R1305"/>
  <c r="Q1305"/>
  <c r="P1305"/>
  <c r="O1305"/>
  <c r="S1304"/>
  <c r="R1304"/>
  <c r="Q1304"/>
  <c r="P1304"/>
  <c r="O1304"/>
  <c r="S1303"/>
  <c r="R1303"/>
  <c r="Q1303"/>
  <c r="P1303"/>
  <c r="O1303"/>
  <c r="S1302"/>
  <c r="R1302"/>
  <c r="Q1302"/>
  <c r="P1302"/>
  <c r="O1302"/>
  <c r="S1301"/>
  <c r="R1301"/>
  <c r="Q1301"/>
  <c r="P1301"/>
  <c r="O1301"/>
  <c r="S1300"/>
  <c r="R1300"/>
  <c r="Q1300"/>
  <c r="P1300"/>
  <c r="O1300"/>
  <c r="S1299"/>
  <c r="R1299"/>
  <c r="Q1299"/>
  <c r="P1299"/>
  <c r="O1299"/>
  <c r="S1298"/>
  <c r="R1298"/>
  <c r="Q1298"/>
  <c r="P1298"/>
  <c r="O1298"/>
  <c r="S1297"/>
  <c r="R1297"/>
  <c r="Q1297"/>
  <c r="P1297"/>
  <c r="O1297"/>
  <c r="S1296"/>
  <c r="R1296"/>
  <c r="Q1296"/>
  <c r="P1296"/>
  <c r="O1296"/>
  <c r="S1295"/>
  <c r="R1295"/>
  <c r="Q1295"/>
  <c r="P1295"/>
  <c r="O1295"/>
  <c r="S1294"/>
  <c r="R1294"/>
  <c r="Q1294"/>
  <c r="P1294"/>
  <c r="O1294"/>
  <c r="S1293"/>
  <c r="R1293"/>
  <c r="Q1293"/>
  <c r="P1293"/>
  <c r="O1293"/>
  <c r="S1292"/>
  <c r="R1292"/>
  <c r="Q1292"/>
  <c r="P1292"/>
  <c r="O1292"/>
  <c r="S1291"/>
  <c r="R1291"/>
  <c r="Q1291"/>
  <c r="P1291"/>
  <c r="O1291"/>
  <c r="S1290"/>
  <c r="R1290"/>
  <c r="Q1290"/>
  <c r="P1290"/>
  <c r="O1290"/>
  <c r="S1289"/>
  <c r="R1289"/>
  <c r="Q1289"/>
  <c r="P1289"/>
  <c r="O1289"/>
  <c r="S1288"/>
  <c r="R1288"/>
  <c r="Q1288"/>
  <c r="P1288"/>
  <c r="O1288"/>
  <c r="S1287"/>
  <c r="R1287"/>
  <c r="Q1287"/>
  <c r="P1287"/>
  <c r="O1287"/>
  <c r="S1286"/>
  <c r="R1286"/>
  <c r="Q1286"/>
  <c r="P1286"/>
  <c r="O1286"/>
  <c r="S1285"/>
  <c r="R1285"/>
  <c r="Q1285"/>
  <c r="P1285"/>
  <c r="O1285"/>
  <c r="S1284"/>
  <c r="R1284"/>
  <c r="Q1284"/>
  <c r="P1284"/>
  <c r="O1284"/>
  <c r="S1283"/>
  <c r="R1283"/>
  <c r="Q1283"/>
  <c r="P1283"/>
  <c r="O1283"/>
  <c r="S1282"/>
  <c r="R1282"/>
  <c r="Q1282"/>
  <c r="P1282"/>
  <c r="O1282"/>
  <c r="S1281"/>
  <c r="R1281"/>
  <c r="Q1281"/>
  <c r="P1281"/>
  <c r="O1281"/>
  <c r="S1280"/>
  <c r="R1280"/>
  <c r="Q1280"/>
  <c r="P1280"/>
  <c r="O1280"/>
  <c r="S1279"/>
  <c r="R1279"/>
  <c r="Q1279"/>
  <c r="P1279"/>
  <c r="O1279"/>
  <c r="S1278"/>
  <c r="R1278"/>
  <c r="Q1278"/>
  <c r="P1278"/>
  <c r="O1278"/>
  <c r="S1277"/>
  <c r="R1277"/>
  <c r="Q1277"/>
  <c r="P1277"/>
  <c r="O1277"/>
  <c r="S1276"/>
  <c r="R1276"/>
  <c r="Q1276"/>
  <c r="P1276"/>
  <c r="O1276"/>
  <c r="S1275"/>
  <c r="R1275"/>
  <c r="Q1275"/>
  <c r="P1275"/>
  <c r="O1275"/>
  <c r="S1274"/>
  <c r="R1274"/>
  <c r="Q1274"/>
  <c r="P1274"/>
  <c r="O1274"/>
  <c r="S1273"/>
  <c r="R1273"/>
  <c r="Q1273"/>
  <c r="P1273"/>
  <c r="O1273"/>
  <c r="S1272"/>
  <c r="R1272"/>
  <c r="Q1272"/>
  <c r="P1272"/>
  <c r="O1272"/>
  <c r="S1271"/>
  <c r="R1271"/>
  <c r="Q1271"/>
  <c r="P1271"/>
  <c r="O1271"/>
  <c r="S1270"/>
  <c r="R1270"/>
  <c r="Q1270"/>
  <c r="P1270"/>
  <c r="O1270"/>
  <c r="S1269"/>
  <c r="R1269"/>
  <c r="Q1269"/>
  <c r="P1269"/>
  <c r="O1269"/>
  <c r="S1268"/>
  <c r="R1268"/>
  <c r="Q1268"/>
  <c r="P1268"/>
  <c r="O1268"/>
  <c r="S1267"/>
  <c r="R1267"/>
  <c r="Q1267"/>
  <c r="P1267"/>
  <c r="O1267"/>
  <c r="S1266"/>
  <c r="R1266"/>
  <c r="Q1266"/>
  <c r="P1266"/>
  <c r="O1266"/>
  <c r="S1265"/>
  <c r="R1265"/>
  <c r="Q1265"/>
  <c r="P1265"/>
  <c r="O1265"/>
  <c r="S1264"/>
  <c r="R1264"/>
  <c r="Q1264"/>
  <c r="P1264"/>
  <c r="O1264"/>
  <c r="S1263"/>
  <c r="R1263"/>
  <c r="Q1263"/>
  <c r="P1263"/>
  <c r="O1263"/>
  <c r="S1262"/>
  <c r="R1262"/>
  <c r="Q1262"/>
  <c r="P1262"/>
  <c r="O1262"/>
  <c r="S1261"/>
  <c r="R1261"/>
  <c r="Q1261"/>
  <c r="P1261"/>
  <c r="O1261"/>
  <c r="S1260"/>
  <c r="R1260"/>
  <c r="Q1260"/>
  <c r="P1260"/>
  <c r="O1260"/>
  <c r="S1259"/>
  <c r="R1259"/>
  <c r="Q1259"/>
  <c r="P1259"/>
  <c r="O1259"/>
  <c r="S1258"/>
  <c r="R1258"/>
  <c r="Q1258"/>
  <c r="P1258"/>
  <c r="O1258"/>
  <c r="S1257"/>
  <c r="R1257"/>
  <c r="Q1257"/>
  <c r="P1257"/>
  <c r="O1257"/>
  <c r="S1256"/>
  <c r="R1256"/>
  <c r="Q1256"/>
  <c r="P1256"/>
  <c r="O1256"/>
  <c r="S1255"/>
  <c r="R1255"/>
  <c r="Q1255"/>
  <c r="P1255"/>
  <c r="O1255"/>
  <c r="S1254"/>
  <c r="R1254"/>
  <c r="Q1254"/>
  <c r="P1254"/>
  <c r="O1254"/>
  <c r="S1253"/>
  <c r="R1253"/>
  <c r="Q1253"/>
  <c r="P1253"/>
  <c r="O1253"/>
  <c r="S1252"/>
  <c r="R1252"/>
  <c r="Q1252"/>
  <c r="P1252"/>
  <c r="O1252"/>
  <c r="S1251"/>
  <c r="R1251"/>
  <c r="Q1251"/>
  <c r="P1251"/>
  <c r="O1251"/>
  <c r="S1250"/>
  <c r="R1250"/>
  <c r="Q1250"/>
  <c r="P1250"/>
  <c r="O1250"/>
  <c r="S1249"/>
  <c r="R1249"/>
  <c r="Q1249"/>
  <c r="P1249"/>
  <c r="O1249"/>
  <c r="S1248"/>
  <c r="R1248"/>
  <c r="Q1248"/>
  <c r="P1248"/>
  <c r="O1248"/>
  <c r="S1247"/>
  <c r="R1247"/>
  <c r="Q1247"/>
  <c r="P1247"/>
  <c r="O1247"/>
  <c r="S1246"/>
  <c r="R1246"/>
  <c r="Q1246"/>
  <c r="P1246"/>
  <c r="O1246"/>
  <c r="S1245"/>
  <c r="R1245"/>
  <c r="Q1245"/>
  <c r="P1245"/>
  <c r="O1245"/>
  <c r="S1244"/>
  <c r="R1244"/>
  <c r="Q1244"/>
  <c r="P1244"/>
  <c r="O1244"/>
  <c r="S1243"/>
  <c r="R1243"/>
  <c r="Q1243"/>
  <c r="P1243"/>
  <c r="O1243"/>
  <c r="S1242"/>
  <c r="R1242"/>
  <c r="Q1242"/>
  <c r="P1242"/>
  <c r="O1242"/>
  <c r="S1241"/>
  <c r="R1241"/>
  <c r="Q1241"/>
  <c r="P1241"/>
  <c r="O1241"/>
  <c r="S1240"/>
  <c r="R1240"/>
  <c r="Q1240"/>
  <c r="P1240"/>
  <c r="O1240"/>
  <c r="S1239"/>
  <c r="R1239"/>
  <c r="Q1239"/>
  <c r="P1239"/>
  <c r="O1239"/>
  <c r="S1238"/>
  <c r="R1238"/>
  <c r="Q1238"/>
  <c r="P1238"/>
  <c r="O1238"/>
  <c r="S1237"/>
  <c r="R1237"/>
  <c r="Q1237"/>
  <c r="P1237"/>
  <c r="O1237"/>
  <c r="S1236"/>
  <c r="R1236"/>
  <c r="Q1236"/>
  <c r="P1236"/>
  <c r="O1236"/>
  <c r="S1235"/>
  <c r="R1235"/>
  <c r="Q1235"/>
  <c r="P1235"/>
  <c r="O1235"/>
  <c r="S1234"/>
  <c r="R1234"/>
  <c r="Q1234"/>
  <c r="P1234"/>
  <c r="O1234"/>
  <c r="S1233"/>
  <c r="R1233"/>
  <c r="Q1233"/>
  <c r="P1233"/>
  <c r="O1233"/>
  <c r="S1232"/>
  <c r="R1232"/>
  <c r="Q1232"/>
  <c r="P1232"/>
  <c r="O1232"/>
  <c r="S1231"/>
  <c r="R1231"/>
  <c r="Q1231"/>
  <c r="P1231"/>
  <c r="O1231"/>
  <c r="S1230"/>
  <c r="R1230"/>
  <c r="Q1230"/>
  <c r="P1230"/>
  <c r="O1230"/>
  <c r="S1229"/>
  <c r="R1229"/>
  <c r="Q1229"/>
  <c r="P1229"/>
  <c r="O1229"/>
  <c r="S1228"/>
  <c r="R1228"/>
  <c r="Q1228"/>
  <c r="P1228"/>
  <c r="O1228"/>
  <c r="S1227"/>
  <c r="R1227"/>
  <c r="Q1227"/>
  <c r="P1227"/>
  <c r="O1227"/>
  <c r="S1226"/>
  <c r="R1226"/>
  <c r="Q1226"/>
  <c r="P1226"/>
  <c r="O1226"/>
  <c r="S1225"/>
  <c r="R1225"/>
  <c r="Q1225"/>
  <c r="P1225"/>
  <c r="O1225"/>
  <c r="S1224"/>
  <c r="R1224"/>
  <c r="Q1224"/>
  <c r="P1224"/>
  <c r="O1224"/>
  <c r="S1223"/>
  <c r="R1223"/>
  <c r="Q1223"/>
  <c r="P1223"/>
  <c r="O1223"/>
  <c r="S1222"/>
  <c r="R1222"/>
  <c r="Q1222"/>
  <c r="P1222"/>
  <c r="O1222"/>
  <c r="S1221"/>
  <c r="R1221"/>
  <c r="Q1221"/>
  <c r="P1221"/>
  <c r="O1221"/>
  <c r="S1220"/>
  <c r="R1220"/>
  <c r="Q1220"/>
  <c r="P1220"/>
  <c r="O1220"/>
  <c r="S1219"/>
  <c r="R1219"/>
  <c r="Q1219"/>
  <c r="P1219"/>
  <c r="O1219"/>
  <c r="S1218"/>
  <c r="R1218"/>
  <c r="Q1218"/>
  <c r="P1218"/>
  <c r="O1218"/>
  <c r="S1217"/>
  <c r="R1217"/>
  <c r="Q1217"/>
  <c r="P1217"/>
  <c r="O1217"/>
  <c r="S1216"/>
  <c r="R1216"/>
  <c r="Q1216"/>
  <c r="P1216"/>
  <c r="O1216"/>
  <c r="S1215"/>
  <c r="R1215"/>
  <c r="Q1215"/>
  <c r="P1215"/>
  <c r="O1215"/>
  <c r="S1214"/>
  <c r="R1214"/>
  <c r="Q1214"/>
  <c r="P1214"/>
  <c r="O1214"/>
  <c r="S1213"/>
  <c r="R1213"/>
  <c r="Q1213"/>
  <c r="P1213"/>
  <c r="O1213"/>
  <c r="S1212"/>
  <c r="R1212"/>
  <c r="Q1212"/>
  <c r="P1212"/>
  <c r="O1212"/>
  <c r="S1211"/>
  <c r="R1211"/>
  <c r="Q1211"/>
  <c r="P1211"/>
  <c r="O1211"/>
  <c r="S1210"/>
  <c r="R1210"/>
  <c r="Q1210"/>
  <c r="P1210"/>
  <c r="O1210"/>
  <c r="S1209"/>
  <c r="R1209"/>
  <c r="Q1209"/>
  <c r="P1209"/>
  <c r="O1209"/>
  <c r="S1208"/>
  <c r="R1208"/>
  <c r="Q1208"/>
  <c r="P1208"/>
  <c r="O1208"/>
  <c r="S1207"/>
  <c r="R1207"/>
  <c r="Q1207"/>
  <c r="P1207"/>
  <c r="O1207"/>
  <c r="S1206"/>
  <c r="R1206"/>
  <c r="Q1206"/>
  <c r="P1206"/>
  <c r="O1206"/>
  <c r="S1205"/>
  <c r="R1205"/>
  <c r="Q1205"/>
  <c r="P1205"/>
  <c r="O1205"/>
  <c r="S1204"/>
  <c r="R1204"/>
  <c r="Q1204"/>
  <c r="P1204"/>
  <c r="O1204"/>
  <c r="S1203"/>
  <c r="R1203"/>
  <c r="Q1203"/>
  <c r="P1203"/>
  <c r="O1203"/>
  <c r="S1202"/>
  <c r="R1202"/>
  <c r="Q1202"/>
  <c r="P1202"/>
  <c r="O1202"/>
  <c r="S1201"/>
  <c r="R1201"/>
  <c r="Q1201"/>
  <c r="P1201"/>
  <c r="O1201"/>
  <c r="S1200"/>
  <c r="R1200"/>
  <c r="Q1200"/>
  <c r="P1200"/>
  <c r="O1200"/>
  <c r="S1199"/>
  <c r="R1199"/>
  <c r="Q1199"/>
  <c r="P1199"/>
  <c r="O1199"/>
  <c r="S1198"/>
  <c r="R1198"/>
  <c r="Q1198"/>
  <c r="P1198"/>
  <c r="O1198"/>
  <c r="S1197"/>
  <c r="R1197"/>
  <c r="Q1197"/>
  <c r="P1197"/>
  <c r="O1197"/>
  <c r="S1196"/>
  <c r="R1196"/>
  <c r="Q1196"/>
  <c r="P1196"/>
  <c r="O1196"/>
  <c r="S1195"/>
  <c r="R1195"/>
  <c r="Q1195"/>
  <c r="P1195"/>
  <c r="O1195"/>
  <c r="S1194"/>
  <c r="R1194"/>
  <c r="Q1194"/>
  <c r="P1194"/>
  <c r="O1194"/>
  <c r="S1193"/>
  <c r="R1193"/>
  <c r="Q1193"/>
  <c r="P1193"/>
  <c r="O1193"/>
  <c r="S1192"/>
  <c r="R1192"/>
  <c r="Q1192"/>
  <c r="P1192"/>
  <c r="O1192"/>
  <c r="S1191"/>
  <c r="R1191"/>
  <c r="Q1191"/>
  <c r="P1191"/>
  <c r="O1191"/>
  <c r="S1190"/>
  <c r="R1190"/>
  <c r="Q1190"/>
  <c r="P1190"/>
  <c r="O1190"/>
  <c r="S1189"/>
  <c r="R1189"/>
  <c r="Q1189"/>
  <c r="P1189"/>
  <c r="O1189"/>
  <c r="S1188"/>
  <c r="R1188"/>
  <c r="Q1188"/>
  <c r="P1188"/>
  <c r="O1188"/>
  <c r="S1187"/>
  <c r="R1187"/>
  <c r="Q1187"/>
  <c r="P1187"/>
  <c r="O1187"/>
  <c r="S1186"/>
  <c r="R1186"/>
  <c r="Q1186"/>
  <c r="P1186"/>
  <c r="O1186"/>
  <c r="S1185"/>
  <c r="R1185"/>
  <c r="Q1185"/>
  <c r="P1185"/>
  <c r="O1185"/>
  <c r="S1184"/>
  <c r="R1184"/>
  <c r="Q1184"/>
  <c r="P1184"/>
  <c r="O1184"/>
  <c r="S1183"/>
  <c r="R1183"/>
  <c r="Q1183"/>
  <c r="P1183"/>
  <c r="O1183"/>
  <c r="S1182"/>
  <c r="R1182"/>
  <c r="Q1182"/>
  <c r="P1182"/>
  <c r="O1182"/>
  <c r="S1181"/>
  <c r="R1181"/>
  <c r="Q1181"/>
  <c r="P1181"/>
  <c r="O1181"/>
  <c r="S1180"/>
  <c r="R1180"/>
  <c r="Q1180"/>
  <c r="P1180"/>
  <c r="O1180"/>
  <c r="S1179"/>
  <c r="R1179"/>
  <c r="Q1179"/>
  <c r="P1179"/>
  <c r="O1179"/>
  <c r="S1178"/>
  <c r="R1178"/>
  <c r="Q1178"/>
  <c r="P1178"/>
  <c r="O1178"/>
  <c r="S1177"/>
  <c r="R1177"/>
  <c r="Q1177"/>
  <c r="P1177"/>
  <c r="O1177"/>
  <c r="S1176"/>
  <c r="R1176"/>
  <c r="Q1176"/>
  <c r="P1176"/>
  <c r="O1176"/>
  <c r="S1175"/>
  <c r="R1175"/>
  <c r="Q1175"/>
  <c r="P1175"/>
  <c r="O1175"/>
  <c r="S1174"/>
  <c r="R1174"/>
  <c r="Q1174"/>
  <c r="P1174"/>
  <c r="O1174"/>
  <c r="S1173"/>
  <c r="R1173"/>
  <c r="Q1173"/>
  <c r="P1173"/>
  <c r="O1173"/>
  <c r="S1172"/>
  <c r="R1172"/>
  <c r="Q1172"/>
  <c r="P1172"/>
  <c r="O1172"/>
  <c r="S1171"/>
  <c r="R1171"/>
  <c r="Q1171"/>
  <c r="P1171"/>
  <c r="O1171"/>
  <c r="S1170"/>
  <c r="R1170"/>
  <c r="Q1170"/>
  <c r="P1170"/>
  <c r="O1170"/>
  <c r="S1169"/>
  <c r="R1169"/>
  <c r="Q1169"/>
  <c r="P1169"/>
  <c r="O1169"/>
  <c r="S1168"/>
  <c r="R1168"/>
  <c r="Q1168"/>
  <c r="P1168"/>
  <c r="O1168"/>
  <c r="S1167"/>
  <c r="R1167"/>
  <c r="Q1167"/>
  <c r="P1167"/>
  <c r="O1167"/>
  <c r="S1166"/>
  <c r="R1166"/>
  <c r="Q1166"/>
  <c r="P1166"/>
  <c r="O1166"/>
  <c r="S1165"/>
  <c r="R1165"/>
  <c r="Q1165"/>
  <c r="P1165"/>
  <c r="O1165"/>
  <c r="S1164"/>
  <c r="R1164"/>
  <c r="Q1164"/>
  <c r="P1164"/>
  <c r="O1164"/>
  <c r="S1163"/>
  <c r="R1163"/>
  <c r="Q1163"/>
  <c r="P1163"/>
  <c r="O1163"/>
  <c r="S1162"/>
  <c r="R1162"/>
  <c r="Q1162"/>
  <c r="P1162"/>
  <c r="O1162"/>
  <c r="S1161"/>
  <c r="R1161"/>
  <c r="Q1161"/>
  <c r="P1161"/>
  <c r="O1161"/>
  <c r="S1160"/>
  <c r="R1160"/>
  <c r="Q1160"/>
  <c r="P1160"/>
  <c r="O1160"/>
  <c r="S1159"/>
  <c r="R1159"/>
  <c r="Q1159"/>
  <c r="P1159"/>
  <c r="O1159"/>
  <c r="S1158"/>
  <c r="R1158"/>
  <c r="Q1158"/>
  <c r="P1158"/>
  <c r="O1158"/>
  <c r="S1157"/>
  <c r="R1157"/>
  <c r="Q1157"/>
  <c r="P1157"/>
  <c r="O1157"/>
  <c r="S1156"/>
  <c r="R1156"/>
  <c r="Q1156"/>
  <c r="P1156"/>
  <c r="O1156"/>
  <c r="S1155"/>
  <c r="R1155"/>
  <c r="Q1155"/>
  <c r="P1155"/>
  <c r="O1155"/>
  <c r="S1154"/>
  <c r="R1154"/>
  <c r="Q1154"/>
  <c r="P1154"/>
  <c r="O1154"/>
  <c r="S1153"/>
  <c r="R1153"/>
  <c r="Q1153"/>
  <c r="P1153"/>
  <c r="O1153"/>
  <c r="S1152"/>
  <c r="R1152"/>
  <c r="Q1152"/>
  <c r="P1152"/>
  <c r="O1152"/>
  <c r="S1151"/>
  <c r="R1151"/>
  <c r="Q1151"/>
  <c r="P1151"/>
  <c r="O1151"/>
  <c r="S1150"/>
  <c r="R1150"/>
  <c r="Q1150"/>
  <c r="P1150"/>
  <c r="O1150"/>
  <c r="S1149"/>
  <c r="R1149"/>
  <c r="Q1149"/>
  <c r="P1149"/>
  <c r="O1149"/>
  <c r="S1148"/>
  <c r="R1148"/>
  <c r="Q1148"/>
  <c r="P1148"/>
  <c r="O1148"/>
  <c r="S1147"/>
  <c r="R1147"/>
  <c r="Q1147"/>
  <c r="P1147"/>
  <c r="O1147"/>
  <c r="S1146"/>
  <c r="R1146"/>
  <c r="Q1146"/>
  <c r="P1146"/>
  <c r="O1146"/>
  <c r="S1145"/>
  <c r="R1145"/>
  <c r="Q1145"/>
  <c r="P1145"/>
  <c r="O1145"/>
  <c r="S1144"/>
  <c r="R1144"/>
  <c r="Q1144"/>
  <c r="P1144"/>
  <c r="O1144"/>
  <c r="S1143"/>
  <c r="R1143"/>
  <c r="Q1143"/>
  <c r="P1143"/>
  <c r="O1143"/>
  <c r="S1142"/>
  <c r="R1142"/>
  <c r="Q1142"/>
  <c r="P1142"/>
  <c r="O1142"/>
  <c r="S1141"/>
  <c r="R1141"/>
  <c r="Q1141"/>
  <c r="P1141"/>
  <c r="O1141"/>
  <c r="S1140"/>
  <c r="R1140"/>
  <c r="Q1140"/>
  <c r="P1140"/>
  <c r="O1140"/>
  <c r="S1139"/>
  <c r="R1139"/>
  <c r="Q1139"/>
  <c r="P1139"/>
  <c r="O1139"/>
  <c r="S1138"/>
  <c r="R1138"/>
  <c r="Q1138"/>
  <c r="P1138"/>
  <c r="O1138"/>
  <c r="S1137"/>
  <c r="R1137"/>
  <c r="Q1137"/>
  <c r="P1137"/>
  <c r="O1137"/>
  <c r="S1136"/>
  <c r="R1136"/>
  <c r="Q1136"/>
  <c r="P1136"/>
  <c r="O1136"/>
  <c r="S1135"/>
  <c r="R1135"/>
  <c r="Q1135"/>
  <c r="P1135"/>
  <c r="O1135"/>
  <c r="S1134"/>
  <c r="R1134"/>
  <c r="Q1134"/>
  <c r="P1134"/>
  <c r="O1134"/>
  <c r="S1133"/>
  <c r="R1133"/>
  <c r="Q1133"/>
  <c r="P1133"/>
  <c r="O1133"/>
  <c r="S1132"/>
  <c r="R1132"/>
  <c r="Q1132"/>
  <c r="P1132"/>
  <c r="O1132"/>
  <c r="S1131"/>
  <c r="R1131"/>
  <c r="Q1131"/>
  <c r="P1131"/>
  <c r="O1131"/>
  <c r="S1130"/>
  <c r="R1130"/>
  <c r="Q1130"/>
  <c r="P1130"/>
  <c r="O1130"/>
  <c r="S1129"/>
  <c r="R1129"/>
  <c r="Q1129"/>
  <c r="P1129"/>
  <c r="O1129"/>
  <c r="S1128"/>
  <c r="R1128"/>
  <c r="Q1128"/>
  <c r="P1128"/>
  <c r="O1128"/>
  <c r="S1127"/>
  <c r="R1127"/>
  <c r="Q1127"/>
  <c r="P1127"/>
  <c r="O1127"/>
  <c r="S1126"/>
  <c r="R1126"/>
  <c r="Q1126"/>
  <c r="P1126"/>
  <c r="O1126"/>
  <c r="S1125"/>
  <c r="R1125"/>
  <c r="Q1125"/>
  <c r="P1125"/>
  <c r="O1125"/>
  <c r="S1124"/>
  <c r="R1124"/>
  <c r="Q1124"/>
  <c r="P1124"/>
  <c r="O1124"/>
  <c r="S1123"/>
  <c r="R1123"/>
  <c r="Q1123"/>
  <c r="P1123"/>
  <c r="O1123"/>
  <c r="S1122"/>
  <c r="R1122"/>
  <c r="Q1122"/>
  <c r="P1122"/>
  <c r="O1122"/>
  <c r="S1121"/>
  <c r="R1121"/>
  <c r="Q1121"/>
  <c r="P1121"/>
  <c r="O1121"/>
  <c r="S1120"/>
  <c r="R1120"/>
  <c r="Q1120"/>
  <c r="P1120"/>
  <c r="O1120"/>
  <c r="S1119"/>
  <c r="R1119"/>
  <c r="Q1119"/>
  <c r="P1119"/>
  <c r="O1119"/>
  <c r="S1118"/>
  <c r="R1118"/>
  <c r="Q1118"/>
  <c r="P1118"/>
  <c r="O1118"/>
  <c r="S1117"/>
  <c r="R1117"/>
  <c r="Q1117"/>
  <c r="P1117"/>
  <c r="O1117"/>
  <c r="S1116"/>
  <c r="R1116"/>
  <c r="Q1116"/>
  <c r="P1116"/>
  <c r="O1116"/>
  <c r="S1115"/>
  <c r="R1115"/>
  <c r="Q1115"/>
  <c r="P1115"/>
  <c r="O1115"/>
  <c r="S1114"/>
  <c r="R1114"/>
  <c r="Q1114"/>
  <c r="P1114"/>
  <c r="O1114"/>
  <c r="S1113"/>
  <c r="R1113"/>
  <c r="Q1113"/>
  <c r="P1113"/>
  <c r="O1113"/>
  <c r="S1112"/>
  <c r="R1112"/>
  <c r="Q1112"/>
  <c r="P1112"/>
  <c r="O1112"/>
  <c r="S1111"/>
  <c r="R1111"/>
  <c r="Q1111"/>
  <c r="P1111"/>
  <c r="O1111"/>
  <c r="S1110"/>
  <c r="R1110"/>
  <c r="Q1110"/>
  <c r="P1110"/>
  <c r="O1110"/>
  <c r="S1109"/>
  <c r="R1109"/>
  <c r="Q1109"/>
  <c r="P1109"/>
  <c r="O1109"/>
  <c r="S1108"/>
  <c r="R1108"/>
  <c r="Q1108"/>
  <c r="P1108"/>
  <c r="O1108"/>
  <c r="S1107"/>
  <c r="R1107"/>
  <c r="Q1107"/>
  <c r="P1107"/>
  <c r="O1107"/>
  <c r="S1106"/>
  <c r="R1106"/>
  <c r="Q1106"/>
  <c r="P1106"/>
  <c r="O1106"/>
  <c r="S1105"/>
  <c r="R1105"/>
  <c r="Q1105"/>
  <c r="P1105"/>
  <c r="O1105"/>
  <c r="S1104"/>
  <c r="R1104"/>
  <c r="Q1104"/>
  <c r="P1104"/>
  <c r="O1104"/>
  <c r="S1103"/>
  <c r="R1103"/>
  <c r="Q1103"/>
  <c r="P1103"/>
  <c r="O1103"/>
  <c r="S1102"/>
  <c r="R1102"/>
  <c r="Q1102"/>
  <c r="P1102"/>
  <c r="O1102"/>
  <c r="S1101"/>
  <c r="R1101"/>
  <c r="Q1101"/>
  <c r="P1101"/>
  <c r="O1101"/>
  <c r="S1100"/>
  <c r="R1100"/>
  <c r="Q1100"/>
  <c r="P1100"/>
  <c r="O1100"/>
  <c r="S1099"/>
  <c r="R1099"/>
  <c r="Q1099"/>
  <c r="P1099"/>
  <c r="O1099"/>
  <c r="S1098"/>
  <c r="R1098"/>
  <c r="Q1098"/>
  <c r="P1098"/>
  <c r="O1098"/>
  <c r="S1097"/>
  <c r="R1097"/>
  <c r="Q1097"/>
  <c r="P1097"/>
  <c r="O1097"/>
  <c r="S1096"/>
  <c r="R1096"/>
  <c r="Q1096"/>
  <c r="P1096"/>
  <c r="O1096"/>
  <c r="S1095"/>
  <c r="R1095"/>
  <c r="Q1095"/>
  <c r="P1095"/>
  <c r="O1095"/>
  <c r="S1094"/>
  <c r="R1094"/>
  <c r="Q1094"/>
  <c r="P1094"/>
  <c r="O1094"/>
  <c r="S1093"/>
  <c r="R1093"/>
  <c r="Q1093"/>
  <c r="P1093"/>
  <c r="O1093"/>
  <c r="S1092"/>
  <c r="R1092"/>
  <c r="Q1092"/>
  <c r="P1092"/>
  <c r="O1092"/>
  <c r="S1091"/>
  <c r="R1091"/>
  <c r="Q1091"/>
  <c r="P1091"/>
  <c r="O1091"/>
  <c r="S1090"/>
  <c r="R1090"/>
  <c r="Q1090"/>
  <c r="P1090"/>
  <c r="O1090"/>
  <c r="S1089"/>
  <c r="R1089"/>
  <c r="Q1089"/>
  <c r="P1089"/>
  <c r="O1089"/>
  <c r="S1088"/>
  <c r="R1088"/>
  <c r="Q1088"/>
  <c r="P1088"/>
  <c r="O1088"/>
  <c r="S1087"/>
  <c r="R1087"/>
  <c r="Q1087"/>
  <c r="P1087"/>
  <c r="O1087"/>
  <c r="S1086"/>
  <c r="R1086"/>
  <c r="Q1086"/>
  <c r="P1086"/>
  <c r="O1086"/>
  <c r="S1085"/>
  <c r="R1085"/>
  <c r="Q1085"/>
  <c r="P1085"/>
  <c r="O1085"/>
  <c r="S1084"/>
  <c r="R1084"/>
  <c r="Q1084"/>
  <c r="P1084"/>
  <c r="O1084"/>
  <c r="S1083"/>
  <c r="R1083"/>
  <c r="Q1083"/>
  <c r="P1083"/>
  <c r="O1083"/>
  <c r="S1082"/>
  <c r="R1082"/>
  <c r="Q1082"/>
  <c r="P1082"/>
  <c r="O1082"/>
  <c r="S1081"/>
  <c r="R1081"/>
  <c r="Q1081"/>
  <c r="P1081"/>
  <c r="O1081"/>
  <c r="S1080"/>
  <c r="R1080"/>
  <c r="Q1080"/>
  <c r="P1080"/>
  <c r="O1080"/>
  <c r="S1079"/>
  <c r="R1079"/>
  <c r="Q1079"/>
  <c r="P1079"/>
  <c r="O1079"/>
  <c r="S1078"/>
  <c r="R1078"/>
  <c r="Q1078"/>
  <c r="P1078"/>
  <c r="O1078"/>
  <c r="S1077"/>
  <c r="R1077"/>
  <c r="Q1077"/>
  <c r="P1077"/>
  <c r="O1077"/>
  <c r="S1076"/>
  <c r="R1076"/>
  <c r="Q1076"/>
  <c r="P1076"/>
  <c r="O1076"/>
  <c r="S1075"/>
  <c r="R1075"/>
  <c r="Q1075"/>
  <c r="P1075"/>
  <c r="O1075"/>
  <c r="S1074"/>
  <c r="R1074"/>
  <c r="Q1074"/>
  <c r="P1074"/>
  <c r="O1074"/>
  <c r="S1073"/>
  <c r="R1073"/>
  <c r="Q1073"/>
  <c r="P1073"/>
  <c r="O1073"/>
  <c r="S1072"/>
  <c r="R1072"/>
  <c r="Q1072"/>
  <c r="P1072"/>
  <c r="O1072"/>
  <c r="S1071"/>
  <c r="R1071"/>
  <c r="Q1071"/>
  <c r="P1071"/>
  <c r="O1071"/>
  <c r="S1070"/>
  <c r="R1070"/>
  <c r="Q1070"/>
  <c r="P1070"/>
  <c r="O1070"/>
  <c r="S1069"/>
  <c r="R1069"/>
  <c r="Q1069"/>
  <c r="P1069"/>
  <c r="O1069"/>
  <c r="S1068"/>
  <c r="R1068"/>
  <c r="Q1068"/>
  <c r="P1068"/>
  <c r="O1068"/>
  <c r="S1067"/>
  <c r="R1067"/>
  <c r="Q1067"/>
  <c r="P1067"/>
  <c r="O1067"/>
  <c r="S1066"/>
  <c r="R1066"/>
  <c r="Q1066"/>
  <c r="P1066"/>
  <c r="O1066"/>
  <c r="S1065"/>
  <c r="R1065"/>
  <c r="Q1065"/>
  <c r="P1065"/>
  <c r="O1065"/>
  <c r="S1064"/>
  <c r="R1064"/>
  <c r="Q1064"/>
  <c r="P1064"/>
  <c r="O1064"/>
  <c r="S1063"/>
  <c r="R1063"/>
  <c r="Q1063"/>
  <c r="P1063"/>
  <c r="O1063"/>
  <c r="S1062"/>
  <c r="R1062"/>
  <c r="Q1062"/>
  <c r="P1062"/>
  <c r="O1062"/>
  <c r="S1061"/>
  <c r="R1061"/>
  <c r="Q1061"/>
  <c r="P1061"/>
  <c r="O1061"/>
  <c r="S1060"/>
  <c r="R1060"/>
  <c r="Q1060"/>
  <c r="P1060"/>
  <c r="O1060"/>
  <c r="S1059"/>
  <c r="R1059"/>
  <c r="Q1059"/>
  <c r="P1059"/>
  <c r="O1059"/>
  <c r="S1058"/>
  <c r="R1058"/>
  <c r="Q1058"/>
  <c r="P1058"/>
  <c r="O1058"/>
  <c r="S1057"/>
  <c r="R1057"/>
  <c r="Q1057"/>
  <c r="P1057"/>
  <c r="O1057"/>
  <c r="S1056"/>
  <c r="R1056"/>
  <c r="Q1056"/>
  <c r="P1056"/>
  <c r="O1056"/>
  <c r="S1055"/>
  <c r="R1055"/>
  <c r="Q1055"/>
  <c r="P1055"/>
  <c r="O1055"/>
  <c r="S1054"/>
  <c r="R1054"/>
  <c r="Q1054"/>
  <c r="P1054"/>
  <c r="O1054"/>
  <c r="S1053"/>
  <c r="R1053"/>
  <c r="Q1053"/>
  <c r="P1053"/>
  <c r="O1053"/>
  <c r="S1052"/>
  <c r="R1052"/>
  <c r="Q1052"/>
  <c r="P1052"/>
  <c r="O1052"/>
  <c r="S1051"/>
  <c r="R1051"/>
  <c r="Q1051"/>
  <c r="P1051"/>
  <c r="O1051"/>
  <c r="S1050"/>
  <c r="R1050"/>
  <c r="Q1050"/>
  <c r="P1050"/>
  <c r="O1050"/>
  <c r="S1049"/>
  <c r="R1049"/>
  <c r="Q1049"/>
  <c r="P1049"/>
  <c r="O1049"/>
  <c r="S1048"/>
  <c r="R1048"/>
  <c r="Q1048"/>
  <c r="P1048"/>
  <c r="O1048"/>
  <c r="S1047"/>
  <c r="R1047"/>
  <c r="Q1047"/>
  <c r="P1047"/>
  <c r="O1047"/>
  <c r="S1046"/>
  <c r="R1046"/>
  <c r="Q1046"/>
  <c r="P1046"/>
  <c r="O1046"/>
  <c r="S1045"/>
  <c r="R1045"/>
  <c r="Q1045"/>
  <c r="P1045"/>
  <c r="O1045"/>
  <c r="S1044"/>
  <c r="R1044"/>
  <c r="Q1044"/>
  <c r="P1044"/>
  <c r="O1044"/>
  <c r="S1043"/>
  <c r="R1043"/>
  <c r="Q1043"/>
  <c r="P1043"/>
  <c r="O1043"/>
  <c r="S1042"/>
  <c r="R1042"/>
  <c r="Q1042"/>
  <c r="P1042"/>
  <c r="O1042"/>
  <c r="S1041"/>
  <c r="R1041"/>
  <c r="Q1041"/>
  <c r="P1041"/>
  <c r="O1041"/>
  <c r="S1040"/>
  <c r="R1040"/>
  <c r="Q1040"/>
  <c r="P1040"/>
  <c r="O1040"/>
  <c r="S1039"/>
  <c r="R1039"/>
  <c r="Q1039"/>
  <c r="P1039"/>
  <c r="O1039"/>
  <c r="S1038"/>
  <c r="R1038"/>
  <c r="Q1038"/>
  <c r="P1038"/>
  <c r="O1038"/>
  <c r="S1037"/>
  <c r="R1037"/>
  <c r="Q1037"/>
  <c r="P1037"/>
  <c r="O1037"/>
  <c r="S1036"/>
  <c r="R1036"/>
  <c r="Q1036"/>
  <c r="P1036"/>
  <c r="O1036"/>
  <c r="S1035"/>
  <c r="R1035"/>
  <c r="Q1035"/>
  <c r="P1035"/>
  <c r="O1035"/>
  <c r="S1034"/>
  <c r="R1034"/>
  <c r="Q1034"/>
  <c r="P1034"/>
  <c r="O1034"/>
  <c r="S1033"/>
  <c r="R1033"/>
  <c r="Q1033"/>
  <c r="P1033"/>
  <c r="O1033"/>
  <c r="S1032"/>
  <c r="R1032"/>
  <c r="Q1032"/>
  <c r="P1032"/>
  <c r="O1032"/>
  <c r="S1031"/>
  <c r="R1031"/>
  <c r="Q1031"/>
  <c r="P1031"/>
  <c r="O1031"/>
  <c r="S1030"/>
  <c r="R1030"/>
  <c r="Q1030"/>
  <c r="P1030"/>
  <c r="O1030"/>
  <c r="S1029"/>
  <c r="R1029"/>
  <c r="Q1029"/>
  <c r="P1029"/>
  <c r="O1029"/>
  <c r="S1028"/>
  <c r="R1028"/>
  <c r="Q1028"/>
  <c r="P1028"/>
  <c r="O1028"/>
  <c r="S1027"/>
  <c r="R1027"/>
  <c r="Q1027"/>
  <c r="P1027"/>
  <c r="O1027"/>
  <c r="M1026"/>
  <c r="N514"/>
  <c r="O514"/>
  <c r="P514"/>
  <c r="Q514"/>
  <c r="R514"/>
  <c r="S514"/>
  <c r="S1025"/>
  <c r="R1025"/>
  <c r="Q1025"/>
  <c r="P1025"/>
  <c r="O1025"/>
  <c r="S1024"/>
  <c r="R1024"/>
  <c r="Q1024"/>
  <c r="P1024"/>
  <c r="O1024"/>
  <c r="S1023"/>
  <c r="R1023"/>
  <c r="Q1023"/>
  <c r="P1023"/>
  <c r="O1023"/>
  <c r="S1022"/>
  <c r="R1022"/>
  <c r="Q1022"/>
  <c r="P1022"/>
  <c r="O1022"/>
  <c r="S1021"/>
  <c r="R1021"/>
  <c r="Q1021"/>
  <c r="P1021"/>
  <c r="O1021"/>
  <c r="S1020"/>
  <c r="R1020"/>
  <c r="Q1020"/>
  <c r="P1020"/>
  <c r="O1020"/>
  <c r="S1019"/>
  <c r="R1019"/>
  <c r="Q1019"/>
  <c r="P1019"/>
  <c r="O1019"/>
  <c r="S1018"/>
  <c r="R1018"/>
  <c r="Q1018"/>
  <c r="P1018"/>
  <c r="O1018"/>
  <c r="S1017"/>
  <c r="R1017"/>
  <c r="Q1017"/>
  <c r="P1017"/>
  <c r="O1017"/>
  <c r="S1016"/>
  <c r="R1016"/>
  <c r="Q1016"/>
  <c r="P1016"/>
  <c r="O1016"/>
  <c r="S1015"/>
  <c r="R1015"/>
  <c r="Q1015"/>
  <c r="P1015"/>
  <c r="O1015"/>
  <c r="S1014"/>
  <c r="R1014"/>
  <c r="Q1014"/>
  <c r="P1014"/>
  <c r="O1014"/>
  <c r="S1013"/>
  <c r="R1013"/>
  <c r="Q1013"/>
  <c r="P1013"/>
  <c r="O1013"/>
  <c r="S1012"/>
  <c r="R1012"/>
  <c r="Q1012"/>
  <c r="P1012"/>
  <c r="O1012"/>
  <c r="S1011"/>
  <c r="R1011"/>
  <c r="Q1011"/>
  <c r="P1011"/>
  <c r="O1011"/>
  <c r="S1010"/>
  <c r="R1010"/>
  <c r="Q1010"/>
  <c r="P1010"/>
  <c r="O1010"/>
  <c r="S1009"/>
  <c r="R1009"/>
  <c r="Q1009"/>
  <c r="P1009"/>
  <c r="O1009"/>
  <c r="S1008"/>
  <c r="R1008"/>
  <c r="Q1008"/>
  <c r="P1008"/>
  <c r="O1008"/>
  <c r="S1007"/>
  <c r="R1007"/>
  <c r="Q1007"/>
  <c r="P1007"/>
  <c r="O1007"/>
  <c r="S1006"/>
  <c r="R1006"/>
  <c r="Q1006"/>
  <c r="P1006"/>
  <c r="O1006"/>
  <c r="S1005"/>
  <c r="R1005"/>
  <c r="Q1005"/>
  <c r="P1005"/>
  <c r="O1005"/>
  <c r="S1004"/>
  <c r="R1004"/>
  <c r="Q1004"/>
  <c r="P1004"/>
  <c r="O1004"/>
  <c r="S1003"/>
  <c r="R1003"/>
  <c r="Q1003"/>
  <c r="P1003"/>
  <c r="O1003"/>
  <c r="S1002"/>
  <c r="R1002"/>
  <c r="Q1002"/>
  <c r="P1002"/>
  <c r="O1002"/>
  <c r="S1001"/>
  <c r="R1001"/>
  <c r="Q1001"/>
  <c r="P1001"/>
  <c r="O1001"/>
  <c r="S1000"/>
  <c r="R1000"/>
  <c r="Q1000"/>
  <c r="P1000"/>
  <c r="O1000"/>
  <c r="S999"/>
  <c r="R999"/>
  <c r="Q999"/>
  <c r="P999"/>
  <c r="O999"/>
  <c r="S998"/>
  <c r="R998"/>
  <c r="Q998"/>
  <c r="P998"/>
  <c r="O998"/>
  <c r="S997"/>
  <c r="R997"/>
  <c r="Q997"/>
  <c r="P997"/>
  <c r="O997"/>
  <c r="S996"/>
  <c r="R996"/>
  <c r="Q996"/>
  <c r="P996"/>
  <c r="O996"/>
  <c r="S995"/>
  <c r="R995"/>
  <c r="Q995"/>
  <c r="P995"/>
  <c r="O995"/>
  <c r="S994"/>
  <c r="R994"/>
  <c r="Q994"/>
  <c r="P994"/>
  <c r="O994"/>
  <c r="S993"/>
  <c r="R993"/>
  <c r="Q993"/>
  <c r="P993"/>
  <c r="O993"/>
  <c r="S992"/>
  <c r="R992"/>
  <c r="Q992"/>
  <c r="P992"/>
  <c r="O992"/>
  <c r="S991"/>
  <c r="R991"/>
  <c r="Q991"/>
  <c r="P991"/>
  <c r="O991"/>
  <c r="S990"/>
  <c r="R990"/>
  <c r="Q990"/>
  <c r="P990"/>
  <c r="O990"/>
  <c r="S989"/>
  <c r="R989"/>
  <c r="Q989"/>
  <c r="P989"/>
  <c r="O989"/>
  <c r="S988"/>
  <c r="R988"/>
  <c r="Q988"/>
  <c r="P988"/>
  <c r="O988"/>
  <c r="S987"/>
  <c r="R987"/>
  <c r="Q987"/>
  <c r="P987"/>
  <c r="O987"/>
  <c r="S986"/>
  <c r="R986"/>
  <c r="Q986"/>
  <c r="P986"/>
  <c r="O986"/>
  <c r="S985"/>
  <c r="R985"/>
  <c r="Q985"/>
  <c r="P985"/>
  <c r="O985"/>
  <c r="S984"/>
  <c r="R984"/>
  <c r="Q984"/>
  <c r="P984"/>
  <c r="O984"/>
  <c r="S983"/>
  <c r="R983"/>
  <c r="Q983"/>
  <c r="P983"/>
  <c r="O983"/>
  <c r="S982"/>
  <c r="R982"/>
  <c r="Q982"/>
  <c r="P982"/>
  <c r="O982"/>
  <c r="S981"/>
  <c r="R981"/>
  <c r="Q981"/>
  <c r="P981"/>
  <c r="O981"/>
  <c r="S980"/>
  <c r="R980"/>
  <c r="Q980"/>
  <c r="P980"/>
  <c r="O980"/>
  <c r="S979"/>
  <c r="R979"/>
  <c r="Q979"/>
  <c r="P979"/>
  <c r="O979"/>
  <c r="S978"/>
  <c r="R978"/>
  <c r="Q978"/>
  <c r="P978"/>
  <c r="O978"/>
  <c r="S977"/>
  <c r="R977"/>
  <c r="Q977"/>
  <c r="P977"/>
  <c r="O977"/>
  <c r="S976"/>
  <c r="R976"/>
  <c r="Q976"/>
  <c r="P976"/>
  <c r="O976"/>
  <c r="S975"/>
  <c r="R975"/>
  <c r="Q975"/>
  <c r="P975"/>
  <c r="O975"/>
  <c r="S974"/>
  <c r="R974"/>
  <c r="Q974"/>
  <c r="P974"/>
  <c r="O974"/>
  <c r="S973"/>
  <c r="R973"/>
  <c r="Q973"/>
  <c r="P973"/>
  <c r="O973"/>
  <c r="S972"/>
  <c r="R972"/>
  <c r="Q972"/>
  <c r="P972"/>
  <c r="O972"/>
  <c r="S971"/>
  <c r="R971"/>
  <c r="Q971"/>
  <c r="P971"/>
  <c r="O971"/>
  <c r="S970"/>
  <c r="R970"/>
  <c r="Q970"/>
  <c r="P970"/>
  <c r="O970"/>
  <c r="S969"/>
  <c r="R969"/>
  <c r="Q969"/>
  <c r="P969"/>
  <c r="O969"/>
  <c r="S968"/>
  <c r="R968"/>
  <c r="Q968"/>
  <c r="P968"/>
  <c r="O968"/>
  <c r="S967"/>
  <c r="R967"/>
  <c r="Q967"/>
  <c r="P967"/>
  <c r="O967"/>
  <c r="S966"/>
  <c r="R966"/>
  <c r="Q966"/>
  <c r="P966"/>
  <c r="O966"/>
  <c r="S965"/>
  <c r="R965"/>
  <c r="Q965"/>
  <c r="P965"/>
  <c r="O965"/>
  <c r="S964"/>
  <c r="R964"/>
  <c r="Q964"/>
  <c r="P964"/>
  <c r="O964"/>
  <c r="S963"/>
  <c r="R963"/>
  <c r="Q963"/>
  <c r="P963"/>
  <c r="O963"/>
  <c r="S962"/>
  <c r="R962"/>
  <c r="Q962"/>
  <c r="P962"/>
  <c r="O962"/>
  <c r="S961"/>
  <c r="R961"/>
  <c r="Q961"/>
  <c r="P961"/>
  <c r="O961"/>
  <c r="S960"/>
  <c r="R960"/>
  <c r="Q960"/>
  <c r="P960"/>
  <c r="O960"/>
  <c r="S959"/>
  <c r="R959"/>
  <c r="Q959"/>
  <c r="P959"/>
  <c r="O959"/>
  <c r="S958"/>
  <c r="R958"/>
  <c r="Q958"/>
  <c r="P958"/>
  <c r="O958"/>
  <c r="S957"/>
  <c r="R957"/>
  <c r="Q957"/>
  <c r="P957"/>
  <c r="O957"/>
  <c r="S956"/>
  <c r="R956"/>
  <c r="Q956"/>
  <c r="P956"/>
  <c r="O956"/>
  <c r="S955"/>
  <c r="R955"/>
  <c r="Q955"/>
  <c r="P955"/>
  <c r="O955"/>
  <c r="S954"/>
  <c r="R954"/>
  <c r="Q954"/>
  <c r="P954"/>
  <c r="O954"/>
  <c r="S953"/>
  <c r="R953"/>
  <c r="Q953"/>
  <c r="P953"/>
  <c r="O953"/>
  <c r="S952"/>
  <c r="R952"/>
  <c r="Q952"/>
  <c r="P952"/>
  <c r="O952"/>
  <c r="S951"/>
  <c r="R951"/>
  <c r="Q951"/>
  <c r="P951"/>
  <c r="O951"/>
  <c r="S950"/>
  <c r="R950"/>
  <c r="Q950"/>
  <c r="P950"/>
  <c r="O950"/>
  <c r="S949"/>
  <c r="R949"/>
  <c r="Q949"/>
  <c r="P949"/>
  <c r="O949"/>
  <c r="S948"/>
  <c r="R948"/>
  <c r="Q948"/>
  <c r="P948"/>
  <c r="O948"/>
  <c r="S947"/>
  <c r="R947"/>
  <c r="Q947"/>
  <c r="P947"/>
  <c r="O947"/>
  <c r="S946"/>
  <c r="R946"/>
  <c r="Q946"/>
  <c r="P946"/>
  <c r="O946"/>
  <c r="S945"/>
  <c r="R945"/>
  <c r="Q945"/>
  <c r="P945"/>
  <c r="O945"/>
  <c r="S944"/>
  <c r="R944"/>
  <c r="Q944"/>
  <c r="P944"/>
  <c r="O944"/>
  <c r="S943"/>
  <c r="R943"/>
  <c r="Q943"/>
  <c r="P943"/>
  <c r="O943"/>
  <c r="S942"/>
  <c r="R942"/>
  <c r="Q942"/>
  <c r="P942"/>
  <c r="O942"/>
  <c r="S941"/>
  <c r="R941"/>
  <c r="Q941"/>
  <c r="P941"/>
  <c r="O941"/>
  <c r="S940"/>
  <c r="R940"/>
  <c r="Q940"/>
  <c r="P940"/>
  <c r="O940"/>
  <c r="S939"/>
  <c r="R939"/>
  <c r="Q939"/>
  <c r="P939"/>
  <c r="O939"/>
  <c r="S938"/>
  <c r="R938"/>
  <c r="Q938"/>
  <c r="P938"/>
  <c r="O938"/>
  <c r="S937"/>
  <c r="R937"/>
  <c r="Q937"/>
  <c r="P937"/>
  <c r="O937"/>
  <c r="S936"/>
  <c r="R936"/>
  <c r="Q936"/>
  <c r="P936"/>
  <c r="O936"/>
  <c r="S935"/>
  <c r="R935"/>
  <c r="Q935"/>
  <c r="P935"/>
  <c r="O935"/>
  <c r="S934"/>
  <c r="R934"/>
  <c r="Q934"/>
  <c r="P934"/>
  <c r="O934"/>
  <c r="S933"/>
  <c r="R933"/>
  <c r="Q933"/>
  <c r="P933"/>
  <c r="O933"/>
  <c r="S932"/>
  <c r="R932"/>
  <c r="Q932"/>
  <c r="P932"/>
  <c r="O932"/>
  <c r="S931"/>
  <c r="R931"/>
  <c r="Q931"/>
  <c r="P931"/>
  <c r="O931"/>
  <c r="S930"/>
  <c r="R930"/>
  <c r="Q930"/>
  <c r="P930"/>
  <c r="O930"/>
  <c r="S929"/>
  <c r="R929"/>
  <c r="Q929"/>
  <c r="P929"/>
  <c r="O929"/>
  <c r="S928"/>
  <c r="R928"/>
  <c r="Q928"/>
  <c r="P928"/>
  <c r="O928"/>
  <c r="S927"/>
  <c r="R927"/>
  <c r="Q927"/>
  <c r="P927"/>
  <c r="O927"/>
  <c r="S926"/>
  <c r="R926"/>
  <c r="Q926"/>
  <c r="P926"/>
  <c r="O926"/>
  <c r="S925"/>
  <c r="R925"/>
  <c r="Q925"/>
  <c r="P925"/>
  <c r="O925"/>
  <c r="S924"/>
  <c r="R924"/>
  <c r="Q924"/>
  <c r="P924"/>
  <c r="O924"/>
  <c r="S923"/>
  <c r="R923"/>
  <c r="Q923"/>
  <c r="P923"/>
  <c r="O923"/>
  <c r="S922"/>
  <c r="R922"/>
  <c r="Q922"/>
  <c r="P922"/>
  <c r="O922"/>
  <c r="S921"/>
  <c r="R921"/>
  <c r="Q921"/>
  <c r="P921"/>
  <c r="O921"/>
  <c r="S920"/>
  <c r="R920"/>
  <c r="Q920"/>
  <c r="P920"/>
  <c r="O920"/>
  <c r="S919"/>
  <c r="R919"/>
  <c r="Q919"/>
  <c r="P919"/>
  <c r="O919"/>
  <c r="S918"/>
  <c r="R918"/>
  <c r="Q918"/>
  <c r="P918"/>
  <c r="O918"/>
  <c r="S917"/>
  <c r="R917"/>
  <c r="Q917"/>
  <c r="P917"/>
  <c r="O917"/>
  <c r="S916"/>
  <c r="R916"/>
  <c r="Q916"/>
  <c r="P916"/>
  <c r="O916"/>
  <c r="S915"/>
  <c r="R915"/>
  <c r="Q915"/>
  <c r="P915"/>
  <c r="O915"/>
  <c r="S914"/>
  <c r="R914"/>
  <c r="Q914"/>
  <c r="P914"/>
  <c r="O914"/>
  <c r="S913"/>
  <c r="R913"/>
  <c r="Q913"/>
  <c r="P913"/>
  <c r="O913"/>
  <c r="S912"/>
  <c r="R912"/>
  <c r="Q912"/>
  <c r="P912"/>
  <c r="O912"/>
  <c r="S911"/>
  <c r="R911"/>
  <c r="Q911"/>
  <c r="P911"/>
  <c r="O911"/>
  <c r="S910"/>
  <c r="R910"/>
  <c r="Q910"/>
  <c r="P910"/>
  <c r="O910"/>
  <c r="S909"/>
  <c r="R909"/>
  <c r="Q909"/>
  <c r="P909"/>
  <c r="O909"/>
  <c r="S908"/>
  <c r="R908"/>
  <c r="Q908"/>
  <c r="P908"/>
  <c r="O908"/>
  <c r="S907"/>
  <c r="R907"/>
  <c r="Q907"/>
  <c r="P907"/>
  <c r="O907"/>
  <c r="S906"/>
  <c r="R906"/>
  <c r="Q906"/>
  <c r="P906"/>
  <c r="O906"/>
  <c r="S905"/>
  <c r="R905"/>
  <c r="Q905"/>
  <c r="P905"/>
  <c r="O905"/>
  <c r="S904"/>
  <c r="R904"/>
  <c r="Q904"/>
  <c r="P904"/>
  <c r="O904"/>
  <c r="S903"/>
  <c r="R903"/>
  <c r="Q903"/>
  <c r="P903"/>
  <c r="O903"/>
  <c r="S902"/>
  <c r="R902"/>
  <c r="Q902"/>
  <c r="P902"/>
  <c r="O902"/>
  <c r="S901"/>
  <c r="R901"/>
  <c r="Q901"/>
  <c r="P901"/>
  <c r="O901"/>
  <c r="S900"/>
  <c r="R900"/>
  <c r="Q900"/>
  <c r="P900"/>
  <c r="O900"/>
  <c r="S899"/>
  <c r="R899"/>
  <c r="Q899"/>
  <c r="P899"/>
  <c r="O899"/>
  <c r="S898"/>
  <c r="R898"/>
  <c r="Q898"/>
  <c r="P898"/>
  <c r="O898"/>
  <c r="S897"/>
  <c r="R897"/>
  <c r="Q897"/>
  <c r="P897"/>
  <c r="O897"/>
  <c r="S896"/>
  <c r="R896"/>
  <c r="Q896"/>
  <c r="P896"/>
  <c r="O896"/>
  <c r="S895"/>
  <c r="R895"/>
  <c r="Q895"/>
  <c r="P895"/>
  <c r="O895"/>
  <c r="S894"/>
  <c r="R894"/>
  <c r="Q894"/>
  <c r="P894"/>
  <c r="O894"/>
  <c r="S893"/>
  <c r="R893"/>
  <c r="Q893"/>
  <c r="P893"/>
  <c r="O893"/>
  <c r="S892"/>
  <c r="R892"/>
  <c r="Q892"/>
  <c r="P892"/>
  <c r="O892"/>
  <c r="S891"/>
  <c r="R891"/>
  <c r="Q891"/>
  <c r="P891"/>
  <c r="O891"/>
  <c r="S890"/>
  <c r="R890"/>
  <c r="Q890"/>
  <c r="P890"/>
  <c r="O890"/>
  <c r="S889"/>
  <c r="R889"/>
  <c r="Q889"/>
  <c r="P889"/>
  <c r="O889"/>
  <c r="S888"/>
  <c r="R888"/>
  <c r="Q888"/>
  <c r="P888"/>
  <c r="O888"/>
  <c r="S887"/>
  <c r="R887"/>
  <c r="Q887"/>
  <c r="P887"/>
  <c r="O887"/>
  <c r="S886"/>
  <c r="R886"/>
  <c r="Q886"/>
  <c r="P886"/>
  <c r="O886"/>
  <c r="S885"/>
  <c r="R885"/>
  <c r="Q885"/>
  <c r="P885"/>
  <c r="O885"/>
  <c r="S884"/>
  <c r="R884"/>
  <c r="Q884"/>
  <c r="P884"/>
  <c r="O884"/>
  <c r="S883"/>
  <c r="R883"/>
  <c r="Q883"/>
  <c r="P883"/>
  <c r="O883"/>
  <c r="S882"/>
  <c r="R882"/>
  <c r="Q882"/>
  <c r="P882"/>
  <c r="O882"/>
  <c r="S881"/>
  <c r="R881"/>
  <c r="Q881"/>
  <c r="P881"/>
  <c r="O881"/>
  <c r="S880"/>
  <c r="R880"/>
  <c r="Q880"/>
  <c r="P880"/>
  <c r="O880"/>
  <c r="S879"/>
  <c r="R879"/>
  <c r="Q879"/>
  <c r="P879"/>
  <c r="O879"/>
  <c r="S878"/>
  <c r="R878"/>
  <c r="Q878"/>
  <c r="P878"/>
  <c r="O878"/>
  <c r="S877"/>
  <c r="R877"/>
  <c r="Q877"/>
  <c r="P877"/>
  <c r="O877"/>
  <c r="S876"/>
  <c r="R876"/>
  <c r="Q876"/>
  <c r="P876"/>
  <c r="O876"/>
  <c r="S875"/>
  <c r="R875"/>
  <c r="Q875"/>
  <c r="P875"/>
  <c r="O875"/>
  <c r="S874"/>
  <c r="R874"/>
  <c r="Q874"/>
  <c r="P874"/>
  <c r="O874"/>
  <c r="S873"/>
  <c r="R873"/>
  <c r="Q873"/>
  <c r="P873"/>
  <c r="O873"/>
  <c r="S872"/>
  <c r="R872"/>
  <c r="Q872"/>
  <c r="P872"/>
  <c r="O872"/>
  <c r="S871"/>
  <c r="R871"/>
  <c r="Q871"/>
  <c r="P871"/>
  <c r="O871"/>
  <c r="S870"/>
  <c r="R870"/>
  <c r="Q870"/>
  <c r="P870"/>
  <c r="O870"/>
  <c r="S869"/>
  <c r="R869"/>
  <c r="Q869"/>
  <c r="P869"/>
  <c r="O869"/>
  <c r="S868"/>
  <c r="R868"/>
  <c r="Q868"/>
  <c r="P868"/>
  <c r="O868"/>
  <c r="S867"/>
  <c r="R867"/>
  <c r="Q867"/>
  <c r="P867"/>
  <c r="O867"/>
  <c r="S866"/>
  <c r="R866"/>
  <c r="Q866"/>
  <c r="P866"/>
  <c r="O866"/>
  <c r="S865"/>
  <c r="R865"/>
  <c r="Q865"/>
  <c r="P865"/>
  <c r="O865"/>
  <c r="S864"/>
  <c r="R864"/>
  <c r="Q864"/>
  <c r="P864"/>
  <c r="O864"/>
  <c r="S863"/>
  <c r="R863"/>
  <c r="Q863"/>
  <c r="P863"/>
  <c r="O863"/>
  <c r="S862"/>
  <c r="R862"/>
  <c r="Q862"/>
  <c r="P862"/>
  <c r="O862"/>
  <c r="S861"/>
  <c r="R861"/>
  <c r="Q861"/>
  <c r="P861"/>
  <c r="O861"/>
  <c r="S860"/>
  <c r="R860"/>
  <c r="Q860"/>
  <c r="P860"/>
  <c r="O860"/>
  <c r="S859"/>
  <c r="R859"/>
  <c r="Q859"/>
  <c r="P859"/>
  <c r="O859"/>
  <c r="S858"/>
  <c r="R858"/>
  <c r="Q858"/>
  <c r="P858"/>
  <c r="O858"/>
  <c r="S857"/>
  <c r="R857"/>
  <c r="Q857"/>
  <c r="P857"/>
  <c r="O857"/>
  <c r="S856"/>
  <c r="R856"/>
  <c r="Q856"/>
  <c r="P856"/>
  <c r="O856"/>
  <c r="S855"/>
  <c r="R855"/>
  <c r="Q855"/>
  <c r="P855"/>
  <c r="O855"/>
  <c r="S854"/>
  <c r="R854"/>
  <c r="Q854"/>
  <c r="P854"/>
  <c r="O854"/>
  <c r="S853"/>
  <c r="R853"/>
  <c r="Q853"/>
  <c r="P853"/>
  <c r="O853"/>
  <c r="S852"/>
  <c r="R852"/>
  <c r="Q852"/>
  <c r="P852"/>
  <c r="O852"/>
  <c r="S851"/>
  <c r="R851"/>
  <c r="Q851"/>
  <c r="P851"/>
  <c r="O851"/>
  <c r="S850"/>
  <c r="R850"/>
  <c r="Q850"/>
  <c r="P850"/>
  <c r="O850"/>
  <c r="S849"/>
  <c r="R849"/>
  <c r="Q849"/>
  <c r="P849"/>
  <c r="O849"/>
  <c r="S848"/>
  <c r="R848"/>
  <c r="Q848"/>
  <c r="P848"/>
  <c r="O848"/>
  <c r="S847"/>
  <c r="R847"/>
  <c r="Q847"/>
  <c r="P847"/>
  <c r="O847"/>
  <c r="S846"/>
  <c r="R846"/>
  <c r="Q846"/>
  <c r="P846"/>
  <c r="O846"/>
  <c r="S845"/>
  <c r="R845"/>
  <c r="Q845"/>
  <c r="P845"/>
  <c r="O845"/>
  <c r="S844"/>
  <c r="R844"/>
  <c r="Q844"/>
  <c r="P844"/>
  <c r="O844"/>
  <c r="S843"/>
  <c r="R843"/>
  <c r="Q843"/>
  <c r="P843"/>
  <c r="O843"/>
  <c r="S842"/>
  <c r="R842"/>
  <c r="Q842"/>
  <c r="P842"/>
  <c r="O842"/>
  <c r="S841"/>
  <c r="R841"/>
  <c r="Q841"/>
  <c r="P841"/>
  <c r="O841"/>
  <c r="S840"/>
  <c r="R840"/>
  <c r="Q840"/>
  <c r="P840"/>
  <c r="O840"/>
  <c r="S839"/>
  <c r="R839"/>
  <c r="Q839"/>
  <c r="P839"/>
  <c r="O839"/>
  <c r="S838"/>
  <c r="R838"/>
  <c r="Q838"/>
  <c r="P838"/>
  <c r="O838"/>
  <c r="S837"/>
  <c r="R837"/>
  <c r="Q837"/>
  <c r="P837"/>
  <c r="O837"/>
  <c r="S836"/>
  <c r="R836"/>
  <c r="Q836"/>
  <c r="P836"/>
  <c r="O836"/>
  <c r="S835"/>
  <c r="R835"/>
  <c r="Q835"/>
  <c r="P835"/>
  <c r="O835"/>
  <c r="S834"/>
  <c r="R834"/>
  <c r="Q834"/>
  <c r="P834"/>
  <c r="O834"/>
  <c r="S833"/>
  <c r="R833"/>
  <c r="Q833"/>
  <c r="P833"/>
  <c r="O833"/>
  <c r="S832"/>
  <c r="R832"/>
  <c r="Q832"/>
  <c r="P832"/>
  <c r="O832"/>
  <c r="S831"/>
  <c r="R831"/>
  <c r="Q831"/>
  <c r="P831"/>
  <c r="O831"/>
  <c r="S830"/>
  <c r="R830"/>
  <c r="Q830"/>
  <c r="P830"/>
  <c r="O830"/>
  <c r="S829"/>
  <c r="R829"/>
  <c r="Q829"/>
  <c r="P829"/>
  <c r="O829"/>
  <c r="S828"/>
  <c r="R828"/>
  <c r="Q828"/>
  <c r="P828"/>
  <c r="O828"/>
  <c r="S827"/>
  <c r="R827"/>
  <c r="Q827"/>
  <c r="P827"/>
  <c r="O827"/>
  <c r="S826"/>
  <c r="R826"/>
  <c r="Q826"/>
  <c r="P826"/>
  <c r="O826"/>
  <c r="S825"/>
  <c r="R825"/>
  <c r="Q825"/>
  <c r="P825"/>
  <c r="O825"/>
  <c r="S824"/>
  <c r="R824"/>
  <c r="Q824"/>
  <c r="P824"/>
  <c r="O824"/>
  <c r="S823"/>
  <c r="R823"/>
  <c r="Q823"/>
  <c r="P823"/>
  <c r="O823"/>
  <c r="S822"/>
  <c r="R822"/>
  <c r="Q822"/>
  <c r="P822"/>
  <c r="O822"/>
  <c r="S821"/>
  <c r="R821"/>
  <c r="Q821"/>
  <c r="P821"/>
  <c r="O821"/>
  <c r="S820"/>
  <c r="R820"/>
  <c r="Q820"/>
  <c r="P820"/>
  <c r="O820"/>
  <c r="S819"/>
  <c r="R819"/>
  <c r="Q819"/>
  <c r="P819"/>
  <c r="O819"/>
  <c r="S818"/>
  <c r="R818"/>
  <c r="Q818"/>
  <c r="P818"/>
  <c r="O818"/>
  <c r="S817"/>
  <c r="R817"/>
  <c r="Q817"/>
  <c r="P817"/>
  <c r="O817"/>
  <c r="S816"/>
  <c r="R816"/>
  <c r="Q816"/>
  <c r="P816"/>
  <c r="O816"/>
  <c r="S815"/>
  <c r="R815"/>
  <c r="Q815"/>
  <c r="P815"/>
  <c r="O815"/>
  <c r="S814"/>
  <c r="R814"/>
  <c r="Q814"/>
  <c r="P814"/>
  <c r="O814"/>
  <c r="S813"/>
  <c r="R813"/>
  <c r="Q813"/>
  <c r="P813"/>
  <c r="O813"/>
  <c r="S812"/>
  <c r="R812"/>
  <c r="Q812"/>
  <c r="P812"/>
  <c r="O812"/>
  <c r="S811"/>
  <c r="R811"/>
  <c r="Q811"/>
  <c r="P811"/>
  <c r="O811"/>
  <c r="S810"/>
  <c r="R810"/>
  <c r="Q810"/>
  <c r="P810"/>
  <c r="O810"/>
  <c r="S809"/>
  <c r="R809"/>
  <c r="Q809"/>
  <c r="P809"/>
  <c r="O809"/>
  <c r="S808"/>
  <c r="R808"/>
  <c r="Q808"/>
  <c r="P808"/>
  <c r="O808"/>
  <c r="S807"/>
  <c r="R807"/>
  <c r="Q807"/>
  <c r="P807"/>
  <c r="O807"/>
  <c r="S806"/>
  <c r="R806"/>
  <c r="Q806"/>
  <c r="P806"/>
  <c r="O806"/>
  <c r="S805"/>
  <c r="R805"/>
  <c r="Q805"/>
  <c r="P805"/>
  <c r="O805"/>
  <c r="S804"/>
  <c r="R804"/>
  <c r="Q804"/>
  <c r="P804"/>
  <c r="O804"/>
  <c r="S803"/>
  <c r="R803"/>
  <c r="Q803"/>
  <c r="P803"/>
  <c r="O803"/>
  <c r="S802"/>
  <c r="R802"/>
  <c r="Q802"/>
  <c r="P802"/>
  <c r="O802"/>
  <c r="S801"/>
  <c r="R801"/>
  <c r="Q801"/>
  <c r="P801"/>
  <c r="O801"/>
  <c r="S800"/>
  <c r="R800"/>
  <c r="Q800"/>
  <c r="P800"/>
  <c r="O800"/>
  <c r="S799"/>
  <c r="R799"/>
  <c r="Q799"/>
  <c r="P799"/>
  <c r="O799"/>
  <c r="S798"/>
  <c r="R798"/>
  <c r="Q798"/>
  <c r="P798"/>
  <c r="O798"/>
  <c r="S797"/>
  <c r="R797"/>
  <c r="Q797"/>
  <c r="P797"/>
  <c r="O797"/>
  <c r="S796"/>
  <c r="R796"/>
  <c r="Q796"/>
  <c r="P796"/>
  <c r="O796"/>
  <c r="S795"/>
  <c r="R795"/>
  <c r="Q795"/>
  <c r="P795"/>
  <c r="O795"/>
  <c r="S794"/>
  <c r="R794"/>
  <c r="Q794"/>
  <c r="P794"/>
  <c r="O794"/>
  <c r="S793"/>
  <c r="R793"/>
  <c r="Q793"/>
  <c r="P793"/>
  <c r="O793"/>
  <c r="S792"/>
  <c r="R792"/>
  <c r="Q792"/>
  <c r="P792"/>
  <c r="O792"/>
  <c r="S791"/>
  <c r="R791"/>
  <c r="Q791"/>
  <c r="P791"/>
  <c r="O791"/>
  <c r="S790"/>
  <c r="R790"/>
  <c r="Q790"/>
  <c r="P790"/>
  <c r="O790"/>
  <c r="S789"/>
  <c r="R789"/>
  <c r="Q789"/>
  <c r="P789"/>
  <c r="O789"/>
  <c r="S788"/>
  <c r="R788"/>
  <c r="Q788"/>
  <c r="P788"/>
  <c r="O788"/>
  <c r="S787"/>
  <c r="R787"/>
  <c r="Q787"/>
  <c r="P787"/>
  <c r="O787"/>
  <c r="S786"/>
  <c r="R786"/>
  <c r="Q786"/>
  <c r="P786"/>
  <c r="O786"/>
  <c r="S785"/>
  <c r="R785"/>
  <c r="Q785"/>
  <c r="P785"/>
  <c r="O785"/>
  <c r="S784"/>
  <c r="R784"/>
  <c r="Q784"/>
  <c r="P784"/>
  <c r="O784"/>
  <c r="S783"/>
  <c r="R783"/>
  <c r="Q783"/>
  <c r="P783"/>
  <c r="O783"/>
  <c r="S782"/>
  <c r="R782"/>
  <c r="Q782"/>
  <c r="P782"/>
  <c r="O782"/>
  <c r="S781"/>
  <c r="R781"/>
  <c r="Q781"/>
  <c r="P781"/>
  <c r="O781"/>
  <c r="S780"/>
  <c r="R780"/>
  <c r="Q780"/>
  <c r="P780"/>
  <c r="O780"/>
  <c r="S779"/>
  <c r="R779"/>
  <c r="Q779"/>
  <c r="P779"/>
  <c r="O779"/>
  <c r="S778"/>
  <c r="R778"/>
  <c r="Q778"/>
  <c r="P778"/>
  <c r="O778"/>
  <c r="S777"/>
  <c r="R777"/>
  <c r="Q777"/>
  <c r="P777"/>
  <c r="O777"/>
  <c r="S776"/>
  <c r="R776"/>
  <c r="Q776"/>
  <c r="P776"/>
  <c r="O776"/>
  <c r="S775"/>
  <c r="R775"/>
  <c r="Q775"/>
  <c r="P775"/>
  <c r="O775"/>
  <c r="S774"/>
  <c r="R774"/>
  <c r="Q774"/>
  <c r="P774"/>
  <c r="O774"/>
  <c r="S773"/>
  <c r="R773"/>
  <c r="Q773"/>
  <c r="P773"/>
  <c r="O773"/>
  <c r="S772"/>
  <c r="R772"/>
  <c r="Q772"/>
  <c r="P772"/>
  <c r="O772"/>
  <c r="S771"/>
  <c r="R771"/>
  <c r="Q771"/>
  <c r="P771"/>
  <c r="O771"/>
  <c r="S770"/>
  <c r="R770"/>
  <c r="Q770"/>
  <c r="P770"/>
  <c r="O770"/>
  <c r="S769"/>
  <c r="R769"/>
  <c r="Q769"/>
  <c r="P769"/>
  <c r="O769"/>
  <c r="S768"/>
  <c r="R768"/>
  <c r="Q768"/>
  <c r="P768"/>
  <c r="O768"/>
  <c r="S767"/>
  <c r="R767"/>
  <c r="Q767"/>
  <c r="P767"/>
  <c r="O767"/>
  <c r="S766"/>
  <c r="R766"/>
  <c r="Q766"/>
  <c r="P766"/>
  <c r="O766"/>
  <c r="S765"/>
  <c r="R765"/>
  <c r="Q765"/>
  <c r="P765"/>
  <c r="O765"/>
  <c r="S764"/>
  <c r="R764"/>
  <c r="Q764"/>
  <c r="P764"/>
  <c r="O764"/>
  <c r="S763"/>
  <c r="R763"/>
  <c r="Q763"/>
  <c r="P763"/>
  <c r="O763"/>
  <c r="S762"/>
  <c r="R762"/>
  <c r="Q762"/>
  <c r="P762"/>
  <c r="O762"/>
  <c r="S761"/>
  <c r="R761"/>
  <c r="Q761"/>
  <c r="P761"/>
  <c r="O761"/>
  <c r="S760"/>
  <c r="R760"/>
  <c r="Q760"/>
  <c r="P760"/>
  <c r="O760"/>
  <c r="S759"/>
  <c r="R759"/>
  <c r="Q759"/>
  <c r="P759"/>
  <c r="O759"/>
  <c r="S758"/>
  <c r="R758"/>
  <c r="Q758"/>
  <c r="P758"/>
  <c r="O758"/>
  <c r="S757"/>
  <c r="R757"/>
  <c r="Q757"/>
  <c r="P757"/>
  <c r="O757"/>
  <c r="S756"/>
  <c r="R756"/>
  <c r="Q756"/>
  <c r="P756"/>
  <c r="O756"/>
  <c r="S755"/>
  <c r="R755"/>
  <c r="Q755"/>
  <c r="P755"/>
  <c r="O755"/>
  <c r="S754"/>
  <c r="R754"/>
  <c r="Q754"/>
  <c r="P754"/>
  <c r="O754"/>
  <c r="S753"/>
  <c r="R753"/>
  <c r="Q753"/>
  <c r="P753"/>
  <c r="O753"/>
  <c r="S752"/>
  <c r="R752"/>
  <c r="Q752"/>
  <c r="P752"/>
  <c r="O752"/>
  <c r="S751"/>
  <c r="R751"/>
  <c r="Q751"/>
  <c r="P751"/>
  <c r="O751"/>
  <c r="S750"/>
  <c r="R750"/>
  <c r="Q750"/>
  <c r="P750"/>
  <c r="O750"/>
  <c r="S749"/>
  <c r="R749"/>
  <c r="Q749"/>
  <c r="P749"/>
  <c r="O749"/>
  <c r="S748"/>
  <c r="R748"/>
  <c r="Q748"/>
  <c r="P748"/>
  <c r="O748"/>
  <c r="S747"/>
  <c r="R747"/>
  <c r="Q747"/>
  <c r="P747"/>
  <c r="O747"/>
  <c r="S746"/>
  <c r="R746"/>
  <c r="Q746"/>
  <c r="P746"/>
  <c r="O746"/>
  <c r="S745"/>
  <c r="R745"/>
  <c r="Q745"/>
  <c r="P745"/>
  <c r="O745"/>
  <c r="S744"/>
  <c r="R744"/>
  <c r="Q744"/>
  <c r="P744"/>
  <c r="O744"/>
  <c r="S743"/>
  <c r="R743"/>
  <c r="Q743"/>
  <c r="P743"/>
  <c r="O743"/>
  <c r="S742"/>
  <c r="R742"/>
  <c r="Q742"/>
  <c r="P742"/>
  <c r="O742"/>
  <c r="S741"/>
  <c r="R741"/>
  <c r="Q741"/>
  <c r="P741"/>
  <c r="O741"/>
  <c r="S740"/>
  <c r="R740"/>
  <c r="Q740"/>
  <c r="P740"/>
  <c r="O740"/>
  <c r="S739"/>
  <c r="R739"/>
  <c r="Q739"/>
  <c r="P739"/>
  <c r="O739"/>
  <c r="S738"/>
  <c r="R738"/>
  <c r="Q738"/>
  <c r="P738"/>
  <c r="O738"/>
  <c r="S737"/>
  <c r="R737"/>
  <c r="Q737"/>
  <c r="P737"/>
  <c r="O737"/>
  <c r="S736"/>
  <c r="R736"/>
  <c r="Q736"/>
  <c r="P736"/>
  <c r="O736"/>
  <c r="S735"/>
  <c r="R735"/>
  <c r="Q735"/>
  <c r="P735"/>
  <c r="O735"/>
  <c r="S734"/>
  <c r="R734"/>
  <c r="Q734"/>
  <c r="P734"/>
  <c r="O734"/>
  <c r="S733"/>
  <c r="R733"/>
  <c r="Q733"/>
  <c r="P733"/>
  <c r="O733"/>
  <c r="S732"/>
  <c r="R732"/>
  <c r="Q732"/>
  <c r="P732"/>
  <c r="O732"/>
  <c r="S731"/>
  <c r="R731"/>
  <c r="Q731"/>
  <c r="P731"/>
  <c r="O731"/>
  <c r="S730"/>
  <c r="R730"/>
  <c r="Q730"/>
  <c r="P730"/>
  <c r="O730"/>
  <c r="S729"/>
  <c r="R729"/>
  <c r="Q729"/>
  <c r="P729"/>
  <c r="O729"/>
  <c r="S728"/>
  <c r="R728"/>
  <c r="Q728"/>
  <c r="P728"/>
  <c r="O728"/>
  <c r="S727"/>
  <c r="R727"/>
  <c r="Q727"/>
  <c r="P727"/>
  <c r="O727"/>
  <c r="S726"/>
  <c r="R726"/>
  <c r="Q726"/>
  <c r="P726"/>
  <c r="O726"/>
  <c r="S725"/>
  <c r="R725"/>
  <c r="Q725"/>
  <c r="P725"/>
  <c r="O725"/>
  <c r="S724"/>
  <c r="R724"/>
  <c r="Q724"/>
  <c r="P724"/>
  <c r="O724"/>
  <c r="S723"/>
  <c r="R723"/>
  <c r="Q723"/>
  <c r="P723"/>
  <c r="O723"/>
  <c r="S722"/>
  <c r="R722"/>
  <c r="Q722"/>
  <c r="P722"/>
  <c r="O722"/>
  <c r="S721"/>
  <c r="R721"/>
  <c r="Q721"/>
  <c r="P721"/>
  <c r="O721"/>
  <c r="S720"/>
  <c r="R720"/>
  <c r="Q720"/>
  <c r="P720"/>
  <c r="O720"/>
  <c r="S719"/>
  <c r="R719"/>
  <c r="Q719"/>
  <c r="P719"/>
  <c r="O719"/>
  <c r="S718"/>
  <c r="R718"/>
  <c r="Q718"/>
  <c r="P718"/>
  <c r="O718"/>
  <c r="S717"/>
  <c r="R717"/>
  <c r="Q717"/>
  <c r="P717"/>
  <c r="O717"/>
  <c r="S716"/>
  <c r="R716"/>
  <c r="Q716"/>
  <c r="P716"/>
  <c r="O716"/>
  <c r="S715"/>
  <c r="R715"/>
  <c r="Q715"/>
  <c r="P715"/>
  <c r="O715"/>
  <c r="S714"/>
  <c r="R714"/>
  <c r="Q714"/>
  <c r="P714"/>
  <c r="O714"/>
  <c r="S713"/>
  <c r="R713"/>
  <c r="Q713"/>
  <c r="P713"/>
  <c r="O713"/>
  <c r="S712"/>
  <c r="R712"/>
  <c r="Q712"/>
  <c r="P712"/>
  <c r="O712"/>
  <c r="S711"/>
  <c r="R711"/>
  <c r="Q711"/>
  <c r="P711"/>
  <c r="O711"/>
  <c r="S710"/>
  <c r="R710"/>
  <c r="Q710"/>
  <c r="P710"/>
  <c r="O710"/>
  <c r="S709"/>
  <c r="R709"/>
  <c r="Q709"/>
  <c r="P709"/>
  <c r="O709"/>
  <c r="S708"/>
  <c r="R708"/>
  <c r="Q708"/>
  <c r="P708"/>
  <c r="O708"/>
  <c r="S707"/>
  <c r="R707"/>
  <c r="Q707"/>
  <c r="P707"/>
  <c r="O707"/>
  <c r="S706"/>
  <c r="R706"/>
  <c r="Q706"/>
  <c r="P706"/>
  <c r="O706"/>
  <c r="S705"/>
  <c r="R705"/>
  <c r="Q705"/>
  <c r="P705"/>
  <c r="O705"/>
  <c r="S704"/>
  <c r="R704"/>
  <c r="Q704"/>
  <c r="P704"/>
  <c r="O704"/>
  <c r="S703"/>
  <c r="R703"/>
  <c r="Q703"/>
  <c r="P703"/>
  <c r="O703"/>
  <c r="S702"/>
  <c r="R702"/>
  <c r="Q702"/>
  <c r="P702"/>
  <c r="O702"/>
  <c r="S701"/>
  <c r="R701"/>
  <c r="Q701"/>
  <c r="P701"/>
  <c r="O701"/>
  <c r="S700"/>
  <c r="R700"/>
  <c r="Q700"/>
  <c r="P700"/>
  <c r="O700"/>
  <c r="S699"/>
  <c r="R699"/>
  <c r="Q699"/>
  <c r="P699"/>
  <c r="O699"/>
  <c r="S698"/>
  <c r="R698"/>
  <c r="Q698"/>
  <c r="P698"/>
  <c r="O698"/>
  <c r="S697"/>
  <c r="R697"/>
  <c r="Q697"/>
  <c r="P697"/>
  <c r="O697"/>
  <c r="S696"/>
  <c r="R696"/>
  <c r="Q696"/>
  <c r="P696"/>
  <c r="O696"/>
  <c r="S695"/>
  <c r="R695"/>
  <c r="Q695"/>
  <c r="P695"/>
  <c r="O695"/>
  <c r="S694"/>
  <c r="R694"/>
  <c r="Q694"/>
  <c r="P694"/>
  <c r="O694"/>
  <c r="S693"/>
  <c r="R693"/>
  <c r="Q693"/>
  <c r="P693"/>
  <c r="O693"/>
  <c r="S692"/>
  <c r="R692"/>
  <c r="Q692"/>
  <c r="P692"/>
  <c r="O692"/>
  <c r="S691"/>
  <c r="R691"/>
  <c r="Q691"/>
  <c r="P691"/>
  <c r="O691"/>
  <c r="S690"/>
  <c r="R690"/>
  <c r="Q690"/>
  <c r="P690"/>
  <c r="O690"/>
  <c r="S689"/>
  <c r="R689"/>
  <c r="Q689"/>
  <c r="P689"/>
  <c r="O689"/>
  <c r="S688"/>
  <c r="R688"/>
  <c r="Q688"/>
  <c r="P688"/>
  <c r="O688"/>
  <c r="S687"/>
  <c r="R687"/>
  <c r="Q687"/>
  <c r="P687"/>
  <c r="O687"/>
  <c r="S686"/>
  <c r="R686"/>
  <c r="Q686"/>
  <c r="P686"/>
  <c r="O686"/>
  <c r="S685"/>
  <c r="R685"/>
  <c r="Q685"/>
  <c r="P685"/>
  <c r="O685"/>
  <c r="S684"/>
  <c r="R684"/>
  <c r="Q684"/>
  <c r="P684"/>
  <c r="O684"/>
  <c r="S683"/>
  <c r="R683"/>
  <c r="Q683"/>
  <c r="P683"/>
  <c r="O683"/>
  <c r="S682"/>
  <c r="R682"/>
  <c r="Q682"/>
  <c r="P682"/>
  <c r="O682"/>
  <c r="S681"/>
  <c r="R681"/>
  <c r="Q681"/>
  <c r="P681"/>
  <c r="O681"/>
  <c r="S680"/>
  <c r="R680"/>
  <c r="Q680"/>
  <c r="P680"/>
  <c r="O680"/>
  <c r="S679"/>
  <c r="R679"/>
  <c r="Q679"/>
  <c r="P679"/>
  <c r="O679"/>
  <c r="S678"/>
  <c r="R678"/>
  <c r="Q678"/>
  <c r="P678"/>
  <c r="O678"/>
  <c r="S677"/>
  <c r="R677"/>
  <c r="Q677"/>
  <c r="P677"/>
  <c r="O677"/>
  <c r="S676"/>
  <c r="R676"/>
  <c r="Q676"/>
  <c r="P676"/>
  <c r="O676"/>
  <c r="S675"/>
  <c r="R675"/>
  <c r="Q675"/>
  <c r="P675"/>
  <c r="O675"/>
  <c r="S674"/>
  <c r="R674"/>
  <c r="Q674"/>
  <c r="P674"/>
  <c r="O674"/>
  <c r="S673"/>
  <c r="R673"/>
  <c r="Q673"/>
  <c r="P673"/>
  <c r="O673"/>
  <c r="S672"/>
  <c r="R672"/>
  <c r="Q672"/>
  <c r="P672"/>
  <c r="O672"/>
  <c r="S671"/>
  <c r="R671"/>
  <c r="Q671"/>
  <c r="P671"/>
  <c r="O671"/>
  <c r="S670"/>
  <c r="R670"/>
  <c r="Q670"/>
  <c r="P670"/>
  <c r="O670"/>
  <c r="S669"/>
  <c r="R669"/>
  <c r="Q669"/>
  <c r="P669"/>
  <c r="O669"/>
  <c r="S668"/>
  <c r="R668"/>
  <c r="Q668"/>
  <c r="P668"/>
  <c r="O668"/>
  <c r="S667"/>
  <c r="R667"/>
  <c r="Q667"/>
  <c r="P667"/>
  <c r="O667"/>
  <c r="S666"/>
  <c r="R666"/>
  <c r="Q666"/>
  <c r="P666"/>
  <c r="O666"/>
  <c r="S665"/>
  <c r="R665"/>
  <c r="Q665"/>
  <c r="P665"/>
  <c r="O665"/>
  <c r="S664"/>
  <c r="R664"/>
  <c r="Q664"/>
  <c r="P664"/>
  <c r="O664"/>
  <c r="S663"/>
  <c r="R663"/>
  <c r="Q663"/>
  <c r="P663"/>
  <c r="O663"/>
  <c r="S662"/>
  <c r="R662"/>
  <c r="Q662"/>
  <c r="P662"/>
  <c r="O662"/>
  <c r="S661"/>
  <c r="R661"/>
  <c r="Q661"/>
  <c r="P661"/>
  <c r="O661"/>
  <c r="S660"/>
  <c r="R660"/>
  <c r="Q660"/>
  <c r="P660"/>
  <c r="O660"/>
  <c r="S659"/>
  <c r="R659"/>
  <c r="Q659"/>
  <c r="P659"/>
  <c r="O659"/>
  <c r="S658"/>
  <c r="R658"/>
  <c r="Q658"/>
  <c r="P658"/>
  <c r="O658"/>
  <c r="S657"/>
  <c r="R657"/>
  <c r="Q657"/>
  <c r="P657"/>
  <c r="O657"/>
  <c r="S656"/>
  <c r="R656"/>
  <c r="Q656"/>
  <c r="P656"/>
  <c r="O656"/>
  <c r="S655"/>
  <c r="R655"/>
  <c r="Q655"/>
  <c r="P655"/>
  <c r="O655"/>
  <c r="S654"/>
  <c r="R654"/>
  <c r="Q654"/>
  <c r="P654"/>
  <c r="O654"/>
  <c r="S653"/>
  <c r="R653"/>
  <c r="Q653"/>
  <c r="P653"/>
  <c r="O653"/>
  <c r="S652"/>
  <c r="R652"/>
  <c r="Q652"/>
  <c r="P652"/>
  <c r="O652"/>
  <c r="S651"/>
  <c r="R651"/>
  <c r="Q651"/>
  <c r="P651"/>
  <c r="O651"/>
  <c r="S650"/>
  <c r="R650"/>
  <c r="Q650"/>
  <c r="P650"/>
  <c r="O650"/>
  <c r="S649"/>
  <c r="R649"/>
  <c r="Q649"/>
  <c r="P649"/>
  <c r="O649"/>
  <c r="S648"/>
  <c r="R648"/>
  <c r="Q648"/>
  <c r="P648"/>
  <c r="O648"/>
  <c r="S647"/>
  <c r="R647"/>
  <c r="Q647"/>
  <c r="P647"/>
  <c r="O647"/>
  <c r="S646"/>
  <c r="R646"/>
  <c r="Q646"/>
  <c r="P646"/>
  <c r="O646"/>
  <c r="S645"/>
  <c r="R645"/>
  <c r="Q645"/>
  <c r="P645"/>
  <c r="O645"/>
  <c r="S644"/>
  <c r="R644"/>
  <c r="Q644"/>
  <c r="P644"/>
  <c r="O644"/>
  <c r="S643"/>
  <c r="R643"/>
  <c r="Q643"/>
  <c r="P643"/>
  <c r="O643"/>
  <c r="S642"/>
  <c r="R642"/>
  <c r="Q642"/>
  <c r="P642"/>
  <c r="O642"/>
  <c r="S641"/>
  <c r="R641"/>
  <c r="Q641"/>
  <c r="P641"/>
  <c r="O641"/>
  <c r="S640"/>
  <c r="R640"/>
  <c r="Q640"/>
  <c r="P640"/>
  <c r="O640"/>
  <c r="S639"/>
  <c r="R639"/>
  <c r="Q639"/>
  <c r="P639"/>
  <c r="O639"/>
  <c r="S638"/>
  <c r="R638"/>
  <c r="Q638"/>
  <c r="P638"/>
  <c r="O638"/>
  <c r="S637"/>
  <c r="R637"/>
  <c r="Q637"/>
  <c r="P637"/>
  <c r="O637"/>
  <c r="S636"/>
  <c r="R636"/>
  <c r="Q636"/>
  <c r="P636"/>
  <c r="O636"/>
  <c r="S635"/>
  <c r="R635"/>
  <c r="Q635"/>
  <c r="P635"/>
  <c r="O635"/>
  <c r="S634"/>
  <c r="R634"/>
  <c r="Q634"/>
  <c r="P634"/>
  <c r="O634"/>
  <c r="S633"/>
  <c r="R633"/>
  <c r="Q633"/>
  <c r="P633"/>
  <c r="O633"/>
  <c r="S632"/>
  <c r="R632"/>
  <c r="Q632"/>
  <c r="P632"/>
  <c r="O632"/>
  <c r="S631"/>
  <c r="R631"/>
  <c r="Q631"/>
  <c r="P631"/>
  <c r="O631"/>
  <c r="S630"/>
  <c r="R630"/>
  <c r="Q630"/>
  <c r="P630"/>
  <c r="O630"/>
  <c r="S629"/>
  <c r="R629"/>
  <c r="Q629"/>
  <c r="P629"/>
  <c r="O629"/>
  <c r="S628"/>
  <c r="R628"/>
  <c r="Q628"/>
  <c r="P628"/>
  <c r="O628"/>
  <c r="S627"/>
  <c r="R627"/>
  <c r="Q627"/>
  <c r="P627"/>
  <c r="O627"/>
  <c r="S626"/>
  <c r="R626"/>
  <c r="Q626"/>
  <c r="P626"/>
  <c r="O626"/>
  <c r="S625"/>
  <c r="R625"/>
  <c r="Q625"/>
  <c r="P625"/>
  <c r="O625"/>
  <c r="S624"/>
  <c r="R624"/>
  <c r="Q624"/>
  <c r="P624"/>
  <c r="O624"/>
  <c r="S623"/>
  <c r="R623"/>
  <c r="Q623"/>
  <c r="P623"/>
  <c r="O623"/>
  <c r="S622"/>
  <c r="R622"/>
  <c r="Q622"/>
  <c r="P622"/>
  <c r="O622"/>
  <c r="S621"/>
  <c r="R621"/>
  <c r="Q621"/>
  <c r="P621"/>
  <c r="O621"/>
  <c r="S620"/>
  <c r="R620"/>
  <c r="Q620"/>
  <c r="P620"/>
  <c r="O620"/>
  <c r="S619"/>
  <c r="R619"/>
  <c r="Q619"/>
  <c r="P619"/>
  <c r="O619"/>
  <c r="S618"/>
  <c r="R618"/>
  <c r="Q618"/>
  <c r="P618"/>
  <c r="O618"/>
  <c r="S617"/>
  <c r="R617"/>
  <c r="Q617"/>
  <c r="P617"/>
  <c r="O617"/>
  <c r="S616"/>
  <c r="R616"/>
  <c r="Q616"/>
  <c r="P616"/>
  <c r="O616"/>
  <c r="S615"/>
  <c r="R615"/>
  <c r="Q615"/>
  <c r="P615"/>
  <c r="O615"/>
  <c r="S614"/>
  <c r="R614"/>
  <c r="Q614"/>
  <c r="P614"/>
  <c r="O614"/>
  <c r="S613"/>
  <c r="R613"/>
  <c r="Q613"/>
  <c r="P613"/>
  <c r="O613"/>
  <c r="S612"/>
  <c r="R612"/>
  <c r="Q612"/>
  <c r="P612"/>
  <c r="O612"/>
  <c r="S611"/>
  <c r="R611"/>
  <c r="Q611"/>
  <c r="P611"/>
  <c r="O611"/>
  <c r="S610"/>
  <c r="R610"/>
  <c r="Q610"/>
  <c r="P610"/>
  <c r="O610"/>
  <c r="S609"/>
  <c r="R609"/>
  <c r="Q609"/>
  <c r="P609"/>
  <c r="O609"/>
  <c r="S608"/>
  <c r="R608"/>
  <c r="Q608"/>
  <c r="P608"/>
  <c r="O608"/>
  <c r="S607"/>
  <c r="R607"/>
  <c r="Q607"/>
  <c r="P607"/>
  <c r="O607"/>
  <c r="S606"/>
  <c r="R606"/>
  <c r="Q606"/>
  <c r="P606"/>
  <c r="O606"/>
  <c r="S605"/>
  <c r="R605"/>
  <c r="Q605"/>
  <c r="P605"/>
  <c r="O605"/>
  <c r="S604"/>
  <c r="R604"/>
  <c r="Q604"/>
  <c r="P604"/>
  <c r="O604"/>
  <c r="S603"/>
  <c r="R603"/>
  <c r="Q603"/>
  <c r="P603"/>
  <c r="O603"/>
  <c r="S602"/>
  <c r="R602"/>
  <c r="Q602"/>
  <c r="P602"/>
  <c r="O602"/>
  <c r="S601"/>
  <c r="R601"/>
  <c r="Q601"/>
  <c r="P601"/>
  <c r="O601"/>
  <c r="S600"/>
  <c r="R600"/>
  <c r="Q600"/>
  <c r="P600"/>
  <c r="O600"/>
  <c r="S599"/>
  <c r="R599"/>
  <c r="Q599"/>
  <c r="P599"/>
  <c r="O599"/>
  <c r="S598"/>
  <c r="R598"/>
  <c r="Q598"/>
  <c r="P598"/>
  <c r="O598"/>
  <c r="S597"/>
  <c r="R597"/>
  <c r="Q597"/>
  <c r="P597"/>
  <c r="O597"/>
  <c r="S596"/>
  <c r="R596"/>
  <c r="Q596"/>
  <c r="P596"/>
  <c r="O596"/>
  <c r="S595"/>
  <c r="R595"/>
  <c r="Q595"/>
  <c r="P595"/>
  <c r="O595"/>
  <c r="S594"/>
  <c r="R594"/>
  <c r="Q594"/>
  <c r="P594"/>
  <c r="O594"/>
  <c r="S593"/>
  <c r="R593"/>
  <c r="Q593"/>
  <c r="P593"/>
  <c r="O593"/>
  <c r="S592"/>
  <c r="R592"/>
  <c r="Q592"/>
  <c r="P592"/>
  <c r="O592"/>
  <c r="S591"/>
  <c r="R591"/>
  <c r="Q591"/>
  <c r="P591"/>
  <c r="O591"/>
  <c r="S590"/>
  <c r="R590"/>
  <c r="Q590"/>
  <c r="P590"/>
  <c r="O590"/>
  <c r="S589"/>
  <c r="R589"/>
  <c r="Q589"/>
  <c r="P589"/>
  <c r="O589"/>
  <c r="S588"/>
  <c r="R588"/>
  <c r="Q588"/>
  <c r="P588"/>
  <c r="O588"/>
  <c r="S587"/>
  <c r="R587"/>
  <c r="Q587"/>
  <c r="P587"/>
  <c r="O587"/>
  <c r="S586"/>
  <c r="R586"/>
  <c r="Q586"/>
  <c r="P586"/>
  <c r="O586"/>
  <c r="S585"/>
  <c r="R585"/>
  <c r="Q585"/>
  <c r="P585"/>
  <c r="O585"/>
  <c r="S584"/>
  <c r="R584"/>
  <c r="Q584"/>
  <c r="P584"/>
  <c r="O584"/>
  <c r="S583"/>
  <c r="R583"/>
  <c r="Q583"/>
  <c r="P583"/>
  <c r="O583"/>
  <c r="S582"/>
  <c r="R582"/>
  <c r="Q582"/>
  <c r="P582"/>
  <c r="O582"/>
  <c r="S581"/>
  <c r="R581"/>
  <c r="Q581"/>
  <c r="P581"/>
  <c r="O581"/>
  <c r="S580"/>
  <c r="R580"/>
  <c r="Q580"/>
  <c r="P580"/>
  <c r="O580"/>
  <c r="S579"/>
  <c r="R579"/>
  <c r="Q579"/>
  <c r="P579"/>
  <c r="O579"/>
  <c r="S578"/>
  <c r="R578"/>
  <c r="Q578"/>
  <c r="P578"/>
  <c r="O578"/>
  <c r="S577"/>
  <c r="R577"/>
  <c r="Q577"/>
  <c r="P577"/>
  <c r="O577"/>
  <c r="S576"/>
  <c r="R576"/>
  <c r="Q576"/>
  <c r="P576"/>
  <c r="O576"/>
  <c r="S575"/>
  <c r="R575"/>
  <c r="Q575"/>
  <c r="P575"/>
  <c r="O575"/>
  <c r="S574"/>
  <c r="R574"/>
  <c r="Q574"/>
  <c r="P574"/>
  <c r="O574"/>
  <c r="S573"/>
  <c r="R573"/>
  <c r="Q573"/>
  <c r="P573"/>
  <c r="O573"/>
  <c r="S572"/>
  <c r="R572"/>
  <c r="Q572"/>
  <c r="P572"/>
  <c r="O572"/>
  <c r="S571"/>
  <c r="R571"/>
  <c r="Q571"/>
  <c r="P571"/>
  <c r="O571"/>
  <c r="S570"/>
  <c r="R570"/>
  <c r="Q570"/>
  <c r="P570"/>
  <c r="O570"/>
  <c r="S569"/>
  <c r="R569"/>
  <c r="Q569"/>
  <c r="P569"/>
  <c r="O569"/>
  <c r="S568"/>
  <c r="R568"/>
  <c r="Q568"/>
  <c r="P568"/>
  <c r="O568"/>
  <c r="S567"/>
  <c r="R567"/>
  <c r="Q567"/>
  <c r="P567"/>
  <c r="O567"/>
  <c r="S566"/>
  <c r="R566"/>
  <c r="Q566"/>
  <c r="P566"/>
  <c r="O566"/>
  <c r="S565"/>
  <c r="R565"/>
  <c r="Q565"/>
  <c r="P565"/>
  <c r="O565"/>
  <c r="S564"/>
  <c r="R564"/>
  <c r="Q564"/>
  <c r="P564"/>
  <c r="O564"/>
  <c r="S563"/>
  <c r="R563"/>
  <c r="Q563"/>
  <c r="P563"/>
  <c r="O563"/>
  <c r="S562"/>
  <c r="R562"/>
  <c r="Q562"/>
  <c r="P562"/>
  <c r="O562"/>
  <c r="S561"/>
  <c r="R561"/>
  <c r="Q561"/>
  <c r="P561"/>
  <c r="O561"/>
  <c r="S560"/>
  <c r="R560"/>
  <c r="Q560"/>
  <c r="P560"/>
  <c r="O560"/>
  <c r="S559"/>
  <c r="R559"/>
  <c r="Q559"/>
  <c r="P559"/>
  <c r="O559"/>
  <c r="S558"/>
  <c r="R558"/>
  <c r="Q558"/>
  <c r="P558"/>
  <c r="O558"/>
  <c r="S557"/>
  <c r="R557"/>
  <c r="Q557"/>
  <c r="P557"/>
  <c r="O557"/>
  <c r="S556"/>
  <c r="R556"/>
  <c r="Q556"/>
  <c r="P556"/>
  <c r="O556"/>
  <c r="S555"/>
  <c r="R555"/>
  <c r="Q555"/>
  <c r="P555"/>
  <c r="O555"/>
  <c r="S554"/>
  <c r="R554"/>
  <c r="Q554"/>
  <c r="P554"/>
  <c r="O554"/>
  <c r="S553"/>
  <c r="R553"/>
  <c r="Q553"/>
  <c r="P553"/>
  <c r="O553"/>
  <c r="S552"/>
  <c r="R552"/>
  <c r="Q552"/>
  <c r="P552"/>
  <c r="O552"/>
  <c r="S551"/>
  <c r="R551"/>
  <c r="Q551"/>
  <c r="P551"/>
  <c r="O551"/>
  <c r="S550"/>
  <c r="R550"/>
  <c r="Q550"/>
  <c r="P550"/>
  <c r="O550"/>
  <c r="S549"/>
  <c r="R549"/>
  <c r="Q549"/>
  <c r="P549"/>
  <c r="O549"/>
  <c r="S548"/>
  <c r="R548"/>
  <c r="Q548"/>
  <c r="P548"/>
  <c r="O548"/>
  <c r="S547"/>
  <c r="R547"/>
  <c r="Q547"/>
  <c r="P547"/>
  <c r="O547"/>
  <c r="S546"/>
  <c r="R546"/>
  <c r="Q546"/>
  <c r="P546"/>
  <c r="O546"/>
  <c r="S545"/>
  <c r="R545"/>
  <c r="Q545"/>
  <c r="P545"/>
  <c r="O545"/>
  <c r="S544"/>
  <c r="R544"/>
  <c r="Q544"/>
  <c r="P544"/>
  <c r="O544"/>
  <c r="S543"/>
  <c r="R543"/>
  <c r="Q543"/>
  <c r="P543"/>
  <c r="O543"/>
  <c r="S542"/>
  <c r="R542"/>
  <c r="Q542"/>
  <c r="P542"/>
  <c r="O542"/>
  <c r="S541"/>
  <c r="R541"/>
  <c r="Q541"/>
  <c r="P541"/>
  <c r="O541"/>
  <c r="S540"/>
  <c r="R540"/>
  <c r="Q540"/>
  <c r="P540"/>
  <c r="O540"/>
  <c r="S539"/>
  <c r="R539"/>
  <c r="Q539"/>
  <c r="P539"/>
  <c r="O539"/>
  <c r="S538"/>
  <c r="R538"/>
  <c r="Q538"/>
  <c r="P538"/>
  <c r="O538"/>
  <c r="S537"/>
  <c r="R537"/>
  <c r="Q537"/>
  <c r="P537"/>
  <c r="O537"/>
  <c r="S536"/>
  <c r="R536"/>
  <c r="Q536"/>
  <c r="P536"/>
  <c r="O536"/>
  <c r="S535"/>
  <c r="R535"/>
  <c r="Q535"/>
  <c r="P535"/>
  <c r="O535"/>
  <c r="S534"/>
  <c r="R534"/>
  <c r="Q534"/>
  <c r="P534"/>
  <c r="O534"/>
  <c r="S533"/>
  <c r="R533"/>
  <c r="Q533"/>
  <c r="P533"/>
  <c r="O533"/>
  <c r="S532"/>
  <c r="R532"/>
  <c r="Q532"/>
  <c r="P532"/>
  <c r="O532"/>
  <c r="S531"/>
  <c r="R531"/>
  <c r="Q531"/>
  <c r="P531"/>
  <c r="O531"/>
  <c r="S530"/>
  <c r="R530"/>
  <c r="Q530"/>
  <c r="P530"/>
  <c r="O530"/>
  <c r="S529"/>
  <c r="R529"/>
  <c r="Q529"/>
  <c r="P529"/>
  <c r="O529"/>
  <c r="S528"/>
  <c r="R528"/>
  <c r="Q528"/>
  <c r="P528"/>
  <c r="O528"/>
  <c r="S527"/>
  <c r="R527"/>
  <c r="Q527"/>
  <c r="P527"/>
  <c r="O527"/>
  <c r="S526"/>
  <c r="R526"/>
  <c r="Q526"/>
  <c r="P526"/>
  <c r="O526"/>
  <c r="S525"/>
  <c r="R525"/>
  <c r="Q525"/>
  <c r="P525"/>
  <c r="O525"/>
  <c r="S524"/>
  <c r="R524"/>
  <c r="Q524"/>
  <c r="P524"/>
  <c r="O524"/>
  <c r="S523"/>
  <c r="R523"/>
  <c r="Q523"/>
  <c r="P523"/>
  <c r="O523"/>
  <c r="S522"/>
  <c r="R522"/>
  <c r="Q522"/>
  <c r="P522"/>
  <c r="O522"/>
  <c r="S521"/>
  <c r="R521"/>
  <c r="Q521"/>
  <c r="P521"/>
  <c r="O521"/>
  <c r="S520"/>
  <c r="R520"/>
  <c r="Q520"/>
  <c r="P520"/>
  <c r="O520"/>
  <c r="S519"/>
  <c r="R519"/>
  <c r="Q519"/>
  <c r="P519"/>
  <c r="O519"/>
  <c r="S518"/>
  <c r="R518"/>
  <c r="Q518"/>
  <c r="P518"/>
  <c r="O518"/>
  <c r="S517"/>
  <c r="R517"/>
  <c r="Q517"/>
  <c r="P517"/>
  <c r="O517"/>
  <c r="S516"/>
  <c r="R516"/>
  <c r="Q516"/>
  <c r="P516"/>
  <c r="O516"/>
  <c r="S515"/>
  <c r="R515"/>
  <c r="Q515"/>
  <c r="P515"/>
  <c r="O515"/>
  <c r="N258"/>
  <c r="O258"/>
  <c r="P258"/>
  <c r="Q258"/>
  <c r="R258"/>
  <c r="S258"/>
  <c r="S513"/>
  <c r="R513"/>
  <c r="Q513"/>
  <c r="P513"/>
  <c r="O513"/>
  <c r="S512"/>
  <c r="R512"/>
  <c r="Q512"/>
  <c r="P512"/>
  <c r="O512"/>
  <c r="S511"/>
  <c r="R511"/>
  <c r="Q511"/>
  <c r="P511"/>
  <c r="O511"/>
  <c r="S510"/>
  <c r="R510"/>
  <c r="Q510"/>
  <c r="P510"/>
  <c r="O510"/>
  <c r="S509"/>
  <c r="R509"/>
  <c r="Q509"/>
  <c r="P509"/>
  <c r="O509"/>
  <c r="S508"/>
  <c r="R508"/>
  <c r="Q508"/>
  <c r="P508"/>
  <c r="O508"/>
  <c r="S507"/>
  <c r="R507"/>
  <c r="Q507"/>
  <c r="P507"/>
  <c r="O507"/>
  <c r="S506"/>
  <c r="R506"/>
  <c r="Q506"/>
  <c r="P506"/>
  <c r="O506"/>
  <c r="S505"/>
  <c r="R505"/>
  <c r="Q505"/>
  <c r="P505"/>
  <c r="O505"/>
  <c r="S504"/>
  <c r="R504"/>
  <c r="Q504"/>
  <c r="P504"/>
  <c r="O504"/>
  <c r="S503"/>
  <c r="R503"/>
  <c r="Q503"/>
  <c r="P503"/>
  <c r="O503"/>
  <c r="S502"/>
  <c r="R502"/>
  <c r="Q502"/>
  <c r="P502"/>
  <c r="O502"/>
  <c r="S501"/>
  <c r="R501"/>
  <c r="Q501"/>
  <c r="P501"/>
  <c r="O501"/>
  <c r="S500"/>
  <c r="R500"/>
  <c r="Q500"/>
  <c r="P500"/>
  <c r="O500"/>
  <c r="S499"/>
  <c r="R499"/>
  <c r="Q499"/>
  <c r="P499"/>
  <c r="O499"/>
  <c r="S498"/>
  <c r="R498"/>
  <c r="Q498"/>
  <c r="P498"/>
  <c r="O498"/>
  <c r="S497"/>
  <c r="R497"/>
  <c r="Q497"/>
  <c r="P497"/>
  <c r="O497"/>
  <c r="S496"/>
  <c r="R496"/>
  <c r="Q496"/>
  <c r="P496"/>
  <c r="O496"/>
  <c r="S495"/>
  <c r="R495"/>
  <c r="Q495"/>
  <c r="P495"/>
  <c r="O495"/>
  <c r="S494"/>
  <c r="R494"/>
  <c r="Q494"/>
  <c r="P494"/>
  <c r="O494"/>
  <c r="S493"/>
  <c r="R493"/>
  <c r="Q493"/>
  <c r="P493"/>
  <c r="O493"/>
  <c r="S492"/>
  <c r="R492"/>
  <c r="Q492"/>
  <c r="P492"/>
  <c r="O492"/>
  <c r="S491"/>
  <c r="R491"/>
  <c r="Q491"/>
  <c r="P491"/>
  <c r="O491"/>
  <c r="S490"/>
  <c r="R490"/>
  <c r="Q490"/>
  <c r="P490"/>
  <c r="O490"/>
  <c r="S489"/>
  <c r="R489"/>
  <c r="Q489"/>
  <c r="P489"/>
  <c r="O489"/>
  <c r="S488"/>
  <c r="R488"/>
  <c r="Q488"/>
  <c r="P488"/>
  <c r="O488"/>
  <c r="S487"/>
  <c r="R487"/>
  <c r="Q487"/>
  <c r="P487"/>
  <c r="O487"/>
  <c r="S486"/>
  <c r="R486"/>
  <c r="Q486"/>
  <c r="P486"/>
  <c r="O486"/>
  <c r="S485"/>
  <c r="R485"/>
  <c r="Q485"/>
  <c r="P485"/>
  <c r="O485"/>
  <c r="S484"/>
  <c r="R484"/>
  <c r="Q484"/>
  <c r="P484"/>
  <c r="O484"/>
  <c r="S483"/>
  <c r="R483"/>
  <c r="Q483"/>
  <c r="P483"/>
  <c r="O483"/>
  <c r="S482"/>
  <c r="R482"/>
  <c r="Q482"/>
  <c r="P482"/>
  <c r="O482"/>
  <c r="S481"/>
  <c r="R481"/>
  <c r="Q481"/>
  <c r="P481"/>
  <c r="O481"/>
  <c r="S480"/>
  <c r="R480"/>
  <c r="Q480"/>
  <c r="P480"/>
  <c r="O480"/>
  <c r="S479"/>
  <c r="R479"/>
  <c r="Q479"/>
  <c r="P479"/>
  <c r="O479"/>
  <c r="S478"/>
  <c r="R478"/>
  <c r="Q478"/>
  <c r="P478"/>
  <c r="O478"/>
  <c r="S477"/>
  <c r="R477"/>
  <c r="Q477"/>
  <c r="P477"/>
  <c r="O477"/>
  <c r="S476"/>
  <c r="R476"/>
  <c r="Q476"/>
  <c r="P476"/>
  <c r="O476"/>
  <c r="S475"/>
  <c r="R475"/>
  <c r="Q475"/>
  <c r="P475"/>
  <c r="O475"/>
  <c r="S474"/>
  <c r="R474"/>
  <c r="Q474"/>
  <c r="P474"/>
  <c r="O474"/>
  <c r="S473"/>
  <c r="R473"/>
  <c r="Q473"/>
  <c r="P473"/>
  <c r="O473"/>
  <c r="S472"/>
  <c r="R472"/>
  <c r="Q472"/>
  <c r="P472"/>
  <c r="O472"/>
  <c r="S471"/>
  <c r="R471"/>
  <c r="Q471"/>
  <c r="P471"/>
  <c r="O471"/>
  <c r="S470"/>
  <c r="R470"/>
  <c r="Q470"/>
  <c r="P470"/>
  <c r="O470"/>
  <c r="S469"/>
  <c r="R469"/>
  <c r="Q469"/>
  <c r="P469"/>
  <c r="O469"/>
  <c r="S468"/>
  <c r="R468"/>
  <c r="Q468"/>
  <c r="P468"/>
  <c r="O468"/>
  <c r="S467"/>
  <c r="R467"/>
  <c r="Q467"/>
  <c r="P467"/>
  <c r="O467"/>
  <c r="S466"/>
  <c r="R466"/>
  <c r="Q466"/>
  <c r="P466"/>
  <c r="O466"/>
  <c r="S465"/>
  <c r="R465"/>
  <c r="Q465"/>
  <c r="P465"/>
  <c r="O465"/>
  <c r="S464"/>
  <c r="R464"/>
  <c r="Q464"/>
  <c r="P464"/>
  <c r="O464"/>
  <c r="S463"/>
  <c r="R463"/>
  <c r="Q463"/>
  <c r="P463"/>
  <c r="O463"/>
  <c r="S462"/>
  <c r="R462"/>
  <c r="Q462"/>
  <c r="P462"/>
  <c r="O462"/>
  <c r="S461"/>
  <c r="R461"/>
  <c r="Q461"/>
  <c r="P461"/>
  <c r="O461"/>
  <c r="S460"/>
  <c r="R460"/>
  <c r="Q460"/>
  <c r="P460"/>
  <c r="O460"/>
  <c r="S459"/>
  <c r="R459"/>
  <c r="Q459"/>
  <c r="P459"/>
  <c r="O459"/>
  <c r="S458"/>
  <c r="R458"/>
  <c r="Q458"/>
  <c r="P458"/>
  <c r="O458"/>
  <c r="S457"/>
  <c r="R457"/>
  <c r="Q457"/>
  <c r="P457"/>
  <c r="O457"/>
  <c r="S456"/>
  <c r="R456"/>
  <c r="Q456"/>
  <c r="P456"/>
  <c r="O456"/>
  <c r="S455"/>
  <c r="R455"/>
  <c r="Q455"/>
  <c r="P455"/>
  <c r="O455"/>
  <c r="S454"/>
  <c r="R454"/>
  <c r="Q454"/>
  <c r="P454"/>
  <c r="O454"/>
  <c r="S453"/>
  <c r="R453"/>
  <c r="Q453"/>
  <c r="P453"/>
  <c r="O453"/>
  <c r="S452"/>
  <c r="R452"/>
  <c r="Q452"/>
  <c r="P452"/>
  <c r="O452"/>
  <c r="S451"/>
  <c r="R451"/>
  <c r="Q451"/>
  <c r="P451"/>
  <c r="O451"/>
  <c r="S450"/>
  <c r="R450"/>
  <c r="Q450"/>
  <c r="P450"/>
  <c r="O450"/>
  <c r="S449"/>
  <c r="R449"/>
  <c r="Q449"/>
  <c r="P449"/>
  <c r="O449"/>
  <c r="S448"/>
  <c r="R448"/>
  <c r="Q448"/>
  <c r="P448"/>
  <c r="O448"/>
  <c r="S447"/>
  <c r="R447"/>
  <c r="Q447"/>
  <c r="P447"/>
  <c r="O447"/>
  <c r="S446"/>
  <c r="R446"/>
  <c r="Q446"/>
  <c r="P446"/>
  <c r="O446"/>
  <c r="S445"/>
  <c r="R445"/>
  <c r="Q445"/>
  <c r="P445"/>
  <c r="O445"/>
  <c r="S444"/>
  <c r="R444"/>
  <c r="Q444"/>
  <c r="P444"/>
  <c r="O444"/>
  <c r="S443"/>
  <c r="R443"/>
  <c r="Q443"/>
  <c r="P443"/>
  <c r="O443"/>
  <c r="S442"/>
  <c r="R442"/>
  <c r="Q442"/>
  <c r="P442"/>
  <c r="O442"/>
  <c r="S441"/>
  <c r="R441"/>
  <c r="Q441"/>
  <c r="P441"/>
  <c r="O441"/>
  <c r="S440"/>
  <c r="R440"/>
  <c r="Q440"/>
  <c r="P440"/>
  <c r="O440"/>
  <c r="S439"/>
  <c r="R439"/>
  <c r="Q439"/>
  <c r="P439"/>
  <c r="O439"/>
  <c r="S438"/>
  <c r="R438"/>
  <c r="Q438"/>
  <c r="P438"/>
  <c r="O438"/>
  <c r="S437"/>
  <c r="R437"/>
  <c r="Q437"/>
  <c r="P437"/>
  <c r="O437"/>
  <c r="S436"/>
  <c r="R436"/>
  <c r="Q436"/>
  <c r="P436"/>
  <c r="O436"/>
  <c r="S435"/>
  <c r="R435"/>
  <c r="Q435"/>
  <c r="P435"/>
  <c r="O435"/>
  <c r="S434"/>
  <c r="R434"/>
  <c r="Q434"/>
  <c r="P434"/>
  <c r="O434"/>
  <c r="S433"/>
  <c r="R433"/>
  <c r="Q433"/>
  <c r="P433"/>
  <c r="O433"/>
  <c r="S432"/>
  <c r="R432"/>
  <c r="Q432"/>
  <c r="P432"/>
  <c r="O432"/>
  <c r="S431"/>
  <c r="R431"/>
  <c r="Q431"/>
  <c r="P431"/>
  <c r="O431"/>
  <c r="S430"/>
  <c r="R430"/>
  <c r="Q430"/>
  <c r="P430"/>
  <c r="O430"/>
  <c r="S429"/>
  <c r="R429"/>
  <c r="Q429"/>
  <c r="P429"/>
  <c r="O429"/>
  <c r="S428"/>
  <c r="R428"/>
  <c r="Q428"/>
  <c r="P428"/>
  <c r="O428"/>
  <c r="S427"/>
  <c r="R427"/>
  <c r="Q427"/>
  <c r="P427"/>
  <c r="O427"/>
  <c r="S426"/>
  <c r="R426"/>
  <c r="Q426"/>
  <c r="P426"/>
  <c r="O426"/>
  <c r="S425"/>
  <c r="R425"/>
  <c r="Q425"/>
  <c r="P425"/>
  <c r="O425"/>
  <c r="S424"/>
  <c r="R424"/>
  <c r="Q424"/>
  <c r="P424"/>
  <c r="O424"/>
  <c r="S423"/>
  <c r="R423"/>
  <c r="Q423"/>
  <c r="P423"/>
  <c r="O423"/>
  <c r="S422"/>
  <c r="R422"/>
  <c r="Q422"/>
  <c r="P422"/>
  <c r="O422"/>
  <c r="S421"/>
  <c r="R421"/>
  <c r="Q421"/>
  <c r="P421"/>
  <c r="O421"/>
  <c r="S420"/>
  <c r="R420"/>
  <c r="Q420"/>
  <c r="P420"/>
  <c r="O420"/>
  <c r="S419"/>
  <c r="R419"/>
  <c r="Q419"/>
  <c r="P419"/>
  <c r="O419"/>
  <c r="S418"/>
  <c r="R418"/>
  <c r="Q418"/>
  <c r="P418"/>
  <c r="O418"/>
  <c r="S417"/>
  <c r="R417"/>
  <c r="Q417"/>
  <c r="P417"/>
  <c r="O417"/>
  <c r="S416"/>
  <c r="R416"/>
  <c r="Q416"/>
  <c r="P416"/>
  <c r="O416"/>
  <c r="S415"/>
  <c r="R415"/>
  <c r="Q415"/>
  <c r="P415"/>
  <c r="O415"/>
  <c r="S414"/>
  <c r="R414"/>
  <c r="Q414"/>
  <c r="P414"/>
  <c r="O414"/>
  <c r="S413"/>
  <c r="R413"/>
  <c r="Q413"/>
  <c r="P413"/>
  <c r="O413"/>
  <c r="S412"/>
  <c r="R412"/>
  <c r="Q412"/>
  <c r="P412"/>
  <c r="O412"/>
  <c r="S411"/>
  <c r="R411"/>
  <c r="Q411"/>
  <c r="P411"/>
  <c r="O411"/>
  <c r="S410"/>
  <c r="R410"/>
  <c r="Q410"/>
  <c r="P410"/>
  <c r="O410"/>
  <c r="S409"/>
  <c r="R409"/>
  <c r="Q409"/>
  <c r="P409"/>
  <c r="O409"/>
  <c r="S408"/>
  <c r="R408"/>
  <c r="Q408"/>
  <c r="P408"/>
  <c r="O408"/>
  <c r="S407"/>
  <c r="R407"/>
  <c r="Q407"/>
  <c r="P407"/>
  <c r="O407"/>
  <c r="S406"/>
  <c r="R406"/>
  <c r="Q406"/>
  <c r="P406"/>
  <c r="O406"/>
  <c r="S405"/>
  <c r="R405"/>
  <c r="Q405"/>
  <c r="P405"/>
  <c r="O405"/>
  <c r="S404"/>
  <c r="R404"/>
  <c r="Q404"/>
  <c r="P404"/>
  <c r="O404"/>
  <c r="S403"/>
  <c r="R403"/>
  <c r="Q403"/>
  <c r="P403"/>
  <c r="O403"/>
  <c r="S402"/>
  <c r="R402"/>
  <c r="Q402"/>
  <c r="P402"/>
  <c r="O402"/>
  <c r="S401"/>
  <c r="R401"/>
  <c r="Q401"/>
  <c r="P401"/>
  <c r="O401"/>
  <c r="S400"/>
  <c r="R400"/>
  <c r="Q400"/>
  <c r="P400"/>
  <c r="O400"/>
  <c r="S399"/>
  <c r="R399"/>
  <c r="Q399"/>
  <c r="P399"/>
  <c r="O399"/>
  <c r="S398"/>
  <c r="R398"/>
  <c r="Q398"/>
  <c r="P398"/>
  <c r="O398"/>
  <c r="S397"/>
  <c r="R397"/>
  <c r="Q397"/>
  <c r="P397"/>
  <c r="O397"/>
  <c r="S396"/>
  <c r="R396"/>
  <c r="Q396"/>
  <c r="P396"/>
  <c r="O396"/>
  <c r="S395"/>
  <c r="R395"/>
  <c r="Q395"/>
  <c r="P395"/>
  <c r="O395"/>
  <c r="S394"/>
  <c r="R394"/>
  <c r="Q394"/>
  <c r="P394"/>
  <c r="O394"/>
  <c r="S393"/>
  <c r="R393"/>
  <c r="Q393"/>
  <c r="P393"/>
  <c r="O393"/>
  <c r="S392"/>
  <c r="R392"/>
  <c r="Q392"/>
  <c r="P392"/>
  <c r="O392"/>
  <c r="S391"/>
  <c r="R391"/>
  <c r="Q391"/>
  <c r="P391"/>
  <c r="O391"/>
  <c r="S390"/>
  <c r="R390"/>
  <c r="Q390"/>
  <c r="P390"/>
  <c r="O390"/>
  <c r="S389"/>
  <c r="R389"/>
  <c r="Q389"/>
  <c r="P389"/>
  <c r="O389"/>
  <c r="S388"/>
  <c r="R388"/>
  <c r="Q388"/>
  <c r="P388"/>
  <c r="O388"/>
  <c r="S387"/>
  <c r="R387"/>
  <c r="Q387"/>
  <c r="P387"/>
  <c r="O387"/>
  <c r="S386"/>
  <c r="R386"/>
  <c r="Q386"/>
  <c r="P386"/>
  <c r="O386"/>
  <c r="S385"/>
  <c r="R385"/>
  <c r="Q385"/>
  <c r="P385"/>
  <c r="O385"/>
  <c r="S384"/>
  <c r="R384"/>
  <c r="Q384"/>
  <c r="P384"/>
  <c r="O384"/>
  <c r="S383"/>
  <c r="R383"/>
  <c r="Q383"/>
  <c r="P383"/>
  <c r="O383"/>
  <c r="S382"/>
  <c r="R382"/>
  <c r="Q382"/>
  <c r="P382"/>
  <c r="O382"/>
  <c r="S381"/>
  <c r="R381"/>
  <c r="Q381"/>
  <c r="P381"/>
  <c r="O381"/>
  <c r="S380"/>
  <c r="R380"/>
  <c r="Q380"/>
  <c r="P380"/>
  <c r="O380"/>
  <c r="S379"/>
  <c r="R379"/>
  <c r="Q379"/>
  <c r="P379"/>
  <c r="O379"/>
  <c r="S378"/>
  <c r="R378"/>
  <c r="Q378"/>
  <c r="P378"/>
  <c r="O378"/>
  <c r="S377"/>
  <c r="R377"/>
  <c r="Q377"/>
  <c r="P377"/>
  <c r="O377"/>
  <c r="S376"/>
  <c r="R376"/>
  <c r="Q376"/>
  <c r="P376"/>
  <c r="O376"/>
  <c r="S375"/>
  <c r="R375"/>
  <c r="Q375"/>
  <c r="P375"/>
  <c r="O375"/>
  <c r="S374"/>
  <c r="R374"/>
  <c r="Q374"/>
  <c r="P374"/>
  <c r="O374"/>
  <c r="S373"/>
  <c r="R373"/>
  <c r="Q373"/>
  <c r="P373"/>
  <c r="O373"/>
  <c r="S372"/>
  <c r="R372"/>
  <c r="Q372"/>
  <c r="P372"/>
  <c r="O372"/>
  <c r="S371"/>
  <c r="R371"/>
  <c r="Q371"/>
  <c r="P371"/>
  <c r="O371"/>
  <c r="S370"/>
  <c r="R370"/>
  <c r="Q370"/>
  <c r="P370"/>
  <c r="O370"/>
  <c r="S369"/>
  <c r="R369"/>
  <c r="Q369"/>
  <c r="P369"/>
  <c r="O369"/>
  <c r="S368"/>
  <c r="R368"/>
  <c r="Q368"/>
  <c r="P368"/>
  <c r="O368"/>
  <c r="S367"/>
  <c r="R367"/>
  <c r="Q367"/>
  <c r="P367"/>
  <c r="O367"/>
  <c r="S366"/>
  <c r="R366"/>
  <c r="Q366"/>
  <c r="P366"/>
  <c r="O366"/>
  <c r="S365"/>
  <c r="R365"/>
  <c r="Q365"/>
  <c r="P365"/>
  <c r="O365"/>
  <c r="S364"/>
  <c r="R364"/>
  <c r="Q364"/>
  <c r="P364"/>
  <c r="O364"/>
  <c r="S363"/>
  <c r="R363"/>
  <c r="Q363"/>
  <c r="P363"/>
  <c r="O363"/>
  <c r="S362"/>
  <c r="R362"/>
  <c r="Q362"/>
  <c r="P362"/>
  <c r="O362"/>
  <c r="S361"/>
  <c r="R361"/>
  <c r="Q361"/>
  <c r="P361"/>
  <c r="O361"/>
  <c r="S360"/>
  <c r="R360"/>
  <c r="Q360"/>
  <c r="P360"/>
  <c r="O360"/>
  <c r="S359"/>
  <c r="R359"/>
  <c r="Q359"/>
  <c r="P359"/>
  <c r="O359"/>
  <c r="S358"/>
  <c r="R358"/>
  <c r="Q358"/>
  <c r="P358"/>
  <c r="O358"/>
  <c r="S357"/>
  <c r="R357"/>
  <c r="Q357"/>
  <c r="P357"/>
  <c r="O357"/>
  <c r="S356"/>
  <c r="R356"/>
  <c r="Q356"/>
  <c r="P356"/>
  <c r="O356"/>
  <c r="S355"/>
  <c r="R355"/>
  <c r="Q355"/>
  <c r="P355"/>
  <c r="O355"/>
  <c r="S354"/>
  <c r="R354"/>
  <c r="Q354"/>
  <c r="P354"/>
  <c r="O354"/>
  <c r="S353"/>
  <c r="R353"/>
  <c r="Q353"/>
  <c r="P353"/>
  <c r="O353"/>
  <c r="S352"/>
  <c r="R352"/>
  <c r="Q352"/>
  <c r="P352"/>
  <c r="O352"/>
  <c r="S351"/>
  <c r="R351"/>
  <c r="Q351"/>
  <c r="P351"/>
  <c r="O351"/>
  <c r="S350"/>
  <c r="R350"/>
  <c r="Q350"/>
  <c r="P350"/>
  <c r="O350"/>
  <c r="S349"/>
  <c r="R349"/>
  <c r="Q349"/>
  <c r="P349"/>
  <c r="O349"/>
  <c r="S348"/>
  <c r="R348"/>
  <c r="Q348"/>
  <c r="P348"/>
  <c r="O348"/>
  <c r="S347"/>
  <c r="R347"/>
  <c r="Q347"/>
  <c r="P347"/>
  <c r="O347"/>
  <c r="S346"/>
  <c r="R346"/>
  <c r="Q346"/>
  <c r="P346"/>
  <c r="O346"/>
  <c r="S345"/>
  <c r="R345"/>
  <c r="Q345"/>
  <c r="P345"/>
  <c r="O345"/>
  <c r="S344"/>
  <c r="R344"/>
  <c r="Q344"/>
  <c r="P344"/>
  <c r="O344"/>
  <c r="S343"/>
  <c r="R343"/>
  <c r="Q343"/>
  <c r="P343"/>
  <c r="O343"/>
  <c r="S342"/>
  <c r="R342"/>
  <c r="Q342"/>
  <c r="P342"/>
  <c r="O342"/>
  <c r="S341"/>
  <c r="R341"/>
  <c r="Q341"/>
  <c r="P341"/>
  <c r="O341"/>
  <c r="S340"/>
  <c r="R340"/>
  <c r="Q340"/>
  <c r="P340"/>
  <c r="O340"/>
  <c r="S339"/>
  <c r="R339"/>
  <c r="Q339"/>
  <c r="P339"/>
  <c r="O339"/>
  <c r="S338"/>
  <c r="R338"/>
  <c r="Q338"/>
  <c r="P338"/>
  <c r="O338"/>
  <c r="S337"/>
  <c r="R337"/>
  <c r="Q337"/>
  <c r="P337"/>
  <c r="O337"/>
  <c r="S336"/>
  <c r="R336"/>
  <c r="Q336"/>
  <c r="P336"/>
  <c r="O336"/>
  <c r="S335"/>
  <c r="R335"/>
  <c r="Q335"/>
  <c r="P335"/>
  <c r="O335"/>
  <c r="S334"/>
  <c r="R334"/>
  <c r="Q334"/>
  <c r="P334"/>
  <c r="O334"/>
  <c r="S333"/>
  <c r="R333"/>
  <c r="Q333"/>
  <c r="P333"/>
  <c r="O333"/>
  <c r="S332"/>
  <c r="R332"/>
  <c r="Q332"/>
  <c r="P332"/>
  <c r="O332"/>
  <c r="S331"/>
  <c r="R331"/>
  <c r="Q331"/>
  <c r="P331"/>
  <c r="O331"/>
  <c r="S330"/>
  <c r="R330"/>
  <c r="Q330"/>
  <c r="P330"/>
  <c r="O330"/>
  <c r="S329"/>
  <c r="R329"/>
  <c r="Q329"/>
  <c r="P329"/>
  <c r="O329"/>
  <c r="S328"/>
  <c r="R328"/>
  <c r="Q328"/>
  <c r="P328"/>
  <c r="O328"/>
  <c r="S327"/>
  <c r="R327"/>
  <c r="Q327"/>
  <c r="P327"/>
  <c r="O327"/>
  <c r="S326"/>
  <c r="R326"/>
  <c r="Q326"/>
  <c r="P326"/>
  <c r="O326"/>
  <c r="S325"/>
  <c r="R325"/>
  <c r="Q325"/>
  <c r="P325"/>
  <c r="O325"/>
  <c r="S324"/>
  <c r="R324"/>
  <c r="Q324"/>
  <c r="P324"/>
  <c r="O324"/>
  <c r="S323"/>
  <c r="R323"/>
  <c r="Q323"/>
  <c r="P323"/>
  <c r="O323"/>
  <c r="S322"/>
  <c r="R322"/>
  <c r="Q322"/>
  <c r="P322"/>
  <c r="O322"/>
  <c r="S321"/>
  <c r="R321"/>
  <c r="Q321"/>
  <c r="P321"/>
  <c r="O321"/>
  <c r="S320"/>
  <c r="R320"/>
  <c r="Q320"/>
  <c r="P320"/>
  <c r="O320"/>
  <c r="S319"/>
  <c r="R319"/>
  <c r="Q319"/>
  <c r="P319"/>
  <c r="O319"/>
  <c r="S318"/>
  <c r="R318"/>
  <c r="Q318"/>
  <c r="P318"/>
  <c r="O318"/>
  <c r="S317"/>
  <c r="R317"/>
  <c r="Q317"/>
  <c r="P317"/>
  <c r="O317"/>
  <c r="S316"/>
  <c r="R316"/>
  <c r="Q316"/>
  <c r="P316"/>
  <c r="O316"/>
  <c r="S315"/>
  <c r="R315"/>
  <c r="Q315"/>
  <c r="P315"/>
  <c r="O315"/>
  <c r="S314"/>
  <c r="R314"/>
  <c r="Q314"/>
  <c r="P314"/>
  <c r="O314"/>
  <c r="S313"/>
  <c r="R313"/>
  <c r="Q313"/>
  <c r="P313"/>
  <c r="O313"/>
  <c r="S312"/>
  <c r="R312"/>
  <c r="Q312"/>
  <c r="P312"/>
  <c r="O312"/>
  <c r="S311"/>
  <c r="R311"/>
  <c r="Q311"/>
  <c r="P311"/>
  <c r="O311"/>
  <c r="S310"/>
  <c r="R310"/>
  <c r="Q310"/>
  <c r="P310"/>
  <c r="O310"/>
  <c r="S309"/>
  <c r="R309"/>
  <c r="Q309"/>
  <c r="P309"/>
  <c r="O309"/>
  <c r="S308"/>
  <c r="R308"/>
  <c r="Q308"/>
  <c r="P308"/>
  <c r="O308"/>
  <c r="S307"/>
  <c r="R307"/>
  <c r="Q307"/>
  <c r="P307"/>
  <c r="O307"/>
  <c r="S306"/>
  <c r="R306"/>
  <c r="Q306"/>
  <c r="P306"/>
  <c r="O306"/>
  <c r="S305"/>
  <c r="R305"/>
  <c r="Q305"/>
  <c r="P305"/>
  <c r="O305"/>
  <c r="S304"/>
  <c r="R304"/>
  <c r="Q304"/>
  <c r="P304"/>
  <c r="O304"/>
  <c r="S303"/>
  <c r="R303"/>
  <c r="Q303"/>
  <c r="P303"/>
  <c r="O303"/>
  <c r="S302"/>
  <c r="R302"/>
  <c r="Q302"/>
  <c r="P302"/>
  <c r="O302"/>
  <c r="S301"/>
  <c r="R301"/>
  <c r="Q301"/>
  <c r="P301"/>
  <c r="O301"/>
  <c r="S300"/>
  <c r="R300"/>
  <c r="Q300"/>
  <c r="P300"/>
  <c r="O300"/>
  <c r="S299"/>
  <c r="R299"/>
  <c r="Q299"/>
  <c r="P299"/>
  <c r="O299"/>
  <c r="S298"/>
  <c r="R298"/>
  <c r="Q298"/>
  <c r="P298"/>
  <c r="O298"/>
  <c r="S297"/>
  <c r="R297"/>
  <c r="Q297"/>
  <c r="P297"/>
  <c r="O297"/>
  <c r="S296"/>
  <c r="R296"/>
  <c r="Q296"/>
  <c r="P296"/>
  <c r="O296"/>
  <c r="S295"/>
  <c r="R295"/>
  <c r="Q295"/>
  <c r="P295"/>
  <c r="O295"/>
  <c r="S294"/>
  <c r="R294"/>
  <c r="Q294"/>
  <c r="P294"/>
  <c r="O294"/>
  <c r="S293"/>
  <c r="R293"/>
  <c r="Q293"/>
  <c r="P293"/>
  <c r="O293"/>
  <c r="S292"/>
  <c r="R292"/>
  <c r="Q292"/>
  <c r="P292"/>
  <c r="O292"/>
  <c r="S291"/>
  <c r="R291"/>
  <c r="Q291"/>
  <c r="P291"/>
  <c r="O291"/>
  <c r="S290"/>
  <c r="R290"/>
  <c r="Q290"/>
  <c r="P290"/>
  <c r="O290"/>
  <c r="S289"/>
  <c r="R289"/>
  <c r="Q289"/>
  <c r="P289"/>
  <c r="O289"/>
  <c r="S288"/>
  <c r="R288"/>
  <c r="Q288"/>
  <c r="P288"/>
  <c r="O288"/>
  <c r="S287"/>
  <c r="R287"/>
  <c r="Q287"/>
  <c r="P287"/>
  <c r="O287"/>
  <c r="S286"/>
  <c r="R286"/>
  <c r="Q286"/>
  <c r="P286"/>
  <c r="O286"/>
  <c r="S285"/>
  <c r="R285"/>
  <c r="Q285"/>
  <c r="P285"/>
  <c r="O285"/>
  <c r="S284"/>
  <c r="R284"/>
  <c r="Q284"/>
  <c r="P284"/>
  <c r="O284"/>
  <c r="S283"/>
  <c r="R283"/>
  <c r="Q283"/>
  <c r="P283"/>
  <c r="O283"/>
  <c r="S282"/>
  <c r="R282"/>
  <c r="Q282"/>
  <c r="P282"/>
  <c r="O282"/>
  <c r="S281"/>
  <c r="R281"/>
  <c r="Q281"/>
  <c r="P281"/>
  <c r="O281"/>
  <c r="S280"/>
  <c r="R280"/>
  <c r="Q280"/>
  <c r="P280"/>
  <c r="O280"/>
  <c r="S279"/>
  <c r="R279"/>
  <c r="Q279"/>
  <c r="P279"/>
  <c r="O279"/>
  <c r="S278"/>
  <c r="R278"/>
  <c r="Q278"/>
  <c r="P278"/>
  <c r="O278"/>
  <c r="S277"/>
  <c r="R277"/>
  <c r="Q277"/>
  <c r="P277"/>
  <c r="O277"/>
  <c r="S276"/>
  <c r="R276"/>
  <c r="Q276"/>
  <c r="P276"/>
  <c r="O276"/>
  <c r="S275"/>
  <c r="R275"/>
  <c r="Q275"/>
  <c r="P275"/>
  <c r="O275"/>
  <c r="S274"/>
  <c r="R274"/>
  <c r="Q274"/>
  <c r="P274"/>
  <c r="O274"/>
  <c r="S273"/>
  <c r="R273"/>
  <c r="Q273"/>
  <c r="P273"/>
  <c r="O273"/>
  <c r="S272"/>
  <c r="R272"/>
  <c r="Q272"/>
  <c r="P272"/>
  <c r="O272"/>
  <c r="S271"/>
  <c r="R271"/>
  <c r="Q271"/>
  <c r="P271"/>
  <c r="O271"/>
  <c r="S270"/>
  <c r="R270"/>
  <c r="Q270"/>
  <c r="P270"/>
  <c r="O270"/>
  <c r="S269"/>
  <c r="R269"/>
  <c r="Q269"/>
  <c r="P269"/>
  <c r="O269"/>
  <c r="S268"/>
  <c r="R268"/>
  <c r="Q268"/>
  <c r="P268"/>
  <c r="O268"/>
  <c r="S267"/>
  <c r="R267"/>
  <c r="Q267"/>
  <c r="P267"/>
  <c r="O267"/>
  <c r="S266"/>
  <c r="R266"/>
  <c r="Q266"/>
  <c r="P266"/>
  <c r="O266"/>
  <c r="S265"/>
  <c r="R265"/>
  <c r="Q265"/>
  <c r="P265"/>
  <c r="O265"/>
  <c r="S264"/>
  <c r="R264"/>
  <c r="Q264"/>
  <c r="P264"/>
  <c r="O264"/>
  <c r="S263"/>
  <c r="R263"/>
  <c r="Q263"/>
  <c r="P263"/>
  <c r="O263"/>
  <c r="S262"/>
  <c r="R262"/>
  <c r="Q262"/>
  <c r="P262"/>
  <c r="O262"/>
  <c r="S261"/>
  <c r="R261"/>
  <c r="Q261"/>
  <c r="P261"/>
  <c r="O261"/>
  <c r="S260"/>
  <c r="R260"/>
  <c r="Q260"/>
  <c r="P260"/>
  <c r="O260"/>
  <c r="S259"/>
  <c r="R259"/>
  <c r="Q259"/>
  <c r="P259"/>
  <c r="O259"/>
  <c r="N130"/>
  <c r="O130"/>
  <c r="P130"/>
  <c r="Q130"/>
  <c r="R130"/>
  <c r="S130"/>
  <c r="S257"/>
  <c r="R257"/>
  <c r="Q257"/>
  <c r="P257"/>
  <c r="O257"/>
  <c r="S256"/>
  <c r="R256"/>
  <c r="Q256"/>
  <c r="P256"/>
  <c r="O256"/>
  <c r="S255"/>
  <c r="R255"/>
  <c r="Q255"/>
  <c r="P255"/>
  <c r="O255"/>
  <c r="S254"/>
  <c r="R254"/>
  <c r="Q254"/>
  <c r="P254"/>
  <c r="O254"/>
  <c r="S253"/>
  <c r="R253"/>
  <c r="Q253"/>
  <c r="P253"/>
  <c r="O253"/>
  <c r="S252"/>
  <c r="R252"/>
  <c r="Q252"/>
  <c r="P252"/>
  <c r="O252"/>
  <c r="S251"/>
  <c r="R251"/>
  <c r="Q251"/>
  <c r="P251"/>
  <c r="O251"/>
  <c r="S250"/>
  <c r="R250"/>
  <c r="Q250"/>
  <c r="P250"/>
  <c r="O250"/>
  <c r="S249"/>
  <c r="R249"/>
  <c r="Q249"/>
  <c r="P249"/>
  <c r="O249"/>
  <c r="S248"/>
  <c r="R248"/>
  <c r="Q248"/>
  <c r="P248"/>
  <c r="O248"/>
  <c r="S247"/>
  <c r="R247"/>
  <c r="Q247"/>
  <c r="P247"/>
  <c r="O247"/>
  <c r="S246"/>
  <c r="R246"/>
  <c r="Q246"/>
  <c r="P246"/>
  <c r="O246"/>
  <c r="S245"/>
  <c r="R245"/>
  <c r="Q245"/>
  <c r="P245"/>
  <c r="O245"/>
  <c r="S244"/>
  <c r="R244"/>
  <c r="Q244"/>
  <c r="P244"/>
  <c r="O244"/>
  <c r="S243"/>
  <c r="R243"/>
  <c r="Q243"/>
  <c r="P243"/>
  <c r="O243"/>
  <c r="S242"/>
  <c r="R242"/>
  <c r="Q242"/>
  <c r="P242"/>
  <c r="O242"/>
  <c r="S241"/>
  <c r="R241"/>
  <c r="Q241"/>
  <c r="P241"/>
  <c r="O241"/>
  <c r="S240"/>
  <c r="R240"/>
  <c r="Q240"/>
  <c r="P240"/>
  <c r="O240"/>
  <c r="S239"/>
  <c r="R239"/>
  <c r="Q239"/>
  <c r="P239"/>
  <c r="O239"/>
  <c r="S238"/>
  <c r="R238"/>
  <c r="Q238"/>
  <c r="P238"/>
  <c r="O238"/>
  <c r="S237"/>
  <c r="R237"/>
  <c r="Q237"/>
  <c r="P237"/>
  <c r="O237"/>
  <c r="S236"/>
  <c r="R236"/>
  <c r="Q236"/>
  <c r="P236"/>
  <c r="O236"/>
  <c r="S235"/>
  <c r="R235"/>
  <c r="Q235"/>
  <c r="P235"/>
  <c r="O235"/>
  <c r="S234"/>
  <c r="R234"/>
  <c r="Q234"/>
  <c r="P234"/>
  <c r="O234"/>
  <c r="S233"/>
  <c r="R233"/>
  <c r="Q233"/>
  <c r="P233"/>
  <c r="O233"/>
  <c r="S232"/>
  <c r="R232"/>
  <c r="Q232"/>
  <c r="P232"/>
  <c r="O232"/>
  <c r="S231"/>
  <c r="R231"/>
  <c r="Q231"/>
  <c r="P231"/>
  <c r="O231"/>
  <c r="S230"/>
  <c r="R230"/>
  <c r="Q230"/>
  <c r="P230"/>
  <c r="O230"/>
  <c r="S229"/>
  <c r="R229"/>
  <c r="Q229"/>
  <c r="P229"/>
  <c r="O229"/>
  <c r="S228"/>
  <c r="R228"/>
  <c r="Q228"/>
  <c r="P228"/>
  <c r="O228"/>
  <c r="S227"/>
  <c r="R227"/>
  <c r="Q227"/>
  <c r="P227"/>
  <c r="O227"/>
  <c r="S226"/>
  <c r="R226"/>
  <c r="Q226"/>
  <c r="P226"/>
  <c r="O226"/>
  <c r="S225"/>
  <c r="R225"/>
  <c r="Q225"/>
  <c r="P225"/>
  <c r="O225"/>
  <c r="S224"/>
  <c r="R224"/>
  <c r="Q224"/>
  <c r="P224"/>
  <c r="O224"/>
  <c r="S223"/>
  <c r="R223"/>
  <c r="Q223"/>
  <c r="P223"/>
  <c r="O223"/>
  <c r="S222"/>
  <c r="R222"/>
  <c r="Q222"/>
  <c r="P222"/>
  <c r="O222"/>
  <c r="S221"/>
  <c r="R221"/>
  <c r="Q221"/>
  <c r="P221"/>
  <c r="O221"/>
  <c r="S220"/>
  <c r="R220"/>
  <c r="Q220"/>
  <c r="P220"/>
  <c r="O220"/>
  <c r="S219"/>
  <c r="R219"/>
  <c r="Q219"/>
  <c r="P219"/>
  <c r="O219"/>
  <c r="S218"/>
  <c r="R218"/>
  <c r="Q218"/>
  <c r="P218"/>
  <c r="O218"/>
  <c r="S217"/>
  <c r="R217"/>
  <c r="Q217"/>
  <c r="P217"/>
  <c r="O217"/>
  <c r="S216"/>
  <c r="R216"/>
  <c r="Q216"/>
  <c r="P216"/>
  <c r="O216"/>
  <c r="S215"/>
  <c r="R215"/>
  <c r="Q215"/>
  <c r="P215"/>
  <c r="O215"/>
  <c r="S214"/>
  <c r="R214"/>
  <c r="Q214"/>
  <c r="P214"/>
  <c r="O214"/>
  <c r="S213"/>
  <c r="R213"/>
  <c r="Q213"/>
  <c r="P213"/>
  <c r="O213"/>
  <c r="S212"/>
  <c r="R212"/>
  <c r="Q212"/>
  <c r="P212"/>
  <c r="O212"/>
  <c r="S211"/>
  <c r="R211"/>
  <c r="Q211"/>
  <c r="P211"/>
  <c r="O211"/>
  <c r="S210"/>
  <c r="R210"/>
  <c r="Q210"/>
  <c r="P210"/>
  <c r="O210"/>
  <c r="S209"/>
  <c r="R209"/>
  <c r="Q209"/>
  <c r="P209"/>
  <c r="O209"/>
  <c r="S208"/>
  <c r="R208"/>
  <c r="Q208"/>
  <c r="P208"/>
  <c r="O208"/>
  <c r="S207"/>
  <c r="R207"/>
  <c r="Q207"/>
  <c r="P207"/>
  <c r="O207"/>
  <c r="S206"/>
  <c r="R206"/>
  <c r="Q206"/>
  <c r="P206"/>
  <c r="O206"/>
  <c r="S205"/>
  <c r="R205"/>
  <c r="Q205"/>
  <c r="P205"/>
  <c r="O205"/>
  <c r="S204"/>
  <c r="R204"/>
  <c r="Q204"/>
  <c r="P204"/>
  <c r="O204"/>
  <c r="S203"/>
  <c r="R203"/>
  <c r="Q203"/>
  <c r="P203"/>
  <c r="O203"/>
  <c r="S202"/>
  <c r="R202"/>
  <c r="Q202"/>
  <c r="P202"/>
  <c r="O202"/>
  <c r="S201"/>
  <c r="R201"/>
  <c r="Q201"/>
  <c r="P201"/>
  <c r="O201"/>
  <c r="S200"/>
  <c r="R200"/>
  <c r="Q200"/>
  <c r="P200"/>
  <c r="O200"/>
  <c r="S199"/>
  <c r="R199"/>
  <c r="Q199"/>
  <c r="P199"/>
  <c r="O199"/>
  <c r="S198"/>
  <c r="R198"/>
  <c r="Q198"/>
  <c r="P198"/>
  <c r="O198"/>
  <c r="S197"/>
  <c r="R197"/>
  <c r="Q197"/>
  <c r="P197"/>
  <c r="O197"/>
  <c r="S196"/>
  <c r="R196"/>
  <c r="Q196"/>
  <c r="P196"/>
  <c r="O196"/>
  <c r="S195"/>
  <c r="R195"/>
  <c r="Q195"/>
  <c r="P195"/>
  <c r="O195"/>
  <c r="S194"/>
  <c r="R194"/>
  <c r="Q194"/>
  <c r="P194"/>
  <c r="O194"/>
  <c r="S193"/>
  <c r="R193"/>
  <c r="Q193"/>
  <c r="P193"/>
  <c r="O193"/>
  <c r="S192"/>
  <c r="R192"/>
  <c r="Q192"/>
  <c r="P192"/>
  <c r="O192"/>
  <c r="S191"/>
  <c r="R191"/>
  <c r="Q191"/>
  <c r="P191"/>
  <c r="O191"/>
  <c r="S190"/>
  <c r="R190"/>
  <c r="Q190"/>
  <c r="P190"/>
  <c r="O190"/>
  <c r="S189"/>
  <c r="R189"/>
  <c r="Q189"/>
  <c r="P189"/>
  <c r="O189"/>
  <c r="S188"/>
  <c r="R188"/>
  <c r="Q188"/>
  <c r="P188"/>
  <c r="O188"/>
  <c r="S187"/>
  <c r="R187"/>
  <c r="Q187"/>
  <c r="P187"/>
  <c r="O187"/>
  <c r="S186"/>
  <c r="R186"/>
  <c r="Q186"/>
  <c r="P186"/>
  <c r="O186"/>
  <c r="S185"/>
  <c r="R185"/>
  <c r="Q185"/>
  <c r="P185"/>
  <c r="O185"/>
  <c r="S184"/>
  <c r="R184"/>
  <c r="Q184"/>
  <c r="P184"/>
  <c r="O184"/>
  <c r="S183"/>
  <c r="R183"/>
  <c r="Q183"/>
  <c r="P183"/>
  <c r="O183"/>
  <c r="S182"/>
  <c r="R182"/>
  <c r="Q182"/>
  <c r="P182"/>
  <c r="O182"/>
  <c r="S181"/>
  <c r="R181"/>
  <c r="Q181"/>
  <c r="P181"/>
  <c r="O181"/>
  <c r="S180"/>
  <c r="R180"/>
  <c r="Q180"/>
  <c r="P180"/>
  <c r="O180"/>
  <c r="S179"/>
  <c r="R179"/>
  <c r="Q179"/>
  <c r="P179"/>
  <c r="O179"/>
  <c r="S178"/>
  <c r="R178"/>
  <c r="Q178"/>
  <c r="P178"/>
  <c r="O178"/>
  <c r="S177"/>
  <c r="R177"/>
  <c r="Q177"/>
  <c r="P177"/>
  <c r="O177"/>
  <c r="S176"/>
  <c r="R176"/>
  <c r="Q176"/>
  <c r="P176"/>
  <c r="O176"/>
  <c r="S175"/>
  <c r="R175"/>
  <c r="Q175"/>
  <c r="P175"/>
  <c r="O175"/>
  <c r="S174"/>
  <c r="R174"/>
  <c r="Q174"/>
  <c r="P174"/>
  <c r="O174"/>
  <c r="S173"/>
  <c r="R173"/>
  <c r="Q173"/>
  <c r="P173"/>
  <c r="O173"/>
  <c r="S172"/>
  <c r="R172"/>
  <c r="Q172"/>
  <c r="P172"/>
  <c r="O172"/>
  <c r="S171"/>
  <c r="R171"/>
  <c r="Q171"/>
  <c r="P171"/>
  <c r="O171"/>
  <c r="S170"/>
  <c r="R170"/>
  <c r="Q170"/>
  <c r="P170"/>
  <c r="O170"/>
  <c r="S169"/>
  <c r="R169"/>
  <c r="Q169"/>
  <c r="P169"/>
  <c r="O169"/>
  <c r="S168"/>
  <c r="R168"/>
  <c r="Q168"/>
  <c r="P168"/>
  <c r="O168"/>
  <c r="S167"/>
  <c r="R167"/>
  <c r="Q167"/>
  <c r="P167"/>
  <c r="O167"/>
  <c r="S166"/>
  <c r="R166"/>
  <c r="Q166"/>
  <c r="P166"/>
  <c r="O166"/>
  <c r="S165"/>
  <c r="R165"/>
  <c r="Q165"/>
  <c r="P165"/>
  <c r="O165"/>
  <c r="S164"/>
  <c r="R164"/>
  <c r="Q164"/>
  <c r="P164"/>
  <c r="O164"/>
  <c r="S163"/>
  <c r="R163"/>
  <c r="Q163"/>
  <c r="P163"/>
  <c r="O163"/>
  <c r="S162"/>
  <c r="R162"/>
  <c r="Q162"/>
  <c r="P162"/>
  <c r="O162"/>
  <c r="S161"/>
  <c r="R161"/>
  <c r="Q161"/>
  <c r="P161"/>
  <c r="O161"/>
  <c r="S160"/>
  <c r="R160"/>
  <c r="Q160"/>
  <c r="P160"/>
  <c r="O160"/>
  <c r="S159"/>
  <c r="R159"/>
  <c r="Q159"/>
  <c r="P159"/>
  <c r="O159"/>
  <c r="S158"/>
  <c r="R158"/>
  <c r="Q158"/>
  <c r="P158"/>
  <c r="O158"/>
  <c r="S157"/>
  <c r="R157"/>
  <c r="Q157"/>
  <c r="P157"/>
  <c r="O157"/>
  <c r="S156"/>
  <c r="R156"/>
  <c r="Q156"/>
  <c r="P156"/>
  <c r="O156"/>
  <c r="S155"/>
  <c r="R155"/>
  <c r="Q155"/>
  <c r="P155"/>
  <c r="O155"/>
  <c r="S154"/>
  <c r="R154"/>
  <c r="Q154"/>
  <c r="P154"/>
  <c r="O154"/>
  <c r="S153"/>
  <c r="R153"/>
  <c r="Q153"/>
  <c r="P153"/>
  <c r="O153"/>
  <c r="S152"/>
  <c r="R152"/>
  <c r="Q152"/>
  <c r="P152"/>
  <c r="O152"/>
  <c r="S151"/>
  <c r="R151"/>
  <c r="Q151"/>
  <c r="P151"/>
  <c r="O151"/>
  <c r="S150"/>
  <c r="R150"/>
  <c r="Q150"/>
  <c r="P150"/>
  <c r="O150"/>
  <c r="S149"/>
  <c r="R149"/>
  <c r="Q149"/>
  <c r="P149"/>
  <c r="O149"/>
  <c r="S148"/>
  <c r="R148"/>
  <c r="Q148"/>
  <c r="P148"/>
  <c r="O148"/>
  <c r="S147"/>
  <c r="R147"/>
  <c r="Q147"/>
  <c r="P147"/>
  <c r="O147"/>
  <c r="S146"/>
  <c r="R146"/>
  <c r="Q146"/>
  <c r="P146"/>
  <c r="O146"/>
  <c r="S145"/>
  <c r="R145"/>
  <c r="Q145"/>
  <c r="P145"/>
  <c r="O145"/>
  <c r="S144"/>
  <c r="R144"/>
  <c r="Q144"/>
  <c r="P144"/>
  <c r="O144"/>
  <c r="S143"/>
  <c r="R143"/>
  <c r="Q143"/>
  <c r="P143"/>
  <c r="O143"/>
  <c r="S142"/>
  <c r="R142"/>
  <c r="Q142"/>
  <c r="P142"/>
  <c r="O142"/>
  <c r="S141"/>
  <c r="R141"/>
  <c r="Q141"/>
  <c r="P141"/>
  <c r="O141"/>
  <c r="S140"/>
  <c r="R140"/>
  <c r="Q140"/>
  <c r="P140"/>
  <c r="O140"/>
  <c r="S139"/>
  <c r="R139"/>
  <c r="Q139"/>
  <c r="P139"/>
  <c r="O139"/>
  <c r="S138"/>
  <c r="R138"/>
  <c r="Q138"/>
  <c r="P138"/>
  <c r="O138"/>
  <c r="S137"/>
  <c r="R137"/>
  <c r="Q137"/>
  <c r="P137"/>
  <c r="O137"/>
  <c r="S136"/>
  <c r="R136"/>
  <c r="Q136"/>
  <c r="P136"/>
  <c r="O136"/>
  <c r="S135"/>
  <c r="R135"/>
  <c r="Q135"/>
  <c r="P135"/>
  <c r="O135"/>
  <c r="S134"/>
  <c r="R134"/>
  <c r="Q134"/>
  <c r="P134"/>
  <c r="O134"/>
  <c r="S133"/>
  <c r="R133"/>
  <c r="Q133"/>
  <c r="P133"/>
  <c r="O133"/>
  <c r="S132"/>
  <c r="R132"/>
  <c r="Q132"/>
  <c r="P132"/>
  <c r="O132"/>
  <c r="S131"/>
  <c r="R131"/>
  <c r="Q131"/>
  <c r="P131"/>
  <c r="O131"/>
  <c r="M130"/>
  <c r="N66"/>
  <c r="O66"/>
  <c r="P66"/>
  <c r="Q66"/>
  <c r="R66"/>
  <c r="S66"/>
  <c r="S129"/>
  <c r="R129"/>
  <c r="Q129"/>
  <c r="P129"/>
  <c r="O129"/>
  <c r="S128"/>
  <c r="R128"/>
  <c r="Q128"/>
  <c r="P128"/>
  <c r="O128"/>
  <c r="S127"/>
  <c r="R127"/>
  <c r="Q127"/>
  <c r="P127"/>
  <c r="O127"/>
  <c r="S126"/>
  <c r="R126"/>
  <c r="Q126"/>
  <c r="P126"/>
  <c r="O126"/>
  <c r="S125"/>
  <c r="R125"/>
  <c r="Q125"/>
  <c r="P125"/>
  <c r="O125"/>
  <c r="S124"/>
  <c r="R124"/>
  <c r="Q124"/>
  <c r="P124"/>
  <c r="O124"/>
  <c r="S123"/>
  <c r="R123"/>
  <c r="Q123"/>
  <c r="P123"/>
  <c r="O123"/>
  <c r="S122"/>
  <c r="R122"/>
  <c r="Q122"/>
  <c r="P122"/>
  <c r="O122"/>
  <c r="S121"/>
  <c r="R121"/>
  <c r="Q121"/>
  <c r="P121"/>
  <c r="O121"/>
  <c r="S120"/>
  <c r="R120"/>
  <c r="Q120"/>
  <c r="P120"/>
  <c r="O120"/>
  <c r="S119"/>
  <c r="R119"/>
  <c r="Q119"/>
  <c r="P119"/>
  <c r="O119"/>
  <c r="S118"/>
  <c r="R118"/>
  <c r="Q118"/>
  <c r="P118"/>
  <c r="O118"/>
  <c r="S117"/>
  <c r="R117"/>
  <c r="Q117"/>
  <c r="P117"/>
  <c r="O117"/>
  <c r="S116"/>
  <c r="R116"/>
  <c r="Q116"/>
  <c r="P116"/>
  <c r="O116"/>
  <c r="S115"/>
  <c r="R115"/>
  <c r="Q115"/>
  <c r="P115"/>
  <c r="O115"/>
  <c r="S114"/>
  <c r="R114"/>
  <c r="Q114"/>
  <c r="P114"/>
  <c r="O114"/>
  <c r="S113"/>
  <c r="R113"/>
  <c r="Q113"/>
  <c r="P113"/>
  <c r="O113"/>
  <c r="S112"/>
  <c r="R112"/>
  <c r="Q112"/>
  <c r="P112"/>
  <c r="O112"/>
  <c r="S111"/>
  <c r="R111"/>
  <c r="Q111"/>
  <c r="P111"/>
  <c r="O111"/>
  <c r="S110"/>
  <c r="R110"/>
  <c r="Q110"/>
  <c r="P110"/>
  <c r="O110"/>
  <c r="S109"/>
  <c r="R109"/>
  <c r="Q109"/>
  <c r="P109"/>
  <c r="O109"/>
  <c r="S108"/>
  <c r="R108"/>
  <c r="Q108"/>
  <c r="P108"/>
  <c r="O108"/>
  <c r="S107"/>
  <c r="R107"/>
  <c r="Q107"/>
  <c r="P107"/>
  <c r="O107"/>
  <c r="S106"/>
  <c r="R106"/>
  <c r="Q106"/>
  <c r="P106"/>
  <c r="O106"/>
  <c r="S105"/>
  <c r="R105"/>
  <c r="Q105"/>
  <c r="P105"/>
  <c r="O105"/>
  <c r="S104"/>
  <c r="R104"/>
  <c r="Q104"/>
  <c r="P104"/>
  <c r="O104"/>
  <c r="S103"/>
  <c r="R103"/>
  <c r="Q103"/>
  <c r="P103"/>
  <c r="O103"/>
  <c r="S102"/>
  <c r="R102"/>
  <c r="Q102"/>
  <c r="P102"/>
  <c r="O102"/>
  <c r="S101"/>
  <c r="R101"/>
  <c r="Q101"/>
  <c r="P101"/>
  <c r="O101"/>
  <c r="S100"/>
  <c r="R100"/>
  <c r="Q100"/>
  <c r="P100"/>
  <c r="O100"/>
  <c r="S99"/>
  <c r="R99"/>
  <c r="Q99"/>
  <c r="P99"/>
  <c r="O99"/>
  <c r="S98"/>
  <c r="R98"/>
  <c r="Q98"/>
  <c r="P98"/>
  <c r="O98"/>
  <c r="S97"/>
  <c r="R97"/>
  <c r="Q97"/>
  <c r="P97"/>
  <c r="O97"/>
  <c r="S96"/>
  <c r="R96"/>
  <c r="Q96"/>
  <c r="P96"/>
  <c r="O96"/>
  <c r="S95"/>
  <c r="R95"/>
  <c r="Q95"/>
  <c r="P95"/>
  <c r="O95"/>
  <c r="S94"/>
  <c r="R94"/>
  <c r="Q94"/>
  <c r="P94"/>
  <c r="O94"/>
  <c r="S93"/>
  <c r="R93"/>
  <c r="Q93"/>
  <c r="P93"/>
  <c r="O93"/>
  <c r="S92"/>
  <c r="R92"/>
  <c r="Q92"/>
  <c r="P92"/>
  <c r="O92"/>
  <c r="S91"/>
  <c r="R91"/>
  <c r="Q91"/>
  <c r="P91"/>
  <c r="O91"/>
  <c r="S90"/>
  <c r="R90"/>
  <c r="Q90"/>
  <c r="P90"/>
  <c r="O90"/>
  <c r="S89"/>
  <c r="R89"/>
  <c r="Q89"/>
  <c r="P89"/>
  <c r="O89"/>
  <c r="S88"/>
  <c r="R88"/>
  <c r="Q88"/>
  <c r="P88"/>
  <c r="O88"/>
  <c r="S87"/>
  <c r="R87"/>
  <c r="Q87"/>
  <c r="P87"/>
  <c r="O87"/>
  <c r="S86"/>
  <c r="R86"/>
  <c r="Q86"/>
  <c r="P86"/>
  <c r="O86"/>
  <c r="S85"/>
  <c r="R85"/>
  <c r="Q85"/>
  <c r="P85"/>
  <c r="O85"/>
  <c r="S84"/>
  <c r="R84"/>
  <c r="Q84"/>
  <c r="P84"/>
  <c r="O84"/>
  <c r="S83"/>
  <c r="R83"/>
  <c r="Q83"/>
  <c r="P83"/>
  <c r="O83"/>
  <c r="S82"/>
  <c r="R82"/>
  <c r="Q82"/>
  <c r="P82"/>
  <c r="O82"/>
  <c r="S81"/>
  <c r="R81"/>
  <c r="Q81"/>
  <c r="P81"/>
  <c r="O81"/>
  <c r="S80"/>
  <c r="R80"/>
  <c r="Q80"/>
  <c r="P80"/>
  <c r="O80"/>
  <c r="S79"/>
  <c r="R79"/>
  <c r="Q79"/>
  <c r="P79"/>
  <c r="O79"/>
  <c r="S78"/>
  <c r="R78"/>
  <c r="Q78"/>
  <c r="P78"/>
  <c r="O78"/>
  <c r="S77"/>
  <c r="R77"/>
  <c r="Q77"/>
  <c r="P77"/>
  <c r="O77"/>
  <c r="S76"/>
  <c r="R76"/>
  <c r="Q76"/>
  <c r="P76"/>
  <c r="O76"/>
  <c r="S75"/>
  <c r="R75"/>
  <c r="Q75"/>
  <c r="P75"/>
  <c r="O75"/>
  <c r="S74"/>
  <c r="R74"/>
  <c r="Q74"/>
  <c r="P74"/>
  <c r="O74"/>
  <c r="S73"/>
  <c r="R73"/>
  <c r="Q73"/>
  <c r="P73"/>
  <c r="O73"/>
  <c r="S72"/>
  <c r="R72"/>
  <c r="Q72"/>
  <c r="P72"/>
  <c r="O72"/>
  <c r="S71"/>
  <c r="R71"/>
  <c r="Q71"/>
  <c r="P71"/>
  <c r="O71"/>
  <c r="S70"/>
  <c r="R70"/>
  <c r="Q70"/>
  <c r="P70"/>
  <c r="O70"/>
  <c r="S69"/>
  <c r="R69"/>
  <c r="Q69"/>
  <c r="P69"/>
  <c r="O69"/>
  <c r="S68"/>
  <c r="R68"/>
  <c r="Q68"/>
  <c r="P68"/>
  <c r="O68"/>
  <c r="S67"/>
  <c r="R67"/>
  <c r="Q67"/>
  <c r="P67"/>
  <c r="O67"/>
  <c r="S65"/>
  <c r="R65"/>
  <c r="Q65"/>
  <c r="P65"/>
  <c r="O65"/>
  <c r="S64"/>
  <c r="R64"/>
  <c r="Q64"/>
  <c r="P64"/>
  <c r="O64"/>
  <c r="S63"/>
  <c r="R63"/>
  <c r="Q63"/>
  <c r="P63"/>
  <c r="O63"/>
  <c r="S62"/>
  <c r="R62"/>
  <c r="Q62"/>
  <c r="P62"/>
  <c r="O62"/>
  <c r="S61"/>
  <c r="R61"/>
  <c r="Q61"/>
  <c r="P61"/>
  <c r="O61"/>
  <c r="S60"/>
  <c r="R60"/>
  <c r="Q60"/>
  <c r="P60"/>
  <c r="O60"/>
  <c r="S59"/>
  <c r="R59"/>
  <c r="Q59"/>
  <c r="P59"/>
  <c r="O59"/>
  <c r="S58"/>
  <c r="R58"/>
  <c r="Q58"/>
  <c r="P58"/>
  <c r="O58"/>
  <c r="S57"/>
  <c r="R57"/>
  <c r="Q57"/>
  <c r="P57"/>
  <c r="O57"/>
  <c r="S56"/>
  <c r="R56"/>
  <c r="Q56"/>
  <c r="P56"/>
  <c r="O56"/>
  <c r="S55"/>
  <c r="R55"/>
  <c r="Q55"/>
  <c r="P55"/>
  <c r="O55"/>
  <c r="S54"/>
  <c r="R54"/>
  <c r="Q54"/>
  <c r="P54"/>
  <c r="O54"/>
  <c r="S53"/>
  <c r="R53"/>
  <c r="Q53"/>
  <c r="P53"/>
  <c r="O53"/>
  <c r="S52"/>
  <c r="R52"/>
  <c r="Q52"/>
  <c r="P52"/>
  <c r="O52"/>
  <c r="S51"/>
  <c r="R51"/>
  <c r="Q51"/>
  <c r="P51"/>
  <c r="O51"/>
  <c r="S50"/>
  <c r="R50"/>
  <c r="Q50"/>
  <c r="P50"/>
  <c r="O50"/>
  <c r="S49"/>
  <c r="R49"/>
  <c r="Q49"/>
  <c r="P49"/>
  <c r="O49"/>
  <c r="S48"/>
  <c r="R48"/>
  <c r="Q48"/>
  <c r="P48"/>
  <c r="O48"/>
  <c r="S47"/>
  <c r="R47"/>
  <c r="Q47"/>
  <c r="P47"/>
  <c r="O47"/>
  <c r="S46"/>
  <c r="R46"/>
  <c r="Q46"/>
  <c r="P46"/>
  <c r="O46"/>
  <c r="S45"/>
  <c r="R45"/>
  <c r="Q45"/>
  <c r="P45"/>
  <c r="O45"/>
  <c r="S44"/>
  <c r="R44"/>
  <c r="Q44"/>
  <c r="P44"/>
  <c r="O44"/>
  <c r="S43"/>
  <c r="R43"/>
  <c r="Q43"/>
  <c r="P43"/>
  <c r="O43"/>
  <c r="S42"/>
  <c r="R42"/>
  <c r="Q42"/>
  <c r="P42"/>
  <c r="O42"/>
  <c r="S41"/>
  <c r="R41"/>
  <c r="Q41"/>
  <c r="P41"/>
  <c r="O41"/>
  <c r="S40"/>
  <c r="R40"/>
  <c r="Q40"/>
  <c r="P40"/>
  <c r="O40"/>
  <c r="S39"/>
  <c r="R39"/>
  <c r="Q39"/>
  <c r="P39"/>
  <c r="O39"/>
  <c r="S38"/>
  <c r="R38"/>
  <c r="Q38"/>
  <c r="P38"/>
  <c r="O38"/>
  <c r="S37"/>
  <c r="R37"/>
  <c r="Q37"/>
  <c r="P37"/>
  <c r="O37"/>
  <c r="S36"/>
  <c r="R36"/>
  <c r="Q36"/>
  <c r="P36"/>
  <c r="O36"/>
  <c r="S35"/>
  <c r="R35"/>
  <c r="Q35"/>
  <c r="P35"/>
  <c r="O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15"/>
  <c r="V14"/>
  <c r="V13"/>
  <c r="V12"/>
  <c r="V11"/>
  <c r="V10"/>
  <c r="V9"/>
  <c r="V8"/>
  <c r="V7"/>
  <c r="V6"/>
  <c r="V5"/>
  <c r="V4"/>
  <c r="U3"/>
  <c r="W3"/>
  <c r="X3" s="1"/>
  <c r="V3" l="1"/>
</calcChain>
</file>

<file path=xl/sharedStrings.xml><?xml version="1.0" encoding="utf-8"?>
<sst xmlns="http://schemas.openxmlformats.org/spreadsheetml/2006/main" count="1351" uniqueCount="1351">
  <si>
    <t>2014 +</t>
  </si>
  <si>
    <t>2007 -</t>
  </si>
  <si>
    <t>Breakdown</t>
  </si>
  <si>
    <t>Project # 1</t>
  </si>
  <si>
    <t>Project # 2</t>
  </si>
  <si>
    <t>Project # 3</t>
  </si>
  <si>
    <t>Project # 4</t>
  </si>
  <si>
    <t>Project # 5</t>
  </si>
  <si>
    <t>Project # 6</t>
  </si>
  <si>
    <t>Project # 7</t>
  </si>
  <si>
    <t>Project # 8</t>
  </si>
  <si>
    <t>Project # 9</t>
  </si>
  <si>
    <t>Project # 10</t>
  </si>
  <si>
    <t>Project # 11</t>
  </si>
  <si>
    <t>Project # 12</t>
  </si>
  <si>
    <t>Project # 13</t>
  </si>
  <si>
    <t>Project # 14</t>
  </si>
  <si>
    <t>Project # 15</t>
  </si>
  <si>
    <t>Project # 16</t>
  </si>
  <si>
    <t>Project # 17</t>
  </si>
  <si>
    <t>Project # 18</t>
  </si>
  <si>
    <t>Project # 19</t>
  </si>
  <si>
    <t>Project # 20</t>
  </si>
  <si>
    <t>Project # 21</t>
  </si>
  <si>
    <t>Project # 22</t>
  </si>
  <si>
    <t>Project # 23</t>
  </si>
  <si>
    <t>Project # 24</t>
  </si>
  <si>
    <t>Project # 25</t>
  </si>
  <si>
    <t>Project # 26</t>
  </si>
  <si>
    <t>Project # 27</t>
  </si>
  <si>
    <t>Project # 28</t>
  </si>
  <si>
    <t>Project # 29</t>
  </si>
  <si>
    <t>Project # 30</t>
  </si>
  <si>
    <t>Project # 31</t>
  </si>
  <si>
    <t>Project # 32</t>
  </si>
  <si>
    <t>Project # 33</t>
  </si>
  <si>
    <t>Project # 34</t>
  </si>
  <si>
    <t>Project # 35</t>
  </si>
  <si>
    <t>Project # 36</t>
  </si>
  <si>
    <t>Project # 37</t>
  </si>
  <si>
    <t>Project # 38</t>
  </si>
  <si>
    <t>Project # 39</t>
  </si>
  <si>
    <t>Project # 40</t>
  </si>
  <si>
    <t>Project # 41</t>
  </si>
  <si>
    <t>Project # 42</t>
  </si>
  <si>
    <t>Project # 43</t>
  </si>
  <si>
    <t>Project # 44</t>
  </si>
  <si>
    <t>Project # 45</t>
  </si>
  <si>
    <t>Project # 46</t>
  </si>
  <si>
    <t>Project # 47</t>
  </si>
  <si>
    <t>Project # 48</t>
  </si>
  <si>
    <t>Project # 49</t>
  </si>
  <si>
    <t>Project # 50</t>
  </si>
  <si>
    <t>Project # 51</t>
  </si>
  <si>
    <t>Project # 52</t>
  </si>
  <si>
    <t>Project # 53</t>
  </si>
  <si>
    <t>Project # 54</t>
  </si>
  <si>
    <t>Project # 55</t>
  </si>
  <si>
    <t>Project # 56</t>
  </si>
  <si>
    <t>Project # 57</t>
  </si>
  <si>
    <t>Project # 58</t>
  </si>
  <si>
    <t>Project # 59</t>
  </si>
  <si>
    <t>Project # 60</t>
  </si>
  <si>
    <t>Project # 61</t>
  </si>
  <si>
    <t>Project # 62</t>
  </si>
  <si>
    <t>Project # 63</t>
  </si>
  <si>
    <t>Project # 64</t>
  </si>
  <si>
    <t>Project # 65</t>
  </si>
  <si>
    <t>Project # 66</t>
  </si>
  <si>
    <t>Project # 67</t>
  </si>
  <si>
    <t>Project # 68</t>
  </si>
  <si>
    <t>Project # 69</t>
  </si>
  <si>
    <t>Project # 70</t>
  </si>
  <si>
    <t>Project # 71</t>
  </si>
  <si>
    <t>Project # 72</t>
  </si>
  <si>
    <t>Project # 73</t>
  </si>
  <si>
    <t>Project # 74</t>
  </si>
  <si>
    <t>Project # 75</t>
  </si>
  <si>
    <t>Project # 76</t>
  </si>
  <si>
    <t>Project # 77</t>
  </si>
  <si>
    <t>Project # 78</t>
  </si>
  <si>
    <t>Project # 79</t>
  </si>
  <si>
    <t>Project # 80</t>
  </si>
  <si>
    <t>Project # 81</t>
  </si>
  <si>
    <t>Project # 82</t>
  </si>
  <si>
    <t>Project # 83</t>
  </si>
  <si>
    <t>Project # 84</t>
  </si>
  <si>
    <t>Project # 85</t>
  </si>
  <si>
    <t>Project # 86</t>
  </si>
  <si>
    <t>Project # 87</t>
  </si>
  <si>
    <t>Project # 88</t>
  </si>
  <si>
    <t>Project # 89</t>
  </si>
  <si>
    <t>Project # 90</t>
  </si>
  <si>
    <t>Project # 91</t>
  </si>
  <si>
    <t>Project # 92</t>
  </si>
  <si>
    <t>Project # 93</t>
  </si>
  <si>
    <t>Project # 94</t>
  </si>
  <si>
    <t>Project # 95</t>
  </si>
  <si>
    <t>Project # 96</t>
  </si>
  <si>
    <t>Project # 97</t>
  </si>
  <si>
    <t>Project # 98</t>
  </si>
  <si>
    <t>Project # 99</t>
  </si>
  <si>
    <t>Project # 100</t>
  </si>
  <si>
    <t>Project # 101</t>
  </si>
  <si>
    <t>Project # 102</t>
  </si>
  <si>
    <t>Project # 103</t>
  </si>
  <si>
    <t>Project # 104</t>
  </si>
  <si>
    <t>Project # 105</t>
  </si>
  <si>
    <t>Project # 106</t>
  </si>
  <si>
    <t>Project # 107</t>
  </si>
  <si>
    <t>Project # 108</t>
  </si>
  <si>
    <t>Project # 109</t>
  </si>
  <si>
    <t>Project # 110</t>
  </si>
  <si>
    <t>Project # 111</t>
  </si>
  <si>
    <t>Project # 112</t>
  </si>
  <si>
    <t>Project # 113</t>
  </si>
  <si>
    <t>Project # 114</t>
  </si>
  <si>
    <t>Project # 115</t>
  </si>
  <si>
    <t>Project # 116</t>
  </si>
  <si>
    <t>Project # 117</t>
  </si>
  <si>
    <t>Project # 118</t>
  </si>
  <si>
    <t>Project # 119</t>
  </si>
  <si>
    <t>Project # 120</t>
  </si>
  <si>
    <t>Project # 121</t>
  </si>
  <si>
    <t>Project # 122</t>
  </si>
  <si>
    <t>Project # 123</t>
  </si>
  <si>
    <t>Project # 124</t>
  </si>
  <si>
    <t>Project # 125</t>
  </si>
  <si>
    <t>Project # 126</t>
  </si>
  <si>
    <t>Project # 127</t>
  </si>
  <si>
    <t>Project # 128</t>
  </si>
  <si>
    <t>Project # 129</t>
  </si>
  <si>
    <t>Project # 130</t>
  </si>
  <si>
    <t>Project # 131</t>
  </si>
  <si>
    <t>Project # 132</t>
  </si>
  <si>
    <t>Project # 133</t>
  </si>
  <si>
    <t>Project # 134</t>
  </si>
  <si>
    <t>Project # 135</t>
  </si>
  <si>
    <t>Project # 136</t>
  </si>
  <si>
    <t>Project # 137</t>
  </si>
  <si>
    <t>Project # 138</t>
  </si>
  <si>
    <t>Project # 139</t>
  </si>
  <si>
    <t>Project # 140</t>
  </si>
  <si>
    <t>Project # 141</t>
  </si>
  <si>
    <t>Project # 142</t>
  </si>
  <si>
    <t>Project # 143</t>
  </si>
  <si>
    <t>Project # 144</t>
  </si>
  <si>
    <t>Project # 145</t>
  </si>
  <si>
    <t>Project # 146</t>
  </si>
  <si>
    <t>Project # 147</t>
  </si>
  <si>
    <t>Project # 148</t>
  </si>
  <si>
    <t>Project # 149</t>
  </si>
  <si>
    <t>Project # 150</t>
  </si>
  <si>
    <t>Project # 151</t>
  </si>
  <si>
    <t>Project # 152</t>
  </si>
  <si>
    <t>Project # 153</t>
  </si>
  <si>
    <t>Project # 154</t>
  </si>
  <si>
    <t>Project # 155</t>
  </si>
  <si>
    <t>Project # 156</t>
  </si>
  <si>
    <t>Project # 157</t>
  </si>
  <si>
    <t>Project # 158</t>
  </si>
  <si>
    <t>Project # 159</t>
  </si>
  <si>
    <t>Project # 160</t>
  </si>
  <si>
    <t>Project # 161</t>
  </si>
  <si>
    <t>Project # 162</t>
  </si>
  <si>
    <t>Project # 163</t>
  </si>
  <si>
    <t>Project # 164</t>
  </si>
  <si>
    <t>Project # 165</t>
  </si>
  <si>
    <t>Project # 166</t>
  </si>
  <si>
    <t>Project # 167</t>
  </si>
  <si>
    <t>Project # 168</t>
  </si>
  <si>
    <t>Project # 169</t>
  </si>
  <si>
    <t>Project # 170</t>
  </si>
  <si>
    <t>Project # 171</t>
  </si>
  <si>
    <t>Project # 172</t>
  </si>
  <si>
    <t>Project # 173</t>
  </si>
  <si>
    <t>Project # 174</t>
  </si>
  <si>
    <t>Project # 175</t>
  </si>
  <si>
    <t>Project # 176</t>
  </si>
  <si>
    <t>Project # 177</t>
  </si>
  <si>
    <t>Project # 178</t>
  </si>
  <si>
    <t>Project # 179</t>
  </si>
  <si>
    <t>Project # 180</t>
  </si>
  <si>
    <t>Project # 181</t>
  </si>
  <si>
    <t>Project # 182</t>
  </si>
  <si>
    <t>Project # 183</t>
  </si>
  <si>
    <t>Project # 184</t>
  </si>
  <si>
    <t>Project # 185</t>
  </si>
  <si>
    <t>Project # 186</t>
  </si>
  <si>
    <t>Project # 187</t>
  </si>
  <si>
    <t>Project # 188</t>
  </si>
  <si>
    <t>Project # 189</t>
  </si>
  <si>
    <t>Project # 190</t>
  </si>
  <si>
    <t>Project # 191</t>
  </si>
  <si>
    <t>Project # 192</t>
  </si>
  <si>
    <t>Project # 193</t>
  </si>
  <si>
    <t>Project # 194</t>
  </si>
  <si>
    <t>Project # 195</t>
  </si>
  <si>
    <t>Project # 196</t>
  </si>
  <si>
    <t>Project # 197</t>
  </si>
  <si>
    <t>Project # 198</t>
  </si>
  <si>
    <t>Project # 199</t>
  </si>
  <si>
    <t>Project # 200</t>
  </si>
  <si>
    <t>Project # 201</t>
  </si>
  <si>
    <t>Project # 202</t>
  </si>
  <si>
    <t>Project # 203</t>
  </si>
  <si>
    <t>Project # 204</t>
  </si>
  <si>
    <t>Project # 205</t>
  </si>
  <si>
    <t>Project # 206</t>
  </si>
  <si>
    <t>Project # 207</t>
  </si>
  <si>
    <t>Project # 208</t>
  </si>
  <si>
    <t>Project # 209</t>
  </si>
  <si>
    <t>Project # 210</t>
  </si>
  <si>
    <t>Project # 211</t>
  </si>
  <si>
    <t>Project # 212</t>
  </si>
  <si>
    <t>Project # 213</t>
  </si>
  <si>
    <t>Project # 214</t>
  </si>
  <si>
    <t>Project # 215</t>
  </si>
  <si>
    <t>Project # 216</t>
  </si>
  <si>
    <t>Project # 217</t>
  </si>
  <si>
    <t>Project # 218</t>
  </si>
  <si>
    <t>Project # 219</t>
  </si>
  <si>
    <t>Project # 220</t>
  </si>
  <si>
    <t>Project # 221</t>
  </si>
  <si>
    <t>Project # 222</t>
  </si>
  <si>
    <t>Project # 223</t>
  </si>
  <si>
    <t>Project # 224</t>
  </si>
  <si>
    <t>Project # 225</t>
  </si>
  <si>
    <t>Project # 226</t>
  </si>
  <si>
    <t>Project # 227</t>
  </si>
  <si>
    <t>Project # 228</t>
  </si>
  <si>
    <t>Project # 229</t>
  </si>
  <si>
    <t>Project # 230</t>
  </si>
  <si>
    <t>Project # 231</t>
  </si>
  <si>
    <t>Project # 232</t>
  </si>
  <si>
    <t>Project # 233</t>
  </si>
  <si>
    <t>Project # 234</t>
  </si>
  <si>
    <t>Project # 235</t>
  </si>
  <si>
    <t>Project # 236</t>
  </si>
  <si>
    <t>Project # 237</t>
  </si>
  <si>
    <t>Project # 238</t>
  </si>
  <si>
    <t>Project # 239</t>
  </si>
  <si>
    <t>Project # 240</t>
  </si>
  <si>
    <t>Project # 241</t>
  </si>
  <si>
    <t>Project # 242</t>
  </si>
  <si>
    <t>Project # 243</t>
  </si>
  <si>
    <t>Project # 244</t>
  </si>
  <si>
    <t>Project # 245</t>
  </si>
  <si>
    <t>Project # 246</t>
  </si>
  <si>
    <t>Project # 247</t>
  </si>
  <si>
    <t>Project # 248</t>
  </si>
  <si>
    <t>Project # 249</t>
  </si>
  <si>
    <t>Project # 250</t>
  </si>
  <si>
    <t>Project # 251</t>
  </si>
  <si>
    <t>Project # 252</t>
  </si>
  <si>
    <t>Project # 253</t>
  </si>
  <si>
    <t>Project # 254</t>
  </si>
  <si>
    <t>Project # 255</t>
  </si>
  <si>
    <t>Project # 256</t>
  </si>
  <si>
    <t>Project # 257</t>
  </si>
  <si>
    <t>Project # 258</t>
  </si>
  <si>
    <t>Project # 259</t>
  </si>
  <si>
    <t>Project # 260</t>
  </si>
  <si>
    <t>Project # 261</t>
  </si>
  <si>
    <t>Project # 262</t>
  </si>
  <si>
    <t>Project # 263</t>
  </si>
  <si>
    <t>Project # 264</t>
  </si>
  <si>
    <t>Project # 265</t>
  </si>
  <si>
    <t>Project # 266</t>
  </si>
  <si>
    <t>Project # 267</t>
  </si>
  <si>
    <t>Project # 268</t>
  </si>
  <si>
    <t>Project # 269</t>
  </si>
  <si>
    <t>Project # 270</t>
  </si>
  <si>
    <t>Project # 271</t>
  </si>
  <si>
    <t>Project # 272</t>
  </si>
  <si>
    <t>Project # 273</t>
  </si>
  <si>
    <t>Project # 274</t>
  </si>
  <si>
    <t>Project # 275</t>
  </si>
  <si>
    <t>Project # 276</t>
  </si>
  <si>
    <t>Project # 277</t>
  </si>
  <si>
    <t>Project # 278</t>
  </si>
  <si>
    <t>Project # 279</t>
  </si>
  <si>
    <t>Project # 280</t>
  </si>
  <si>
    <t>Project # 281</t>
  </si>
  <si>
    <t>Project # 282</t>
  </si>
  <si>
    <t>Project # 283</t>
  </si>
  <si>
    <t>Project # 284</t>
  </si>
  <si>
    <t>Project # 285</t>
  </si>
  <si>
    <t>Project # 286</t>
  </si>
  <si>
    <t>Project # 287</t>
  </si>
  <si>
    <t>Project # 288</t>
  </si>
  <si>
    <t>Project # 289</t>
  </si>
  <si>
    <t>Project # 290</t>
  </si>
  <si>
    <t>Project # 291</t>
  </si>
  <si>
    <t>Project # 292</t>
  </si>
  <si>
    <t>Project # 293</t>
  </si>
  <si>
    <t>Project # 294</t>
  </si>
  <si>
    <t>Project # 295</t>
  </si>
  <si>
    <t>Project # 296</t>
  </si>
  <si>
    <t>Project # 297</t>
  </si>
  <si>
    <t>Project # 298</t>
  </si>
  <si>
    <t>Project # 299</t>
  </si>
  <si>
    <t>Project # 300</t>
  </si>
  <si>
    <t>Project # 301</t>
  </si>
  <si>
    <t>Project # 302</t>
  </si>
  <si>
    <t>Project # 303</t>
  </si>
  <si>
    <t>Project # 304</t>
  </si>
  <si>
    <t>Project # 305</t>
  </si>
  <si>
    <t>Project # 306</t>
  </si>
  <si>
    <t>Project # 307</t>
  </si>
  <si>
    <t>Project # 308</t>
  </si>
  <si>
    <t>Project # 309</t>
  </si>
  <si>
    <t>Project # 310</t>
  </si>
  <si>
    <t>Project # 311</t>
  </si>
  <si>
    <t>Project # 312</t>
  </si>
  <si>
    <t>Project # 313</t>
  </si>
  <si>
    <t>Project # 314</t>
  </si>
  <si>
    <t>Project # 315</t>
  </si>
  <si>
    <t>Project # 316</t>
  </si>
  <si>
    <t>Project # 317</t>
  </si>
  <si>
    <t>Project # 318</t>
  </si>
  <si>
    <t>Project # 319</t>
  </si>
  <si>
    <t>Project # 320</t>
  </si>
  <si>
    <t>Project # 321</t>
  </si>
  <si>
    <t>Project # 322</t>
  </si>
  <si>
    <t>Project # 323</t>
  </si>
  <si>
    <t>Project # 324</t>
  </si>
  <si>
    <t>Project # 325</t>
  </si>
  <si>
    <t>Project # 326</t>
  </si>
  <si>
    <t>Project # 327</t>
  </si>
  <si>
    <t>Project # 328</t>
  </si>
  <si>
    <t>Project # 329</t>
  </si>
  <si>
    <t>Project # 330</t>
  </si>
  <si>
    <t>Project # 331</t>
  </si>
  <si>
    <t>Project # 332</t>
  </si>
  <si>
    <t>Project # 333</t>
  </si>
  <si>
    <t>Project # 334</t>
  </si>
  <si>
    <t>Project # 335</t>
  </si>
  <si>
    <t>Project # 336</t>
  </si>
  <si>
    <t>Project # 337</t>
  </si>
  <si>
    <t>Project # 338</t>
  </si>
  <si>
    <t>Project # 339</t>
  </si>
  <si>
    <t>Project # 340</t>
  </si>
  <si>
    <t>Project # 341</t>
  </si>
  <si>
    <t>Project # 342</t>
  </si>
  <si>
    <t>Project # 343</t>
  </si>
  <si>
    <t>Project # 344</t>
  </si>
  <si>
    <t>Project # 345</t>
  </si>
  <si>
    <t>Project # 346</t>
  </si>
  <si>
    <t>Project # 347</t>
  </si>
  <si>
    <t>Project # 348</t>
  </si>
  <si>
    <t>Project # 349</t>
  </si>
  <si>
    <t>Project # 350</t>
  </si>
  <si>
    <t>Project # 351</t>
  </si>
  <si>
    <t>Project # 352</t>
  </si>
  <si>
    <t>Project # 353</t>
  </si>
  <si>
    <t>Project # 354</t>
  </si>
  <si>
    <t>Project # 355</t>
  </si>
  <si>
    <t>Project # 356</t>
  </si>
  <si>
    <t>Project # 357</t>
  </si>
  <si>
    <t>Project # 358</t>
  </si>
  <si>
    <t>Project # 359</t>
  </si>
  <si>
    <t>Project # 360</t>
  </si>
  <si>
    <t>Project # 361</t>
  </si>
  <si>
    <t>Project # 362</t>
  </si>
  <si>
    <t>Project # 363</t>
  </si>
  <si>
    <t>Project # 364</t>
  </si>
  <si>
    <t>Project # 365</t>
  </si>
  <si>
    <t>Project # 366</t>
  </si>
  <si>
    <t>Project # 367</t>
  </si>
  <si>
    <t>Project # 368</t>
  </si>
  <si>
    <t>Project # 369</t>
  </si>
  <si>
    <t>Project # 370</t>
  </si>
  <si>
    <t>Project # 371</t>
  </si>
  <si>
    <t>Project # 372</t>
  </si>
  <si>
    <t>Project # 373</t>
  </si>
  <si>
    <t>Project # 374</t>
  </si>
  <si>
    <t>Project # 375</t>
  </si>
  <si>
    <t>Project # 376</t>
  </si>
  <si>
    <t>Project # 377</t>
  </si>
  <si>
    <t>Project # 378</t>
  </si>
  <si>
    <t>Project # 379</t>
  </si>
  <si>
    <t>Project # 380</t>
  </si>
  <si>
    <t>Project # 381</t>
  </si>
  <si>
    <t>Project # 382</t>
  </si>
  <si>
    <t>Project # 383</t>
  </si>
  <si>
    <t>Project # 384</t>
  </si>
  <si>
    <t>Project # 385</t>
  </si>
  <si>
    <t>Project # 386</t>
  </si>
  <si>
    <t>Project # 387</t>
  </si>
  <si>
    <t>Project # 388</t>
  </si>
  <si>
    <t>Project # 389</t>
  </si>
  <si>
    <t>Project # 390</t>
  </si>
  <si>
    <t>Project # 391</t>
  </si>
  <si>
    <t>Project # 392</t>
  </si>
  <si>
    <t>Project # 393</t>
  </si>
  <si>
    <t>Project # 394</t>
  </si>
  <si>
    <t>Project # 395</t>
  </si>
  <si>
    <t>Project # 396</t>
  </si>
  <si>
    <t>Project # 397</t>
  </si>
  <si>
    <t>Project # 398</t>
  </si>
  <si>
    <t>Project # 399</t>
  </si>
  <si>
    <t>Project # 400</t>
  </si>
  <si>
    <t>Project # 401</t>
  </si>
  <si>
    <t>Project # 402</t>
  </si>
  <si>
    <t>Project # 403</t>
  </si>
  <si>
    <t>Project # 404</t>
  </si>
  <si>
    <t>Project # 405</t>
  </si>
  <si>
    <t>Project # 406</t>
  </si>
  <si>
    <t>Project # 407</t>
  </si>
  <si>
    <t>Project # 408</t>
  </si>
  <si>
    <t>Project # 409</t>
  </si>
  <si>
    <t>Project # 410</t>
  </si>
  <si>
    <t>Project # 411</t>
  </si>
  <si>
    <t>Project # 412</t>
  </si>
  <si>
    <t>Project # 413</t>
  </si>
  <si>
    <t>Project # 414</t>
  </si>
  <si>
    <t>Project # 415</t>
  </si>
  <si>
    <t>Project # 416</t>
  </si>
  <si>
    <t>Project # 417</t>
  </si>
  <si>
    <t>Project # 418</t>
  </si>
  <si>
    <t>Project # 419</t>
  </si>
  <si>
    <t>Project # 420</t>
  </si>
  <si>
    <t>Project # 421</t>
  </si>
  <si>
    <t>Project # 422</t>
  </si>
  <si>
    <t>Project # 423</t>
  </si>
  <si>
    <t>Project # 424</t>
  </si>
  <si>
    <t>Project # 425</t>
  </si>
  <si>
    <t>Project # 426</t>
  </si>
  <si>
    <t>Project # 427</t>
  </si>
  <si>
    <t>Project # 428</t>
  </si>
  <si>
    <t>Project # 429</t>
  </si>
  <si>
    <t>Project # 430</t>
  </si>
  <si>
    <t>Project # 431</t>
  </si>
  <si>
    <t>Project # 432</t>
  </si>
  <si>
    <t>Project # 433</t>
  </si>
  <si>
    <t>Project # 434</t>
  </si>
  <si>
    <t>Project # 435</t>
  </si>
  <si>
    <t>Project # 436</t>
  </si>
  <si>
    <t>Project # 437</t>
  </si>
  <si>
    <t>Project # 438</t>
  </si>
  <si>
    <t>Project # 439</t>
  </si>
  <si>
    <t>Project # 440</t>
  </si>
  <si>
    <t>Project # 441</t>
  </si>
  <si>
    <t>Project # 442</t>
  </si>
  <si>
    <t>Project # 443</t>
  </si>
  <si>
    <t>Project # 444</t>
  </si>
  <si>
    <t>Project # 445</t>
  </si>
  <si>
    <t>Project # 446</t>
  </si>
  <si>
    <t>Project # 447</t>
  </si>
  <si>
    <t>Project # 448</t>
  </si>
  <si>
    <t>Project # 449</t>
  </si>
  <si>
    <t>Project # 450</t>
  </si>
  <si>
    <t>Project # 451</t>
  </si>
  <si>
    <t>Project # 452</t>
  </si>
  <si>
    <t>Project # 453</t>
  </si>
  <si>
    <t>Project # 454</t>
  </si>
  <si>
    <t>Project # 455</t>
  </si>
  <si>
    <t>Project # 456</t>
  </si>
  <si>
    <t>Project # 457</t>
  </si>
  <si>
    <t>Project # 458</t>
  </si>
  <si>
    <t>Project # 459</t>
  </si>
  <si>
    <t>Project # 460</t>
  </si>
  <si>
    <t>Project # 461</t>
  </si>
  <si>
    <t>Project # 462</t>
  </si>
  <si>
    <t>Project # 463</t>
  </si>
  <si>
    <t>Project # 464</t>
  </si>
  <si>
    <t>Project # 465</t>
  </si>
  <si>
    <t>Project # 466</t>
  </si>
  <si>
    <t>Project # 467</t>
  </si>
  <si>
    <t>Project # 468</t>
  </si>
  <si>
    <t>Project # 469</t>
  </si>
  <si>
    <t>Project # 470</t>
  </si>
  <si>
    <t>Project # 471</t>
  </si>
  <si>
    <t>Project # 472</t>
  </si>
  <si>
    <t>Project # 473</t>
  </si>
  <si>
    <t>Project # 474</t>
  </si>
  <si>
    <t>Project # 475</t>
  </si>
  <si>
    <t>Project # 476</t>
  </si>
  <si>
    <t>Project # 477</t>
  </si>
  <si>
    <t>Project # 478</t>
  </si>
  <si>
    <t>Project # 479</t>
  </si>
  <si>
    <t>Project # 480</t>
  </si>
  <si>
    <t>Project # 481</t>
  </si>
  <si>
    <t>Project # 482</t>
  </si>
  <si>
    <t>Project # 483</t>
  </si>
  <si>
    <t>Project # 484</t>
  </si>
  <si>
    <t>Project # 485</t>
  </si>
  <si>
    <t>Project # 486</t>
  </si>
  <si>
    <t>Project # 487</t>
  </si>
  <si>
    <t>Project # 488</t>
  </si>
  <si>
    <t>Project # 489</t>
  </si>
  <si>
    <t>Project # 490</t>
  </si>
  <si>
    <t>Project # 491</t>
  </si>
  <si>
    <t>Project # 492</t>
  </si>
  <si>
    <t>Project # 493</t>
  </si>
  <si>
    <t>Project # 494</t>
  </si>
  <si>
    <t>Project # 495</t>
  </si>
  <si>
    <t>Project # 496</t>
  </si>
  <si>
    <t>Project # 497</t>
  </si>
  <si>
    <t>Project # 498</t>
  </si>
  <si>
    <t>Project # 499</t>
  </si>
  <si>
    <t>Project # 500</t>
  </si>
  <si>
    <t>Project # 501</t>
  </si>
  <si>
    <t>Project # 502</t>
  </si>
  <si>
    <t>Project # 503</t>
  </si>
  <si>
    <t>Project # 504</t>
  </si>
  <si>
    <t>Project # 505</t>
  </si>
  <si>
    <t>Project # 506</t>
  </si>
  <si>
    <t>Project # 507</t>
  </si>
  <si>
    <t>Project # 508</t>
  </si>
  <si>
    <t>Project # 509</t>
  </si>
  <si>
    <t>Project # 510</t>
  </si>
  <si>
    <t>Project # 511</t>
  </si>
  <si>
    <t>Project # 512</t>
  </si>
  <si>
    <t>Project # 513</t>
  </si>
  <si>
    <t>Project # 514</t>
  </si>
  <si>
    <t>Project # 515</t>
  </si>
  <si>
    <t>Project # 516</t>
  </si>
  <si>
    <t>Project # 517</t>
  </si>
  <si>
    <t>Project # 518</t>
  </si>
  <si>
    <t>Project # 519</t>
  </si>
  <si>
    <t>Project # 520</t>
  </si>
  <si>
    <t>Project # 521</t>
  </si>
  <si>
    <t>Project # 522</t>
  </si>
  <si>
    <t>Project # 523</t>
  </si>
  <si>
    <t>Project # 524</t>
  </si>
  <si>
    <t>Project # 525</t>
  </si>
  <si>
    <t>Project # 526</t>
  </si>
  <si>
    <t>Project # 527</t>
  </si>
  <si>
    <t>Project # 528</t>
  </si>
  <si>
    <t>Project # 529</t>
  </si>
  <si>
    <t>Project # 530</t>
  </si>
  <si>
    <t>Project # 531</t>
  </si>
  <si>
    <t>Project # 532</t>
  </si>
  <si>
    <t>Project # 533</t>
  </si>
  <si>
    <t>Project # 534</t>
  </si>
  <si>
    <t>Project # 535</t>
  </si>
  <si>
    <t>Project # 536</t>
  </si>
  <si>
    <t>Project # 537</t>
  </si>
  <si>
    <t>Project # 538</t>
  </si>
  <si>
    <t>Project # 539</t>
  </si>
  <si>
    <t>Project # 540</t>
  </si>
  <si>
    <t>Project # 541</t>
  </si>
  <si>
    <t>Project # 542</t>
  </si>
  <si>
    <t>Project # 543</t>
  </si>
  <si>
    <t>Project # 544</t>
  </si>
  <si>
    <t>Project # 545</t>
  </si>
  <si>
    <t>Project # 546</t>
  </si>
  <si>
    <t>Project # 547</t>
  </si>
  <si>
    <t>Project # 548</t>
  </si>
  <si>
    <t>Project # 549</t>
  </si>
  <si>
    <t>Project # 550</t>
  </si>
  <si>
    <t>Project # 551</t>
  </si>
  <si>
    <t>Project # 552</t>
  </si>
  <si>
    <t>Project # 553</t>
  </si>
  <si>
    <t>Project # 554</t>
  </si>
  <si>
    <t>Project # 555</t>
  </si>
  <si>
    <t>Project # 556</t>
  </si>
  <si>
    <t>Project # 557</t>
  </si>
  <si>
    <t>Project # 558</t>
  </si>
  <si>
    <t>Project # 559</t>
  </si>
  <si>
    <t>Project # 560</t>
  </si>
  <si>
    <t>Project # 561</t>
  </si>
  <si>
    <t>Project # 562</t>
  </si>
  <si>
    <t>Project # 563</t>
  </si>
  <si>
    <t>Project # 564</t>
  </si>
  <si>
    <t>Project # 565</t>
  </si>
  <si>
    <t>Project # 566</t>
  </si>
  <si>
    <t>Project # 567</t>
  </si>
  <si>
    <t>Project # 568</t>
  </si>
  <si>
    <t>Project # 569</t>
  </si>
  <si>
    <t>Project # 570</t>
  </si>
  <si>
    <t>Project # 571</t>
  </si>
  <si>
    <t>Project # 572</t>
  </si>
  <si>
    <t>Project # 573</t>
  </si>
  <si>
    <t>Project # 574</t>
  </si>
  <si>
    <t>Project # 575</t>
  </si>
  <si>
    <t>Project # 576</t>
  </si>
  <si>
    <t>Project # 577</t>
  </si>
  <si>
    <t>Project # 578</t>
  </si>
  <si>
    <t>Project # 579</t>
  </si>
  <si>
    <t>Project # 580</t>
  </si>
  <si>
    <t>Project # 581</t>
  </si>
  <si>
    <t>Project # 582</t>
  </si>
  <si>
    <t>Project # 583</t>
  </si>
  <si>
    <t>Project # 584</t>
  </si>
  <si>
    <t>Project # 585</t>
  </si>
  <si>
    <t>Project # 586</t>
  </si>
  <si>
    <t>Project # 587</t>
  </si>
  <si>
    <t>Project # 588</t>
  </si>
  <si>
    <t>Project # 589</t>
  </si>
  <si>
    <t>Project # 590</t>
  </si>
  <si>
    <t>Project # 591</t>
  </si>
  <si>
    <t>Project # 592</t>
  </si>
  <si>
    <t>Project # 593</t>
  </si>
  <si>
    <t>Project # 594</t>
  </si>
  <si>
    <t>Project # 595</t>
  </si>
  <si>
    <t>Project # 596</t>
  </si>
  <si>
    <t>Project # 597</t>
  </si>
  <si>
    <t>Project # 598</t>
  </si>
  <si>
    <t>Project # 599</t>
  </si>
  <si>
    <t>Project # 600</t>
  </si>
  <si>
    <t>Project # 601</t>
  </si>
  <si>
    <t>Project # 602</t>
  </si>
  <si>
    <t>Project # 603</t>
  </si>
  <si>
    <t>Project # 604</t>
  </si>
  <si>
    <t>Project # 605</t>
  </si>
  <si>
    <t>Project # 606</t>
  </si>
  <si>
    <t>Project # 607</t>
  </si>
  <si>
    <t>Project # 608</t>
  </si>
  <si>
    <t>Project # 609</t>
  </si>
  <si>
    <t>Project # 610</t>
  </si>
  <si>
    <t>Project # 611</t>
  </si>
  <si>
    <t>Project # 612</t>
  </si>
  <si>
    <t>Project # 613</t>
  </si>
  <si>
    <t>Project # 614</t>
  </si>
  <si>
    <t>Project # 615</t>
  </si>
  <si>
    <t>Project # 616</t>
  </si>
  <si>
    <t>Project # 617</t>
  </si>
  <si>
    <t>Project # 618</t>
  </si>
  <si>
    <t>Project # 619</t>
  </si>
  <si>
    <t>Project # 620</t>
  </si>
  <si>
    <t>Project # 621</t>
  </si>
  <si>
    <t>Project # 622</t>
  </si>
  <si>
    <t>Project # 623</t>
  </si>
  <si>
    <t>Project # 624</t>
  </si>
  <si>
    <t>Project # 625</t>
  </si>
  <si>
    <t>Project # 626</t>
  </si>
  <si>
    <t>Project # 627</t>
  </si>
  <si>
    <t>Project # 628</t>
  </si>
  <si>
    <t>Project # 629</t>
  </si>
  <si>
    <t>Project # 630</t>
  </si>
  <si>
    <t>Project # 631</t>
  </si>
  <si>
    <t>Project # 632</t>
  </si>
  <si>
    <t>Project # 633</t>
  </si>
  <si>
    <t>Project # 634</t>
  </si>
  <si>
    <t>Project # 635</t>
  </si>
  <si>
    <t>Project # 636</t>
  </si>
  <si>
    <t>Project # 637</t>
  </si>
  <si>
    <t>Project # 638</t>
  </si>
  <si>
    <t>Project # 639</t>
  </si>
  <si>
    <t>Project # 640</t>
  </si>
  <si>
    <t>Project # 641</t>
  </si>
  <si>
    <t>Project # 642</t>
  </si>
  <si>
    <t>Project # 643</t>
  </si>
  <si>
    <t>Project # 644</t>
  </si>
  <si>
    <t>Project # 645</t>
  </si>
  <si>
    <t>Project # 646</t>
  </si>
  <si>
    <t>Project # 647</t>
  </si>
  <si>
    <t>Project # 648</t>
  </si>
  <si>
    <t>Project # 649</t>
  </si>
  <si>
    <t>Project # 650</t>
  </si>
  <si>
    <t>Project # 651</t>
  </si>
  <si>
    <t>Project # 652</t>
  </si>
  <si>
    <t>Project # 653</t>
  </si>
  <si>
    <t>Project # 654</t>
  </si>
  <si>
    <t>Project # 655</t>
  </si>
  <si>
    <t>Project # 656</t>
  </si>
  <si>
    <t>Project # 657</t>
  </si>
  <si>
    <t>Project # 658</t>
  </si>
  <si>
    <t>Project # 659</t>
  </si>
  <si>
    <t>Project # 660</t>
  </si>
  <si>
    <t>Project # 661</t>
  </si>
  <si>
    <t>Project # 662</t>
  </si>
  <si>
    <t>Project # 663</t>
  </si>
  <si>
    <t>Project # 664</t>
  </si>
  <si>
    <t>Project # 665</t>
  </si>
  <si>
    <t>Project # 666</t>
  </si>
  <si>
    <t>Project # 667</t>
  </si>
  <si>
    <t>Project # 668</t>
  </si>
  <si>
    <t>Project # 669</t>
  </si>
  <si>
    <t>Project # 670</t>
  </si>
  <si>
    <t>Project # 671</t>
  </si>
  <si>
    <t>Project # 672</t>
  </si>
  <si>
    <t>Project # 673</t>
  </si>
  <si>
    <t>Project # 674</t>
  </si>
  <si>
    <t>Project # 675</t>
  </si>
  <si>
    <t>Project # 676</t>
  </si>
  <si>
    <t>Project # 677</t>
  </si>
  <si>
    <t>Project # 678</t>
  </si>
  <si>
    <t>Project # 679</t>
  </si>
  <si>
    <t>Project # 680</t>
  </si>
  <si>
    <t>Project # 681</t>
  </si>
  <si>
    <t>Project # 682</t>
  </si>
  <si>
    <t>Project # 683</t>
  </si>
  <si>
    <t>Project # 684</t>
  </si>
  <si>
    <t>Project # 685</t>
  </si>
  <si>
    <t>Project # 686</t>
  </si>
  <si>
    <t>Project # 687</t>
  </si>
  <si>
    <t>Project # 688</t>
  </si>
  <si>
    <t>Project # 689</t>
  </si>
  <si>
    <t>Project # 690</t>
  </si>
  <si>
    <t>Project # 691</t>
  </si>
  <si>
    <t>Project # 692</t>
  </si>
  <si>
    <t>Project # 693</t>
  </si>
  <si>
    <t>Project # 694</t>
  </si>
  <si>
    <t>Project # 695</t>
  </si>
  <si>
    <t>Project # 696</t>
  </si>
  <si>
    <t>Project # 697</t>
  </si>
  <si>
    <t>Project # 698</t>
  </si>
  <si>
    <t>Project # 699</t>
  </si>
  <si>
    <t>Project # 700</t>
  </si>
  <si>
    <t>Project # 701</t>
  </si>
  <si>
    <t>Project # 702</t>
  </si>
  <si>
    <t>Project # 703</t>
  </si>
  <si>
    <t>Project # 704</t>
  </si>
  <si>
    <t>Project # 705</t>
  </si>
  <si>
    <t>Project # 706</t>
  </si>
  <si>
    <t>Project # 707</t>
  </si>
  <si>
    <t>Project # 708</t>
  </si>
  <si>
    <t>Project # 709</t>
  </si>
  <si>
    <t>Project # 710</t>
  </si>
  <si>
    <t>Project # 711</t>
  </si>
  <si>
    <t>Project # 712</t>
  </si>
  <si>
    <t>Project # 713</t>
  </si>
  <si>
    <t>Project # 714</t>
  </si>
  <si>
    <t>Project # 715</t>
  </si>
  <si>
    <t>Project # 716</t>
  </si>
  <si>
    <t>Project # 717</t>
  </si>
  <si>
    <t>Project # 718</t>
  </si>
  <si>
    <t>Project # 719</t>
  </si>
  <si>
    <t>Project # 720</t>
  </si>
  <si>
    <t>Project # 721</t>
  </si>
  <si>
    <t>Project # 722</t>
  </si>
  <si>
    <t>Project # 723</t>
  </si>
  <si>
    <t>Project # 724</t>
  </si>
  <si>
    <t>Project # 725</t>
  </si>
  <si>
    <t>Project # 726</t>
  </si>
  <si>
    <t>Project # 727</t>
  </si>
  <si>
    <t>Project # 728</t>
  </si>
  <si>
    <t>Project # 729</t>
  </si>
  <si>
    <t>Project # 730</t>
  </si>
  <si>
    <t>Project # 731</t>
  </si>
  <si>
    <t>Project # 732</t>
  </si>
  <si>
    <t>Project # 733</t>
  </si>
  <si>
    <t>Project # 734</t>
  </si>
  <si>
    <t>Project # 735</t>
  </si>
  <si>
    <t>Project # 736</t>
  </si>
  <si>
    <t>Project # 737</t>
  </si>
  <si>
    <t>Project # 738</t>
  </si>
  <si>
    <t>Project # 739</t>
  </si>
  <si>
    <t>Project # 740</t>
  </si>
  <si>
    <t>Project # 741</t>
  </si>
  <si>
    <t>Project # 742</t>
  </si>
  <si>
    <t>Project # 743</t>
  </si>
  <si>
    <t>Project # 744</t>
  </si>
  <si>
    <t>Project # 745</t>
  </si>
  <si>
    <t>Project # 746</t>
  </si>
  <si>
    <t>Project # 747</t>
  </si>
  <si>
    <t>Project # 748</t>
  </si>
  <si>
    <t>Project # 749</t>
  </si>
  <si>
    <t>Project # 750</t>
  </si>
  <si>
    <t>Project # 751</t>
  </si>
  <si>
    <t>Project # 752</t>
  </si>
  <si>
    <t>Project # 753</t>
  </si>
  <si>
    <t>Project # 754</t>
  </si>
  <si>
    <t>Project # 755</t>
  </si>
  <si>
    <t>Project # 756</t>
  </si>
  <si>
    <t>Project # 757</t>
  </si>
  <si>
    <t>Project # 758</t>
  </si>
  <si>
    <t>Project # 759</t>
  </si>
  <si>
    <t>Project # 760</t>
  </si>
  <si>
    <t>Project # 761</t>
  </si>
  <si>
    <t>Project # 762</t>
  </si>
  <si>
    <t>Project # 763</t>
  </si>
  <si>
    <t>Project # 764</t>
  </si>
  <si>
    <t>Project # 765</t>
  </si>
  <si>
    <t>Project # 766</t>
  </si>
  <si>
    <t>Project # 767</t>
  </si>
  <si>
    <t>Project # 768</t>
  </si>
  <si>
    <t>Project # 769</t>
  </si>
  <si>
    <t>Project # 770</t>
  </si>
  <si>
    <t>Project # 771</t>
  </si>
  <si>
    <t>Project # 772</t>
  </si>
  <si>
    <t>Project # 773</t>
  </si>
  <si>
    <t>Project # 774</t>
  </si>
  <si>
    <t>Project # 775</t>
  </si>
  <si>
    <t>Project # 776</t>
  </si>
  <si>
    <t>Project # 777</t>
  </si>
  <si>
    <t>Project # 778</t>
  </si>
  <si>
    <t>Project # 779</t>
  </si>
  <si>
    <t>Project # 780</t>
  </si>
  <si>
    <t>Project # 781</t>
  </si>
  <si>
    <t>Project # 782</t>
  </si>
  <si>
    <t>Project # 783</t>
  </si>
  <si>
    <t>Project # 784</t>
  </si>
  <si>
    <t>Project # 785</t>
  </si>
  <si>
    <t>Project # 786</t>
  </si>
  <si>
    <t>Project # 787</t>
  </si>
  <si>
    <t>Project # 788</t>
  </si>
  <si>
    <t>Project # 789</t>
  </si>
  <si>
    <t>Project # 790</t>
  </si>
  <si>
    <t>Project # 791</t>
  </si>
  <si>
    <t>Project # 792</t>
  </si>
  <si>
    <t>Project # 793</t>
  </si>
  <si>
    <t>Project # 794</t>
  </si>
  <si>
    <t>Project # 795</t>
  </si>
  <si>
    <t>Project # 796</t>
  </si>
  <si>
    <t>Project # 797</t>
  </si>
  <si>
    <t>Project # 798</t>
  </si>
  <si>
    <t>Project # 799</t>
  </si>
  <si>
    <t>Project # 800</t>
  </si>
  <si>
    <t>Project # 801</t>
  </si>
  <si>
    <t>Project # 802</t>
  </si>
  <si>
    <t>Project # 803</t>
  </si>
  <si>
    <t>Project # 804</t>
  </si>
  <si>
    <t>Project # 805</t>
  </si>
  <si>
    <t>Project # 806</t>
  </si>
  <si>
    <t>Project # 807</t>
  </si>
  <si>
    <t>Project # 808</t>
  </si>
  <si>
    <t>Project # 809</t>
  </si>
  <si>
    <t>Project # 810</t>
  </si>
  <si>
    <t>Project # 811</t>
  </si>
  <si>
    <t>Project # 812</t>
  </si>
  <si>
    <t>Project # 813</t>
  </si>
  <si>
    <t>Project # 814</t>
  </si>
  <si>
    <t>Project # 815</t>
  </si>
  <si>
    <t>Project # 816</t>
  </si>
  <si>
    <t>Project # 817</t>
  </si>
  <si>
    <t>Project # 818</t>
  </si>
  <si>
    <t>Project # 819</t>
  </si>
  <si>
    <t>Project # 820</t>
  </si>
  <si>
    <t>Project # 821</t>
  </si>
  <si>
    <t>Project # 822</t>
  </si>
  <si>
    <t>Project # 823</t>
  </si>
  <si>
    <t>Project # 824</t>
  </si>
  <si>
    <t>Project # 825</t>
  </si>
  <si>
    <t>Project # 826</t>
  </si>
  <si>
    <t>Project # 827</t>
  </si>
  <si>
    <t>Project # 828</t>
  </si>
  <si>
    <t>Project # 829</t>
  </si>
  <si>
    <t>Project # 830</t>
  </si>
  <si>
    <t>Project # 831</t>
  </si>
  <si>
    <t>Project # 832</t>
  </si>
  <si>
    <t>Project # 833</t>
  </si>
  <si>
    <t>Project # 834</t>
  </si>
  <si>
    <t>Project # 835</t>
  </si>
  <si>
    <t>Project # 836</t>
  </si>
  <si>
    <t>Project # 837</t>
  </si>
  <si>
    <t>Project # 838</t>
  </si>
  <si>
    <t>Project # 839</t>
  </si>
  <si>
    <t>Project # 840</t>
  </si>
  <si>
    <t>Project # 841</t>
  </si>
  <si>
    <t>Project # 842</t>
  </si>
  <si>
    <t>Project # 843</t>
  </si>
  <si>
    <t>Project # 844</t>
  </si>
  <si>
    <t>Project # 845</t>
  </si>
  <si>
    <t>Project # 846</t>
  </si>
  <si>
    <t>Project # 847</t>
  </si>
  <si>
    <t>Project # 848</t>
  </si>
  <si>
    <t>Project # 849</t>
  </si>
  <si>
    <t>Project # 850</t>
  </si>
  <si>
    <t>Project # 851</t>
  </si>
  <si>
    <t>Project # 852</t>
  </si>
  <si>
    <t>Project # 853</t>
  </si>
  <si>
    <t>Project # 854</t>
  </si>
  <si>
    <t>Project # 855</t>
  </si>
  <si>
    <t>Project # 856</t>
  </si>
  <si>
    <t>Project # 857</t>
  </si>
  <si>
    <t>Project # 858</t>
  </si>
  <si>
    <t>Project # 859</t>
  </si>
  <si>
    <t>Project # 860</t>
  </si>
  <si>
    <t>Project # 861</t>
  </si>
  <si>
    <t>Project # 862</t>
  </si>
  <si>
    <t>Project # 863</t>
  </si>
  <si>
    <t>Project # 864</t>
  </si>
  <si>
    <t>Project # 865</t>
  </si>
  <si>
    <t>Project # 866</t>
  </si>
  <si>
    <t>Project # 867</t>
  </si>
  <si>
    <t>Project # 868</t>
  </si>
  <si>
    <t>Project # 869</t>
  </si>
  <si>
    <t>Project # 870</t>
  </si>
  <si>
    <t>Project # 871</t>
  </si>
  <si>
    <t>Project # 872</t>
  </si>
  <si>
    <t>Project # 873</t>
  </si>
  <si>
    <t>Project # 874</t>
  </si>
  <si>
    <t>Project # 875</t>
  </si>
  <si>
    <t>Project # 876</t>
  </si>
  <si>
    <t>Project # 877</t>
  </si>
  <si>
    <t>Project # 878</t>
  </si>
  <si>
    <t>Project # 879</t>
  </si>
  <si>
    <t>Project # 880</t>
  </si>
  <si>
    <t>Project # 881</t>
  </si>
  <si>
    <t>Project # 882</t>
  </si>
  <si>
    <t>Project # 883</t>
  </si>
  <si>
    <t>Project # 884</t>
  </si>
  <si>
    <t>Project # 885</t>
  </si>
  <si>
    <t>Project # 886</t>
  </si>
  <si>
    <t>Project # 887</t>
  </si>
  <si>
    <t>Project # 888</t>
  </si>
  <si>
    <t>Project # 889</t>
  </si>
  <si>
    <t>Project # 890</t>
  </si>
  <si>
    <t>Project # 891</t>
  </si>
  <si>
    <t>Project # 892</t>
  </si>
  <si>
    <t>Project # 893</t>
  </si>
  <si>
    <t>Project # 894</t>
  </si>
  <si>
    <t>Project # 895</t>
  </si>
  <si>
    <t>Project # 896</t>
  </si>
  <si>
    <t>Project # 897</t>
  </si>
  <si>
    <t>Project # 898</t>
  </si>
  <si>
    <t>Project # 899</t>
  </si>
  <si>
    <t>Project # 900</t>
  </si>
  <si>
    <t>Project # 901</t>
  </si>
  <si>
    <t>Project # 902</t>
  </si>
  <si>
    <t>Project # 903</t>
  </si>
  <si>
    <t>Project # 904</t>
  </si>
  <si>
    <t>Project # 905</t>
  </si>
  <si>
    <t>Project # 906</t>
  </si>
  <si>
    <t>Project # 907</t>
  </si>
  <si>
    <t>Project # 908</t>
  </si>
  <si>
    <t>Project # 909</t>
  </si>
  <si>
    <t>Project # 910</t>
  </si>
  <si>
    <t>Project # 911</t>
  </si>
  <si>
    <t>Project # 912</t>
  </si>
  <si>
    <t>Project # 913</t>
  </si>
  <si>
    <t>Project # 914</t>
  </si>
  <si>
    <t>Project # 915</t>
  </si>
  <si>
    <t>Project # 916</t>
  </si>
  <si>
    <t>Project # 917</t>
  </si>
  <si>
    <t>Project # 918</t>
  </si>
  <si>
    <t>Project # 919</t>
  </si>
  <si>
    <t>Project # 920</t>
  </si>
  <si>
    <t>Project # 921</t>
  </si>
  <si>
    <t>Project # 922</t>
  </si>
  <si>
    <t>Project # 923</t>
  </si>
  <si>
    <t>Project # 924</t>
  </si>
  <si>
    <t>Project # 925</t>
  </si>
  <si>
    <t>Project # 926</t>
  </si>
  <si>
    <t>Project # 927</t>
  </si>
  <si>
    <t>Project # 928</t>
  </si>
  <si>
    <t>Project # 929</t>
  </si>
  <si>
    <t>Project # 930</t>
  </si>
  <si>
    <t>Project # 931</t>
  </si>
  <si>
    <t>Project # 932</t>
  </si>
  <si>
    <t>Project # 933</t>
  </si>
  <si>
    <t>Project # 934</t>
  </si>
  <si>
    <t>Project # 935</t>
  </si>
  <si>
    <t>Project # 936</t>
  </si>
  <si>
    <t>Project # 937</t>
  </si>
  <si>
    <t>Project # 938</t>
  </si>
  <si>
    <t>Project # 939</t>
  </si>
  <si>
    <t>Project # 940</t>
  </si>
  <si>
    <t>Project # 941</t>
  </si>
  <si>
    <t>Project # 942</t>
  </si>
  <si>
    <t>Project # 943</t>
  </si>
  <si>
    <t>Project # 944</t>
  </si>
  <si>
    <t>Project # 945</t>
  </si>
  <si>
    <t>Project # 946</t>
  </si>
  <si>
    <t>Project # 947</t>
  </si>
  <si>
    <t>Project # 948</t>
  </si>
  <si>
    <t>Project # 949</t>
  </si>
  <si>
    <t>Project # 950</t>
  </si>
  <si>
    <t>Project # 951</t>
  </si>
  <si>
    <t>Project # 952</t>
  </si>
  <si>
    <t>Project # 953</t>
  </si>
  <si>
    <t>Project # 954</t>
  </si>
  <si>
    <t>Project # 955</t>
  </si>
  <si>
    <t>Project # 956</t>
  </si>
  <si>
    <t>Project # 957</t>
  </si>
  <si>
    <t>Project # 958</t>
  </si>
  <si>
    <t>Project # 959</t>
  </si>
  <si>
    <t>Project # 960</t>
  </si>
  <si>
    <t>Project # 961</t>
  </si>
  <si>
    <t>Project # 962</t>
  </si>
  <si>
    <t>Project # 963</t>
  </si>
  <si>
    <t>Project # 964</t>
  </si>
  <si>
    <t>Project # 965</t>
  </si>
  <si>
    <t>Project # 966</t>
  </si>
  <si>
    <t>Project # 967</t>
  </si>
  <si>
    <t>Project # 968</t>
  </si>
  <si>
    <t>Project # 969</t>
  </si>
  <si>
    <t>Project # 970</t>
  </si>
  <si>
    <t>Project # 971</t>
  </si>
  <si>
    <t>Project # 972</t>
  </si>
  <si>
    <t>Project # 973</t>
  </si>
  <si>
    <t>Project # 974</t>
  </si>
  <si>
    <t>Project # 975</t>
  </si>
  <si>
    <t>Project # 976</t>
  </si>
  <si>
    <t>Project # 977</t>
  </si>
  <si>
    <t>Project # 978</t>
  </si>
  <si>
    <t>Project # 979</t>
  </si>
  <si>
    <t>Project # 980</t>
  </si>
  <si>
    <t>Project # 981</t>
  </si>
  <si>
    <t>Project # 982</t>
  </si>
  <si>
    <t>Project # 983</t>
  </si>
  <si>
    <t>Project # 984</t>
  </si>
  <si>
    <t>Project # 985</t>
  </si>
  <si>
    <t>Project # 986</t>
  </si>
  <si>
    <t>Project # 987</t>
  </si>
  <si>
    <t>Project # 988</t>
  </si>
  <si>
    <t>Project # 989</t>
  </si>
  <si>
    <t>Project # 990</t>
  </si>
  <si>
    <t>Project # 991</t>
  </si>
  <si>
    <t>Project # 992</t>
  </si>
  <si>
    <t>Project # 993</t>
  </si>
  <si>
    <t>Project # 994</t>
  </si>
  <si>
    <t>Project # 995</t>
  </si>
  <si>
    <t>Project # 996</t>
  </si>
  <si>
    <t>Project # 997</t>
  </si>
  <si>
    <t>Project # 998</t>
  </si>
  <si>
    <t>Project # 999</t>
  </si>
  <si>
    <t>Project # 1000</t>
  </si>
  <si>
    <t>Project # 1001</t>
  </si>
  <si>
    <t>Project # 1002</t>
  </si>
  <si>
    <t>Project # 1003</t>
  </si>
  <si>
    <t>Project # 1004</t>
  </si>
  <si>
    <t>Project # 1005</t>
  </si>
  <si>
    <t>Project # 1006</t>
  </si>
  <si>
    <t>Project # 1007</t>
  </si>
  <si>
    <t>Project # 1008</t>
  </si>
  <si>
    <t>Project # 1009</t>
  </si>
  <si>
    <t>Project # 1010</t>
  </si>
  <si>
    <t>Project # 1011</t>
  </si>
  <si>
    <t>Project # 1012</t>
  </si>
  <si>
    <t>Project # 1013</t>
  </si>
  <si>
    <t>Project # 1014</t>
  </si>
  <si>
    <t>Project # 1015</t>
  </si>
  <si>
    <t>Project # 1016</t>
  </si>
  <si>
    <t>Project # 1017</t>
  </si>
  <si>
    <t>Project # 1018</t>
  </si>
  <si>
    <t>Project # 1019</t>
  </si>
  <si>
    <t>Project # 1020</t>
  </si>
  <si>
    <t>Project # 1021</t>
  </si>
  <si>
    <t>Project # 1022</t>
  </si>
  <si>
    <t>Project # 1023</t>
  </si>
  <si>
    <t>Project # 1024</t>
  </si>
  <si>
    <t>Project # 1025</t>
  </si>
  <si>
    <t>Project # 1026</t>
  </si>
  <si>
    <t>Project # 1027</t>
  </si>
  <si>
    <t>Project # 1028</t>
  </si>
  <si>
    <t>Project # 1029</t>
  </si>
  <si>
    <t>Project # 1030</t>
  </si>
  <si>
    <t>Project # 1031</t>
  </si>
  <si>
    <t>Project # 1032</t>
  </si>
  <si>
    <t>Project # 1033</t>
  </si>
  <si>
    <t>Project # 1034</t>
  </si>
  <si>
    <t>Project # 1035</t>
  </si>
  <si>
    <t>Project # 1036</t>
  </si>
  <si>
    <t>Project # 1037</t>
  </si>
  <si>
    <t>Project # 1038</t>
  </si>
  <si>
    <t>Project # 1039</t>
  </si>
  <si>
    <t>Project # 1040</t>
  </si>
  <si>
    <t>Project # 1041</t>
  </si>
  <si>
    <t>Project # 1042</t>
  </si>
  <si>
    <t>Project # 1043</t>
  </si>
  <si>
    <t>Project # 1044</t>
  </si>
  <si>
    <t>Project # 1045</t>
  </si>
  <si>
    <t>Project # 1046</t>
  </si>
  <si>
    <t>Project # 1047</t>
  </si>
  <si>
    <t>Project # 1048</t>
  </si>
  <si>
    <t>Project # 1049</t>
  </si>
  <si>
    <t>Project # 1050</t>
  </si>
  <si>
    <t>Project # 1051</t>
  </si>
  <si>
    <t>Project # 1052</t>
  </si>
  <si>
    <t>Project # 1053</t>
  </si>
  <si>
    <t>Project # 1054</t>
  </si>
  <si>
    <t>Project # 1055</t>
  </si>
  <si>
    <t>Project # 1056</t>
  </si>
  <si>
    <t>Project # 1057</t>
  </si>
  <si>
    <t>Project # 1058</t>
  </si>
  <si>
    <t>Project # 1059</t>
  </si>
  <si>
    <t>Project # 1060</t>
  </si>
  <si>
    <t>Project # 1061</t>
  </si>
  <si>
    <t>Project # 1062</t>
  </si>
  <si>
    <t>Project # 1063</t>
  </si>
  <si>
    <t>Project # 1064</t>
  </si>
  <si>
    <t>Project # 1065</t>
  </si>
  <si>
    <t>Project # 1066</t>
  </si>
  <si>
    <t>Project # 1067</t>
  </si>
  <si>
    <t>Project # 1068</t>
  </si>
  <si>
    <t>Project # 1069</t>
  </si>
  <si>
    <t>Project # 1070</t>
  </si>
  <si>
    <t>Project # 1071</t>
  </si>
  <si>
    <t>Project # 1072</t>
  </si>
  <si>
    <t>Project # 1073</t>
  </si>
  <si>
    <t>Project # 1074</t>
  </si>
  <si>
    <t>Project # 1075</t>
  </si>
  <si>
    <t>Project # 1076</t>
  </si>
  <si>
    <t>Project # 1077</t>
  </si>
  <si>
    <t>Project # 1078</t>
  </si>
  <si>
    <t>Project # 1079</t>
  </si>
  <si>
    <t>Project # 1080</t>
  </si>
  <si>
    <t>Project # 1081</t>
  </si>
  <si>
    <t>Project # 1082</t>
  </si>
  <si>
    <t>Project # 1083</t>
  </si>
  <si>
    <t>Project # 1084</t>
  </si>
  <si>
    <t>Project # 1085</t>
  </si>
  <si>
    <t>Project # 1086</t>
  </si>
  <si>
    <t>Project # 1087</t>
  </si>
  <si>
    <t>Project # 1088</t>
  </si>
  <si>
    <t>Project # 1089</t>
  </si>
  <si>
    <t>Project # 1090</t>
  </si>
  <si>
    <t>Project # 1091</t>
  </si>
  <si>
    <t>Project # 1092</t>
  </si>
  <si>
    <t>Project # 1093</t>
  </si>
  <si>
    <t>Project # 1094</t>
  </si>
  <si>
    <t>Project # 1095</t>
  </si>
  <si>
    <t>Project # 1096</t>
  </si>
  <si>
    <t>Project # 1097</t>
  </si>
  <si>
    <t>Project # 1098</t>
  </si>
  <si>
    <t>Project # 1099</t>
  </si>
  <si>
    <t>Project # 1100</t>
  </si>
  <si>
    <t>Project # 1101</t>
  </si>
  <si>
    <t>Project # 1102</t>
  </si>
  <si>
    <t>Project # 1103</t>
  </si>
  <si>
    <t>Project # 1104</t>
  </si>
  <si>
    <t>Project # 1105</t>
  </si>
  <si>
    <t>Project # 1106</t>
  </si>
  <si>
    <t>Project # 1107</t>
  </si>
  <si>
    <t>Project # 1108</t>
  </si>
  <si>
    <t>Project # 1109</t>
  </si>
  <si>
    <t>Project # 1110</t>
  </si>
  <si>
    <t>Project # 1111</t>
  </si>
  <si>
    <t>Project # 1112</t>
  </si>
  <si>
    <t>Project # 1113</t>
  </si>
  <si>
    <t>Project # 1114</t>
  </si>
  <si>
    <t>Project # 1115</t>
  </si>
  <si>
    <t>Project # 1116</t>
  </si>
  <si>
    <t>Project # 1117</t>
  </si>
  <si>
    <t>Project # 1118</t>
  </si>
  <si>
    <t>Project # 1119</t>
  </si>
  <si>
    <t>Project # 1120</t>
  </si>
  <si>
    <t>Project # 1121</t>
  </si>
  <si>
    <t>Project # 1122</t>
  </si>
  <si>
    <t>Project # 1123</t>
  </si>
  <si>
    <t>Project # 1124</t>
  </si>
  <si>
    <t>Project # 1125</t>
  </si>
  <si>
    <t>Project # 1126</t>
  </si>
  <si>
    <t>Project # 1127</t>
  </si>
  <si>
    <t>Project # 1128</t>
  </si>
  <si>
    <t>Project # 1129</t>
  </si>
  <si>
    <t>Project # 1130</t>
  </si>
  <si>
    <t>Project # 1131</t>
  </si>
  <si>
    <t>Project # 1132</t>
  </si>
  <si>
    <t>Project # 1133</t>
  </si>
  <si>
    <t>Project # 1134</t>
  </si>
  <si>
    <t>Project # 1135</t>
  </si>
  <si>
    <t>Project # 1136</t>
  </si>
  <si>
    <t>Project # 1137</t>
  </si>
  <si>
    <t>Project # 1138</t>
  </si>
  <si>
    <t>Project # 1139</t>
  </si>
  <si>
    <t>Project # 1140</t>
  </si>
  <si>
    <t>Project # 1141</t>
  </si>
  <si>
    <t>Project # 1142</t>
  </si>
  <si>
    <t>Project # 1143</t>
  </si>
  <si>
    <t>Project # 1144</t>
  </si>
  <si>
    <t>Project # 1145</t>
  </si>
  <si>
    <t>Project # 1146</t>
  </si>
  <si>
    <t>Project # 1147</t>
  </si>
  <si>
    <t>Project # 1148</t>
  </si>
  <si>
    <t>Project # 1149</t>
  </si>
  <si>
    <t>Project # 1150</t>
  </si>
  <si>
    <t>Project # 1151</t>
  </si>
  <si>
    <t>Project # 1152</t>
  </si>
  <si>
    <t>Project # 1153</t>
  </si>
  <si>
    <t>Project # 1154</t>
  </si>
  <si>
    <t>Project # 1155</t>
  </si>
  <si>
    <t>Project # 1156</t>
  </si>
  <si>
    <t>Project # 1157</t>
  </si>
  <si>
    <t>Project # 1158</t>
  </si>
  <si>
    <t>Project # 1159</t>
  </si>
  <si>
    <t>Project # 1160</t>
  </si>
  <si>
    <t>Project # 1161</t>
  </si>
  <si>
    <t>Project # 1162</t>
  </si>
  <si>
    <t>Project # 1163</t>
  </si>
  <si>
    <t>Project # 1164</t>
  </si>
  <si>
    <t>Project # 1165</t>
  </si>
  <si>
    <t>Project # 1166</t>
  </si>
  <si>
    <t>Project # 1167</t>
  </si>
  <si>
    <t>Project # 1168</t>
  </si>
  <si>
    <t>Project # 1169</t>
  </si>
  <si>
    <t>Project # 1170</t>
  </si>
  <si>
    <t>Project # 1171</t>
  </si>
  <si>
    <t>Project # 1172</t>
  </si>
  <si>
    <t>Project # 1173</t>
  </si>
  <si>
    <t>Project # 1174</t>
  </si>
  <si>
    <t>Project # 1175</t>
  </si>
  <si>
    <t>Project # 1176</t>
  </si>
  <si>
    <t>Project # 1177</t>
  </si>
  <si>
    <t>Project # 1178</t>
  </si>
  <si>
    <t>Project # 1179</t>
  </si>
  <si>
    <t>Project # 1180</t>
  </si>
  <si>
    <t>Project # 1181</t>
  </si>
  <si>
    <t>Project # 1182</t>
  </si>
  <si>
    <t>Project # 1183</t>
  </si>
  <si>
    <t>Project # 1184</t>
  </si>
  <si>
    <t>Project # 1185</t>
  </si>
  <si>
    <t>Project # 1186</t>
  </si>
  <si>
    <t>Project # 1187</t>
  </si>
  <si>
    <t>Project # 1188</t>
  </si>
  <si>
    <t>Project # 1189</t>
  </si>
  <si>
    <t>Project # 1190</t>
  </si>
  <si>
    <t>Project # 1191</t>
  </si>
  <si>
    <t>Project # 1192</t>
  </si>
  <si>
    <t>Project # 1193</t>
  </si>
  <si>
    <t>Project # 1194</t>
  </si>
  <si>
    <t>Project # 1195</t>
  </si>
  <si>
    <t>Project # 1196</t>
  </si>
  <si>
    <t>Project # 1197</t>
  </si>
  <si>
    <t>Project # 1198</t>
  </si>
  <si>
    <t>Project # 1199</t>
  </si>
  <si>
    <t>Project # 1200</t>
  </si>
  <si>
    <t>Project # 1201</t>
  </si>
  <si>
    <t>Project # 1202</t>
  </si>
  <si>
    <t>Project # 1203</t>
  </si>
  <si>
    <t>Project # 1204</t>
  </si>
  <si>
    <t>Project # 1205</t>
  </si>
  <si>
    <t>Project # 1206</t>
  </si>
  <si>
    <t>Project # 1207</t>
  </si>
  <si>
    <t>Project # 1208</t>
  </si>
  <si>
    <t>Project # 1209</t>
  </si>
  <si>
    <t>Project # 1210</t>
  </si>
  <si>
    <t>Project # 1211</t>
  </si>
  <si>
    <t>Project # 1212</t>
  </si>
  <si>
    <t>Project # 1213</t>
  </si>
  <si>
    <t>Project # 1214</t>
  </si>
  <si>
    <t>Project # 1215</t>
  </si>
  <si>
    <t>Project # 1216</t>
  </si>
  <si>
    <t>Project # 1217</t>
  </si>
  <si>
    <t>Project # 1218</t>
  </si>
  <si>
    <t>Project # 1219</t>
  </si>
  <si>
    <t>Project # 1220</t>
  </si>
  <si>
    <t>Project # 1221</t>
  </si>
  <si>
    <t>Project # 1222</t>
  </si>
  <si>
    <t>Project # 1223</t>
  </si>
  <si>
    <t>Project # 1224</t>
  </si>
  <si>
    <t>Project # 1225</t>
  </si>
  <si>
    <t>Project # 1226</t>
  </si>
  <si>
    <t>Project # 1227</t>
  </si>
  <si>
    <t>Project # 1228</t>
  </si>
  <si>
    <t>Project # 1229</t>
  </si>
  <si>
    <t>Project # 1230</t>
  </si>
  <si>
    <t>Project # 1231</t>
  </si>
  <si>
    <t>Project # 1232</t>
  </si>
  <si>
    <t>Project # 1233</t>
  </si>
  <si>
    <t>Project # 1234</t>
  </si>
  <si>
    <t>Project # 1235</t>
  </si>
  <si>
    <t>Project # 1236</t>
  </si>
  <si>
    <t>Project # 1237</t>
  </si>
  <si>
    <t>Project # 1238</t>
  </si>
  <si>
    <t>Project # 1239</t>
  </si>
  <si>
    <t>Project # 1240</t>
  </si>
  <si>
    <t>Project # 1241</t>
  </si>
  <si>
    <t>Project # 1242</t>
  </si>
  <si>
    <t>Project # 1243</t>
  </si>
  <si>
    <t>Project # 1244</t>
  </si>
  <si>
    <t>Project # 1245</t>
  </si>
  <si>
    <t>Project # 1246</t>
  </si>
  <si>
    <t>Project # 1247</t>
  </si>
  <si>
    <t>Project # 1248</t>
  </si>
  <si>
    <t>Project # 1249</t>
  </si>
  <si>
    <t>Project # 1250</t>
  </si>
  <si>
    <t>Project # 1251</t>
  </si>
  <si>
    <t>Project # 1252</t>
  </si>
  <si>
    <t>Project # 1253</t>
  </si>
  <si>
    <t>Project # 1254</t>
  </si>
  <si>
    <t>Project # 1255</t>
  </si>
  <si>
    <t>Project # 1256</t>
  </si>
  <si>
    <t>Project # 1257</t>
  </si>
  <si>
    <t>Project # 1258</t>
  </si>
  <si>
    <t>Project # 1259</t>
  </si>
  <si>
    <t>Project # 1260</t>
  </si>
  <si>
    <t>Project # 1261</t>
  </si>
  <si>
    <t>Project # 1262</t>
  </si>
  <si>
    <t>Project # 1263</t>
  </si>
  <si>
    <t>Project # 1264</t>
  </si>
  <si>
    <t>Project # 1265</t>
  </si>
  <si>
    <t>Project # 1266</t>
  </si>
  <si>
    <t>Project # 1267</t>
  </si>
  <si>
    <t>Project # 1268</t>
  </si>
  <si>
    <t>Project # 1269</t>
  </si>
  <si>
    <t>Project # 1270</t>
  </si>
  <si>
    <t>Project # 1271</t>
  </si>
  <si>
    <t>Project # 1272</t>
  </si>
  <si>
    <t>Project # 1273</t>
  </si>
  <si>
    <t>Project # 1274</t>
  </si>
  <si>
    <t>Project # 1275</t>
  </si>
  <si>
    <t>Project # 1276</t>
  </si>
  <si>
    <t>Project # 1277</t>
  </si>
  <si>
    <t>Project # 1278</t>
  </si>
  <si>
    <t>Project # 1279</t>
  </si>
  <si>
    <t>Project # 1280</t>
  </si>
  <si>
    <t>Project # 1281</t>
  </si>
  <si>
    <t>Project # 1282</t>
  </si>
  <si>
    <t>Project # 1283</t>
  </si>
  <si>
    <t>Project # 1284</t>
  </si>
  <si>
    <t>Project # 1285</t>
  </si>
  <si>
    <t>Project # 1286</t>
  </si>
  <si>
    <t>Project # 1287</t>
  </si>
  <si>
    <t>Project # 1288</t>
  </si>
  <si>
    <t>Project # 1289</t>
  </si>
  <si>
    <t>Project # 1290</t>
  </si>
  <si>
    <t>Project # 1291</t>
  </si>
  <si>
    <t>Project # 1292</t>
  </si>
  <si>
    <t>Project # 1293</t>
  </si>
  <si>
    <t>Project # 1294</t>
  </si>
  <si>
    <t>Project # 1295</t>
  </si>
  <si>
    <t>Project # 1296</t>
  </si>
  <si>
    <t>Project # 1297</t>
  </si>
  <si>
    <t>Project # 1298</t>
  </si>
  <si>
    <t>Project # 1299</t>
  </si>
  <si>
    <t>Project # 1300</t>
  </si>
  <si>
    <t>Project # 1301</t>
  </si>
  <si>
    <t>Project # 1302</t>
  </si>
  <si>
    <t>Project # 1303</t>
  </si>
  <si>
    <t>Project # 1304</t>
  </si>
  <si>
    <t>Project # 1305</t>
  </si>
  <si>
    <t>Project # 1306</t>
  </si>
  <si>
    <t>Project # 1307</t>
  </si>
  <si>
    <t>Project # 1308</t>
  </si>
  <si>
    <t>Project # 1309</t>
  </si>
  <si>
    <t>Project # 1310</t>
  </si>
  <si>
    <t>Project # 1311</t>
  </si>
  <si>
    <t>Project # 1312</t>
  </si>
  <si>
    <t>Project # 1313</t>
  </si>
  <si>
    <t>Project # 1314</t>
  </si>
  <si>
    <t>Project # 1315</t>
  </si>
  <si>
    <t>Project # 1316</t>
  </si>
  <si>
    <t>Project # 1317</t>
  </si>
  <si>
    <t>Project # 1318</t>
  </si>
  <si>
    <t>Project # 1319</t>
  </si>
  <si>
    <t>Project # 1320</t>
  </si>
  <si>
    <t>Project # 1321</t>
  </si>
  <si>
    <t>Project # 1322</t>
  </si>
  <si>
    <t>Project # 1323</t>
  </si>
  <si>
    <t>Project # 1324</t>
  </si>
  <si>
    <t>Project # 1325</t>
  </si>
  <si>
    <t>Project # 1326</t>
  </si>
  <si>
    <t>Project # 1327</t>
  </si>
  <si>
    <t>Project # 1328</t>
  </si>
  <si>
    <t>Project # 1329</t>
  </si>
  <si>
    <t>Project # 1330</t>
  </si>
  <si>
    <t>Project # 1331</t>
  </si>
  <si>
    <t>Project # 1332</t>
  </si>
  <si>
    <t>Project # 1333</t>
  </si>
  <si>
    <t>Project # 1334</t>
  </si>
  <si>
    <t>Project # 1335</t>
  </si>
  <si>
    <t>Project # 1336</t>
  </si>
  <si>
    <t>Project # 1337</t>
  </si>
  <si>
    <t>Project # 1338</t>
  </si>
  <si>
    <t>Project # 1339</t>
  </si>
  <si>
    <t>Project # 1340</t>
  </si>
  <si>
    <t>Project # 1341</t>
  </si>
  <si>
    <t>Project # 1342</t>
  </si>
  <si>
    <t>Big-M</t>
  </si>
  <si>
    <t>End-M</t>
  </si>
  <si>
    <t>YR1</t>
  </si>
  <si>
    <t>YR2</t>
  </si>
  <si>
    <t>YR1-1</t>
  </si>
  <si>
    <t>YR2-1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</si>
</sst>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11"/>
      <color indexed="8"/>
      <name val="Times New Roman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5" fillId="0" borderId="0"/>
    <xf numFmtId="0" fontId="4" fillId="0" borderId="0"/>
    <xf numFmtId="0" fontId="4" fillId="0" borderId="0"/>
    <xf numFmtId="9" fontId="6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1" fontId="0" fillId="0" borderId="0" xfId="0" applyNumberFormat="1" applyAlignment="1">
      <alignment horizontal="center" vertical="center" shrinkToFit="1"/>
    </xf>
    <xf numFmtId="0" fontId="2" fillId="2" borderId="1" xfId="0" applyFont="1" applyFill="1" applyBorder="1" applyAlignment="1">
      <alignment horizontal="left" vertical="center"/>
    </xf>
    <xf numFmtId="0" fontId="7" fillId="3" borderId="0" xfId="0" applyFont="1" applyFill="1"/>
    <xf numFmtId="0" fontId="0" fillId="4" borderId="0" xfId="0" applyFill="1"/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right"/>
    </xf>
    <xf numFmtId="0" fontId="0" fillId="4" borderId="0" xfId="0" applyFill="1" applyAlignment="1">
      <alignment horizontal="right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 shrinkToFit="1"/>
    </xf>
    <xf numFmtId="0" fontId="7" fillId="3" borderId="4" xfId="0" applyFont="1" applyFill="1" applyBorder="1"/>
    <xf numFmtId="0" fontId="0" fillId="0" borderId="4" xfId="0" applyBorder="1"/>
    <xf numFmtId="0" fontId="0" fillId="0" borderId="0" xfId="0" quotePrefix="1"/>
  </cellXfs>
  <cellStyles count="8">
    <cellStyle name="Comma 2" xfId="1"/>
    <cellStyle name="Comma 3" xfId="2"/>
    <cellStyle name="Normal" xfId="0" builtinId="0"/>
    <cellStyle name="Normal 11" xfId="3"/>
    <cellStyle name="Normal 2" xfId="4"/>
    <cellStyle name="Normal 6" xfId="5"/>
    <cellStyle name="Normal 8" xfId="6"/>
    <cellStyle name="Percent 2" xfId="7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hmed%20data%202009\Alsuwaidi\Marketing%20Segmentation%20Final\Oct%20Pipeline\Pipeline%20analyses%203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hart1"/>
      <sheetName val="Business Value %"/>
      <sheetName val="Breakdown"/>
      <sheetName val="segmentation"/>
      <sheetName val="01"/>
      <sheetName val="YOY"/>
      <sheetName val="YOY Analyses"/>
    </sheetNames>
    <sheetDataSet>
      <sheetData sheetId="0" refreshError="1"/>
      <sheetData sheetId="1"/>
      <sheetData sheetId="2"/>
      <sheetData sheetId="3"/>
      <sheetData sheetId="4">
        <row r="1">
          <cell r="A1" t="str">
            <v>Project Name</v>
          </cell>
          <cell r="G1" t="str">
            <v>Award Date</v>
          </cell>
          <cell r="H1" t="str">
            <v>Completion Date</v>
          </cell>
        </row>
        <row r="2">
          <cell r="G2" t="str">
            <v>2010 Q4</v>
          </cell>
          <cell r="H2" t="str">
            <v>2013 Q1</v>
          </cell>
        </row>
        <row r="3">
          <cell r="G3" t="str">
            <v>2006 Q3</v>
          </cell>
          <cell r="H3" t="str">
            <v>2010 Q4</v>
          </cell>
        </row>
        <row r="4">
          <cell r="G4" t="str">
            <v>2007 Q4</v>
          </cell>
          <cell r="H4" t="str">
            <v>2013 Q4</v>
          </cell>
        </row>
        <row r="5">
          <cell r="G5" t="str">
            <v>2011 Q4</v>
          </cell>
          <cell r="H5" t="str">
            <v>2019 Q1</v>
          </cell>
        </row>
        <row r="6">
          <cell r="G6" t="str">
            <v>2010 Q4</v>
          </cell>
          <cell r="H6" t="str">
            <v>2017 Q4</v>
          </cell>
        </row>
        <row r="7">
          <cell r="G7" t="str">
            <v>2011 Q2</v>
          </cell>
          <cell r="H7" t="str">
            <v>2015 Q4</v>
          </cell>
        </row>
        <row r="8">
          <cell r="G8" t="str">
            <v>2003 Q3</v>
          </cell>
          <cell r="H8" t="str">
            <v>2008 Q4</v>
          </cell>
        </row>
        <row r="9">
          <cell r="G9" t="str">
            <v>2011 Q4</v>
          </cell>
          <cell r="H9" t="str">
            <v>2014 Q2</v>
          </cell>
        </row>
        <row r="10">
          <cell r="G10" t="str">
            <v>2009 Q3</v>
          </cell>
          <cell r="H10" t="str">
            <v>2012 Q3</v>
          </cell>
        </row>
        <row r="11">
          <cell r="G11" t="str">
            <v>2010 Q3</v>
          </cell>
          <cell r="H11" t="str">
            <v>2014 Q4</v>
          </cell>
        </row>
        <row r="12">
          <cell r="G12" t="str">
            <v>2010 Q2</v>
          </cell>
          <cell r="H12" t="str">
            <v>2013 Q1</v>
          </cell>
        </row>
        <row r="13">
          <cell r="G13" t="str">
            <v>2010 Q3</v>
          </cell>
          <cell r="H13" t="str">
            <v>2013 Q1</v>
          </cell>
        </row>
        <row r="14">
          <cell r="G14" t="str">
            <v>2010 Q4</v>
          </cell>
          <cell r="H14" t="str">
            <v>2012 Q4</v>
          </cell>
        </row>
        <row r="16">
          <cell r="G16" t="str">
            <v>2010 Q3</v>
          </cell>
          <cell r="H16" t="str">
            <v>2011 Q2</v>
          </cell>
        </row>
        <row r="17">
          <cell r="G17" t="str">
            <v>2010 Q2</v>
          </cell>
          <cell r="H17" t="str">
            <v>2012 Q2</v>
          </cell>
        </row>
        <row r="18">
          <cell r="G18" t="str">
            <v>2010 Q3</v>
          </cell>
          <cell r="H18" t="str">
            <v>2013 Q1</v>
          </cell>
        </row>
        <row r="19">
          <cell r="G19" t="str">
            <v>2010 Q4</v>
          </cell>
          <cell r="H19" t="str">
            <v>2015 Q1</v>
          </cell>
        </row>
        <row r="20">
          <cell r="G20" t="str">
            <v>2010 Q4</v>
          </cell>
          <cell r="H20" t="str">
            <v>2029 Q4</v>
          </cell>
        </row>
        <row r="21">
          <cell r="G21" t="str">
            <v>2010 Q4</v>
          </cell>
          <cell r="H21" t="str">
            <v>2014 Q4</v>
          </cell>
        </row>
        <row r="22">
          <cell r="G22" t="str">
            <v>2010 Q4</v>
          </cell>
          <cell r="H22" t="str">
            <v>2017 Q2</v>
          </cell>
        </row>
        <row r="23">
          <cell r="G23" t="str">
            <v>2009 Q1</v>
          </cell>
          <cell r="H23" t="str">
            <v>2013 Q4</v>
          </cell>
        </row>
        <row r="24">
          <cell r="G24" t="str">
            <v>2010 Q3</v>
          </cell>
          <cell r="H24" t="str">
            <v>2013 Q4</v>
          </cell>
        </row>
        <row r="25">
          <cell r="G25" t="str">
            <v>2010 Q2</v>
          </cell>
          <cell r="H25" t="str">
            <v>2013 Q4</v>
          </cell>
        </row>
        <row r="26">
          <cell r="G26" t="str">
            <v>2010 Q4</v>
          </cell>
          <cell r="H26" t="str">
            <v>2014 Q4</v>
          </cell>
        </row>
        <row r="27">
          <cell r="G27" t="str">
            <v>2006 Q4</v>
          </cell>
          <cell r="H27" t="str">
            <v>2012 Q1</v>
          </cell>
        </row>
        <row r="28">
          <cell r="G28" t="str">
            <v>2010 Q3</v>
          </cell>
          <cell r="H28" t="str">
            <v>2012 Q4</v>
          </cell>
        </row>
        <row r="29">
          <cell r="G29" t="str">
            <v>2010 Q3</v>
          </cell>
          <cell r="H29" t="str">
            <v>2013 Q1</v>
          </cell>
        </row>
        <row r="30">
          <cell r="G30" t="str">
            <v>2010 Q4</v>
          </cell>
          <cell r="H30" t="str">
            <v>2014 Q1</v>
          </cell>
        </row>
        <row r="31">
          <cell r="G31" t="str">
            <v>2012 Q1</v>
          </cell>
          <cell r="H31" t="str">
            <v>2014 Q1</v>
          </cell>
        </row>
        <row r="32">
          <cell r="G32" t="str">
            <v>2011 Q4</v>
          </cell>
          <cell r="H32" t="str">
            <v>2013 Q2</v>
          </cell>
        </row>
        <row r="33">
          <cell r="G33" t="str">
            <v>2011 Q4</v>
          </cell>
          <cell r="H33" t="str">
            <v>2013 Q4</v>
          </cell>
        </row>
        <row r="34">
          <cell r="G34" t="str">
            <v>2011 Q4</v>
          </cell>
          <cell r="H34" t="str">
            <v>2013 Q4</v>
          </cell>
        </row>
        <row r="35">
          <cell r="G35" t="str">
            <v>2010 Q2</v>
          </cell>
          <cell r="H35" t="str">
            <v>2011 Q2</v>
          </cell>
        </row>
        <row r="36">
          <cell r="G36" t="str">
            <v>2012 Q2</v>
          </cell>
          <cell r="H36" t="str">
            <v>2015 Q2</v>
          </cell>
        </row>
        <row r="37">
          <cell r="G37" t="str">
            <v>2010 Q1</v>
          </cell>
          <cell r="H37" t="str">
            <v>2013 Q1</v>
          </cell>
        </row>
        <row r="38">
          <cell r="G38" t="str">
            <v>2010 Q3</v>
          </cell>
          <cell r="H38" t="str">
            <v>2013 Q1</v>
          </cell>
        </row>
        <row r="39">
          <cell r="G39" t="str">
            <v>2010 Q2</v>
          </cell>
          <cell r="H39" t="str">
            <v>2012 Q4</v>
          </cell>
        </row>
        <row r="40">
          <cell r="G40" t="str">
            <v>2012 Q3</v>
          </cell>
          <cell r="H40" t="str">
            <v>2016 Q3</v>
          </cell>
        </row>
        <row r="41">
          <cell r="G41" t="str">
            <v>2011 Q1</v>
          </cell>
          <cell r="H41" t="str">
            <v>2013 Q4</v>
          </cell>
        </row>
        <row r="42">
          <cell r="G42" t="str">
            <v>2012 Q3</v>
          </cell>
          <cell r="H42" t="str">
            <v>2016 Q4</v>
          </cell>
        </row>
        <row r="43">
          <cell r="G43" t="str">
            <v>2010 Q4</v>
          </cell>
          <cell r="H43" t="str">
            <v>2014 Q4</v>
          </cell>
        </row>
        <row r="44">
          <cell r="G44" t="str">
            <v>2010 Q3</v>
          </cell>
          <cell r="H44" t="str">
            <v>2012 Q2</v>
          </cell>
        </row>
        <row r="46">
          <cell r="G46" t="str">
            <v>2010 Q4</v>
          </cell>
          <cell r="H46" t="str">
            <v>2013 Q2</v>
          </cell>
        </row>
        <row r="47">
          <cell r="G47" t="str">
            <v>2007 Q2</v>
          </cell>
          <cell r="H47" t="str">
            <v>2010 Q4</v>
          </cell>
        </row>
        <row r="48">
          <cell r="G48" t="str">
            <v>2003 Q1</v>
          </cell>
          <cell r="H48" t="str">
            <v>2011 Q4</v>
          </cell>
        </row>
        <row r="49">
          <cell r="G49" t="str">
            <v>2003 Q1</v>
          </cell>
          <cell r="H49" t="str">
            <v>2010 Q4</v>
          </cell>
        </row>
        <row r="50">
          <cell r="G50" t="str">
            <v>2003 Q1</v>
          </cell>
          <cell r="H50" t="str">
            <v>2009 Q4</v>
          </cell>
        </row>
        <row r="51">
          <cell r="G51" t="str">
            <v>2003 Q1</v>
          </cell>
          <cell r="H51" t="str">
            <v>2009 Q4</v>
          </cell>
        </row>
        <row r="52">
          <cell r="G52" t="str">
            <v>2003 Q1</v>
          </cell>
          <cell r="H52" t="str">
            <v>2010 Q4</v>
          </cell>
        </row>
        <row r="53">
          <cell r="G53" t="str">
            <v>2006 Q2</v>
          </cell>
          <cell r="H53" t="str">
            <v>2010 Q3</v>
          </cell>
        </row>
        <row r="54">
          <cell r="G54" t="str">
            <v>2003 Q1</v>
          </cell>
          <cell r="H54" t="str">
            <v>2010 Q4</v>
          </cell>
        </row>
        <row r="55">
          <cell r="G55" t="str">
            <v>2003 Q1</v>
          </cell>
          <cell r="H55" t="str">
            <v>2009 Q4</v>
          </cell>
        </row>
        <row r="56">
          <cell r="G56" t="str">
            <v>2003 Q1</v>
          </cell>
          <cell r="H56" t="str">
            <v>2005 Q4</v>
          </cell>
        </row>
        <row r="57">
          <cell r="G57" t="str">
            <v>2010 Q2</v>
          </cell>
          <cell r="H57" t="str">
            <v>2015 Q4</v>
          </cell>
        </row>
        <row r="58">
          <cell r="G58" t="str">
            <v>2010 Q4</v>
          </cell>
          <cell r="H58" t="str">
            <v>2012 Q4</v>
          </cell>
        </row>
        <row r="59">
          <cell r="G59" t="str">
            <v>2011 Q1</v>
          </cell>
          <cell r="H59" t="str">
            <v>2013 Q1</v>
          </cell>
        </row>
        <row r="60">
          <cell r="G60" t="str">
            <v>2011 Q1</v>
          </cell>
          <cell r="H60" t="str">
            <v>2014 Q1</v>
          </cell>
        </row>
        <row r="61">
          <cell r="G61" t="str">
            <v>2010 Q2</v>
          </cell>
          <cell r="H61" t="str">
            <v>2013 Q1</v>
          </cell>
        </row>
        <row r="62">
          <cell r="G62" t="str">
            <v>2010 Q3</v>
          </cell>
          <cell r="H62" t="str">
            <v>2012 Q3</v>
          </cell>
        </row>
        <row r="63">
          <cell r="G63" t="str">
            <v>2012 Q2</v>
          </cell>
          <cell r="H63" t="str">
            <v>2015 Q2</v>
          </cell>
        </row>
        <row r="64">
          <cell r="G64" t="str">
            <v>2011 Q2</v>
          </cell>
          <cell r="H64" t="str">
            <v>2012 Q4</v>
          </cell>
        </row>
        <row r="65">
          <cell r="G65" t="str">
            <v>2006 Q1</v>
          </cell>
          <cell r="H65" t="str">
            <v>2010 Q3</v>
          </cell>
        </row>
        <row r="66">
          <cell r="G66" t="str">
            <v>2006 Q1</v>
          </cell>
          <cell r="H66" t="str">
            <v>2010 Q3</v>
          </cell>
        </row>
        <row r="67">
          <cell r="G67" t="str">
            <v>2010 Q3</v>
          </cell>
          <cell r="H67" t="str">
            <v>2014 Q1</v>
          </cell>
        </row>
        <row r="68">
          <cell r="G68" t="str">
            <v>2011 Q3</v>
          </cell>
          <cell r="H68" t="str">
            <v>2014 Q2</v>
          </cell>
        </row>
        <row r="71">
          <cell r="G71" t="str">
            <v>2010 Q4</v>
          </cell>
          <cell r="H71" t="str">
            <v>2014 Q1</v>
          </cell>
        </row>
        <row r="72">
          <cell r="G72" t="str">
            <v>2008 Q2</v>
          </cell>
          <cell r="H72" t="str">
            <v>2011 Q2</v>
          </cell>
        </row>
        <row r="73">
          <cell r="G73" t="str">
            <v>2010 Q4</v>
          </cell>
          <cell r="H73" t="str">
            <v>2013 Q4</v>
          </cell>
        </row>
        <row r="74">
          <cell r="G74" t="str">
            <v>2010 Q3</v>
          </cell>
          <cell r="H74" t="str">
            <v>2014 Q1</v>
          </cell>
        </row>
        <row r="75">
          <cell r="G75" t="str">
            <v>2010 Q4</v>
          </cell>
          <cell r="H75" t="str">
            <v>2015 Q1</v>
          </cell>
        </row>
        <row r="76">
          <cell r="G76" t="str">
            <v>2010 Q4</v>
          </cell>
          <cell r="H76" t="str">
            <v>2013 Q4</v>
          </cell>
        </row>
        <row r="77">
          <cell r="G77" t="str">
            <v>2009 Q4</v>
          </cell>
          <cell r="H77" t="str">
            <v>2013 Q1</v>
          </cell>
        </row>
        <row r="78">
          <cell r="G78" t="str">
            <v>2005 Q1</v>
          </cell>
          <cell r="H78" t="str">
            <v>2010 Q1</v>
          </cell>
        </row>
        <row r="79">
          <cell r="G79" t="str">
            <v>2010 Q4</v>
          </cell>
          <cell r="H79" t="str">
            <v>2013 Q1</v>
          </cell>
        </row>
        <row r="80">
          <cell r="G80" t="str">
            <v>2007 Q4</v>
          </cell>
          <cell r="H80" t="str">
            <v>2010 Q4</v>
          </cell>
        </row>
        <row r="81">
          <cell r="G81" t="str">
            <v>2010 Q4</v>
          </cell>
          <cell r="H81" t="str">
            <v>2020 Q4</v>
          </cell>
        </row>
        <row r="82">
          <cell r="G82" t="str">
            <v>2010 Q4</v>
          </cell>
          <cell r="H82" t="str">
            <v>2017 Q2</v>
          </cell>
        </row>
        <row r="83">
          <cell r="G83" t="str">
            <v>2009 Q2</v>
          </cell>
          <cell r="H83" t="str">
            <v>2012 Q2</v>
          </cell>
        </row>
        <row r="84">
          <cell r="G84" t="str">
            <v>2011 Q1</v>
          </cell>
          <cell r="H84" t="str">
            <v>2013 Q1</v>
          </cell>
        </row>
        <row r="85">
          <cell r="G85" t="str">
            <v>2007 Q4</v>
          </cell>
          <cell r="H85" t="str">
            <v>2010 Q4</v>
          </cell>
        </row>
        <row r="86">
          <cell r="G86" t="str">
            <v>2010 Q4</v>
          </cell>
          <cell r="H86" t="str">
            <v>2025 Q4</v>
          </cell>
        </row>
        <row r="87">
          <cell r="G87" t="str">
            <v>2008 Q1</v>
          </cell>
          <cell r="H87" t="str">
            <v>2010 Q4</v>
          </cell>
        </row>
        <row r="88">
          <cell r="G88" t="str">
            <v>2008 Q3</v>
          </cell>
          <cell r="H88" t="str">
            <v>2011 Q3</v>
          </cell>
        </row>
        <row r="89">
          <cell r="G89" t="str">
            <v>2011 Q1</v>
          </cell>
          <cell r="H89" t="str">
            <v>2014 Q4</v>
          </cell>
        </row>
        <row r="90">
          <cell r="G90" t="str">
            <v>2011 Q4</v>
          </cell>
          <cell r="H90" t="str">
            <v>2015 Q1</v>
          </cell>
        </row>
        <row r="91">
          <cell r="G91" t="str">
            <v>2010 Q4</v>
          </cell>
          <cell r="H91" t="str">
            <v>2013 Q4</v>
          </cell>
        </row>
        <row r="92">
          <cell r="G92" t="str">
            <v>2010 Q4</v>
          </cell>
          <cell r="H92" t="str">
            <v>2014 Q4</v>
          </cell>
        </row>
        <row r="93">
          <cell r="G93" t="str">
            <v>2008 Q3</v>
          </cell>
          <cell r="H93" t="str">
            <v>2011 Q4</v>
          </cell>
        </row>
        <row r="94">
          <cell r="G94" t="str">
            <v>2011 Q2</v>
          </cell>
          <cell r="H94" t="str">
            <v>2013 Q4</v>
          </cell>
        </row>
        <row r="95">
          <cell r="G95" t="str">
            <v>2010 Q2</v>
          </cell>
          <cell r="H95" t="str">
            <v>2012 Q1</v>
          </cell>
        </row>
        <row r="96">
          <cell r="G96" t="str">
            <v>2010 Q1</v>
          </cell>
          <cell r="H96" t="str">
            <v>2012 Q4</v>
          </cell>
        </row>
        <row r="97">
          <cell r="G97" t="str">
            <v>2011 Q3</v>
          </cell>
          <cell r="H97" t="str">
            <v>2025 Q4</v>
          </cell>
        </row>
        <row r="98">
          <cell r="G98" t="str">
            <v>2012 Q3</v>
          </cell>
          <cell r="H98" t="str">
            <v>2014 Q4</v>
          </cell>
        </row>
        <row r="99">
          <cell r="G99" t="str">
            <v>2011 Q3</v>
          </cell>
          <cell r="H99" t="str">
            <v>2013 Q4</v>
          </cell>
        </row>
        <row r="100">
          <cell r="G100" t="str">
            <v>2012 Q3</v>
          </cell>
          <cell r="H100" t="str">
            <v>2015 Q4</v>
          </cell>
        </row>
        <row r="101">
          <cell r="G101" t="str">
            <v>2011 Q1</v>
          </cell>
          <cell r="H101" t="str">
            <v>2014 Q1</v>
          </cell>
        </row>
        <row r="102">
          <cell r="G102" t="str">
            <v>2006 Q3</v>
          </cell>
          <cell r="H102" t="str">
            <v>2011 Q3</v>
          </cell>
        </row>
        <row r="103">
          <cell r="G103" t="str">
            <v>2008 Q2</v>
          </cell>
          <cell r="H103" t="str">
            <v>2011 Q3</v>
          </cell>
        </row>
        <row r="104">
          <cell r="G104" t="str">
            <v>2006 Q1</v>
          </cell>
          <cell r="H104" t="str">
            <v>2010 Q4</v>
          </cell>
        </row>
        <row r="105">
          <cell r="G105" t="str">
            <v>2010 Q3</v>
          </cell>
          <cell r="H105" t="str">
            <v>2012 Q3</v>
          </cell>
        </row>
        <row r="106">
          <cell r="G106" t="str">
            <v>2011 Q2</v>
          </cell>
          <cell r="H106" t="str">
            <v>2014 Q4</v>
          </cell>
        </row>
        <row r="107">
          <cell r="G107" t="str">
            <v>2011 Q2</v>
          </cell>
          <cell r="H107" t="str">
            <v>2014 Q2</v>
          </cell>
        </row>
        <row r="108">
          <cell r="G108" t="str">
            <v>2011 Q3</v>
          </cell>
          <cell r="H108" t="str">
            <v>2015 Q1</v>
          </cell>
        </row>
        <row r="109">
          <cell r="G109" t="str">
            <v>2011 Q2</v>
          </cell>
          <cell r="H109" t="str">
            <v>2014 Q4</v>
          </cell>
        </row>
        <row r="110">
          <cell r="G110" t="str">
            <v>2009 Q1</v>
          </cell>
          <cell r="H110" t="str">
            <v>2011 Q3</v>
          </cell>
        </row>
        <row r="111">
          <cell r="G111" t="str">
            <v>2018 Q4</v>
          </cell>
          <cell r="H111" t="str">
            <v>2021 Q4</v>
          </cell>
        </row>
        <row r="112">
          <cell r="G112" t="str">
            <v>2009 Q3</v>
          </cell>
          <cell r="H112" t="str">
            <v>2011 Q3</v>
          </cell>
        </row>
        <row r="113">
          <cell r="H113" t="str">
            <v>2014 Q3</v>
          </cell>
        </row>
        <row r="114">
          <cell r="G114" t="str">
            <v>2010 Q4</v>
          </cell>
          <cell r="H114" t="str">
            <v>2013 Q4</v>
          </cell>
        </row>
        <row r="115">
          <cell r="G115" t="str">
            <v>2010 Q4</v>
          </cell>
          <cell r="H115" t="str">
            <v>2013 Q4</v>
          </cell>
        </row>
        <row r="116">
          <cell r="G116" t="str">
            <v>2011 Q1</v>
          </cell>
          <cell r="H116" t="str">
            <v>2014 Q4</v>
          </cell>
        </row>
        <row r="117">
          <cell r="G117" t="str">
            <v>2010 Q4</v>
          </cell>
          <cell r="H117" t="str">
            <v>2014 Q4</v>
          </cell>
        </row>
        <row r="118">
          <cell r="G118" t="str">
            <v>2009 Q3</v>
          </cell>
          <cell r="H118" t="str">
            <v>2013 Q4</v>
          </cell>
        </row>
        <row r="119">
          <cell r="G119" t="str">
            <v>2010 Q3</v>
          </cell>
          <cell r="H119" t="str">
            <v>2014 Q2</v>
          </cell>
        </row>
        <row r="120">
          <cell r="G120" t="str">
            <v>2011 Q2</v>
          </cell>
          <cell r="H120" t="str">
            <v>2013 Q4</v>
          </cell>
        </row>
        <row r="121">
          <cell r="G121" t="str">
            <v>2009 Q1</v>
          </cell>
          <cell r="H121" t="str">
            <v>2011 Q1</v>
          </cell>
        </row>
        <row r="122">
          <cell r="G122" t="str">
            <v>2010 Q3</v>
          </cell>
          <cell r="H122" t="str">
            <v>2012 Q1</v>
          </cell>
        </row>
        <row r="123">
          <cell r="G123" t="str">
            <v>2010 Q4</v>
          </cell>
          <cell r="H123" t="str">
            <v>2013 Q1</v>
          </cell>
        </row>
        <row r="124">
          <cell r="G124" t="str">
            <v>2011 Q1</v>
          </cell>
          <cell r="H124" t="str">
            <v>2014 Q1</v>
          </cell>
        </row>
        <row r="125">
          <cell r="G125" t="str">
            <v>2008 Q1</v>
          </cell>
          <cell r="H125" t="str">
            <v>2010 Q2</v>
          </cell>
        </row>
        <row r="126">
          <cell r="G126" t="str">
            <v>2011 Q4</v>
          </cell>
          <cell r="H126" t="str">
            <v>2015 Q1</v>
          </cell>
        </row>
        <row r="127">
          <cell r="G127" t="str">
            <v>2006 Q2</v>
          </cell>
          <cell r="H127" t="str">
            <v>2010 Q4</v>
          </cell>
        </row>
        <row r="129">
          <cell r="G129" t="str">
            <v>2008 Q2</v>
          </cell>
          <cell r="H129" t="str">
            <v>2013 Q4</v>
          </cell>
        </row>
        <row r="130">
          <cell r="G130" t="str">
            <v>2010 Q3</v>
          </cell>
          <cell r="H130" t="str">
            <v>2014 Q1</v>
          </cell>
        </row>
        <row r="131">
          <cell r="G131" t="str">
            <v>2010 Q1</v>
          </cell>
          <cell r="H131" t="str">
            <v>2012 Q4</v>
          </cell>
        </row>
        <row r="132">
          <cell r="G132" t="str">
            <v>2007 Q1</v>
          </cell>
          <cell r="H132" t="str">
            <v>2010 Q4</v>
          </cell>
        </row>
        <row r="133">
          <cell r="G133" t="str">
            <v>2008 Q1</v>
          </cell>
          <cell r="H133" t="str">
            <v>2011 Q4</v>
          </cell>
        </row>
        <row r="134">
          <cell r="G134" t="str">
            <v>2008 Q1</v>
          </cell>
          <cell r="H134" t="str">
            <v>2010 Q4</v>
          </cell>
        </row>
        <row r="135">
          <cell r="G135" t="str">
            <v>2006 Q4</v>
          </cell>
          <cell r="H135" t="str">
            <v>2010 Q4</v>
          </cell>
        </row>
        <row r="136">
          <cell r="G136" t="str">
            <v>2008 Q4</v>
          </cell>
          <cell r="H136" t="str">
            <v>2010 Q3</v>
          </cell>
        </row>
        <row r="137">
          <cell r="G137" t="str">
            <v>2007 Q2</v>
          </cell>
          <cell r="H137" t="str">
            <v>2010 Q3</v>
          </cell>
        </row>
        <row r="138">
          <cell r="G138" t="str">
            <v>2010 Q4</v>
          </cell>
          <cell r="H138" t="str">
            <v>2013 Q4</v>
          </cell>
        </row>
        <row r="139">
          <cell r="G139" t="str">
            <v>2008 Q2</v>
          </cell>
          <cell r="H139" t="str">
            <v>2011 Q2</v>
          </cell>
        </row>
        <row r="140">
          <cell r="G140" t="str">
            <v>2008 Q3</v>
          </cell>
          <cell r="H140" t="str">
            <v>2010 Q4</v>
          </cell>
        </row>
        <row r="141">
          <cell r="G141" t="str">
            <v>2012 Q3</v>
          </cell>
          <cell r="H141" t="str">
            <v>2015 Q4</v>
          </cell>
        </row>
        <row r="142">
          <cell r="G142" t="str">
            <v>2011 Q3</v>
          </cell>
          <cell r="H142" t="str">
            <v>2014 Q3</v>
          </cell>
        </row>
        <row r="143">
          <cell r="G143" t="str">
            <v>2011 Q3</v>
          </cell>
          <cell r="H143" t="str">
            <v>2014 Q3</v>
          </cell>
        </row>
        <row r="144">
          <cell r="G144" t="str">
            <v>2010 Q4</v>
          </cell>
          <cell r="H144" t="str">
            <v>2014 Q1</v>
          </cell>
        </row>
        <row r="145">
          <cell r="G145" t="str">
            <v>2010 Q3</v>
          </cell>
          <cell r="H145" t="str">
            <v>2014 Q1</v>
          </cell>
        </row>
        <row r="146">
          <cell r="G146" t="str">
            <v>2010 Q3</v>
          </cell>
          <cell r="H146" t="str">
            <v>2014 Q1</v>
          </cell>
        </row>
        <row r="147">
          <cell r="G147" t="str">
            <v>2011 Q1</v>
          </cell>
          <cell r="H147" t="str">
            <v>2013 Q4</v>
          </cell>
        </row>
        <row r="148">
          <cell r="G148" t="str">
            <v>2009 Q1</v>
          </cell>
          <cell r="H148" t="str">
            <v>2012 Q4</v>
          </cell>
        </row>
        <row r="149">
          <cell r="G149" t="str">
            <v>2011 Q2</v>
          </cell>
          <cell r="H149" t="str">
            <v>2013 Q4</v>
          </cell>
        </row>
        <row r="150">
          <cell r="G150" t="str">
            <v>2010 Q4</v>
          </cell>
          <cell r="H150" t="str">
            <v>2014 Q2</v>
          </cell>
        </row>
        <row r="151">
          <cell r="G151" t="str">
            <v>2010 Q4</v>
          </cell>
          <cell r="H151" t="str">
            <v>2014 Q3</v>
          </cell>
        </row>
        <row r="152">
          <cell r="G152" t="str">
            <v>2010 Q3</v>
          </cell>
          <cell r="H152" t="str">
            <v>2014 Q1</v>
          </cell>
        </row>
        <row r="153">
          <cell r="G153" t="str">
            <v>2010 Q3</v>
          </cell>
          <cell r="H153" t="str">
            <v>2014 Q1</v>
          </cell>
        </row>
        <row r="154">
          <cell r="G154" t="str">
            <v>2009 Q1</v>
          </cell>
          <cell r="H154" t="str">
            <v>2012 Q4</v>
          </cell>
        </row>
        <row r="155">
          <cell r="G155" t="str">
            <v>2010 Q4</v>
          </cell>
          <cell r="H155" t="str">
            <v>2014 Q2</v>
          </cell>
        </row>
        <row r="156">
          <cell r="G156" t="str">
            <v>2006 Q2</v>
          </cell>
          <cell r="H156" t="str">
            <v>2010 Q2</v>
          </cell>
        </row>
        <row r="157">
          <cell r="G157" t="str">
            <v>2008 Q2</v>
          </cell>
          <cell r="H157" t="str">
            <v>2013 Q4</v>
          </cell>
        </row>
        <row r="158">
          <cell r="H158" t="str">
            <v>1998 Q3</v>
          </cell>
        </row>
        <row r="159">
          <cell r="G159" t="str">
            <v>2011 Q4</v>
          </cell>
          <cell r="H159" t="str">
            <v>2015 Q4</v>
          </cell>
        </row>
        <row r="160">
          <cell r="G160" t="str">
            <v>2011 Q4</v>
          </cell>
          <cell r="H160" t="str">
            <v>2015 Q4</v>
          </cell>
        </row>
        <row r="161">
          <cell r="G161" t="str">
            <v>2009 Q1</v>
          </cell>
          <cell r="H161" t="str">
            <v>2012 Q4</v>
          </cell>
        </row>
        <row r="162">
          <cell r="G162" t="str">
            <v>2009 Q4</v>
          </cell>
          <cell r="H162" t="str">
            <v>2012 Q4</v>
          </cell>
        </row>
        <row r="163">
          <cell r="G163" t="str">
            <v>2009 Q2</v>
          </cell>
          <cell r="H163" t="str">
            <v>2012 Q1</v>
          </cell>
        </row>
        <row r="164">
          <cell r="G164" t="str">
            <v>2009 Q2</v>
          </cell>
          <cell r="H164" t="str">
            <v>2011 Q1</v>
          </cell>
        </row>
        <row r="165">
          <cell r="G165" t="str">
            <v>2008 Q2</v>
          </cell>
          <cell r="H165" t="str">
            <v>2010 Q4</v>
          </cell>
        </row>
        <row r="166">
          <cell r="G166" t="str">
            <v>2009 Q4</v>
          </cell>
          <cell r="H166" t="str">
            <v>2011 Q4</v>
          </cell>
        </row>
        <row r="167">
          <cell r="G167" t="str">
            <v>2010 Q3</v>
          </cell>
          <cell r="H167" t="str">
            <v>2012 Q3</v>
          </cell>
        </row>
        <row r="168">
          <cell r="G168" t="str">
            <v>2011 Q2</v>
          </cell>
          <cell r="H168" t="str">
            <v>2012 Q4</v>
          </cell>
        </row>
        <row r="169">
          <cell r="G169" t="str">
            <v>2009 Q1</v>
          </cell>
          <cell r="H169" t="str">
            <v>2011 Q4</v>
          </cell>
        </row>
        <row r="170">
          <cell r="G170" t="str">
            <v>2008 Q1</v>
          </cell>
          <cell r="H170" t="str">
            <v>2011 Q1</v>
          </cell>
        </row>
        <row r="171">
          <cell r="G171" t="str">
            <v>2007 Q4</v>
          </cell>
          <cell r="H171" t="str">
            <v>2011 Q2</v>
          </cell>
        </row>
        <row r="172">
          <cell r="G172" t="str">
            <v>2007 Q4</v>
          </cell>
          <cell r="H172" t="str">
            <v>2011 Q2</v>
          </cell>
        </row>
        <row r="173">
          <cell r="G173" t="str">
            <v>2006 Q3</v>
          </cell>
          <cell r="H173" t="str">
            <v>2009 Q2</v>
          </cell>
        </row>
        <row r="174">
          <cell r="G174" t="str">
            <v>2008 Q2</v>
          </cell>
          <cell r="H174" t="str">
            <v>2012 Q1</v>
          </cell>
        </row>
        <row r="175">
          <cell r="G175" t="str">
            <v>2009 Q3</v>
          </cell>
          <cell r="H175" t="str">
            <v>2012 Q3</v>
          </cell>
        </row>
        <row r="176">
          <cell r="G176" t="str">
            <v>2007 Q2</v>
          </cell>
          <cell r="H176" t="str">
            <v>2010 Q4</v>
          </cell>
        </row>
        <row r="177">
          <cell r="G177" t="str">
            <v>2007 Q2</v>
          </cell>
          <cell r="H177" t="str">
            <v>2011 Q1</v>
          </cell>
        </row>
        <row r="178">
          <cell r="G178" t="str">
            <v>2007 Q2</v>
          </cell>
          <cell r="H178" t="str">
            <v>2011 Q1</v>
          </cell>
        </row>
        <row r="179">
          <cell r="G179" t="str">
            <v>2010 Q4</v>
          </cell>
          <cell r="H179" t="str">
            <v>2012 Q4</v>
          </cell>
        </row>
        <row r="180">
          <cell r="G180" t="str">
            <v>2011 Q1</v>
          </cell>
          <cell r="H180" t="str">
            <v>2014 Q1</v>
          </cell>
        </row>
        <row r="181">
          <cell r="G181" t="str">
            <v>2009 Q3</v>
          </cell>
          <cell r="H181" t="str">
            <v>2010 Q3</v>
          </cell>
        </row>
        <row r="182">
          <cell r="G182" t="str">
            <v>2008 Q2</v>
          </cell>
          <cell r="H182" t="str">
            <v>2010 Q3</v>
          </cell>
        </row>
        <row r="184">
          <cell r="G184" t="str">
            <v>2011 Q1</v>
          </cell>
          <cell r="H184" t="str">
            <v>2014 Q1</v>
          </cell>
        </row>
        <row r="185">
          <cell r="G185" t="str">
            <v>2009 Q3</v>
          </cell>
          <cell r="H185" t="str">
            <v>2012 Q1</v>
          </cell>
        </row>
        <row r="186">
          <cell r="G186" t="str">
            <v>2011 Q2</v>
          </cell>
          <cell r="H186" t="str">
            <v>2014 Q4</v>
          </cell>
        </row>
        <row r="187">
          <cell r="G187" t="str">
            <v>2006 Q4</v>
          </cell>
          <cell r="H187" t="str">
            <v>2010 Q3</v>
          </cell>
        </row>
        <row r="188">
          <cell r="G188" t="str">
            <v>2010 Q4</v>
          </cell>
          <cell r="H188" t="str">
            <v>2019 Q4</v>
          </cell>
        </row>
        <row r="189">
          <cell r="G189" t="str">
            <v>2006 Q3</v>
          </cell>
          <cell r="H189" t="str">
            <v>2009 Q2</v>
          </cell>
        </row>
        <row r="190">
          <cell r="G190" t="str">
            <v>2010 Q3</v>
          </cell>
          <cell r="H190" t="str">
            <v>2012 Q3</v>
          </cell>
        </row>
        <row r="192">
          <cell r="G192" t="str">
            <v>2009 Q2</v>
          </cell>
          <cell r="H192" t="str">
            <v>2013 Q2</v>
          </cell>
        </row>
        <row r="194">
          <cell r="G194" t="str">
            <v>2007 Q4</v>
          </cell>
          <cell r="H194" t="str">
            <v>2010 Q4</v>
          </cell>
        </row>
        <row r="195">
          <cell r="H195" t="str">
            <v>2013 Q4</v>
          </cell>
        </row>
        <row r="196">
          <cell r="G196" t="str">
            <v>2010 Q4</v>
          </cell>
          <cell r="H196" t="str">
            <v>2014 Q4</v>
          </cell>
        </row>
        <row r="197">
          <cell r="G197" t="str">
            <v>2010 Q4</v>
          </cell>
          <cell r="H197" t="str">
            <v>2014 Q1</v>
          </cell>
        </row>
        <row r="198">
          <cell r="G198" t="str">
            <v>2011 Q2</v>
          </cell>
          <cell r="H198" t="str">
            <v>2013 Q4</v>
          </cell>
        </row>
        <row r="199">
          <cell r="G199" t="str">
            <v>2010 Q4</v>
          </cell>
          <cell r="H199" t="str">
            <v>2013 Q4</v>
          </cell>
        </row>
        <row r="200">
          <cell r="G200" t="str">
            <v>2010 Q4</v>
          </cell>
          <cell r="H200" t="str">
            <v>2012 Q3</v>
          </cell>
        </row>
        <row r="201">
          <cell r="G201" t="str">
            <v>2010 Q2</v>
          </cell>
          <cell r="H201" t="str">
            <v>2011 Q4</v>
          </cell>
        </row>
        <row r="202">
          <cell r="G202" t="str">
            <v>2010 Q4</v>
          </cell>
          <cell r="H202" t="str">
            <v>2012 Q4</v>
          </cell>
        </row>
        <row r="203">
          <cell r="G203" t="str">
            <v>2010 Q4</v>
          </cell>
          <cell r="H203" t="str">
            <v>2011 Q2</v>
          </cell>
        </row>
        <row r="204">
          <cell r="G204" t="str">
            <v>2012 Q1</v>
          </cell>
          <cell r="H204" t="str">
            <v>2014 Q4</v>
          </cell>
        </row>
        <row r="205">
          <cell r="G205" t="str">
            <v>2010 Q4</v>
          </cell>
          <cell r="H205" t="str">
            <v>2022 Q2</v>
          </cell>
        </row>
        <row r="206">
          <cell r="G206" t="str">
            <v>2010 Q4</v>
          </cell>
          <cell r="H206" t="str">
            <v>2020 Q1</v>
          </cell>
        </row>
        <row r="207">
          <cell r="G207" t="str">
            <v>2011 Q4</v>
          </cell>
          <cell r="H207" t="str">
            <v>2015 Q1</v>
          </cell>
        </row>
        <row r="208">
          <cell r="G208" t="str">
            <v>2011 Q4</v>
          </cell>
          <cell r="H208" t="str">
            <v>2013 Q4</v>
          </cell>
        </row>
        <row r="209">
          <cell r="G209" t="str">
            <v>2012 Q2</v>
          </cell>
          <cell r="H209" t="str">
            <v>2014 Q4</v>
          </cell>
        </row>
        <row r="210">
          <cell r="G210" t="str">
            <v>2011 Q1</v>
          </cell>
          <cell r="H210" t="str">
            <v>2014 Q4</v>
          </cell>
        </row>
        <row r="211">
          <cell r="G211" t="str">
            <v>2009 Q1</v>
          </cell>
          <cell r="H211" t="str">
            <v>2010 Q3</v>
          </cell>
        </row>
        <row r="212">
          <cell r="G212" t="str">
            <v>2011 Q4</v>
          </cell>
          <cell r="H212" t="str">
            <v>2015 Q1</v>
          </cell>
        </row>
        <row r="213">
          <cell r="G213" t="str">
            <v>2006 Q2</v>
          </cell>
          <cell r="H213" t="str">
            <v>2010 Q1</v>
          </cell>
        </row>
        <row r="214">
          <cell r="G214" t="str">
            <v>2009 Q1</v>
          </cell>
          <cell r="H214" t="str">
            <v>2010 Q4</v>
          </cell>
        </row>
        <row r="215">
          <cell r="G215" t="str">
            <v>2009 Q3</v>
          </cell>
          <cell r="H215" t="str">
            <v>2013 Q2</v>
          </cell>
        </row>
        <row r="216">
          <cell r="G216" t="str">
            <v>2008 Q3</v>
          </cell>
          <cell r="H216" t="str">
            <v>2012 Q1</v>
          </cell>
        </row>
        <row r="217">
          <cell r="G217" t="str">
            <v>2010 Q4</v>
          </cell>
          <cell r="H217" t="str">
            <v>2014 Q4</v>
          </cell>
        </row>
        <row r="218">
          <cell r="G218" t="str">
            <v>2008 Q4</v>
          </cell>
          <cell r="H218" t="str">
            <v>2011 Q2</v>
          </cell>
        </row>
        <row r="219">
          <cell r="G219" t="str">
            <v>2010 Q4</v>
          </cell>
          <cell r="H219" t="str">
            <v>2014 Q1</v>
          </cell>
        </row>
        <row r="220">
          <cell r="G220" t="str">
            <v>2011 Q3</v>
          </cell>
          <cell r="H220" t="str">
            <v>2015 Q3</v>
          </cell>
        </row>
        <row r="221">
          <cell r="G221" t="str">
            <v>2010 Q2</v>
          </cell>
          <cell r="H221" t="str">
            <v>2012 Q3</v>
          </cell>
        </row>
        <row r="222">
          <cell r="G222" t="str">
            <v>2011 Q1</v>
          </cell>
          <cell r="H222" t="str">
            <v>2013 Q1</v>
          </cell>
        </row>
        <row r="223">
          <cell r="G223" t="str">
            <v>2011 Q4</v>
          </cell>
          <cell r="H223" t="str">
            <v>2013 Q4</v>
          </cell>
        </row>
        <row r="224">
          <cell r="G224" t="str">
            <v>2010 Q3</v>
          </cell>
          <cell r="H224" t="str">
            <v>2013 Q4</v>
          </cell>
        </row>
        <row r="226">
          <cell r="G226" t="str">
            <v>2009 Q4</v>
          </cell>
          <cell r="H226" t="str">
            <v>2013 Q4</v>
          </cell>
        </row>
        <row r="228">
          <cell r="G228" t="str">
            <v>2010 Q2</v>
          </cell>
          <cell r="H228" t="str">
            <v>2012 Q2</v>
          </cell>
        </row>
        <row r="229">
          <cell r="G229" t="str">
            <v>2007 Q4</v>
          </cell>
          <cell r="H229" t="str">
            <v>2011 Q4</v>
          </cell>
        </row>
        <row r="230">
          <cell r="G230" t="str">
            <v>2007 Q4</v>
          </cell>
          <cell r="H230" t="str">
            <v>2013 Q4</v>
          </cell>
        </row>
        <row r="231">
          <cell r="G231" t="str">
            <v>2011 Q3</v>
          </cell>
          <cell r="H231" t="str">
            <v>2014 Q4</v>
          </cell>
        </row>
        <row r="232">
          <cell r="G232" t="str">
            <v>2010 Q3</v>
          </cell>
          <cell r="H232" t="str">
            <v>2012 Q2</v>
          </cell>
        </row>
        <row r="233">
          <cell r="G233" t="str">
            <v>2011 Q3</v>
          </cell>
          <cell r="H233" t="str">
            <v>2016 Q2</v>
          </cell>
        </row>
        <row r="234">
          <cell r="G234" t="str">
            <v>2010 Q2</v>
          </cell>
          <cell r="H234" t="str">
            <v>2012 Q3</v>
          </cell>
        </row>
        <row r="235">
          <cell r="G235" t="str">
            <v>2010 Q2</v>
          </cell>
          <cell r="H235" t="str">
            <v>2012 Q4</v>
          </cell>
        </row>
        <row r="236">
          <cell r="G236" t="str">
            <v>2010 Q4</v>
          </cell>
          <cell r="H236" t="str">
            <v>2015 Q4</v>
          </cell>
        </row>
        <row r="237">
          <cell r="G237" t="str">
            <v>2009 Q1</v>
          </cell>
          <cell r="H237" t="str">
            <v>2011 Q3</v>
          </cell>
        </row>
        <row r="238">
          <cell r="G238" t="str">
            <v>2010 Q4</v>
          </cell>
          <cell r="H238" t="str">
            <v>2013 Q4</v>
          </cell>
        </row>
        <row r="239">
          <cell r="G239" t="str">
            <v>2011 Q2</v>
          </cell>
          <cell r="H239" t="str">
            <v>2014 Q1</v>
          </cell>
        </row>
        <row r="240">
          <cell r="G240" t="str">
            <v>1998 Q4</v>
          </cell>
          <cell r="H240" t="str">
            <v>2002 Q2</v>
          </cell>
        </row>
        <row r="241">
          <cell r="G241" t="str">
            <v>2007 Q2</v>
          </cell>
          <cell r="H241" t="str">
            <v>2010 Q4</v>
          </cell>
        </row>
        <row r="242">
          <cell r="G242" t="str">
            <v>2009 Q4</v>
          </cell>
          <cell r="H242" t="str">
            <v>2015 Q1</v>
          </cell>
        </row>
        <row r="243">
          <cell r="G243" t="str">
            <v>2011 Q2</v>
          </cell>
          <cell r="H243" t="str">
            <v>2014 Q2</v>
          </cell>
        </row>
        <row r="244">
          <cell r="G244" t="str">
            <v>2006 Q3</v>
          </cell>
          <cell r="H244" t="str">
            <v>2010 Q3</v>
          </cell>
        </row>
        <row r="245">
          <cell r="G245" t="str">
            <v>2008 Q3</v>
          </cell>
          <cell r="H245" t="str">
            <v>2011 Q4</v>
          </cell>
        </row>
        <row r="246">
          <cell r="G246" t="str">
            <v>2008 Q3</v>
          </cell>
          <cell r="H246" t="str">
            <v>2011 Q4</v>
          </cell>
        </row>
        <row r="247">
          <cell r="G247" t="str">
            <v>2008 Q3</v>
          </cell>
          <cell r="H247" t="str">
            <v>2011 Q4</v>
          </cell>
        </row>
        <row r="248">
          <cell r="G248" t="str">
            <v>2012 Q2</v>
          </cell>
          <cell r="H248" t="str">
            <v>2015 Q2</v>
          </cell>
        </row>
        <row r="249">
          <cell r="G249" t="str">
            <v>2011 Q4</v>
          </cell>
          <cell r="H249" t="str">
            <v>2013 Q4</v>
          </cell>
        </row>
        <row r="250">
          <cell r="G250" t="str">
            <v>2011 Q4</v>
          </cell>
          <cell r="H250" t="str">
            <v>2013 Q4</v>
          </cell>
        </row>
        <row r="251">
          <cell r="G251" t="str">
            <v>2011 Q3</v>
          </cell>
          <cell r="H251" t="str">
            <v>2013 Q3</v>
          </cell>
        </row>
        <row r="252">
          <cell r="G252" t="str">
            <v>2010 Q4</v>
          </cell>
          <cell r="H252" t="str">
            <v>2012 Q4</v>
          </cell>
        </row>
        <row r="253">
          <cell r="G253" t="str">
            <v>2012 Q1</v>
          </cell>
          <cell r="H253" t="str">
            <v>2015 Q1</v>
          </cell>
        </row>
        <row r="254">
          <cell r="G254" t="str">
            <v>2011 Q2</v>
          </cell>
          <cell r="H254" t="str">
            <v>2013 Q2</v>
          </cell>
        </row>
        <row r="255">
          <cell r="G255" t="str">
            <v>2011 Q2</v>
          </cell>
          <cell r="H255" t="str">
            <v>2014 Q2</v>
          </cell>
        </row>
        <row r="256">
          <cell r="G256" t="str">
            <v>2010 Q4</v>
          </cell>
          <cell r="H256" t="str">
            <v>2022 Q4</v>
          </cell>
        </row>
        <row r="257">
          <cell r="G257" t="str">
            <v>2007 Q1</v>
          </cell>
          <cell r="H257" t="str">
            <v>2010 Q4</v>
          </cell>
        </row>
        <row r="258">
          <cell r="G258" t="str">
            <v>2011 Q2</v>
          </cell>
          <cell r="H258" t="str">
            <v>2013 Q3</v>
          </cell>
        </row>
        <row r="259">
          <cell r="G259" t="str">
            <v>2010 Q4</v>
          </cell>
          <cell r="H259" t="str">
            <v>2012 Q1</v>
          </cell>
        </row>
        <row r="260">
          <cell r="G260" t="str">
            <v>2009 Q4</v>
          </cell>
          <cell r="H260" t="str">
            <v>2011 Q4</v>
          </cell>
        </row>
        <row r="261">
          <cell r="G261" t="str">
            <v>2011 Q2</v>
          </cell>
          <cell r="H261" t="str">
            <v>2013 Q3</v>
          </cell>
        </row>
        <row r="262">
          <cell r="G262" t="str">
            <v>2008 Q2</v>
          </cell>
          <cell r="H262" t="str">
            <v>2010 Q3</v>
          </cell>
        </row>
        <row r="263">
          <cell r="G263" t="str">
            <v>2011 Q2</v>
          </cell>
          <cell r="H263" t="str">
            <v>2014 Q4</v>
          </cell>
        </row>
        <row r="264">
          <cell r="G264" t="str">
            <v>2011 Q2</v>
          </cell>
          <cell r="H264" t="str">
            <v>2013 Q2</v>
          </cell>
        </row>
        <row r="265">
          <cell r="G265" t="str">
            <v>2011 Q2</v>
          </cell>
          <cell r="H265" t="str">
            <v>2014 Q2</v>
          </cell>
        </row>
        <row r="266">
          <cell r="G266" t="str">
            <v>2009 Q2</v>
          </cell>
          <cell r="H266" t="str">
            <v>2012 Q4</v>
          </cell>
        </row>
        <row r="267">
          <cell r="G267" t="str">
            <v>2007 Q1</v>
          </cell>
          <cell r="H267" t="str">
            <v>2010 Q4</v>
          </cell>
        </row>
        <row r="268">
          <cell r="G268" t="str">
            <v>2010 Q4</v>
          </cell>
          <cell r="H268" t="str">
            <v>2014 Q1</v>
          </cell>
        </row>
        <row r="269">
          <cell r="G269" t="str">
            <v>2011 Q4</v>
          </cell>
          <cell r="H269" t="str">
            <v>2014 Q4</v>
          </cell>
        </row>
        <row r="270">
          <cell r="G270" t="str">
            <v>2009 Q2</v>
          </cell>
          <cell r="H270" t="str">
            <v>2011 Q2</v>
          </cell>
        </row>
        <row r="271">
          <cell r="G271" t="str">
            <v>2007 Q3</v>
          </cell>
          <cell r="H271" t="str">
            <v>2011 Q1</v>
          </cell>
        </row>
        <row r="272">
          <cell r="G272" t="str">
            <v>2011 Q2</v>
          </cell>
          <cell r="H272" t="str">
            <v>2012 Q3</v>
          </cell>
        </row>
        <row r="273">
          <cell r="G273" t="str">
            <v>2011 Q4</v>
          </cell>
          <cell r="H273" t="str">
            <v>2014 Q1</v>
          </cell>
        </row>
        <row r="274">
          <cell r="G274" t="str">
            <v>2010 Q4</v>
          </cell>
          <cell r="H274" t="str">
            <v>2020 Q4</v>
          </cell>
        </row>
        <row r="275">
          <cell r="G275" t="str">
            <v>2009 Q4</v>
          </cell>
          <cell r="H275" t="str">
            <v>2011 Q1</v>
          </cell>
        </row>
        <row r="276">
          <cell r="G276" t="str">
            <v>2006 Q3</v>
          </cell>
          <cell r="H276" t="str">
            <v>2012 Q4</v>
          </cell>
        </row>
        <row r="277">
          <cell r="G277" t="str">
            <v>2009 Q1</v>
          </cell>
          <cell r="H277" t="str">
            <v>2012 Q1</v>
          </cell>
        </row>
        <row r="278">
          <cell r="G278" t="str">
            <v>2007 Q1</v>
          </cell>
          <cell r="H278" t="str">
            <v>2010 Q4</v>
          </cell>
        </row>
        <row r="279">
          <cell r="G279" t="str">
            <v>2011 Q2</v>
          </cell>
          <cell r="H279" t="str">
            <v>2014 Q2</v>
          </cell>
        </row>
        <row r="280">
          <cell r="G280" t="str">
            <v>2011 Q3</v>
          </cell>
          <cell r="H280" t="str">
            <v>2014 Q3</v>
          </cell>
        </row>
        <row r="281">
          <cell r="G281" t="str">
            <v>2012 Q2</v>
          </cell>
          <cell r="H281" t="str">
            <v>2020 Q4</v>
          </cell>
        </row>
        <row r="282">
          <cell r="G282" t="str">
            <v>2008 Q2</v>
          </cell>
          <cell r="H282" t="str">
            <v>2010 Q1</v>
          </cell>
        </row>
        <row r="283">
          <cell r="G283" t="str">
            <v>2006 Q4</v>
          </cell>
          <cell r="H283" t="str">
            <v>2013 Q4</v>
          </cell>
        </row>
        <row r="284">
          <cell r="G284" t="str">
            <v>2010 Q4</v>
          </cell>
          <cell r="H284" t="str">
            <v>2014 Q1</v>
          </cell>
        </row>
        <row r="285">
          <cell r="G285" t="str">
            <v>2008 Q2</v>
          </cell>
          <cell r="H285" t="str">
            <v>2010 Q2</v>
          </cell>
        </row>
        <row r="286">
          <cell r="G286" t="str">
            <v>2008 Q1</v>
          </cell>
          <cell r="H286" t="str">
            <v>2010 Q2</v>
          </cell>
        </row>
        <row r="287">
          <cell r="G287" t="str">
            <v>2008 Q2</v>
          </cell>
          <cell r="H287" t="str">
            <v>2010 Q4</v>
          </cell>
        </row>
        <row r="288">
          <cell r="G288" t="str">
            <v>2005 Q4</v>
          </cell>
          <cell r="H288" t="str">
            <v>2010 Q4</v>
          </cell>
        </row>
        <row r="289">
          <cell r="G289" t="str">
            <v>2007 Q4</v>
          </cell>
          <cell r="H289" t="str">
            <v>2010 Q4</v>
          </cell>
        </row>
        <row r="290">
          <cell r="G290" t="str">
            <v>2011 Q4</v>
          </cell>
          <cell r="H290" t="str">
            <v>2014 Q4</v>
          </cell>
        </row>
        <row r="291">
          <cell r="G291" t="str">
            <v>2010 Q4</v>
          </cell>
          <cell r="H291" t="str">
            <v>2013 Q2</v>
          </cell>
        </row>
        <row r="292">
          <cell r="G292" t="str">
            <v>2007 Q3</v>
          </cell>
          <cell r="H292" t="str">
            <v>2010 Q2</v>
          </cell>
        </row>
        <row r="293">
          <cell r="H293" t="str">
            <v>2014 Q4</v>
          </cell>
        </row>
        <row r="294">
          <cell r="G294" t="str">
            <v>2010 Q3</v>
          </cell>
          <cell r="H294" t="str">
            <v>2013 Q3</v>
          </cell>
        </row>
        <row r="295">
          <cell r="G295" t="str">
            <v>2009 Q4</v>
          </cell>
          <cell r="H295" t="str">
            <v>2012 Q2</v>
          </cell>
        </row>
        <row r="296">
          <cell r="G296" t="str">
            <v>2010 Q4</v>
          </cell>
          <cell r="H296" t="str">
            <v>2013 Q4</v>
          </cell>
        </row>
        <row r="297">
          <cell r="G297" t="str">
            <v>2009 Q2</v>
          </cell>
          <cell r="H297" t="str">
            <v>2011 Q1</v>
          </cell>
        </row>
        <row r="298">
          <cell r="G298" t="str">
            <v>2011 Q1</v>
          </cell>
          <cell r="H298" t="str">
            <v>2013 Q4</v>
          </cell>
        </row>
        <row r="299">
          <cell r="G299" t="str">
            <v>2009 Q1</v>
          </cell>
          <cell r="H299" t="str">
            <v>2010 Q2</v>
          </cell>
        </row>
        <row r="300">
          <cell r="G300" t="str">
            <v>2008 Q4</v>
          </cell>
          <cell r="H300" t="str">
            <v>2013 Q4</v>
          </cell>
        </row>
        <row r="301">
          <cell r="G301" t="str">
            <v>2009 Q3</v>
          </cell>
          <cell r="H301" t="str">
            <v>2013 Q4</v>
          </cell>
        </row>
        <row r="302">
          <cell r="G302" t="str">
            <v>2009 Q3</v>
          </cell>
          <cell r="H302" t="str">
            <v>2013 Q4</v>
          </cell>
        </row>
        <row r="303">
          <cell r="G303" t="str">
            <v>2009 Q3</v>
          </cell>
          <cell r="H303" t="str">
            <v>2013 Q4</v>
          </cell>
        </row>
        <row r="304">
          <cell r="G304" t="str">
            <v>2009 Q3</v>
          </cell>
          <cell r="H304" t="str">
            <v>2013 Q4</v>
          </cell>
        </row>
        <row r="305">
          <cell r="G305" t="str">
            <v>2009 Q3</v>
          </cell>
          <cell r="H305" t="str">
            <v>2013 Q4</v>
          </cell>
        </row>
        <row r="306">
          <cell r="G306" t="str">
            <v>2009 Q3</v>
          </cell>
          <cell r="H306" t="str">
            <v>2013 Q4</v>
          </cell>
        </row>
        <row r="307">
          <cell r="G307" t="str">
            <v>2009 Q3</v>
          </cell>
          <cell r="H307" t="str">
            <v>2013 Q4</v>
          </cell>
        </row>
        <row r="308">
          <cell r="G308" t="str">
            <v>2009 Q3</v>
          </cell>
          <cell r="H308" t="str">
            <v>2013 Q4</v>
          </cell>
        </row>
        <row r="309">
          <cell r="G309" t="str">
            <v>2009 Q3</v>
          </cell>
          <cell r="H309" t="str">
            <v>2013 Q4</v>
          </cell>
        </row>
        <row r="310">
          <cell r="G310" t="str">
            <v>2009 Q3</v>
          </cell>
          <cell r="H310" t="str">
            <v>2013 Q4</v>
          </cell>
        </row>
        <row r="311">
          <cell r="G311" t="str">
            <v>2009 Q3</v>
          </cell>
          <cell r="H311" t="str">
            <v>2013 Q4</v>
          </cell>
        </row>
        <row r="312">
          <cell r="G312" t="str">
            <v>2009 Q3</v>
          </cell>
          <cell r="H312" t="str">
            <v>2013 Q4</v>
          </cell>
        </row>
        <row r="313">
          <cell r="G313" t="str">
            <v>2011 Q1</v>
          </cell>
          <cell r="H313" t="str">
            <v>2014 Q1</v>
          </cell>
        </row>
        <row r="314">
          <cell r="G314" t="str">
            <v>2011 Q1</v>
          </cell>
          <cell r="H314" t="str">
            <v>2013 Q1</v>
          </cell>
        </row>
        <row r="315">
          <cell r="G315" t="str">
            <v>2012 Q4</v>
          </cell>
          <cell r="H315" t="str">
            <v>2016 Q2</v>
          </cell>
        </row>
        <row r="316">
          <cell r="G316" t="str">
            <v>2012 Q4</v>
          </cell>
          <cell r="H316" t="str">
            <v>2018 Q4</v>
          </cell>
        </row>
        <row r="317">
          <cell r="G317" t="str">
            <v>2011 Q1</v>
          </cell>
          <cell r="H317" t="str">
            <v>2015 Q1</v>
          </cell>
        </row>
        <row r="318">
          <cell r="G318" t="str">
            <v>2011 Q1</v>
          </cell>
          <cell r="H318" t="str">
            <v>2014 Q2</v>
          </cell>
        </row>
        <row r="319">
          <cell r="G319" t="str">
            <v>2008 Q1</v>
          </cell>
          <cell r="H319" t="str">
            <v>2010 Q2</v>
          </cell>
        </row>
        <row r="320">
          <cell r="G320" t="str">
            <v>2010 Q2</v>
          </cell>
          <cell r="H320" t="str">
            <v>2012 Q4</v>
          </cell>
        </row>
        <row r="321">
          <cell r="G321" t="str">
            <v>2008 Q1</v>
          </cell>
          <cell r="H321" t="str">
            <v>2010 Q2</v>
          </cell>
        </row>
        <row r="322">
          <cell r="G322" t="str">
            <v>2007 Q4</v>
          </cell>
          <cell r="H322" t="str">
            <v>2010 Q4</v>
          </cell>
        </row>
        <row r="323">
          <cell r="G323" t="str">
            <v>2012 Q1</v>
          </cell>
          <cell r="H323" t="str">
            <v>2016 Q1</v>
          </cell>
        </row>
        <row r="324">
          <cell r="G324" t="str">
            <v>2010 Q4</v>
          </cell>
          <cell r="H324" t="str">
            <v>2013 Q4</v>
          </cell>
        </row>
        <row r="325">
          <cell r="G325" t="str">
            <v>2010 Q2</v>
          </cell>
          <cell r="H325" t="str">
            <v>2013 Q4</v>
          </cell>
        </row>
        <row r="326">
          <cell r="G326" t="str">
            <v>2010 Q4</v>
          </cell>
          <cell r="H326" t="str">
            <v>2015 Q1</v>
          </cell>
        </row>
        <row r="327">
          <cell r="G327" t="str">
            <v>2013 Q1</v>
          </cell>
          <cell r="H327" t="str">
            <v>2016 Q1</v>
          </cell>
        </row>
        <row r="328">
          <cell r="G328" t="str">
            <v>2011 Q1</v>
          </cell>
          <cell r="H328" t="str">
            <v>2012 Q4</v>
          </cell>
        </row>
        <row r="329">
          <cell r="G329" t="str">
            <v>2009 Q4</v>
          </cell>
          <cell r="H329" t="str">
            <v>2012 Q3</v>
          </cell>
        </row>
        <row r="330">
          <cell r="G330" t="str">
            <v>2009 Q3</v>
          </cell>
          <cell r="H330" t="str">
            <v>2013 Q1</v>
          </cell>
        </row>
        <row r="331">
          <cell r="G331" t="str">
            <v>2007 Q2</v>
          </cell>
          <cell r="H331" t="str">
            <v>2010 Q4</v>
          </cell>
        </row>
        <row r="332">
          <cell r="G332" t="str">
            <v>2010 Q4</v>
          </cell>
          <cell r="H332" t="str">
            <v>2013 Q1</v>
          </cell>
        </row>
        <row r="333">
          <cell r="G333" t="str">
            <v>2019 Q4</v>
          </cell>
          <cell r="H333" t="str">
            <v>2022 Q4</v>
          </cell>
        </row>
        <row r="334">
          <cell r="G334" t="str">
            <v>2010 Q4</v>
          </cell>
          <cell r="H334" t="str">
            <v>2014 Q1</v>
          </cell>
        </row>
        <row r="335">
          <cell r="G335" t="str">
            <v>2011 Q3</v>
          </cell>
          <cell r="H335" t="str">
            <v>2013 Q4</v>
          </cell>
        </row>
        <row r="336">
          <cell r="G336" t="str">
            <v>2008 Q2</v>
          </cell>
          <cell r="H336" t="str">
            <v>2010 Q4</v>
          </cell>
        </row>
        <row r="337">
          <cell r="G337" t="str">
            <v>2011 Q1</v>
          </cell>
          <cell r="H337" t="str">
            <v>2013 Q1</v>
          </cell>
        </row>
        <row r="338">
          <cell r="G338" t="str">
            <v>2010 Q4</v>
          </cell>
          <cell r="H338" t="str">
            <v>2013 Q1</v>
          </cell>
        </row>
        <row r="339">
          <cell r="G339" t="str">
            <v>2006 Q4</v>
          </cell>
          <cell r="H339" t="str">
            <v>2011 Q4</v>
          </cell>
        </row>
        <row r="340">
          <cell r="G340" t="str">
            <v>2008 Q2</v>
          </cell>
          <cell r="H340" t="str">
            <v>2010 Q4</v>
          </cell>
        </row>
        <row r="341">
          <cell r="G341" t="str">
            <v>2008 Q1</v>
          </cell>
          <cell r="H341" t="str">
            <v>2010 Q4</v>
          </cell>
        </row>
        <row r="342">
          <cell r="G342" t="str">
            <v>2008 Q1</v>
          </cell>
          <cell r="H342" t="str">
            <v>2010 Q4</v>
          </cell>
        </row>
        <row r="343">
          <cell r="G343" t="str">
            <v>2008 Q4</v>
          </cell>
          <cell r="H343" t="str">
            <v>2010 Q4</v>
          </cell>
        </row>
        <row r="344">
          <cell r="G344" t="str">
            <v>2008 Q4</v>
          </cell>
          <cell r="H344" t="str">
            <v>2011 Q2</v>
          </cell>
        </row>
        <row r="345">
          <cell r="G345" t="str">
            <v>2008 Q1</v>
          </cell>
          <cell r="H345" t="str">
            <v>2010 Q4</v>
          </cell>
        </row>
        <row r="346">
          <cell r="G346" t="str">
            <v>2007 Q4</v>
          </cell>
          <cell r="H346" t="str">
            <v>2010 Q4</v>
          </cell>
        </row>
        <row r="347">
          <cell r="G347" t="str">
            <v>2008 Q3</v>
          </cell>
          <cell r="H347" t="str">
            <v>2011 Q4</v>
          </cell>
        </row>
        <row r="348">
          <cell r="G348" t="str">
            <v>2008 Q2</v>
          </cell>
          <cell r="H348" t="str">
            <v>2011 Q3</v>
          </cell>
        </row>
        <row r="349">
          <cell r="G349" t="str">
            <v>2008 Q1</v>
          </cell>
          <cell r="H349" t="str">
            <v>2010 Q4</v>
          </cell>
        </row>
        <row r="350">
          <cell r="G350" t="str">
            <v>2011 Q3</v>
          </cell>
          <cell r="H350" t="str">
            <v>2014 Q3</v>
          </cell>
        </row>
        <row r="351">
          <cell r="G351" t="str">
            <v>2007 Q1</v>
          </cell>
          <cell r="H351" t="str">
            <v>2010 Q4</v>
          </cell>
        </row>
        <row r="352">
          <cell r="G352" t="str">
            <v>2011 Q1</v>
          </cell>
          <cell r="H352" t="str">
            <v>2013 Q4</v>
          </cell>
        </row>
        <row r="353">
          <cell r="G353" t="str">
            <v>2010 Q4</v>
          </cell>
          <cell r="H353" t="str">
            <v>2014 Q4</v>
          </cell>
        </row>
        <row r="354">
          <cell r="G354" t="str">
            <v>2006 Q3</v>
          </cell>
          <cell r="H354" t="str">
            <v>2010 Q4</v>
          </cell>
        </row>
        <row r="355">
          <cell r="G355" t="str">
            <v>2007 Q4</v>
          </cell>
          <cell r="H355" t="str">
            <v>2010 Q2</v>
          </cell>
        </row>
        <row r="356">
          <cell r="G356" t="str">
            <v>2009 Q4</v>
          </cell>
          <cell r="H356" t="str">
            <v>2012 Q2</v>
          </cell>
        </row>
        <row r="357">
          <cell r="G357" t="str">
            <v>2008 Q2</v>
          </cell>
          <cell r="H357" t="str">
            <v>2010 Q4</v>
          </cell>
        </row>
        <row r="358">
          <cell r="G358" t="str">
            <v>2008 Q2</v>
          </cell>
          <cell r="H358" t="str">
            <v>2010 Q4</v>
          </cell>
        </row>
        <row r="359">
          <cell r="G359" t="str">
            <v>2007 Q2</v>
          </cell>
          <cell r="H359" t="str">
            <v>2010 Q4</v>
          </cell>
        </row>
        <row r="360">
          <cell r="G360" t="str">
            <v>2009 Q1</v>
          </cell>
          <cell r="H360" t="str">
            <v>2011 Q3</v>
          </cell>
        </row>
        <row r="361">
          <cell r="G361" t="str">
            <v>2009 Q1</v>
          </cell>
          <cell r="H361" t="str">
            <v>2011 Q4</v>
          </cell>
        </row>
        <row r="362">
          <cell r="G362" t="str">
            <v>2009 Q1</v>
          </cell>
          <cell r="H362" t="str">
            <v>2011 Q4</v>
          </cell>
        </row>
        <row r="363">
          <cell r="G363" t="str">
            <v>2009 Q2</v>
          </cell>
          <cell r="H363" t="str">
            <v>2011 Q1</v>
          </cell>
        </row>
        <row r="364">
          <cell r="G364" t="str">
            <v>2007 Q3</v>
          </cell>
          <cell r="H364" t="str">
            <v>2010 Q4</v>
          </cell>
        </row>
        <row r="365">
          <cell r="G365" t="str">
            <v>2008 Q3</v>
          </cell>
          <cell r="H365" t="str">
            <v>2010 Q4</v>
          </cell>
        </row>
        <row r="366">
          <cell r="G366" t="str">
            <v>2008 Q3</v>
          </cell>
          <cell r="H366" t="str">
            <v>2010 Q4</v>
          </cell>
        </row>
        <row r="367">
          <cell r="G367" t="str">
            <v>2010 Q4</v>
          </cell>
          <cell r="H367" t="str">
            <v>2014 Q3</v>
          </cell>
        </row>
        <row r="368">
          <cell r="G368" t="str">
            <v>2007 Q3</v>
          </cell>
          <cell r="H368" t="str">
            <v>2011 Q4</v>
          </cell>
        </row>
        <row r="369">
          <cell r="G369" t="str">
            <v>2008 Q2</v>
          </cell>
          <cell r="H369" t="str">
            <v>2010 Q4</v>
          </cell>
        </row>
        <row r="370">
          <cell r="G370" t="str">
            <v>2008 Q3</v>
          </cell>
          <cell r="H370" t="str">
            <v>2010 Q4</v>
          </cell>
        </row>
        <row r="371">
          <cell r="G371" t="str">
            <v>2008 Q2</v>
          </cell>
          <cell r="H371" t="str">
            <v>2010 Q4</v>
          </cell>
        </row>
        <row r="372">
          <cell r="G372" t="str">
            <v>2008 Q1</v>
          </cell>
          <cell r="H372" t="str">
            <v>2010 Q4</v>
          </cell>
        </row>
        <row r="373">
          <cell r="G373" t="str">
            <v>2009 Q4</v>
          </cell>
          <cell r="H373" t="str">
            <v>2010 Q4</v>
          </cell>
        </row>
        <row r="374">
          <cell r="G374" t="str">
            <v>2008 Q4</v>
          </cell>
          <cell r="H374" t="str">
            <v>2011 Q2</v>
          </cell>
        </row>
        <row r="375">
          <cell r="G375" t="str">
            <v>2008 Q3</v>
          </cell>
          <cell r="H375" t="str">
            <v>2010 Q4</v>
          </cell>
        </row>
        <row r="376">
          <cell r="G376" t="str">
            <v>2010 Q4</v>
          </cell>
          <cell r="H376" t="str">
            <v>2014 Q3</v>
          </cell>
        </row>
        <row r="377">
          <cell r="G377" t="str">
            <v>2007 Q1</v>
          </cell>
          <cell r="H377" t="str">
            <v>2010 Q4</v>
          </cell>
        </row>
        <row r="378">
          <cell r="G378" t="str">
            <v>2008 Q2</v>
          </cell>
          <cell r="H378" t="str">
            <v>2012 Q4</v>
          </cell>
        </row>
        <row r="379">
          <cell r="G379" t="str">
            <v>2009 Q2</v>
          </cell>
          <cell r="H379" t="str">
            <v>2012 Q4</v>
          </cell>
        </row>
        <row r="380">
          <cell r="G380" t="str">
            <v>2007 Q3</v>
          </cell>
          <cell r="H380" t="str">
            <v>2010 Q4</v>
          </cell>
        </row>
        <row r="381">
          <cell r="G381" t="str">
            <v>2009 Q1</v>
          </cell>
          <cell r="H381" t="str">
            <v>2012 Q1</v>
          </cell>
        </row>
        <row r="382">
          <cell r="G382" t="str">
            <v>2008 Q2</v>
          </cell>
          <cell r="H382" t="str">
            <v>2011 Q4</v>
          </cell>
        </row>
        <row r="383">
          <cell r="G383" t="str">
            <v>2008 Q3</v>
          </cell>
          <cell r="H383" t="str">
            <v>2010 Q4</v>
          </cell>
        </row>
        <row r="384">
          <cell r="G384" t="str">
            <v>2009 Q1</v>
          </cell>
          <cell r="H384" t="str">
            <v>2012 Q2</v>
          </cell>
        </row>
        <row r="385">
          <cell r="G385" t="str">
            <v>2009 Q3</v>
          </cell>
          <cell r="H385" t="str">
            <v>2010 Q4</v>
          </cell>
        </row>
        <row r="386">
          <cell r="G386" t="str">
            <v>2009 Q2</v>
          </cell>
          <cell r="H386" t="str">
            <v>2011 Q2</v>
          </cell>
        </row>
        <row r="387">
          <cell r="G387" t="str">
            <v>2009 Q2</v>
          </cell>
          <cell r="H387" t="str">
            <v>2012 Q2</v>
          </cell>
        </row>
        <row r="388">
          <cell r="G388" t="str">
            <v>2008 Q1</v>
          </cell>
          <cell r="H388" t="str">
            <v>2010 Q4</v>
          </cell>
        </row>
        <row r="389">
          <cell r="G389" t="str">
            <v>2008 Q4</v>
          </cell>
          <cell r="H389" t="str">
            <v>2011 Q4</v>
          </cell>
        </row>
        <row r="390">
          <cell r="G390" t="str">
            <v>2008 Q1</v>
          </cell>
          <cell r="H390" t="str">
            <v>2011 Q1</v>
          </cell>
        </row>
        <row r="391">
          <cell r="G391" t="str">
            <v>2011 Q3</v>
          </cell>
          <cell r="H391" t="str">
            <v>2013 Q4</v>
          </cell>
        </row>
        <row r="392">
          <cell r="G392" t="str">
            <v>2006 Q4</v>
          </cell>
          <cell r="H392" t="str">
            <v>2010 Q4</v>
          </cell>
        </row>
        <row r="393">
          <cell r="G393" t="str">
            <v>2005 Q4</v>
          </cell>
          <cell r="H393" t="str">
            <v>2011 Q4</v>
          </cell>
        </row>
        <row r="394">
          <cell r="G394" t="str">
            <v>2006 Q3</v>
          </cell>
          <cell r="H394" t="str">
            <v>2010 Q4</v>
          </cell>
        </row>
        <row r="395">
          <cell r="G395" t="str">
            <v>2007 Q4</v>
          </cell>
          <cell r="H395" t="str">
            <v>2010 Q4</v>
          </cell>
        </row>
        <row r="396">
          <cell r="G396" t="str">
            <v>2006 Q1</v>
          </cell>
          <cell r="H396" t="str">
            <v>2012 Q4</v>
          </cell>
        </row>
        <row r="397">
          <cell r="G397" t="str">
            <v>2009 Q3</v>
          </cell>
          <cell r="H397" t="str">
            <v>2011 Q4</v>
          </cell>
        </row>
        <row r="398">
          <cell r="G398" t="str">
            <v>2006 Q1</v>
          </cell>
          <cell r="H398" t="str">
            <v>2010 Q4</v>
          </cell>
        </row>
        <row r="399">
          <cell r="G399" t="str">
            <v>2007 Q4</v>
          </cell>
          <cell r="H399" t="str">
            <v>2011 Q2</v>
          </cell>
        </row>
        <row r="400">
          <cell r="G400" t="str">
            <v>2007 Q4</v>
          </cell>
          <cell r="H400" t="str">
            <v>2010 Q4</v>
          </cell>
        </row>
        <row r="401">
          <cell r="G401" t="str">
            <v>2008 Q4</v>
          </cell>
          <cell r="H401" t="str">
            <v>2010 Q4</v>
          </cell>
        </row>
        <row r="402">
          <cell r="G402" t="str">
            <v>2008 Q2</v>
          </cell>
          <cell r="H402" t="str">
            <v>2011 Q1</v>
          </cell>
        </row>
        <row r="403">
          <cell r="G403" t="str">
            <v>2007 Q2</v>
          </cell>
          <cell r="H403" t="str">
            <v>2010 Q4</v>
          </cell>
        </row>
        <row r="404">
          <cell r="G404" t="str">
            <v>2008 Q3</v>
          </cell>
          <cell r="H404" t="str">
            <v>2012 Q1</v>
          </cell>
        </row>
        <row r="405">
          <cell r="G405" t="str">
            <v>2006 Q4</v>
          </cell>
          <cell r="H405" t="str">
            <v>2010 Q4</v>
          </cell>
        </row>
        <row r="406">
          <cell r="G406" t="str">
            <v>2005 Q2</v>
          </cell>
          <cell r="H406" t="str">
            <v>2010 Q4</v>
          </cell>
        </row>
        <row r="407">
          <cell r="G407" t="str">
            <v>2009 Q3</v>
          </cell>
          <cell r="H407" t="str">
            <v>2011 Q4</v>
          </cell>
        </row>
        <row r="408">
          <cell r="G408" t="str">
            <v>2008 Q4</v>
          </cell>
          <cell r="H408" t="str">
            <v>2011 Q4</v>
          </cell>
        </row>
        <row r="409">
          <cell r="G409" t="str">
            <v>2007 Q4</v>
          </cell>
          <cell r="H409" t="str">
            <v>2010 Q4</v>
          </cell>
        </row>
        <row r="410">
          <cell r="G410" t="str">
            <v>2008 Q3</v>
          </cell>
          <cell r="H410" t="str">
            <v>2010 Q4</v>
          </cell>
        </row>
        <row r="411">
          <cell r="G411" t="str">
            <v>2008 Q3</v>
          </cell>
          <cell r="H411" t="str">
            <v>2012 Q1</v>
          </cell>
        </row>
        <row r="412">
          <cell r="G412" t="str">
            <v>2008 Q1</v>
          </cell>
          <cell r="H412" t="str">
            <v>2010 Q4</v>
          </cell>
        </row>
        <row r="413">
          <cell r="G413" t="str">
            <v>2008 Q1</v>
          </cell>
          <cell r="H413" t="str">
            <v>2010 Q4</v>
          </cell>
        </row>
        <row r="414">
          <cell r="G414" t="str">
            <v>2012 Q4</v>
          </cell>
          <cell r="H414" t="str">
            <v>2015 Q4</v>
          </cell>
        </row>
        <row r="415">
          <cell r="G415" t="str">
            <v>2007 Q4</v>
          </cell>
          <cell r="H415" t="str">
            <v>2010 Q4</v>
          </cell>
        </row>
        <row r="416">
          <cell r="G416" t="str">
            <v>2011 Q4</v>
          </cell>
          <cell r="H416" t="str">
            <v>2015 Q1</v>
          </cell>
        </row>
        <row r="417">
          <cell r="G417" t="str">
            <v>2007 Q4</v>
          </cell>
          <cell r="H417" t="str">
            <v>2010 Q4</v>
          </cell>
        </row>
        <row r="418">
          <cell r="G418" t="str">
            <v>2007 Q4</v>
          </cell>
          <cell r="H418" t="str">
            <v>2011 Q1</v>
          </cell>
        </row>
        <row r="419">
          <cell r="G419" t="str">
            <v>2008 Q2</v>
          </cell>
          <cell r="H419" t="str">
            <v>2010 Q4</v>
          </cell>
        </row>
        <row r="420">
          <cell r="G420" t="str">
            <v>2008 Q2</v>
          </cell>
          <cell r="H420" t="str">
            <v>2011 Q1</v>
          </cell>
        </row>
        <row r="421">
          <cell r="G421" t="str">
            <v>2007 Q1</v>
          </cell>
          <cell r="H421" t="str">
            <v>2010 Q4</v>
          </cell>
        </row>
        <row r="422">
          <cell r="G422" t="str">
            <v>2007 Q4</v>
          </cell>
          <cell r="H422" t="str">
            <v>2010 Q4</v>
          </cell>
        </row>
        <row r="423">
          <cell r="G423" t="str">
            <v>2006 Q4</v>
          </cell>
          <cell r="H423" t="str">
            <v>2010 Q4</v>
          </cell>
        </row>
        <row r="424">
          <cell r="G424" t="str">
            <v>2007 Q2</v>
          </cell>
          <cell r="H424" t="str">
            <v>2010 Q4</v>
          </cell>
        </row>
        <row r="425">
          <cell r="G425" t="str">
            <v>2006 Q2</v>
          </cell>
          <cell r="H425" t="str">
            <v>2010 Q4</v>
          </cell>
        </row>
        <row r="426">
          <cell r="G426" t="str">
            <v>2005 Q3</v>
          </cell>
          <cell r="H426" t="str">
            <v>2012 Q4</v>
          </cell>
        </row>
        <row r="427">
          <cell r="G427" t="str">
            <v>2006 Q1</v>
          </cell>
          <cell r="H427" t="str">
            <v>2009 Q3</v>
          </cell>
        </row>
        <row r="429">
          <cell r="G429" t="str">
            <v>2009 Q1</v>
          </cell>
          <cell r="H429" t="str">
            <v>2011 Q4</v>
          </cell>
        </row>
        <row r="430">
          <cell r="G430" t="str">
            <v>2008 Q3</v>
          </cell>
          <cell r="H430" t="str">
            <v>2010 Q4</v>
          </cell>
        </row>
        <row r="431">
          <cell r="G431" t="str">
            <v>2006 Q3</v>
          </cell>
          <cell r="H431" t="str">
            <v>2010 Q4</v>
          </cell>
        </row>
        <row r="432">
          <cell r="G432" t="str">
            <v>2006 Q3</v>
          </cell>
          <cell r="H432" t="str">
            <v>2010 Q4</v>
          </cell>
        </row>
        <row r="433">
          <cell r="G433" t="str">
            <v>2007 Q2</v>
          </cell>
          <cell r="H433" t="str">
            <v>2010 Q4</v>
          </cell>
        </row>
        <row r="434">
          <cell r="G434" t="str">
            <v>2010 Q3</v>
          </cell>
          <cell r="H434" t="str">
            <v>2013 Q4</v>
          </cell>
        </row>
        <row r="435">
          <cell r="G435" t="str">
            <v>2005 Q3</v>
          </cell>
          <cell r="H435" t="str">
            <v>2008 Q3</v>
          </cell>
        </row>
        <row r="436">
          <cell r="G436" t="str">
            <v>2011 Q3</v>
          </cell>
          <cell r="H436" t="str">
            <v>2017 Q4</v>
          </cell>
        </row>
        <row r="437">
          <cell r="G437" t="str">
            <v>2006 Q4</v>
          </cell>
          <cell r="H437" t="str">
            <v>2010 Q4</v>
          </cell>
        </row>
        <row r="438">
          <cell r="G438" t="str">
            <v>2011 Q1</v>
          </cell>
          <cell r="H438" t="str">
            <v>2013 Q2</v>
          </cell>
        </row>
        <row r="439">
          <cell r="G439" t="str">
            <v>2011 Q3</v>
          </cell>
          <cell r="H439" t="str">
            <v>2025 Q4</v>
          </cell>
        </row>
        <row r="440">
          <cell r="G440" t="str">
            <v>2011 Q3</v>
          </cell>
          <cell r="H440" t="str">
            <v>2014 Q3</v>
          </cell>
        </row>
        <row r="441">
          <cell r="G441" t="str">
            <v>2011 Q4</v>
          </cell>
          <cell r="H441" t="str">
            <v>2013 Q4</v>
          </cell>
        </row>
        <row r="443">
          <cell r="G443" t="str">
            <v>2006 Q4</v>
          </cell>
          <cell r="H443" t="str">
            <v>2010 Q2</v>
          </cell>
        </row>
        <row r="444">
          <cell r="G444" t="str">
            <v>2005 Q3</v>
          </cell>
          <cell r="H444" t="str">
            <v>2009 Q1</v>
          </cell>
        </row>
        <row r="445">
          <cell r="G445" t="str">
            <v>2008 Q3</v>
          </cell>
          <cell r="H445" t="str">
            <v>2013 Q4</v>
          </cell>
        </row>
        <row r="447">
          <cell r="G447" t="str">
            <v>2012 Q4</v>
          </cell>
          <cell r="H447" t="str">
            <v>2030 Q4</v>
          </cell>
        </row>
        <row r="448">
          <cell r="G448" t="str">
            <v>2010 Q2</v>
          </cell>
          <cell r="H448" t="str">
            <v>2015 Q4</v>
          </cell>
        </row>
        <row r="451">
          <cell r="G451" t="str">
            <v>2010 Q1</v>
          </cell>
          <cell r="H451" t="str">
            <v>2012 Q4</v>
          </cell>
        </row>
        <row r="452">
          <cell r="G452" t="str">
            <v>2008 Q1</v>
          </cell>
          <cell r="H452" t="str">
            <v>2010 Q4</v>
          </cell>
        </row>
        <row r="453">
          <cell r="G453" t="str">
            <v>2010 Q2</v>
          </cell>
          <cell r="H453" t="str">
            <v>2013 Q4</v>
          </cell>
        </row>
        <row r="454">
          <cell r="G454" t="str">
            <v>2010 Q4</v>
          </cell>
          <cell r="H454" t="str">
            <v>2014 Q1</v>
          </cell>
        </row>
        <row r="455">
          <cell r="G455" t="str">
            <v>2011 Q1</v>
          </cell>
          <cell r="H455" t="str">
            <v>2013 Q4</v>
          </cell>
        </row>
        <row r="456">
          <cell r="G456" t="str">
            <v>2009 Q4</v>
          </cell>
          <cell r="H456" t="str">
            <v>2012 Q4</v>
          </cell>
        </row>
        <row r="457">
          <cell r="G457" t="str">
            <v>2008 Q3</v>
          </cell>
          <cell r="H457" t="str">
            <v>2011 Q4</v>
          </cell>
        </row>
        <row r="458">
          <cell r="G458" t="str">
            <v>2010 Q1</v>
          </cell>
          <cell r="H458" t="str">
            <v>2014 Q4</v>
          </cell>
        </row>
        <row r="459">
          <cell r="G459" t="str">
            <v>2007 Q4</v>
          </cell>
          <cell r="H459" t="str">
            <v>2010 Q4</v>
          </cell>
        </row>
        <row r="460">
          <cell r="G460" t="str">
            <v>2010 Q4</v>
          </cell>
          <cell r="H460" t="str">
            <v>2016 Q2</v>
          </cell>
        </row>
        <row r="461">
          <cell r="G461" t="str">
            <v>2009 Q1</v>
          </cell>
          <cell r="H461" t="str">
            <v>2011 Q1</v>
          </cell>
        </row>
        <row r="462">
          <cell r="G462" t="str">
            <v>2007 Q4</v>
          </cell>
          <cell r="H462" t="str">
            <v>2010 Q4</v>
          </cell>
        </row>
        <row r="463">
          <cell r="G463" t="str">
            <v>2008 Q1</v>
          </cell>
          <cell r="H463" t="str">
            <v>2010 Q4</v>
          </cell>
        </row>
        <row r="464">
          <cell r="G464" t="str">
            <v>2010 Q2</v>
          </cell>
          <cell r="H464" t="str">
            <v>2012 Q4</v>
          </cell>
        </row>
        <row r="465">
          <cell r="G465" t="str">
            <v>2010 Q2</v>
          </cell>
          <cell r="H465" t="str">
            <v>2011 Q4</v>
          </cell>
        </row>
        <row r="466">
          <cell r="G466" t="str">
            <v>2011 Q4</v>
          </cell>
          <cell r="H466" t="str">
            <v>2015 Q4</v>
          </cell>
        </row>
        <row r="467">
          <cell r="G467" t="str">
            <v>2011 Q1</v>
          </cell>
          <cell r="H467" t="str">
            <v>2011 Q4</v>
          </cell>
        </row>
        <row r="468">
          <cell r="G468" t="str">
            <v>2010 Q1</v>
          </cell>
          <cell r="H468" t="str">
            <v>2012 Q2</v>
          </cell>
        </row>
        <row r="469">
          <cell r="G469" t="str">
            <v>2010 Q2</v>
          </cell>
          <cell r="H469" t="str">
            <v>2013 Q2</v>
          </cell>
        </row>
        <row r="470">
          <cell r="G470" t="str">
            <v>2007 Q4</v>
          </cell>
          <cell r="H470" t="str">
            <v>2010 Q2</v>
          </cell>
        </row>
        <row r="471">
          <cell r="G471" t="str">
            <v>2010 Q2</v>
          </cell>
          <cell r="H471" t="str">
            <v>2012 Q3</v>
          </cell>
        </row>
        <row r="472">
          <cell r="G472" t="str">
            <v>2010 Q2</v>
          </cell>
          <cell r="H472" t="str">
            <v>2012 Q3</v>
          </cell>
        </row>
        <row r="473">
          <cell r="G473" t="str">
            <v>2010 Q2</v>
          </cell>
          <cell r="H473" t="str">
            <v>2013 Q1</v>
          </cell>
        </row>
        <row r="474">
          <cell r="G474" t="str">
            <v>2006 Q2</v>
          </cell>
          <cell r="H474" t="str">
            <v>2008 Q4</v>
          </cell>
        </row>
        <row r="475">
          <cell r="G475" t="str">
            <v>2011 Q1</v>
          </cell>
          <cell r="H475" t="str">
            <v>2014 Q1</v>
          </cell>
        </row>
        <row r="476">
          <cell r="G476" t="str">
            <v>2011 Q3</v>
          </cell>
          <cell r="H476" t="str">
            <v>2030 Q4</v>
          </cell>
        </row>
        <row r="477">
          <cell r="G477" t="str">
            <v>2011 Q3</v>
          </cell>
          <cell r="H477" t="str">
            <v>2018 Q4</v>
          </cell>
        </row>
        <row r="478">
          <cell r="G478" t="str">
            <v>2007 Q4</v>
          </cell>
          <cell r="H478" t="str">
            <v>2010 Q4</v>
          </cell>
        </row>
        <row r="480">
          <cell r="G480" t="str">
            <v>2011 Q1</v>
          </cell>
          <cell r="H480" t="str">
            <v>2014 Q1</v>
          </cell>
        </row>
        <row r="481">
          <cell r="G481" t="str">
            <v>2011 Q2</v>
          </cell>
          <cell r="H481" t="str">
            <v>2014 Q1</v>
          </cell>
        </row>
        <row r="482">
          <cell r="G482" t="str">
            <v>2008 Q1</v>
          </cell>
          <cell r="H482" t="str">
            <v>2010 Q4</v>
          </cell>
        </row>
        <row r="483">
          <cell r="G483" t="str">
            <v>2011 Q1</v>
          </cell>
          <cell r="H483" t="str">
            <v>2014 Q1</v>
          </cell>
        </row>
        <row r="484">
          <cell r="G484" t="str">
            <v>2010 Q4</v>
          </cell>
          <cell r="H484" t="str">
            <v>2012 Q4</v>
          </cell>
        </row>
        <row r="485">
          <cell r="G485" t="str">
            <v>2007 Q4</v>
          </cell>
          <cell r="H485" t="str">
            <v>2010 Q4</v>
          </cell>
        </row>
        <row r="486">
          <cell r="G486" t="str">
            <v>2010 Q1</v>
          </cell>
          <cell r="H486" t="str">
            <v>2013 Q1</v>
          </cell>
        </row>
        <row r="487">
          <cell r="G487" t="str">
            <v>2009 Q1</v>
          </cell>
          <cell r="H487" t="str">
            <v>2011 Q3</v>
          </cell>
        </row>
        <row r="488">
          <cell r="G488" t="str">
            <v>2009 Q2</v>
          </cell>
          <cell r="H488" t="str">
            <v>2011 Q2</v>
          </cell>
        </row>
        <row r="489">
          <cell r="G489" t="str">
            <v>2008 Q4</v>
          </cell>
          <cell r="H489" t="str">
            <v>2010 Q4</v>
          </cell>
        </row>
        <row r="490">
          <cell r="G490" t="str">
            <v>2007 Q2</v>
          </cell>
          <cell r="H490" t="str">
            <v>2010 Q4</v>
          </cell>
        </row>
        <row r="491">
          <cell r="G491" t="str">
            <v>2007 Q2</v>
          </cell>
          <cell r="H491" t="str">
            <v>2010 Q4</v>
          </cell>
        </row>
        <row r="492">
          <cell r="G492" t="str">
            <v>2011 Q3</v>
          </cell>
          <cell r="H492" t="str">
            <v>2030 Q4</v>
          </cell>
        </row>
        <row r="493">
          <cell r="G493" t="str">
            <v>2011 Q1</v>
          </cell>
          <cell r="H493" t="str">
            <v>2030 Q2</v>
          </cell>
        </row>
        <row r="494">
          <cell r="G494" t="str">
            <v>2011 Q3</v>
          </cell>
          <cell r="H494" t="str">
            <v>2030 Q4</v>
          </cell>
        </row>
        <row r="495">
          <cell r="G495" t="str">
            <v>2011 Q1</v>
          </cell>
          <cell r="H495" t="str">
            <v>2030 Q2</v>
          </cell>
        </row>
        <row r="496">
          <cell r="G496" t="str">
            <v>2012 Q2</v>
          </cell>
          <cell r="H496" t="str">
            <v>2030 Q4</v>
          </cell>
        </row>
        <row r="497">
          <cell r="G497" t="str">
            <v>2010 Q2</v>
          </cell>
          <cell r="H497" t="str">
            <v>2014 Q2</v>
          </cell>
        </row>
        <row r="498">
          <cell r="G498" t="str">
            <v>2007 Q4</v>
          </cell>
          <cell r="H498" t="str">
            <v>2011 Q2</v>
          </cell>
        </row>
        <row r="499">
          <cell r="G499" t="str">
            <v>2010 Q3</v>
          </cell>
          <cell r="H499" t="str">
            <v>2013 Q2</v>
          </cell>
        </row>
        <row r="500">
          <cell r="G500" t="str">
            <v>2011 Q2</v>
          </cell>
          <cell r="H500" t="str">
            <v>2013 Q4</v>
          </cell>
        </row>
        <row r="501">
          <cell r="G501" t="str">
            <v>2011 Q3</v>
          </cell>
          <cell r="H501" t="str">
            <v>2014 Q4</v>
          </cell>
        </row>
        <row r="502">
          <cell r="G502" t="str">
            <v>2006 Q1</v>
          </cell>
          <cell r="H502" t="str">
            <v>2009 Q1</v>
          </cell>
        </row>
        <row r="503">
          <cell r="G503" t="str">
            <v>2008 Q4</v>
          </cell>
          <cell r="H503" t="str">
            <v>2011 Q2</v>
          </cell>
        </row>
        <row r="504">
          <cell r="G504" t="str">
            <v>2009 Q2</v>
          </cell>
          <cell r="H504" t="str">
            <v>2011 Q2</v>
          </cell>
        </row>
        <row r="505">
          <cell r="G505" t="str">
            <v>2010 Q2</v>
          </cell>
          <cell r="H505" t="str">
            <v>2012 Q4</v>
          </cell>
        </row>
        <row r="506">
          <cell r="G506" t="str">
            <v>2009 Q1</v>
          </cell>
          <cell r="H506" t="str">
            <v>2011 Q2</v>
          </cell>
        </row>
        <row r="507">
          <cell r="G507" t="str">
            <v>2010 Q2</v>
          </cell>
          <cell r="H507" t="str">
            <v>2012 Q1</v>
          </cell>
        </row>
        <row r="509">
          <cell r="G509" t="str">
            <v>2006 Q4</v>
          </cell>
          <cell r="H509" t="str">
            <v>2010 Q4</v>
          </cell>
        </row>
        <row r="510">
          <cell r="G510" t="str">
            <v>2006 Q1</v>
          </cell>
          <cell r="H510" t="str">
            <v>2010 Q4</v>
          </cell>
        </row>
        <row r="511">
          <cell r="G511" t="str">
            <v>2006 Q1</v>
          </cell>
          <cell r="H511" t="str">
            <v>2010 Q2</v>
          </cell>
        </row>
        <row r="512">
          <cell r="G512" t="str">
            <v>2009 Q4</v>
          </cell>
          <cell r="H512" t="str">
            <v>2011 Q4</v>
          </cell>
        </row>
        <row r="513">
          <cell r="G513" t="str">
            <v>2007 Q3</v>
          </cell>
          <cell r="H513" t="str">
            <v>2010 Q1</v>
          </cell>
        </row>
        <row r="514">
          <cell r="G514" t="str">
            <v>2008 Q1</v>
          </cell>
          <cell r="H514" t="str">
            <v>2010 Q4</v>
          </cell>
        </row>
        <row r="515">
          <cell r="G515" t="str">
            <v>2007 Q1</v>
          </cell>
          <cell r="H515" t="str">
            <v>2010 Q2</v>
          </cell>
        </row>
        <row r="516">
          <cell r="G516" t="str">
            <v>2007 Q2</v>
          </cell>
          <cell r="H516" t="str">
            <v>2010 Q4</v>
          </cell>
        </row>
        <row r="517">
          <cell r="G517" t="str">
            <v>2007 Q3</v>
          </cell>
          <cell r="H517" t="str">
            <v>2010 Q2</v>
          </cell>
        </row>
        <row r="519">
          <cell r="G519" t="str">
            <v>2009 Q3</v>
          </cell>
          <cell r="H519" t="str">
            <v>2011 Q4</v>
          </cell>
        </row>
        <row r="520">
          <cell r="G520" t="str">
            <v>2011 Q1</v>
          </cell>
          <cell r="H520" t="str">
            <v>2013 Q4</v>
          </cell>
        </row>
        <row r="521">
          <cell r="G521" t="str">
            <v>2011 Q3</v>
          </cell>
          <cell r="H521" t="str">
            <v>2018 Q4</v>
          </cell>
        </row>
        <row r="522">
          <cell r="G522" t="str">
            <v>2011 Q1</v>
          </cell>
          <cell r="H522" t="str">
            <v>2015 Q4</v>
          </cell>
        </row>
        <row r="523">
          <cell r="G523" t="str">
            <v>2016 Q4</v>
          </cell>
          <cell r="H523" t="str">
            <v>2020 Q4</v>
          </cell>
        </row>
        <row r="524">
          <cell r="G524" t="str">
            <v>2016 Q4</v>
          </cell>
          <cell r="H524" t="str">
            <v>2019 Q4</v>
          </cell>
        </row>
        <row r="525">
          <cell r="G525" t="str">
            <v>2016 Q4</v>
          </cell>
          <cell r="H525" t="str">
            <v>2019 Q4</v>
          </cell>
        </row>
        <row r="526">
          <cell r="G526" t="str">
            <v>2015 Q4</v>
          </cell>
          <cell r="H526" t="str">
            <v>2018 Q4</v>
          </cell>
        </row>
        <row r="527">
          <cell r="G527" t="str">
            <v>2015 Q4</v>
          </cell>
          <cell r="H527" t="str">
            <v>2018 Q4</v>
          </cell>
        </row>
        <row r="528">
          <cell r="G528" t="str">
            <v>2013 Q4</v>
          </cell>
          <cell r="H528" t="str">
            <v>2017 Q4</v>
          </cell>
        </row>
        <row r="529">
          <cell r="G529" t="str">
            <v>2013 Q4</v>
          </cell>
          <cell r="H529" t="str">
            <v>2016 Q4</v>
          </cell>
        </row>
        <row r="530">
          <cell r="G530" t="str">
            <v>2012 Q4</v>
          </cell>
          <cell r="H530" t="str">
            <v>2015 Q4</v>
          </cell>
        </row>
        <row r="531">
          <cell r="G531" t="str">
            <v>2007 Q3</v>
          </cell>
          <cell r="H531" t="str">
            <v>2009 Q4</v>
          </cell>
        </row>
        <row r="532">
          <cell r="G532" t="str">
            <v>2011 Q4</v>
          </cell>
          <cell r="H532" t="str">
            <v>2015 Q1</v>
          </cell>
        </row>
        <row r="533">
          <cell r="G533" t="str">
            <v>2012 Q4</v>
          </cell>
          <cell r="H533" t="str">
            <v>2015 Q4</v>
          </cell>
        </row>
        <row r="534">
          <cell r="G534" t="str">
            <v>2009 Q2</v>
          </cell>
          <cell r="H534" t="str">
            <v>2012 Q2</v>
          </cell>
        </row>
        <row r="535">
          <cell r="G535" t="str">
            <v>2019 Q4</v>
          </cell>
          <cell r="H535" t="str">
            <v>2022 Q4</v>
          </cell>
        </row>
        <row r="536">
          <cell r="G536" t="str">
            <v>2014 Q4</v>
          </cell>
          <cell r="H536" t="str">
            <v>2017 Q4</v>
          </cell>
        </row>
        <row r="537">
          <cell r="G537" t="str">
            <v>2016 Q4</v>
          </cell>
          <cell r="H537" t="str">
            <v>2019 Q4</v>
          </cell>
        </row>
        <row r="538">
          <cell r="G538" t="str">
            <v>2013 Q4</v>
          </cell>
          <cell r="H538" t="str">
            <v>2016 Q4</v>
          </cell>
        </row>
        <row r="539">
          <cell r="G539" t="str">
            <v>2012 Q4</v>
          </cell>
          <cell r="H539" t="str">
            <v>2015 Q4</v>
          </cell>
        </row>
        <row r="540">
          <cell r="G540" t="str">
            <v>2010 Q1</v>
          </cell>
          <cell r="H540" t="str">
            <v>2012 Q3</v>
          </cell>
        </row>
        <row r="541">
          <cell r="G541" t="str">
            <v>2010 Q1</v>
          </cell>
          <cell r="H541" t="str">
            <v>2012 Q2</v>
          </cell>
        </row>
        <row r="542">
          <cell r="G542" t="str">
            <v>2010 Q4</v>
          </cell>
          <cell r="H542" t="str">
            <v>2014 Q1</v>
          </cell>
        </row>
        <row r="543">
          <cell r="G543" t="str">
            <v>2007 Q3</v>
          </cell>
          <cell r="H543" t="str">
            <v>2010 Q2</v>
          </cell>
        </row>
        <row r="544">
          <cell r="G544" t="str">
            <v>2008 Q3</v>
          </cell>
          <cell r="H544" t="str">
            <v>2010 Q4</v>
          </cell>
        </row>
        <row r="545">
          <cell r="G545" t="str">
            <v>2011 Q3</v>
          </cell>
          <cell r="H545" t="str">
            <v>2014 Q4</v>
          </cell>
        </row>
        <row r="546">
          <cell r="G546" t="str">
            <v>2009 Q4</v>
          </cell>
          <cell r="H546" t="str">
            <v>2012 Q4</v>
          </cell>
        </row>
        <row r="547">
          <cell r="G547" t="str">
            <v>2011 Q4</v>
          </cell>
          <cell r="H547" t="str">
            <v>2013 Q4</v>
          </cell>
        </row>
        <row r="548">
          <cell r="G548" t="str">
            <v>2008 Q1</v>
          </cell>
          <cell r="H548" t="str">
            <v>2010 Q4</v>
          </cell>
        </row>
        <row r="549">
          <cell r="G549" t="str">
            <v>2011 Q4</v>
          </cell>
          <cell r="H549" t="str">
            <v>2014 Q1</v>
          </cell>
        </row>
        <row r="550">
          <cell r="G550" t="str">
            <v>2011 Q4</v>
          </cell>
          <cell r="H550" t="str">
            <v>2015 Q1</v>
          </cell>
        </row>
        <row r="551">
          <cell r="G551" t="str">
            <v>2011 Q1</v>
          </cell>
          <cell r="H551" t="str">
            <v>2013 Q4</v>
          </cell>
        </row>
        <row r="552">
          <cell r="G552" t="str">
            <v>2007 Q2</v>
          </cell>
          <cell r="H552" t="str">
            <v>2013 Q4</v>
          </cell>
        </row>
        <row r="555">
          <cell r="G555" t="str">
            <v>2006 Q1</v>
          </cell>
          <cell r="H555" t="str">
            <v>2009 Q2</v>
          </cell>
        </row>
        <row r="556">
          <cell r="G556" t="str">
            <v>2011 Q1</v>
          </cell>
          <cell r="H556" t="str">
            <v>2013 Q4</v>
          </cell>
        </row>
        <row r="557">
          <cell r="G557" t="str">
            <v>2008 Q2</v>
          </cell>
          <cell r="H557" t="str">
            <v>2010 Q4</v>
          </cell>
        </row>
        <row r="558">
          <cell r="G558" t="str">
            <v>2008 Q2</v>
          </cell>
          <cell r="H558" t="str">
            <v>2010 Q1</v>
          </cell>
        </row>
        <row r="559">
          <cell r="G559" t="str">
            <v>2011 Q3</v>
          </cell>
          <cell r="H559" t="str">
            <v>2014 Q3</v>
          </cell>
        </row>
        <row r="560">
          <cell r="G560" t="str">
            <v>2011 Q2</v>
          </cell>
          <cell r="H560" t="str">
            <v>2013 Q4</v>
          </cell>
        </row>
        <row r="561">
          <cell r="G561" t="str">
            <v>2011 Q1</v>
          </cell>
          <cell r="H561" t="str">
            <v>2014 Q1</v>
          </cell>
        </row>
        <row r="562">
          <cell r="G562" t="str">
            <v>2012 Q1</v>
          </cell>
          <cell r="H562" t="str">
            <v>2014 Q4</v>
          </cell>
        </row>
        <row r="564">
          <cell r="G564" t="str">
            <v>2006 Q2</v>
          </cell>
          <cell r="H564" t="str">
            <v>2010 Q4</v>
          </cell>
        </row>
        <row r="565">
          <cell r="G565" t="str">
            <v>2010 Q4</v>
          </cell>
          <cell r="H565" t="str">
            <v>2013 Q4</v>
          </cell>
        </row>
        <row r="566">
          <cell r="G566" t="str">
            <v>2010 Q4</v>
          </cell>
          <cell r="H566" t="str">
            <v>2013 Q4</v>
          </cell>
        </row>
        <row r="567">
          <cell r="G567" t="str">
            <v>2013 Q1</v>
          </cell>
          <cell r="H567" t="str">
            <v>2014 Q1</v>
          </cell>
        </row>
        <row r="568">
          <cell r="G568" t="str">
            <v>2010 Q4</v>
          </cell>
          <cell r="H568" t="str">
            <v>2017 Q4</v>
          </cell>
        </row>
        <row r="569">
          <cell r="G569" t="str">
            <v>2010 Q4</v>
          </cell>
          <cell r="H569" t="str">
            <v>2014 Q2</v>
          </cell>
        </row>
        <row r="570">
          <cell r="G570" t="str">
            <v>2002 Q1</v>
          </cell>
          <cell r="H570" t="str">
            <v>2004 Q4</v>
          </cell>
        </row>
        <row r="571">
          <cell r="G571" t="str">
            <v>2011 Q3</v>
          </cell>
          <cell r="H571" t="str">
            <v>2029 Q4</v>
          </cell>
        </row>
        <row r="572">
          <cell r="G572" t="str">
            <v>2010 Q1</v>
          </cell>
          <cell r="H572" t="str">
            <v>2036 Q4</v>
          </cell>
        </row>
        <row r="573">
          <cell r="G573" t="str">
            <v>2007 Q4</v>
          </cell>
          <cell r="H573" t="str">
            <v>2020 Q4</v>
          </cell>
        </row>
        <row r="574">
          <cell r="G574" t="str">
            <v>2034 Q1</v>
          </cell>
          <cell r="H574" t="str">
            <v>2035 Q4</v>
          </cell>
        </row>
        <row r="575">
          <cell r="G575" t="str">
            <v>2014 Q1</v>
          </cell>
          <cell r="H575" t="str">
            <v>2014 Q4</v>
          </cell>
        </row>
        <row r="576">
          <cell r="G576" t="str">
            <v>2011 Q2</v>
          </cell>
          <cell r="H576" t="str">
            <v>2014 Q4</v>
          </cell>
        </row>
        <row r="577">
          <cell r="G577" t="str">
            <v>2011 Q2</v>
          </cell>
          <cell r="H577" t="str">
            <v>2014 Q4</v>
          </cell>
        </row>
        <row r="578">
          <cell r="G578" t="str">
            <v>2010 Q4</v>
          </cell>
          <cell r="H578" t="str">
            <v>2011 Q3</v>
          </cell>
        </row>
        <row r="579">
          <cell r="G579" t="str">
            <v>2011 Q2</v>
          </cell>
          <cell r="H579" t="str">
            <v>2014 Q2</v>
          </cell>
        </row>
        <row r="580">
          <cell r="G580" t="str">
            <v>2010 Q4</v>
          </cell>
          <cell r="H580" t="str">
            <v>2015 Q4</v>
          </cell>
        </row>
        <row r="581">
          <cell r="G581" t="str">
            <v>2006 Q4</v>
          </cell>
          <cell r="H581" t="str">
            <v>2010 Q4</v>
          </cell>
        </row>
        <row r="582">
          <cell r="G582" t="str">
            <v>2010 Q4</v>
          </cell>
          <cell r="H582" t="str">
            <v>2013 Q4</v>
          </cell>
        </row>
        <row r="583">
          <cell r="G583" t="str">
            <v>2010 Q4</v>
          </cell>
          <cell r="H583" t="str">
            <v>2014 Q1</v>
          </cell>
        </row>
        <row r="584">
          <cell r="G584" t="str">
            <v>2010 Q4</v>
          </cell>
          <cell r="H584" t="str">
            <v>2014 Q4</v>
          </cell>
        </row>
        <row r="585">
          <cell r="G585" t="str">
            <v>2010 Q4</v>
          </cell>
          <cell r="H585" t="str">
            <v>2016 Q1</v>
          </cell>
        </row>
        <row r="586">
          <cell r="G586" t="str">
            <v>2010 Q4</v>
          </cell>
          <cell r="H586" t="str">
            <v>2013 Q3</v>
          </cell>
        </row>
        <row r="587">
          <cell r="G587" t="str">
            <v>2011 Q3</v>
          </cell>
          <cell r="H587" t="str">
            <v>2025 Q4</v>
          </cell>
        </row>
        <row r="588">
          <cell r="G588" t="str">
            <v>2011 Q3</v>
          </cell>
          <cell r="H588" t="str">
            <v>2025 Q4</v>
          </cell>
        </row>
        <row r="589">
          <cell r="G589" t="str">
            <v>2011 Q3</v>
          </cell>
          <cell r="H589" t="str">
            <v>2025 Q4</v>
          </cell>
        </row>
        <row r="590">
          <cell r="G590" t="str">
            <v>2011 Q3</v>
          </cell>
          <cell r="H590" t="str">
            <v>2025 Q4</v>
          </cell>
        </row>
        <row r="591">
          <cell r="G591" t="str">
            <v>2011 Q3</v>
          </cell>
          <cell r="H591" t="str">
            <v>2025 Q4</v>
          </cell>
        </row>
        <row r="592">
          <cell r="G592" t="str">
            <v>2010 Q4</v>
          </cell>
          <cell r="H592" t="str">
            <v>2013 Q4</v>
          </cell>
        </row>
        <row r="593">
          <cell r="G593" t="str">
            <v>2011 Q1</v>
          </cell>
          <cell r="H593" t="str">
            <v>2015 Q1</v>
          </cell>
        </row>
        <row r="594">
          <cell r="G594" t="str">
            <v>2006 Q3</v>
          </cell>
          <cell r="H594" t="str">
            <v>2009 Q3</v>
          </cell>
        </row>
        <row r="597">
          <cell r="G597" t="str">
            <v>2006 Q1</v>
          </cell>
          <cell r="H597" t="str">
            <v>2008 Q4</v>
          </cell>
        </row>
        <row r="598">
          <cell r="G598" t="str">
            <v>2005 Q2</v>
          </cell>
          <cell r="H598" t="str">
            <v>2009 Q1</v>
          </cell>
        </row>
        <row r="599">
          <cell r="G599" t="str">
            <v>2005 Q1</v>
          </cell>
          <cell r="H599" t="str">
            <v>2008 Q3</v>
          </cell>
        </row>
        <row r="600">
          <cell r="G600" t="str">
            <v>2005 Q1</v>
          </cell>
          <cell r="H600" t="str">
            <v>2008 Q3</v>
          </cell>
        </row>
        <row r="601">
          <cell r="G601" t="str">
            <v>2000 Q4</v>
          </cell>
          <cell r="H601" t="str">
            <v>2003 Q4</v>
          </cell>
        </row>
        <row r="602">
          <cell r="G602" t="str">
            <v>1997 Q2</v>
          </cell>
          <cell r="H602" t="str">
            <v>2000 Q3</v>
          </cell>
        </row>
        <row r="604">
          <cell r="G604" t="str">
            <v>2001 Q4</v>
          </cell>
          <cell r="H604" t="str">
            <v>2004 Q4</v>
          </cell>
        </row>
        <row r="605">
          <cell r="H605" t="str">
            <v>2000 Q1</v>
          </cell>
        </row>
        <row r="606">
          <cell r="G606" t="str">
            <v>2007 Q4</v>
          </cell>
          <cell r="H606" t="str">
            <v>2010 Q4</v>
          </cell>
        </row>
        <row r="607">
          <cell r="G607" t="str">
            <v>2008 Q2</v>
          </cell>
          <cell r="H607" t="str">
            <v>2013 Q4</v>
          </cell>
        </row>
        <row r="608">
          <cell r="G608" t="str">
            <v>2009 Q4</v>
          </cell>
          <cell r="H608" t="str">
            <v>2013 Q2</v>
          </cell>
        </row>
        <row r="609">
          <cell r="G609" t="str">
            <v>2004 Q2</v>
          </cell>
          <cell r="H609" t="str">
            <v>2008 Q2</v>
          </cell>
        </row>
        <row r="610">
          <cell r="G610" t="str">
            <v>2004 Q3</v>
          </cell>
          <cell r="H610" t="str">
            <v>2010 Q1</v>
          </cell>
        </row>
        <row r="611">
          <cell r="G611" t="str">
            <v>2012 Q1</v>
          </cell>
          <cell r="H611" t="str">
            <v>2015 Q1</v>
          </cell>
        </row>
        <row r="612">
          <cell r="G612" t="str">
            <v>2012 Q4</v>
          </cell>
          <cell r="H612" t="str">
            <v>2015 Q4</v>
          </cell>
        </row>
        <row r="613">
          <cell r="G613" t="str">
            <v>2011 Q4</v>
          </cell>
          <cell r="H613" t="str">
            <v>2014 Q4</v>
          </cell>
        </row>
        <row r="614">
          <cell r="G614" t="str">
            <v>2009 Q3</v>
          </cell>
          <cell r="H614" t="str">
            <v>2012 Q4</v>
          </cell>
        </row>
        <row r="615">
          <cell r="G615" t="str">
            <v>2009 Q1</v>
          </cell>
          <cell r="H615" t="str">
            <v>2012 Q1</v>
          </cell>
        </row>
        <row r="616">
          <cell r="G616" t="str">
            <v>2011 Q2</v>
          </cell>
          <cell r="H616" t="str">
            <v>2014 Q4</v>
          </cell>
        </row>
        <row r="617">
          <cell r="G617" t="str">
            <v>2008 Q4</v>
          </cell>
          <cell r="H617" t="str">
            <v>2013 Q1</v>
          </cell>
        </row>
        <row r="618">
          <cell r="G618" t="str">
            <v>2010 Q4</v>
          </cell>
          <cell r="H618" t="str">
            <v>2014 Q4</v>
          </cell>
        </row>
        <row r="619">
          <cell r="G619" t="str">
            <v>2010 Q4</v>
          </cell>
          <cell r="H619" t="str">
            <v>2013 Q4</v>
          </cell>
        </row>
        <row r="620">
          <cell r="G620" t="str">
            <v>2007 Q3</v>
          </cell>
          <cell r="H620" t="str">
            <v>2011 Q4</v>
          </cell>
        </row>
        <row r="621">
          <cell r="G621" t="str">
            <v>2012 Q4</v>
          </cell>
          <cell r="H621" t="str">
            <v>2032 Q4</v>
          </cell>
        </row>
        <row r="622">
          <cell r="G622" t="str">
            <v>2009 Q4</v>
          </cell>
          <cell r="H622" t="str">
            <v>2012 Q4</v>
          </cell>
        </row>
        <row r="623">
          <cell r="G623" t="str">
            <v>2006 Q1</v>
          </cell>
          <cell r="H623" t="str">
            <v>2010 Q1</v>
          </cell>
        </row>
        <row r="624">
          <cell r="G624" t="str">
            <v>2011 Q1</v>
          </cell>
          <cell r="H624" t="str">
            <v>2014 Q2</v>
          </cell>
        </row>
        <row r="625">
          <cell r="G625" t="str">
            <v>2010 Q1</v>
          </cell>
          <cell r="H625" t="str">
            <v>2013 Q2</v>
          </cell>
        </row>
        <row r="626">
          <cell r="G626" t="str">
            <v>2008 Q2</v>
          </cell>
          <cell r="H626" t="str">
            <v>2011 Q3</v>
          </cell>
        </row>
        <row r="627">
          <cell r="G627" t="str">
            <v>2010 Q4</v>
          </cell>
          <cell r="H627" t="str">
            <v>2014 Q4</v>
          </cell>
        </row>
        <row r="628">
          <cell r="G628" t="str">
            <v>2011 Q4</v>
          </cell>
          <cell r="H628" t="str">
            <v>2013 Q4</v>
          </cell>
        </row>
        <row r="629">
          <cell r="G629" t="str">
            <v>2009 Q1</v>
          </cell>
          <cell r="H629" t="str">
            <v>2012 Q3</v>
          </cell>
        </row>
        <row r="630">
          <cell r="G630" t="str">
            <v>2009 Q1</v>
          </cell>
          <cell r="H630" t="str">
            <v>2010 Q4</v>
          </cell>
        </row>
        <row r="631">
          <cell r="G631" t="str">
            <v>2009 Q4</v>
          </cell>
          <cell r="H631" t="str">
            <v>2013 Q1</v>
          </cell>
        </row>
        <row r="632">
          <cell r="G632" t="str">
            <v>2011 Q4</v>
          </cell>
          <cell r="H632" t="str">
            <v>2015 Q4</v>
          </cell>
        </row>
        <row r="633">
          <cell r="G633" t="str">
            <v>2009 Q3</v>
          </cell>
          <cell r="H633" t="str">
            <v>2013 Q1</v>
          </cell>
        </row>
        <row r="634">
          <cell r="G634" t="str">
            <v>2007 Q2</v>
          </cell>
          <cell r="H634" t="str">
            <v>2010 Q4</v>
          </cell>
        </row>
        <row r="635">
          <cell r="G635" t="str">
            <v>2007 Q2</v>
          </cell>
          <cell r="H635" t="str">
            <v>2010 Q4</v>
          </cell>
        </row>
        <row r="636">
          <cell r="G636" t="str">
            <v>2009 Q1</v>
          </cell>
          <cell r="H636" t="str">
            <v>2011 Q1</v>
          </cell>
        </row>
        <row r="637">
          <cell r="G637" t="str">
            <v>2011 Q2</v>
          </cell>
          <cell r="H637" t="str">
            <v>2013 Q4</v>
          </cell>
        </row>
        <row r="638">
          <cell r="G638" t="str">
            <v>2009 Q1</v>
          </cell>
          <cell r="H638" t="str">
            <v>2014 Q1</v>
          </cell>
        </row>
        <row r="639">
          <cell r="G639" t="str">
            <v>2009 Q1</v>
          </cell>
          <cell r="H639" t="str">
            <v>2011 Q2</v>
          </cell>
        </row>
        <row r="640">
          <cell r="G640" t="str">
            <v>2009 Q3</v>
          </cell>
          <cell r="H640" t="str">
            <v>2011 Q3</v>
          </cell>
        </row>
        <row r="641">
          <cell r="G641" t="str">
            <v>2009 Q4</v>
          </cell>
          <cell r="H641" t="str">
            <v>2010 Q4</v>
          </cell>
        </row>
        <row r="642">
          <cell r="G642" t="str">
            <v>2008 Q1</v>
          </cell>
          <cell r="H642" t="str">
            <v>2011 Q4</v>
          </cell>
        </row>
        <row r="643">
          <cell r="G643" t="str">
            <v>2020 Q4</v>
          </cell>
          <cell r="H643" t="str">
            <v>2023 Q4</v>
          </cell>
        </row>
        <row r="644">
          <cell r="G644" t="str">
            <v>2018 Q4</v>
          </cell>
          <cell r="H644" t="str">
            <v>2021 Q4</v>
          </cell>
        </row>
        <row r="645">
          <cell r="G645" t="str">
            <v>2012 Q4</v>
          </cell>
          <cell r="H645" t="str">
            <v>2014 Q4</v>
          </cell>
        </row>
        <row r="646">
          <cell r="G646" t="str">
            <v>2009 Q2</v>
          </cell>
          <cell r="H646" t="str">
            <v>2011 Q1</v>
          </cell>
        </row>
        <row r="647">
          <cell r="G647" t="str">
            <v>2009 Q2</v>
          </cell>
          <cell r="H647" t="str">
            <v>2011 Q2</v>
          </cell>
        </row>
        <row r="648">
          <cell r="G648" t="str">
            <v>2009 Q2</v>
          </cell>
          <cell r="H648" t="str">
            <v>2011 Q2</v>
          </cell>
        </row>
        <row r="649">
          <cell r="G649" t="str">
            <v>2009 Q1</v>
          </cell>
          <cell r="H649" t="str">
            <v>2012 Q1</v>
          </cell>
        </row>
        <row r="650">
          <cell r="G650" t="str">
            <v>2011 Q3</v>
          </cell>
          <cell r="H650" t="str">
            <v>2014 Q3</v>
          </cell>
        </row>
        <row r="651">
          <cell r="G651" t="str">
            <v>2011 Q4</v>
          </cell>
          <cell r="H651" t="str">
            <v>2014 Q4</v>
          </cell>
        </row>
        <row r="652">
          <cell r="G652" t="str">
            <v>2010 Q4</v>
          </cell>
          <cell r="H652" t="str">
            <v>2015 Q3</v>
          </cell>
        </row>
        <row r="653">
          <cell r="G653" t="str">
            <v>2009 Q1</v>
          </cell>
          <cell r="H653" t="str">
            <v>2011 Q1</v>
          </cell>
        </row>
        <row r="654">
          <cell r="G654" t="str">
            <v>2010 Q4</v>
          </cell>
          <cell r="H654" t="str">
            <v>2013 Q1</v>
          </cell>
        </row>
        <row r="655">
          <cell r="G655" t="str">
            <v>2009 Q1</v>
          </cell>
          <cell r="H655" t="str">
            <v>2011 Q2</v>
          </cell>
        </row>
        <row r="656">
          <cell r="G656" t="str">
            <v>2010 Q1</v>
          </cell>
          <cell r="H656" t="str">
            <v>2011 Q2</v>
          </cell>
        </row>
        <row r="657">
          <cell r="G657" t="str">
            <v>2010 Q1</v>
          </cell>
          <cell r="H657" t="str">
            <v>2027 Q4</v>
          </cell>
        </row>
        <row r="658">
          <cell r="G658" t="str">
            <v>2012 Q1</v>
          </cell>
          <cell r="H658" t="str">
            <v>2036 Q4</v>
          </cell>
        </row>
        <row r="659">
          <cell r="G659" t="str">
            <v>2012 Q1</v>
          </cell>
          <cell r="H659" t="str">
            <v>2036 Q4</v>
          </cell>
        </row>
        <row r="660">
          <cell r="G660" t="str">
            <v>2009 Q3</v>
          </cell>
          <cell r="H660" t="str">
            <v>2013 Q1</v>
          </cell>
        </row>
        <row r="661">
          <cell r="G661" t="str">
            <v>2009 Q3</v>
          </cell>
          <cell r="H661" t="str">
            <v>2012 Q3</v>
          </cell>
        </row>
        <row r="662">
          <cell r="G662" t="str">
            <v>2007 Q4</v>
          </cell>
          <cell r="H662" t="str">
            <v>2010 Q4</v>
          </cell>
        </row>
        <row r="663">
          <cell r="G663" t="str">
            <v>2012 Q1</v>
          </cell>
          <cell r="H663" t="str">
            <v>2014 Q1</v>
          </cell>
        </row>
        <row r="664">
          <cell r="G664" t="str">
            <v>2011 Q3</v>
          </cell>
          <cell r="H664" t="str">
            <v>2013 Q3</v>
          </cell>
        </row>
        <row r="665">
          <cell r="G665" t="str">
            <v>2011 Q4</v>
          </cell>
          <cell r="H665" t="str">
            <v>2013 Q4</v>
          </cell>
        </row>
        <row r="666">
          <cell r="G666" t="str">
            <v>2011 Q1</v>
          </cell>
          <cell r="H666" t="str">
            <v>2013 Q2</v>
          </cell>
        </row>
        <row r="667">
          <cell r="G667" t="str">
            <v>2008 Q3</v>
          </cell>
          <cell r="H667" t="str">
            <v>2011 Q3</v>
          </cell>
        </row>
        <row r="668">
          <cell r="G668" t="str">
            <v>2006 Q4</v>
          </cell>
          <cell r="H668" t="str">
            <v>2011 Q1</v>
          </cell>
        </row>
        <row r="669">
          <cell r="G669" t="str">
            <v>2010 Q4</v>
          </cell>
          <cell r="H669" t="str">
            <v>2012 Q4</v>
          </cell>
        </row>
        <row r="674">
          <cell r="G674" t="str">
            <v>2009 Q3</v>
          </cell>
          <cell r="H674" t="str">
            <v>2011 Q3</v>
          </cell>
        </row>
        <row r="675">
          <cell r="G675" t="str">
            <v>2010 Q4</v>
          </cell>
          <cell r="H675" t="str">
            <v>2012 Q4</v>
          </cell>
        </row>
        <row r="676">
          <cell r="G676" t="str">
            <v>2010 Q4</v>
          </cell>
          <cell r="H676" t="str">
            <v>2014 Q1</v>
          </cell>
        </row>
        <row r="677">
          <cell r="G677" t="str">
            <v>2008 Q1</v>
          </cell>
          <cell r="H677" t="str">
            <v>2010 Q4</v>
          </cell>
        </row>
        <row r="678">
          <cell r="G678" t="str">
            <v>2009 Q2</v>
          </cell>
          <cell r="H678" t="str">
            <v>2012 Q2</v>
          </cell>
        </row>
        <row r="679">
          <cell r="G679" t="str">
            <v>2008 Q2</v>
          </cell>
          <cell r="H679" t="str">
            <v>2014 Q4</v>
          </cell>
        </row>
        <row r="680">
          <cell r="G680" t="str">
            <v>2010 Q4</v>
          </cell>
          <cell r="H680" t="str">
            <v>2013 Q3</v>
          </cell>
        </row>
        <row r="682">
          <cell r="G682" t="str">
            <v>2011 Q3</v>
          </cell>
          <cell r="H682" t="str">
            <v>2014 Q2</v>
          </cell>
        </row>
        <row r="683">
          <cell r="G683" t="str">
            <v>2011 Q1</v>
          </cell>
          <cell r="H683" t="str">
            <v>2014 Q1</v>
          </cell>
        </row>
        <row r="684">
          <cell r="G684" t="str">
            <v>2008 Q2</v>
          </cell>
          <cell r="H684" t="str">
            <v>2010 Q4</v>
          </cell>
        </row>
        <row r="685">
          <cell r="G685" t="str">
            <v>2010 Q1</v>
          </cell>
          <cell r="H685" t="str">
            <v>2014 Q1</v>
          </cell>
        </row>
        <row r="686">
          <cell r="G686" t="str">
            <v>2010 Q3</v>
          </cell>
          <cell r="H686" t="str">
            <v>2013 Q3</v>
          </cell>
        </row>
        <row r="687">
          <cell r="G687" t="str">
            <v>2011 Q1</v>
          </cell>
          <cell r="H687" t="str">
            <v>2013 Q4</v>
          </cell>
        </row>
        <row r="688">
          <cell r="G688" t="str">
            <v>2009 Q3</v>
          </cell>
          <cell r="H688" t="str">
            <v>2012 Q4</v>
          </cell>
        </row>
        <row r="689">
          <cell r="G689" t="str">
            <v>2006 Q1</v>
          </cell>
          <cell r="H689" t="str">
            <v>2009 Q1</v>
          </cell>
        </row>
        <row r="690">
          <cell r="G690" t="str">
            <v>2010 Q1</v>
          </cell>
          <cell r="H690" t="str">
            <v>2012 Q4</v>
          </cell>
        </row>
        <row r="691">
          <cell r="G691" t="str">
            <v>2009 Q4</v>
          </cell>
          <cell r="H691" t="str">
            <v>2012 Q4</v>
          </cell>
        </row>
        <row r="692">
          <cell r="G692" t="str">
            <v>2007 Q2</v>
          </cell>
          <cell r="H692" t="str">
            <v>2010 Q1</v>
          </cell>
        </row>
        <row r="693">
          <cell r="G693" t="str">
            <v>2006 Q2</v>
          </cell>
          <cell r="H693" t="str">
            <v>2010 Q1</v>
          </cell>
        </row>
        <row r="694">
          <cell r="G694" t="str">
            <v>2007 Q3</v>
          </cell>
          <cell r="H694" t="str">
            <v>2010 Q1</v>
          </cell>
        </row>
        <row r="695">
          <cell r="G695" t="str">
            <v>2011 Q1</v>
          </cell>
          <cell r="H695" t="str">
            <v>2014 Q1</v>
          </cell>
        </row>
        <row r="696">
          <cell r="G696" t="str">
            <v>2009 Q3</v>
          </cell>
          <cell r="H696" t="str">
            <v>2013 Q1</v>
          </cell>
        </row>
        <row r="697">
          <cell r="G697" t="str">
            <v>2011 Q2</v>
          </cell>
          <cell r="H697" t="str">
            <v>2013 Q4</v>
          </cell>
        </row>
        <row r="698">
          <cell r="G698" t="str">
            <v>2010 Q3</v>
          </cell>
          <cell r="H698" t="str">
            <v>2013 Q4</v>
          </cell>
        </row>
        <row r="699">
          <cell r="G699" t="str">
            <v>2006 Q3</v>
          </cell>
          <cell r="H699" t="str">
            <v>2009 Q2</v>
          </cell>
        </row>
        <row r="700">
          <cell r="G700" t="str">
            <v>2009 Q2</v>
          </cell>
          <cell r="H700" t="str">
            <v>2010 Q4</v>
          </cell>
        </row>
        <row r="701">
          <cell r="G701" t="str">
            <v>2011 Q4</v>
          </cell>
          <cell r="H701" t="str">
            <v>2013 Q4</v>
          </cell>
        </row>
        <row r="702">
          <cell r="G702" t="str">
            <v>2010 Q4</v>
          </cell>
          <cell r="H702" t="str">
            <v>2013 Q3</v>
          </cell>
        </row>
        <row r="703">
          <cell r="G703" t="str">
            <v>2010 Q1</v>
          </cell>
          <cell r="H703" t="str">
            <v>2012 Q2</v>
          </cell>
        </row>
        <row r="704">
          <cell r="G704" t="str">
            <v>2009 Q1</v>
          </cell>
          <cell r="H704" t="str">
            <v>2011 Q4</v>
          </cell>
        </row>
        <row r="705">
          <cell r="G705" t="str">
            <v>2010 Q1</v>
          </cell>
          <cell r="H705" t="str">
            <v>2013 Q1</v>
          </cell>
        </row>
        <row r="706">
          <cell r="G706" t="str">
            <v>2010 Q4</v>
          </cell>
          <cell r="H706" t="str">
            <v>2013 Q4</v>
          </cell>
        </row>
        <row r="707">
          <cell r="G707" t="str">
            <v>2009 Q1</v>
          </cell>
          <cell r="H707" t="str">
            <v>2011 Q4</v>
          </cell>
        </row>
        <row r="708">
          <cell r="G708" t="str">
            <v>2010 Q4</v>
          </cell>
          <cell r="H708" t="str">
            <v>2013 Q3</v>
          </cell>
        </row>
        <row r="709">
          <cell r="G709" t="str">
            <v>2008 Q2</v>
          </cell>
          <cell r="H709" t="str">
            <v>2012 Q4</v>
          </cell>
        </row>
        <row r="710">
          <cell r="G710" t="str">
            <v>2001 Q2</v>
          </cell>
          <cell r="H710" t="str">
            <v>2005 Q2</v>
          </cell>
        </row>
        <row r="711">
          <cell r="G711" t="str">
            <v>2010 Q4</v>
          </cell>
          <cell r="H711" t="str">
            <v>2013 Q4</v>
          </cell>
        </row>
        <row r="712">
          <cell r="G712" t="str">
            <v>2003 Q3</v>
          </cell>
          <cell r="H712" t="str">
            <v>2011 Q1</v>
          </cell>
        </row>
        <row r="713">
          <cell r="G713" t="str">
            <v>2009 Q1</v>
          </cell>
          <cell r="H713" t="str">
            <v>2011 Q4</v>
          </cell>
        </row>
        <row r="714">
          <cell r="G714" t="str">
            <v>2001 Q1</v>
          </cell>
          <cell r="H714" t="str">
            <v>2003 Q3</v>
          </cell>
        </row>
        <row r="715">
          <cell r="G715" t="str">
            <v>2005 Q3</v>
          </cell>
          <cell r="H715" t="str">
            <v>2009 Q1</v>
          </cell>
        </row>
        <row r="716">
          <cell r="G716" t="str">
            <v>2007 Q1</v>
          </cell>
          <cell r="H716" t="str">
            <v>2010 Q4</v>
          </cell>
        </row>
        <row r="717">
          <cell r="G717" t="str">
            <v>2004 Q2</v>
          </cell>
          <cell r="H717" t="str">
            <v>2006 Q3</v>
          </cell>
        </row>
        <row r="718">
          <cell r="G718" t="str">
            <v>2004 Q2</v>
          </cell>
          <cell r="H718" t="str">
            <v>2006 Q3</v>
          </cell>
        </row>
        <row r="719">
          <cell r="G719" t="str">
            <v>2004 Q4</v>
          </cell>
          <cell r="H719" t="str">
            <v>2007 Q3</v>
          </cell>
        </row>
        <row r="720">
          <cell r="G720" t="str">
            <v>2005 Q4</v>
          </cell>
          <cell r="H720" t="str">
            <v>2008 Q1</v>
          </cell>
        </row>
        <row r="721">
          <cell r="G721" t="str">
            <v>2009 Q1</v>
          </cell>
          <cell r="H721" t="str">
            <v>2012 Q1</v>
          </cell>
        </row>
        <row r="722">
          <cell r="G722" t="str">
            <v>2000 Q2</v>
          </cell>
          <cell r="H722" t="str">
            <v>2004 Q2</v>
          </cell>
        </row>
        <row r="723">
          <cell r="G723" t="str">
            <v>2010 Q1</v>
          </cell>
          <cell r="H723" t="str">
            <v>2012 Q1</v>
          </cell>
        </row>
        <row r="724">
          <cell r="G724" t="str">
            <v>2009 Q2</v>
          </cell>
          <cell r="H724" t="str">
            <v>2011 Q4</v>
          </cell>
        </row>
        <row r="725">
          <cell r="G725" t="str">
            <v>2006 Q3</v>
          </cell>
          <cell r="H725" t="str">
            <v>2010 Q4</v>
          </cell>
        </row>
        <row r="726">
          <cell r="G726" t="str">
            <v>2010 Q3</v>
          </cell>
          <cell r="H726" t="str">
            <v>2013 Q4</v>
          </cell>
        </row>
        <row r="727">
          <cell r="G727" t="str">
            <v>2008 Q4</v>
          </cell>
          <cell r="H727" t="str">
            <v>2010 Q4</v>
          </cell>
        </row>
        <row r="728">
          <cell r="G728" t="str">
            <v>2011 Q1</v>
          </cell>
          <cell r="H728" t="str">
            <v>2013 Q1</v>
          </cell>
        </row>
        <row r="729">
          <cell r="G729" t="str">
            <v>2008 Q1</v>
          </cell>
          <cell r="H729" t="str">
            <v>2010 Q4</v>
          </cell>
        </row>
        <row r="730">
          <cell r="G730" t="str">
            <v>2011 Q3</v>
          </cell>
          <cell r="H730" t="str">
            <v>2014 Q3</v>
          </cell>
        </row>
        <row r="731">
          <cell r="G731" t="str">
            <v>2011 Q1</v>
          </cell>
          <cell r="H731" t="str">
            <v>2014 Q1</v>
          </cell>
        </row>
        <row r="732">
          <cell r="G732" t="str">
            <v>2008 Q1</v>
          </cell>
          <cell r="H732" t="str">
            <v>2011 Q1</v>
          </cell>
        </row>
        <row r="733">
          <cell r="G733" t="str">
            <v>2008 Q3</v>
          </cell>
          <cell r="H733" t="str">
            <v>2013 Q4</v>
          </cell>
        </row>
        <row r="734">
          <cell r="G734" t="str">
            <v>2011 Q2</v>
          </cell>
          <cell r="H734" t="str">
            <v>2013 Q2</v>
          </cell>
        </row>
        <row r="735">
          <cell r="G735" t="str">
            <v>2011 Q4</v>
          </cell>
          <cell r="H735" t="str">
            <v>2014 Q4</v>
          </cell>
        </row>
        <row r="736">
          <cell r="G736" t="str">
            <v>2008 Q4</v>
          </cell>
          <cell r="H736" t="str">
            <v>2011 Q2</v>
          </cell>
        </row>
        <row r="737">
          <cell r="H737" t="str">
            <v>2016 Q4</v>
          </cell>
        </row>
        <row r="738">
          <cell r="G738" t="str">
            <v>2007 Q4</v>
          </cell>
          <cell r="H738" t="str">
            <v>2020 Q4</v>
          </cell>
        </row>
        <row r="739">
          <cell r="G739" t="str">
            <v>2007 Q3</v>
          </cell>
          <cell r="H739" t="str">
            <v>2010 Q4</v>
          </cell>
        </row>
        <row r="740">
          <cell r="G740" t="str">
            <v>2011 Q3</v>
          </cell>
          <cell r="H740" t="str">
            <v>2015 Q2</v>
          </cell>
        </row>
        <row r="741">
          <cell r="G741" t="str">
            <v>2010 Q1</v>
          </cell>
          <cell r="H741" t="str">
            <v>2011 Q4</v>
          </cell>
        </row>
        <row r="742">
          <cell r="G742" t="str">
            <v>2010 Q4</v>
          </cell>
          <cell r="H742" t="str">
            <v>2011 Q3</v>
          </cell>
        </row>
        <row r="743">
          <cell r="G743" t="str">
            <v>2011 Q1</v>
          </cell>
          <cell r="H743" t="str">
            <v>2014 Q1</v>
          </cell>
        </row>
        <row r="744">
          <cell r="G744" t="str">
            <v>2007 Q4</v>
          </cell>
          <cell r="H744" t="str">
            <v>2009 Q4</v>
          </cell>
        </row>
        <row r="745">
          <cell r="G745" t="str">
            <v>2007 Q3</v>
          </cell>
          <cell r="H745" t="str">
            <v>2009 Q4</v>
          </cell>
        </row>
        <row r="746">
          <cell r="G746" t="str">
            <v>2010 Q4</v>
          </cell>
          <cell r="H746" t="str">
            <v>2013 Q4</v>
          </cell>
        </row>
        <row r="747">
          <cell r="G747" t="str">
            <v>2011 Q1</v>
          </cell>
          <cell r="H747" t="str">
            <v>2013 Q4</v>
          </cell>
        </row>
        <row r="748">
          <cell r="G748" t="str">
            <v>2011 Q1</v>
          </cell>
          <cell r="H748" t="str">
            <v>2013 Q3</v>
          </cell>
        </row>
        <row r="749">
          <cell r="G749" t="str">
            <v>2009 Q1</v>
          </cell>
          <cell r="H749" t="str">
            <v>2012 Q1</v>
          </cell>
        </row>
        <row r="750">
          <cell r="G750" t="str">
            <v>2006 Q4</v>
          </cell>
          <cell r="H750" t="str">
            <v>2009 Q4</v>
          </cell>
        </row>
        <row r="751">
          <cell r="G751" t="str">
            <v>2012 Q1</v>
          </cell>
          <cell r="H751" t="str">
            <v>2015 Q1</v>
          </cell>
        </row>
        <row r="752">
          <cell r="G752" t="str">
            <v>2012 Q4</v>
          </cell>
          <cell r="H752" t="str">
            <v>2015 Q4</v>
          </cell>
        </row>
        <row r="753">
          <cell r="G753" t="str">
            <v>2012 Q4</v>
          </cell>
          <cell r="H753" t="str">
            <v>2015 Q4</v>
          </cell>
        </row>
        <row r="754">
          <cell r="G754" t="str">
            <v>2010 Q4</v>
          </cell>
          <cell r="H754" t="str">
            <v>2013 Q4</v>
          </cell>
        </row>
        <row r="755">
          <cell r="G755" t="str">
            <v>2012 Q1</v>
          </cell>
          <cell r="H755" t="str">
            <v>2015 Q1</v>
          </cell>
        </row>
        <row r="756">
          <cell r="G756" t="str">
            <v>2013 Q4</v>
          </cell>
          <cell r="H756" t="str">
            <v>2018 Q4</v>
          </cell>
        </row>
        <row r="757">
          <cell r="G757" t="str">
            <v>2012 Q4</v>
          </cell>
          <cell r="H757" t="str">
            <v>2016 Q4</v>
          </cell>
        </row>
        <row r="758">
          <cell r="G758" t="str">
            <v>2009 Q3</v>
          </cell>
          <cell r="H758" t="str">
            <v>2012 Q1</v>
          </cell>
        </row>
        <row r="759">
          <cell r="G759" t="str">
            <v>2008 Q1</v>
          </cell>
          <cell r="H759" t="str">
            <v>2011 Q1</v>
          </cell>
        </row>
        <row r="760">
          <cell r="G760" t="str">
            <v>2011 Q1</v>
          </cell>
          <cell r="H760" t="str">
            <v>2013 Q4</v>
          </cell>
        </row>
        <row r="761">
          <cell r="G761" t="str">
            <v>2010 Q3</v>
          </cell>
          <cell r="H761" t="str">
            <v>2014 Q3</v>
          </cell>
        </row>
        <row r="762">
          <cell r="G762" t="str">
            <v>2011 Q4</v>
          </cell>
          <cell r="H762" t="str">
            <v>2015 Q1</v>
          </cell>
        </row>
        <row r="763">
          <cell r="G763" t="str">
            <v>2009 Q2</v>
          </cell>
          <cell r="H763" t="str">
            <v>2010 Q4</v>
          </cell>
        </row>
        <row r="764">
          <cell r="G764" t="str">
            <v>2010 Q4</v>
          </cell>
          <cell r="H764" t="str">
            <v>2012 Q2</v>
          </cell>
        </row>
        <row r="765">
          <cell r="G765" t="str">
            <v>2009 Q2</v>
          </cell>
          <cell r="H765" t="str">
            <v>2012 Q2</v>
          </cell>
        </row>
        <row r="766">
          <cell r="G766" t="str">
            <v>2012 Q2</v>
          </cell>
          <cell r="H766" t="str">
            <v>2014 Q2</v>
          </cell>
        </row>
        <row r="767">
          <cell r="G767" t="str">
            <v>2008 Q3</v>
          </cell>
          <cell r="H767" t="str">
            <v>2012 Q3</v>
          </cell>
        </row>
        <row r="768">
          <cell r="G768" t="str">
            <v>2010 Q4</v>
          </cell>
          <cell r="H768" t="str">
            <v>2014 Q4</v>
          </cell>
        </row>
        <row r="769">
          <cell r="G769" t="str">
            <v>2006 Q4</v>
          </cell>
          <cell r="H769" t="str">
            <v>2010 Q1</v>
          </cell>
        </row>
        <row r="770">
          <cell r="G770" t="str">
            <v>2005 Q3</v>
          </cell>
          <cell r="H770" t="str">
            <v>2009 Q2</v>
          </cell>
        </row>
        <row r="771">
          <cell r="G771" t="str">
            <v>2007 Q2</v>
          </cell>
          <cell r="H771" t="str">
            <v>2009 Q3</v>
          </cell>
        </row>
        <row r="772">
          <cell r="G772" t="str">
            <v>2008 Q2</v>
          </cell>
          <cell r="H772" t="str">
            <v>2010 Q4</v>
          </cell>
        </row>
        <row r="773">
          <cell r="G773" t="str">
            <v>2006 Q4</v>
          </cell>
          <cell r="H773" t="str">
            <v>2009 Q4</v>
          </cell>
        </row>
        <row r="774">
          <cell r="G774" t="str">
            <v>2006 Q4</v>
          </cell>
          <cell r="H774" t="str">
            <v>2009 Q3</v>
          </cell>
        </row>
        <row r="775">
          <cell r="G775" t="str">
            <v>2006 Q3</v>
          </cell>
          <cell r="H775" t="str">
            <v>2009 Q2</v>
          </cell>
        </row>
        <row r="776">
          <cell r="G776" t="str">
            <v>2011 Q3</v>
          </cell>
          <cell r="H776" t="str">
            <v>2014 Q3</v>
          </cell>
        </row>
        <row r="777">
          <cell r="G777" t="str">
            <v>2011 Q3</v>
          </cell>
          <cell r="H777" t="str">
            <v>2014 Q4</v>
          </cell>
        </row>
        <row r="778">
          <cell r="G778" t="str">
            <v>2005 Q3</v>
          </cell>
          <cell r="H778" t="str">
            <v>2009 Q4</v>
          </cell>
        </row>
        <row r="779">
          <cell r="G779" t="str">
            <v>2010 Q4</v>
          </cell>
          <cell r="H779" t="str">
            <v>2013 Q2</v>
          </cell>
        </row>
        <row r="780">
          <cell r="G780" t="str">
            <v>2006 Q4</v>
          </cell>
          <cell r="H780" t="str">
            <v>2010 Q4</v>
          </cell>
        </row>
        <row r="781">
          <cell r="G781" t="str">
            <v>2010 Q4</v>
          </cell>
          <cell r="H781" t="str">
            <v>2013 Q4</v>
          </cell>
        </row>
        <row r="782">
          <cell r="G782" t="str">
            <v>2006 Q3</v>
          </cell>
          <cell r="H782" t="str">
            <v>2009 Q1</v>
          </cell>
        </row>
        <row r="783">
          <cell r="G783" t="str">
            <v>2006 Q4</v>
          </cell>
          <cell r="H783" t="str">
            <v>2009 Q2</v>
          </cell>
        </row>
        <row r="784">
          <cell r="G784" t="str">
            <v>2011 Q4</v>
          </cell>
          <cell r="H784" t="str">
            <v>2016 Q4</v>
          </cell>
        </row>
        <row r="785">
          <cell r="G785" t="str">
            <v>2012 Q4</v>
          </cell>
          <cell r="H785" t="str">
            <v>2015 Q4</v>
          </cell>
        </row>
        <row r="786">
          <cell r="G786" t="str">
            <v>2006 Q4</v>
          </cell>
          <cell r="H786" t="str">
            <v>2009 Q1</v>
          </cell>
        </row>
        <row r="787">
          <cell r="G787" t="str">
            <v>2011 Q4</v>
          </cell>
          <cell r="H787" t="str">
            <v>2016 Q4</v>
          </cell>
        </row>
        <row r="788">
          <cell r="G788" t="str">
            <v>2011 Q1</v>
          </cell>
          <cell r="H788" t="str">
            <v>2013 Q3</v>
          </cell>
        </row>
        <row r="789">
          <cell r="G789" t="str">
            <v>2010 Q4</v>
          </cell>
          <cell r="H789" t="str">
            <v>2014 Q4</v>
          </cell>
        </row>
        <row r="790">
          <cell r="G790" t="str">
            <v>2011 Q4</v>
          </cell>
          <cell r="H790" t="str">
            <v>2015 Q1</v>
          </cell>
        </row>
        <row r="791">
          <cell r="G791" t="str">
            <v>2011 Q4</v>
          </cell>
          <cell r="H791" t="str">
            <v>2015 Q1</v>
          </cell>
        </row>
        <row r="792">
          <cell r="G792" t="str">
            <v>2008 Q1</v>
          </cell>
          <cell r="H792" t="str">
            <v>2009 Q4</v>
          </cell>
        </row>
        <row r="793">
          <cell r="G793" t="str">
            <v>2008 Q2</v>
          </cell>
          <cell r="H793" t="str">
            <v>2011 Q3</v>
          </cell>
        </row>
        <row r="794">
          <cell r="G794" t="str">
            <v>2011 Q4</v>
          </cell>
          <cell r="H794" t="str">
            <v>2015 Q1</v>
          </cell>
        </row>
        <row r="795">
          <cell r="G795" t="str">
            <v>2010 Q3</v>
          </cell>
          <cell r="H795" t="str">
            <v>2012 Q2</v>
          </cell>
        </row>
        <row r="796">
          <cell r="G796" t="str">
            <v>2009 Q3</v>
          </cell>
          <cell r="H796" t="str">
            <v>2012 Q4</v>
          </cell>
        </row>
        <row r="797">
          <cell r="G797" t="str">
            <v>2011 Q4</v>
          </cell>
          <cell r="H797" t="str">
            <v>2015 Q1</v>
          </cell>
        </row>
        <row r="798">
          <cell r="G798" t="str">
            <v>2011 Q4</v>
          </cell>
          <cell r="H798" t="str">
            <v>2015 Q1</v>
          </cell>
        </row>
        <row r="799">
          <cell r="G799" t="str">
            <v>2007 Q2</v>
          </cell>
          <cell r="H799" t="str">
            <v>2009 Q3</v>
          </cell>
        </row>
        <row r="801">
          <cell r="G801" t="str">
            <v>2006 Q1</v>
          </cell>
          <cell r="H801" t="str">
            <v>2009 Q1</v>
          </cell>
        </row>
        <row r="802">
          <cell r="G802" t="str">
            <v>2005 Q3</v>
          </cell>
          <cell r="H802" t="str">
            <v>2007 Q3</v>
          </cell>
        </row>
        <row r="803">
          <cell r="G803" t="str">
            <v>2011 Q4</v>
          </cell>
          <cell r="H803" t="str">
            <v>2015 Q1</v>
          </cell>
        </row>
        <row r="804">
          <cell r="G804" t="str">
            <v>2009 Q4</v>
          </cell>
          <cell r="H804" t="str">
            <v>2014 Q4</v>
          </cell>
        </row>
        <row r="805">
          <cell r="G805" t="str">
            <v>2010 Q1</v>
          </cell>
          <cell r="H805" t="str">
            <v>2012 Q4</v>
          </cell>
        </row>
        <row r="806">
          <cell r="G806" t="str">
            <v>2009 Q1</v>
          </cell>
          <cell r="H806" t="str">
            <v>2011 Q1</v>
          </cell>
        </row>
        <row r="807">
          <cell r="G807" t="str">
            <v>2009 Q3</v>
          </cell>
          <cell r="H807" t="str">
            <v>2012 Q3</v>
          </cell>
        </row>
        <row r="808">
          <cell r="G808" t="str">
            <v>2010 Q1</v>
          </cell>
          <cell r="H808" t="str">
            <v>2012 Q4</v>
          </cell>
        </row>
        <row r="809">
          <cell r="G809" t="str">
            <v>2010 Q4</v>
          </cell>
          <cell r="H809" t="str">
            <v>2013 Q3</v>
          </cell>
        </row>
        <row r="810">
          <cell r="G810" t="str">
            <v>2005 Q1</v>
          </cell>
          <cell r="H810" t="str">
            <v>2009 Q3</v>
          </cell>
        </row>
        <row r="812">
          <cell r="G812" t="str">
            <v>2005 Q3</v>
          </cell>
          <cell r="H812" t="str">
            <v>2009 Q1</v>
          </cell>
        </row>
        <row r="813">
          <cell r="G813" t="str">
            <v>2003 Q2</v>
          </cell>
          <cell r="H813" t="str">
            <v>2005 Q1</v>
          </cell>
        </row>
        <row r="814">
          <cell r="G814" t="str">
            <v>2007 Q1</v>
          </cell>
          <cell r="H814" t="str">
            <v>2009 Q3</v>
          </cell>
        </row>
        <row r="815">
          <cell r="G815" t="str">
            <v>2007 Q1</v>
          </cell>
          <cell r="H815" t="str">
            <v>2009 Q2</v>
          </cell>
        </row>
        <row r="816">
          <cell r="G816" t="str">
            <v>2013 Q1</v>
          </cell>
          <cell r="H816" t="str">
            <v>2020 Q4</v>
          </cell>
        </row>
        <row r="817">
          <cell r="G817" t="str">
            <v>2005 Q1</v>
          </cell>
          <cell r="H817" t="str">
            <v>2007 Q2</v>
          </cell>
        </row>
        <row r="818">
          <cell r="G818" t="str">
            <v>2004 Q1</v>
          </cell>
          <cell r="H818" t="str">
            <v>2005 Q3</v>
          </cell>
        </row>
        <row r="819">
          <cell r="G819" t="str">
            <v>2004 Q1</v>
          </cell>
          <cell r="H819" t="str">
            <v>2005 Q3</v>
          </cell>
        </row>
        <row r="820">
          <cell r="G820" t="str">
            <v>2004 Q1</v>
          </cell>
          <cell r="H820" t="str">
            <v>2006 Q2</v>
          </cell>
        </row>
        <row r="823">
          <cell r="G823" t="str">
            <v>2005 Q3</v>
          </cell>
          <cell r="H823" t="str">
            <v>2009 Q2</v>
          </cell>
        </row>
        <row r="824">
          <cell r="G824" t="str">
            <v>2006 Q2</v>
          </cell>
          <cell r="H824" t="str">
            <v>2009 Q1</v>
          </cell>
        </row>
        <row r="825">
          <cell r="G825" t="str">
            <v>2005 Q2</v>
          </cell>
          <cell r="H825" t="str">
            <v>2009 Q1</v>
          </cell>
        </row>
        <row r="826">
          <cell r="G826" t="str">
            <v>2005 Q4</v>
          </cell>
          <cell r="H826" t="str">
            <v>2007 Q4</v>
          </cell>
        </row>
        <row r="827">
          <cell r="G827" t="str">
            <v>2005 Q2</v>
          </cell>
          <cell r="H827" t="str">
            <v>2006 Q4</v>
          </cell>
        </row>
        <row r="828">
          <cell r="G828" t="str">
            <v>2006 Q2</v>
          </cell>
          <cell r="H828" t="str">
            <v>2008 Q3</v>
          </cell>
        </row>
        <row r="829">
          <cell r="G829" t="str">
            <v>2005 Q4</v>
          </cell>
          <cell r="H829" t="str">
            <v>2007 Q4</v>
          </cell>
        </row>
        <row r="830">
          <cell r="G830" t="str">
            <v>2004 Q1</v>
          </cell>
          <cell r="H830" t="str">
            <v>2005 Q4</v>
          </cell>
        </row>
        <row r="831">
          <cell r="G831" t="str">
            <v>2002 Q1</v>
          </cell>
          <cell r="H831" t="str">
            <v>2004 Q3</v>
          </cell>
        </row>
        <row r="832">
          <cell r="G832" t="str">
            <v>2005 Q4</v>
          </cell>
          <cell r="H832" t="str">
            <v>2007 Q4</v>
          </cell>
        </row>
        <row r="833">
          <cell r="G833" t="str">
            <v>2003 Q1</v>
          </cell>
          <cell r="H833" t="str">
            <v>2005 Q1</v>
          </cell>
        </row>
        <row r="834">
          <cell r="G834" t="str">
            <v>2001 Q2</v>
          </cell>
          <cell r="H834" t="str">
            <v>2003 Q4</v>
          </cell>
        </row>
        <row r="835">
          <cell r="G835" t="str">
            <v>2007 Q2</v>
          </cell>
          <cell r="H835" t="str">
            <v>2009 Q1</v>
          </cell>
        </row>
        <row r="836">
          <cell r="G836" t="str">
            <v>2006 Q4</v>
          </cell>
          <cell r="H836" t="str">
            <v>2008 Q4</v>
          </cell>
        </row>
        <row r="837">
          <cell r="G837" t="str">
            <v>2006 Q2</v>
          </cell>
          <cell r="H837" t="str">
            <v>2008 Q1</v>
          </cell>
        </row>
        <row r="838">
          <cell r="G838" t="str">
            <v>2000 Q4</v>
          </cell>
          <cell r="H838" t="str">
            <v>2003 Q3</v>
          </cell>
        </row>
        <row r="840">
          <cell r="G840" t="str">
            <v>2005 Q4</v>
          </cell>
          <cell r="H840" t="str">
            <v>2008 Q3</v>
          </cell>
        </row>
        <row r="846">
          <cell r="G846" t="str">
            <v>2009 Q2</v>
          </cell>
          <cell r="H846" t="str">
            <v>2011 Q4</v>
          </cell>
        </row>
        <row r="847">
          <cell r="G847" t="str">
            <v>2009 Q4</v>
          </cell>
          <cell r="H847" t="str">
            <v>2012 Q4</v>
          </cell>
        </row>
        <row r="848">
          <cell r="G848" t="str">
            <v>2006 Q1</v>
          </cell>
          <cell r="H848" t="str">
            <v>2009 Q3</v>
          </cell>
        </row>
        <row r="849">
          <cell r="G849" t="str">
            <v>2005 Q3</v>
          </cell>
          <cell r="H849" t="str">
            <v>2009 Q3</v>
          </cell>
        </row>
        <row r="850">
          <cell r="G850" t="str">
            <v>2006 Q2</v>
          </cell>
          <cell r="H850" t="str">
            <v>2009 Q3</v>
          </cell>
        </row>
        <row r="851">
          <cell r="G851" t="str">
            <v>2007 Q3</v>
          </cell>
          <cell r="H851" t="str">
            <v>2009 Q3</v>
          </cell>
        </row>
        <row r="852">
          <cell r="G852" t="str">
            <v>2007 Q2</v>
          </cell>
          <cell r="H852" t="str">
            <v>2009 Q3</v>
          </cell>
        </row>
        <row r="853">
          <cell r="G853" t="str">
            <v>2005 Q4</v>
          </cell>
          <cell r="H853" t="str">
            <v>2009 Q3</v>
          </cell>
        </row>
        <row r="854">
          <cell r="G854" t="str">
            <v>2006 Q4</v>
          </cell>
          <cell r="H854" t="str">
            <v>2009 Q3</v>
          </cell>
        </row>
        <row r="855">
          <cell r="G855" t="str">
            <v>2006 Q2</v>
          </cell>
          <cell r="H855" t="str">
            <v>2009 Q3</v>
          </cell>
        </row>
        <row r="858">
          <cell r="G858" t="str">
            <v>1998 Q1</v>
          </cell>
          <cell r="H858" t="str">
            <v>2000 Q1</v>
          </cell>
        </row>
        <row r="859">
          <cell r="G859" t="str">
            <v>2000 Q4</v>
          </cell>
          <cell r="H859" t="str">
            <v>2003 Q4</v>
          </cell>
        </row>
        <row r="860">
          <cell r="G860" t="str">
            <v>1999 Q4</v>
          </cell>
          <cell r="H860" t="str">
            <v>2003 Q2</v>
          </cell>
        </row>
        <row r="861">
          <cell r="G861" t="str">
            <v>2007 Q2</v>
          </cell>
          <cell r="H861" t="str">
            <v>2009 Q3</v>
          </cell>
        </row>
        <row r="862">
          <cell r="G862" t="str">
            <v>2007 Q4</v>
          </cell>
          <cell r="H862" t="str">
            <v>2009 Q2</v>
          </cell>
        </row>
        <row r="863">
          <cell r="G863" t="str">
            <v>2005 Q4</v>
          </cell>
          <cell r="H863" t="str">
            <v>2008 Q4</v>
          </cell>
        </row>
        <row r="864">
          <cell r="G864" t="str">
            <v>2011 Q1</v>
          </cell>
          <cell r="H864" t="str">
            <v>2012 Q2</v>
          </cell>
        </row>
        <row r="865">
          <cell r="G865" t="str">
            <v>2010 Q1</v>
          </cell>
          <cell r="H865" t="str">
            <v>2013 Q1</v>
          </cell>
        </row>
        <row r="866">
          <cell r="G866" t="str">
            <v>2008 Q2</v>
          </cell>
          <cell r="H866" t="str">
            <v>2013 Q4</v>
          </cell>
        </row>
        <row r="867">
          <cell r="G867" t="str">
            <v>2005 Q2</v>
          </cell>
          <cell r="H867" t="str">
            <v>2008 Q2</v>
          </cell>
        </row>
        <row r="868">
          <cell r="G868" t="str">
            <v>2007 Q1</v>
          </cell>
          <cell r="H868" t="str">
            <v>2010 Q4</v>
          </cell>
        </row>
        <row r="869">
          <cell r="G869" t="str">
            <v>2007 Q4</v>
          </cell>
          <cell r="H869" t="str">
            <v>2010 Q4</v>
          </cell>
        </row>
        <row r="870">
          <cell r="G870" t="str">
            <v>1998 Q1</v>
          </cell>
          <cell r="H870" t="str">
            <v>2000 Q3</v>
          </cell>
        </row>
        <row r="872">
          <cell r="G872" t="str">
            <v>2010 Q4</v>
          </cell>
          <cell r="H872" t="str">
            <v>2013 Q4</v>
          </cell>
        </row>
        <row r="873">
          <cell r="G873" t="str">
            <v>2011 Q2</v>
          </cell>
          <cell r="H873" t="str">
            <v>2014 Q1</v>
          </cell>
        </row>
        <row r="874">
          <cell r="G874" t="str">
            <v>2005 Q2</v>
          </cell>
          <cell r="H874" t="str">
            <v>2006 Q2</v>
          </cell>
        </row>
        <row r="875">
          <cell r="G875" t="str">
            <v>2004 Q4</v>
          </cell>
          <cell r="H875" t="str">
            <v>2006 Q3</v>
          </cell>
        </row>
        <row r="876">
          <cell r="G876" t="str">
            <v>2005 Q2</v>
          </cell>
          <cell r="H876" t="str">
            <v>2006 Q4</v>
          </cell>
        </row>
        <row r="878">
          <cell r="G878" t="str">
            <v>2003 Q4</v>
          </cell>
          <cell r="H878" t="str">
            <v>2007 Q2</v>
          </cell>
        </row>
        <row r="879">
          <cell r="G879" t="str">
            <v>2007 Q2</v>
          </cell>
          <cell r="H879" t="str">
            <v>2010 Q4</v>
          </cell>
        </row>
        <row r="880">
          <cell r="G880" t="str">
            <v>2010 Q3</v>
          </cell>
          <cell r="H880" t="str">
            <v>2013 Q2</v>
          </cell>
        </row>
        <row r="881">
          <cell r="G881" t="str">
            <v>2007 Q3</v>
          </cell>
          <cell r="H881" t="str">
            <v>2009 Q3</v>
          </cell>
        </row>
        <row r="882">
          <cell r="G882" t="str">
            <v>2007 Q4</v>
          </cell>
          <cell r="H882" t="str">
            <v>2009 Q2</v>
          </cell>
        </row>
        <row r="883">
          <cell r="G883" t="str">
            <v>2010 Q4</v>
          </cell>
          <cell r="H883" t="str">
            <v>2012 Q4</v>
          </cell>
        </row>
        <row r="884">
          <cell r="G884" t="str">
            <v>2010 Q4</v>
          </cell>
          <cell r="H884" t="str">
            <v>2012 Q4</v>
          </cell>
        </row>
        <row r="885">
          <cell r="G885" t="str">
            <v>2009 Q4</v>
          </cell>
          <cell r="H885" t="str">
            <v>2012 Q3</v>
          </cell>
        </row>
        <row r="886">
          <cell r="G886" t="str">
            <v>2007 Q2</v>
          </cell>
          <cell r="H886" t="str">
            <v>2009 Q2</v>
          </cell>
        </row>
        <row r="887">
          <cell r="G887" t="str">
            <v>2009 Q2</v>
          </cell>
          <cell r="H887" t="str">
            <v>2012 Q1</v>
          </cell>
        </row>
        <row r="888">
          <cell r="G888" t="str">
            <v>2007 Q2</v>
          </cell>
          <cell r="H888" t="str">
            <v>2009 Q1</v>
          </cell>
        </row>
        <row r="889">
          <cell r="G889" t="str">
            <v>2007 Q2</v>
          </cell>
          <cell r="H889" t="str">
            <v>2009 Q1</v>
          </cell>
        </row>
        <row r="890">
          <cell r="G890" t="str">
            <v>2006 Q2</v>
          </cell>
          <cell r="H890" t="str">
            <v>2009 Q1</v>
          </cell>
        </row>
        <row r="891">
          <cell r="G891" t="str">
            <v>2012 Q3</v>
          </cell>
          <cell r="H891" t="str">
            <v>2015 Q3</v>
          </cell>
        </row>
        <row r="892">
          <cell r="G892" t="str">
            <v>2005 Q2</v>
          </cell>
          <cell r="H892" t="str">
            <v>2009 Q1</v>
          </cell>
        </row>
        <row r="893">
          <cell r="G893" t="str">
            <v>2006 Q3</v>
          </cell>
          <cell r="H893" t="str">
            <v>2010 Q2</v>
          </cell>
        </row>
        <row r="894">
          <cell r="G894" t="str">
            <v>2006 Q2</v>
          </cell>
          <cell r="H894" t="str">
            <v>2009 Q2</v>
          </cell>
        </row>
        <row r="895">
          <cell r="G895" t="str">
            <v>2006 Q2</v>
          </cell>
          <cell r="H895" t="str">
            <v>2009 Q2</v>
          </cell>
        </row>
        <row r="896">
          <cell r="G896" t="str">
            <v>2007 Q1</v>
          </cell>
          <cell r="H896" t="str">
            <v>2009 Q1</v>
          </cell>
        </row>
        <row r="897">
          <cell r="G897" t="str">
            <v>2007 Q1</v>
          </cell>
          <cell r="H897" t="str">
            <v>2009 Q2</v>
          </cell>
        </row>
        <row r="898">
          <cell r="G898" t="str">
            <v>2006 Q4</v>
          </cell>
          <cell r="H898" t="str">
            <v>2009 Q1</v>
          </cell>
        </row>
        <row r="899">
          <cell r="G899" t="str">
            <v>2006 Q4</v>
          </cell>
          <cell r="H899" t="str">
            <v>2009 Q2</v>
          </cell>
        </row>
        <row r="900">
          <cell r="G900" t="str">
            <v>2007 Q2</v>
          </cell>
          <cell r="H900" t="str">
            <v>2009 Q1</v>
          </cell>
        </row>
        <row r="901">
          <cell r="G901" t="str">
            <v>2011 Q1</v>
          </cell>
          <cell r="H901" t="str">
            <v>2013 Q4</v>
          </cell>
        </row>
        <row r="902">
          <cell r="G902" t="str">
            <v>2006 Q2</v>
          </cell>
          <cell r="H902" t="str">
            <v>2008 Q3</v>
          </cell>
        </row>
        <row r="903">
          <cell r="G903" t="str">
            <v>2006 Q2</v>
          </cell>
          <cell r="H903" t="str">
            <v>2009 Q1</v>
          </cell>
        </row>
        <row r="904">
          <cell r="G904" t="str">
            <v>2005 Q2</v>
          </cell>
          <cell r="H904" t="str">
            <v>2009 Q1</v>
          </cell>
        </row>
        <row r="905">
          <cell r="G905" t="str">
            <v>2006 Q1</v>
          </cell>
          <cell r="H905" t="str">
            <v>2009 Q1</v>
          </cell>
        </row>
        <row r="906">
          <cell r="G906" t="str">
            <v>2005 Q3</v>
          </cell>
          <cell r="H906" t="str">
            <v>2009 Q1</v>
          </cell>
        </row>
        <row r="907">
          <cell r="G907" t="str">
            <v>2007 Q1</v>
          </cell>
          <cell r="H907" t="str">
            <v>2010 Q4</v>
          </cell>
        </row>
        <row r="908">
          <cell r="G908" t="str">
            <v>2005 Q4</v>
          </cell>
          <cell r="H908" t="str">
            <v>2008 Q3</v>
          </cell>
        </row>
        <row r="909">
          <cell r="G909" t="str">
            <v>2005 Q2</v>
          </cell>
          <cell r="H909" t="str">
            <v>2009 Q1</v>
          </cell>
        </row>
        <row r="910">
          <cell r="G910" t="str">
            <v>1998 Q2</v>
          </cell>
          <cell r="H910" t="str">
            <v>2001 Q1</v>
          </cell>
        </row>
        <row r="911">
          <cell r="G911" t="str">
            <v>1997 Q4</v>
          </cell>
          <cell r="H911" t="str">
            <v>2000 Q2</v>
          </cell>
        </row>
        <row r="912">
          <cell r="G912" t="str">
            <v>2005 Q3</v>
          </cell>
          <cell r="H912" t="str">
            <v>2008 Q1</v>
          </cell>
        </row>
        <row r="913">
          <cell r="G913" t="str">
            <v>2006 Q1</v>
          </cell>
          <cell r="H913" t="str">
            <v>2009 Q1</v>
          </cell>
        </row>
        <row r="915">
          <cell r="H915" t="str">
            <v>2013 Q4</v>
          </cell>
        </row>
        <row r="917">
          <cell r="G917" t="str">
            <v>2006 Q3</v>
          </cell>
          <cell r="H917" t="str">
            <v>2008 Q4</v>
          </cell>
        </row>
        <row r="918">
          <cell r="G918" t="str">
            <v>2006 Q2</v>
          </cell>
          <cell r="H918" t="str">
            <v>2007 Q4</v>
          </cell>
        </row>
        <row r="919">
          <cell r="G919" t="str">
            <v>2006 Q2</v>
          </cell>
          <cell r="H919" t="str">
            <v>2009 Q1</v>
          </cell>
        </row>
        <row r="920">
          <cell r="G920" t="str">
            <v>2007 Q1</v>
          </cell>
          <cell r="H920" t="str">
            <v>2008 Q2</v>
          </cell>
        </row>
        <row r="921">
          <cell r="G921" t="str">
            <v>2003 Q4</v>
          </cell>
          <cell r="H921" t="str">
            <v>2006 Q1</v>
          </cell>
        </row>
        <row r="922">
          <cell r="G922" t="str">
            <v>2002 Q1</v>
          </cell>
          <cell r="H922" t="str">
            <v>2005 Q4</v>
          </cell>
        </row>
        <row r="923">
          <cell r="G923" t="str">
            <v>2006 Q2</v>
          </cell>
          <cell r="H923" t="str">
            <v>2009 Q1</v>
          </cell>
        </row>
        <row r="924">
          <cell r="G924" t="str">
            <v>2006 Q4</v>
          </cell>
          <cell r="H924" t="str">
            <v>2009 Q1</v>
          </cell>
        </row>
        <row r="925">
          <cell r="G925" t="str">
            <v>2006 Q4</v>
          </cell>
          <cell r="H925" t="str">
            <v>2009 Q2</v>
          </cell>
        </row>
        <row r="926">
          <cell r="G926" t="str">
            <v>2006 Q4</v>
          </cell>
          <cell r="H926" t="str">
            <v>2009 Q2</v>
          </cell>
        </row>
        <row r="927">
          <cell r="G927" t="str">
            <v>2006 Q4</v>
          </cell>
          <cell r="H927" t="str">
            <v>2009 Q1</v>
          </cell>
        </row>
        <row r="928">
          <cell r="G928" t="str">
            <v>2009 Q3</v>
          </cell>
          <cell r="H928" t="str">
            <v>2011 Q3</v>
          </cell>
        </row>
        <row r="929">
          <cell r="G929" t="str">
            <v>2006 Q2</v>
          </cell>
          <cell r="H929" t="str">
            <v>2009 Q2</v>
          </cell>
        </row>
        <row r="930">
          <cell r="G930" t="str">
            <v>2007 Q1</v>
          </cell>
          <cell r="H930" t="str">
            <v>2009 Q2</v>
          </cell>
        </row>
        <row r="931">
          <cell r="G931" t="str">
            <v>2006 Q2</v>
          </cell>
          <cell r="H931" t="str">
            <v>2009 Q3</v>
          </cell>
        </row>
        <row r="932">
          <cell r="G932" t="str">
            <v>2007 Q3</v>
          </cell>
          <cell r="H932" t="str">
            <v>2009 Q1</v>
          </cell>
        </row>
        <row r="933">
          <cell r="G933" t="str">
            <v>2007 Q2</v>
          </cell>
          <cell r="H933" t="str">
            <v>2009 Q1</v>
          </cell>
        </row>
        <row r="934">
          <cell r="G934" t="str">
            <v>2007 Q3</v>
          </cell>
          <cell r="H934" t="str">
            <v>2009 Q2</v>
          </cell>
        </row>
        <row r="935">
          <cell r="G935" t="str">
            <v>2007 Q1</v>
          </cell>
          <cell r="H935" t="str">
            <v>2008 Q4</v>
          </cell>
        </row>
        <row r="936">
          <cell r="G936" t="str">
            <v>2006 Q2</v>
          </cell>
          <cell r="H936" t="str">
            <v>2009 Q1</v>
          </cell>
        </row>
        <row r="937">
          <cell r="G937" t="str">
            <v>2006 Q2</v>
          </cell>
          <cell r="H937" t="str">
            <v>2009 Q1</v>
          </cell>
        </row>
        <row r="938">
          <cell r="G938" t="str">
            <v>2006 Q2</v>
          </cell>
          <cell r="H938" t="str">
            <v>2009 Q1</v>
          </cell>
        </row>
        <row r="939">
          <cell r="G939" t="str">
            <v>2006 Q4</v>
          </cell>
          <cell r="H939" t="str">
            <v>2009 Q1</v>
          </cell>
        </row>
        <row r="940">
          <cell r="G940" t="str">
            <v>2006 Q2</v>
          </cell>
          <cell r="H940" t="str">
            <v>2009 Q2</v>
          </cell>
        </row>
        <row r="941">
          <cell r="G941" t="str">
            <v>2006 Q1</v>
          </cell>
          <cell r="H941" t="str">
            <v>2008 Q4</v>
          </cell>
        </row>
        <row r="942">
          <cell r="G942" t="str">
            <v>2006 Q3</v>
          </cell>
          <cell r="H942" t="str">
            <v>2009 Q1</v>
          </cell>
        </row>
        <row r="943">
          <cell r="G943" t="str">
            <v>2006 Q3</v>
          </cell>
          <cell r="H943" t="str">
            <v>2008 Q1</v>
          </cell>
        </row>
        <row r="944">
          <cell r="G944" t="str">
            <v>2002 Q3</v>
          </cell>
          <cell r="H944" t="str">
            <v>2004 Q4</v>
          </cell>
        </row>
        <row r="945">
          <cell r="G945" t="str">
            <v>2005 Q3</v>
          </cell>
          <cell r="H945" t="str">
            <v>2009 Q2</v>
          </cell>
        </row>
        <row r="946">
          <cell r="G946" t="str">
            <v>2005 Q4</v>
          </cell>
          <cell r="H946" t="str">
            <v>2009 Q2</v>
          </cell>
        </row>
        <row r="947">
          <cell r="G947" t="str">
            <v>2005 Q4</v>
          </cell>
          <cell r="H947" t="str">
            <v>2009 Q2</v>
          </cell>
        </row>
        <row r="948">
          <cell r="G948" t="str">
            <v>2005 Q4</v>
          </cell>
          <cell r="H948" t="str">
            <v>2009 Q2</v>
          </cell>
        </row>
        <row r="949">
          <cell r="G949" t="str">
            <v>2005 Q4</v>
          </cell>
          <cell r="H949" t="str">
            <v>2009 Q2</v>
          </cell>
        </row>
        <row r="950">
          <cell r="G950" t="str">
            <v>2005 Q4</v>
          </cell>
          <cell r="H950" t="str">
            <v>2009 Q2</v>
          </cell>
        </row>
        <row r="951">
          <cell r="G951" t="str">
            <v>2005 Q4</v>
          </cell>
          <cell r="H951" t="str">
            <v>2009 Q2</v>
          </cell>
        </row>
        <row r="952">
          <cell r="G952" t="str">
            <v>2005 Q4</v>
          </cell>
          <cell r="H952" t="str">
            <v>2009 Q2</v>
          </cell>
        </row>
        <row r="953">
          <cell r="G953" t="str">
            <v>2005 Q4</v>
          </cell>
          <cell r="H953" t="str">
            <v>2009 Q2</v>
          </cell>
        </row>
        <row r="954">
          <cell r="G954" t="str">
            <v>2006 Q4</v>
          </cell>
          <cell r="H954" t="str">
            <v>2008 Q4</v>
          </cell>
        </row>
        <row r="955">
          <cell r="G955" t="str">
            <v>2005 Q1</v>
          </cell>
          <cell r="H955" t="str">
            <v>2009 Q1</v>
          </cell>
        </row>
        <row r="956">
          <cell r="G956" t="str">
            <v>2006 Q1</v>
          </cell>
          <cell r="H956" t="str">
            <v>2009 Q1</v>
          </cell>
        </row>
        <row r="957">
          <cell r="G957" t="str">
            <v>1998 Q2</v>
          </cell>
          <cell r="H957" t="str">
            <v>2000 Q1</v>
          </cell>
        </row>
        <row r="958">
          <cell r="G958" t="str">
            <v>2006 Q1</v>
          </cell>
          <cell r="H958" t="str">
            <v>2009 Q1</v>
          </cell>
        </row>
        <row r="959">
          <cell r="G959" t="str">
            <v>2011 Q3</v>
          </cell>
          <cell r="H959" t="str">
            <v>2016 Q4</v>
          </cell>
        </row>
        <row r="960">
          <cell r="G960" t="str">
            <v>2007 Q1</v>
          </cell>
          <cell r="H960" t="str">
            <v>2010 Q4</v>
          </cell>
        </row>
        <row r="961">
          <cell r="G961" t="str">
            <v>2011 Q2</v>
          </cell>
          <cell r="H961" t="str">
            <v>2014 Q2</v>
          </cell>
        </row>
        <row r="962">
          <cell r="G962" t="str">
            <v>2007 Q1</v>
          </cell>
          <cell r="H962" t="str">
            <v>2008 Q1</v>
          </cell>
        </row>
        <row r="964">
          <cell r="G964" t="str">
            <v>2006 Q4</v>
          </cell>
          <cell r="H964" t="str">
            <v>2010 Q2</v>
          </cell>
        </row>
        <row r="965">
          <cell r="G965" t="str">
            <v>2008 Q3</v>
          </cell>
          <cell r="H965" t="str">
            <v>2010 Q4</v>
          </cell>
        </row>
        <row r="966">
          <cell r="G966" t="str">
            <v>2002 Q3</v>
          </cell>
          <cell r="H966" t="str">
            <v>2004 Q4</v>
          </cell>
        </row>
        <row r="967">
          <cell r="G967" t="str">
            <v>2009 Q3</v>
          </cell>
          <cell r="H967" t="str">
            <v>2011 Q3</v>
          </cell>
        </row>
        <row r="968">
          <cell r="G968" t="str">
            <v>2010 Q4</v>
          </cell>
          <cell r="H968" t="str">
            <v>2013 Q4</v>
          </cell>
        </row>
        <row r="970">
          <cell r="G970" t="str">
            <v>2009 Q4</v>
          </cell>
          <cell r="H970" t="str">
            <v>2012 Q4</v>
          </cell>
        </row>
        <row r="971">
          <cell r="G971" t="str">
            <v>2006 Q4</v>
          </cell>
          <cell r="H971" t="str">
            <v>2009 Q2</v>
          </cell>
        </row>
        <row r="972">
          <cell r="G972" t="str">
            <v>2010 Q4</v>
          </cell>
          <cell r="H972" t="str">
            <v>2013 Q2</v>
          </cell>
        </row>
        <row r="974">
          <cell r="G974" t="str">
            <v>2004 Q1</v>
          </cell>
          <cell r="H974" t="str">
            <v>2006 Q1</v>
          </cell>
        </row>
        <row r="975">
          <cell r="G975" t="str">
            <v>2001 Q1</v>
          </cell>
          <cell r="H975" t="str">
            <v>2003 Q2</v>
          </cell>
        </row>
        <row r="976">
          <cell r="G976" t="str">
            <v>2009 Q2</v>
          </cell>
          <cell r="H976" t="str">
            <v>2011 Q2</v>
          </cell>
        </row>
        <row r="977">
          <cell r="G977" t="str">
            <v>2007 Q3</v>
          </cell>
          <cell r="H977" t="str">
            <v>2010 Q4</v>
          </cell>
        </row>
        <row r="978">
          <cell r="G978" t="str">
            <v>2004 Q1</v>
          </cell>
          <cell r="H978" t="str">
            <v>2007 Q4</v>
          </cell>
        </row>
        <row r="979">
          <cell r="G979" t="str">
            <v>2007 Q4</v>
          </cell>
          <cell r="H979" t="str">
            <v>2008 Q4</v>
          </cell>
        </row>
        <row r="980">
          <cell r="G980" t="str">
            <v>2008 Q4</v>
          </cell>
          <cell r="H980" t="str">
            <v>2010 Q3</v>
          </cell>
        </row>
        <row r="981">
          <cell r="G981" t="str">
            <v>2006 Q3</v>
          </cell>
          <cell r="H981" t="str">
            <v>2009 Q1</v>
          </cell>
        </row>
        <row r="982">
          <cell r="G982" t="str">
            <v>2004 Q2</v>
          </cell>
          <cell r="H982" t="str">
            <v>2006 Q1</v>
          </cell>
        </row>
        <row r="983">
          <cell r="G983" t="str">
            <v>2006 Q4</v>
          </cell>
          <cell r="H983" t="str">
            <v>2008 Q4</v>
          </cell>
        </row>
        <row r="984">
          <cell r="G984" t="str">
            <v>2006 Q2</v>
          </cell>
          <cell r="H984" t="str">
            <v>2010 Q3</v>
          </cell>
        </row>
        <row r="985">
          <cell r="G985" t="str">
            <v>2009 Q2</v>
          </cell>
          <cell r="H985" t="str">
            <v>2010 Q3</v>
          </cell>
        </row>
        <row r="987">
          <cell r="G987" t="str">
            <v>2006 Q2</v>
          </cell>
          <cell r="H987" t="str">
            <v>2008 Q4</v>
          </cell>
        </row>
        <row r="988">
          <cell r="G988" t="str">
            <v>2001 Q1</v>
          </cell>
          <cell r="H988" t="str">
            <v>2003 Q2</v>
          </cell>
        </row>
        <row r="989">
          <cell r="G989" t="str">
            <v>2009 Q4</v>
          </cell>
          <cell r="H989" t="str">
            <v>2012 Q4</v>
          </cell>
        </row>
        <row r="990">
          <cell r="G990" t="str">
            <v>2007 Q2</v>
          </cell>
          <cell r="H990" t="str">
            <v>2010 Q4</v>
          </cell>
        </row>
        <row r="991">
          <cell r="G991" t="str">
            <v>2007 Q1</v>
          </cell>
          <cell r="H991" t="str">
            <v>2010 Q4</v>
          </cell>
        </row>
        <row r="992">
          <cell r="G992" t="str">
            <v>2006 Q3</v>
          </cell>
          <cell r="H992" t="str">
            <v>2010 Q4</v>
          </cell>
        </row>
        <row r="993">
          <cell r="G993" t="str">
            <v>2007 Q4</v>
          </cell>
          <cell r="H993" t="str">
            <v>2011 Q4</v>
          </cell>
        </row>
        <row r="994">
          <cell r="G994" t="str">
            <v>2008 Q3</v>
          </cell>
          <cell r="H994" t="str">
            <v>2011 Q4</v>
          </cell>
        </row>
        <row r="995">
          <cell r="G995" t="str">
            <v>2008 Q1</v>
          </cell>
          <cell r="H995" t="str">
            <v>2010 Q4</v>
          </cell>
        </row>
        <row r="996">
          <cell r="G996" t="str">
            <v>2008 Q1</v>
          </cell>
          <cell r="H996" t="str">
            <v>2010 Q4</v>
          </cell>
        </row>
        <row r="997">
          <cell r="G997" t="str">
            <v>2007 Q1</v>
          </cell>
          <cell r="H997" t="str">
            <v>2010 Q4</v>
          </cell>
        </row>
        <row r="998">
          <cell r="G998" t="str">
            <v>2007 Q3</v>
          </cell>
          <cell r="H998" t="str">
            <v>2009 Q1</v>
          </cell>
        </row>
        <row r="999">
          <cell r="G999" t="str">
            <v>2007 Q3</v>
          </cell>
          <cell r="H999" t="str">
            <v>2009 Q1</v>
          </cell>
        </row>
        <row r="1000">
          <cell r="G1000" t="str">
            <v>2006 Q3</v>
          </cell>
          <cell r="H1000" t="str">
            <v>2008 Q1</v>
          </cell>
        </row>
        <row r="1001">
          <cell r="G1001" t="str">
            <v>2006 Q2</v>
          </cell>
          <cell r="H1001" t="str">
            <v>2008 Q4</v>
          </cell>
        </row>
        <row r="1002">
          <cell r="G1002" t="str">
            <v>2007 Q3</v>
          </cell>
          <cell r="H1002" t="str">
            <v>2010 Q4</v>
          </cell>
        </row>
        <row r="1003">
          <cell r="G1003" t="str">
            <v>2006 Q1</v>
          </cell>
          <cell r="H1003" t="str">
            <v>2008 Q4</v>
          </cell>
        </row>
        <row r="1004">
          <cell r="G1004" t="str">
            <v>2007 Q1</v>
          </cell>
          <cell r="H1004" t="str">
            <v>2010 Q4</v>
          </cell>
        </row>
        <row r="1005">
          <cell r="G1005" t="str">
            <v>2007 Q3</v>
          </cell>
          <cell r="H1005" t="str">
            <v>2009 Q3</v>
          </cell>
        </row>
        <row r="1006">
          <cell r="G1006" t="str">
            <v>2007 Q3</v>
          </cell>
          <cell r="H1006" t="str">
            <v>2010 Q4</v>
          </cell>
        </row>
        <row r="1007">
          <cell r="G1007" t="str">
            <v>2007 Q3</v>
          </cell>
          <cell r="H1007" t="str">
            <v>2010 Q4</v>
          </cell>
        </row>
        <row r="1008">
          <cell r="G1008" t="str">
            <v>2008 Q2</v>
          </cell>
          <cell r="H1008" t="str">
            <v>2010 Q4</v>
          </cell>
        </row>
        <row r="1009">
          <cell r="G1009" t="str">
            <v>2009 Q2</v>
          </cell>
          <cell r="H1009" t="str">
            <v>2011 Q2</v>
          </cell>
        </row>
        <row r="1010">
          <cell r="G1010" t="str">
            <v>2009 Q1</v>
          </cell>
          <cell r="H1010" t="str">
            <v>2011 Q2</v>
          </cell>
        </row>
        <row r="1011">
          <cell r="G1011" t="str">
            <v>2011 Q4</v>
          </cell>
          <cell r="H1011" t="str">
            <v>2014 Q4</v>
          </cell>
        </row>
        <row r="1012">
          <cell r="G1012" t="str">
            <v>2009 Q3</v>
          </cell>
          <cell r="H1012" t="str">
            <v>2011 Q3</v>
          </cell>
        </row>
        <row r="1013">
          <cell r="G1013" t="str">
            <v>2006 Q1</v>
          </cell>
          <cell r="H1013" t="str">
            <v>2008 Q3</v>
          </cell>
        </row>
        <row r="1014">
          <cell r="G1014" t="str">
            <v>2009 Q2</v>
          </cell>
          <cell r="H1014" t="str">
            <v>2012 Q4</v>
          </cell>
        </row>
        <row r="1015">
          <cell r="G1015" t="str">
            <v>2006 Q2</v>
          </cell>
          <cell r="H1015" t="str">
            <v>2008 Q4</v>
          </cell>
        </row>
        <row r="1016">
          <cell r="G1016" t="str">
            <v>2007 Q2</v>
          </cell>
          <cell r="H1016" t="str">
            <v>2008 Q4</v>
          </cell>
        </row>
        <row r="1026">
          <cell r="G1026" t="str">
            <v>2011 Q4</v>
          </cell>
          <cell r="H1026" t="str">
            <v>2014 Q4</v>
          </cell>
        </row>
        <row r="1028">
          <cell r="G1028" t="str">
            <v>2006 Q2</v>
          </cell>
          <cell r="H1028" t="str">
            <v>2008 Q4</v>
          </cell>
        </row>
        <row r="1029">
          <cell r="G1029" t="str">
            <v>2005 Q4</v>
          </cell>
          <cell r="H1029" t="str">
            <v>2008 Q4</v>
          </cell>
        </row>
        <row r="1030">
          <cell r="G1030" t="str">
            <v>2008 Q3</v>
          </cell>
          <cell r="H1030" t="str">
            <v>2010 Q3</v>
          </cell>
        </row>
        <row r="1031">
          <cell r="G1031" t="str">
            <v>2003 Q3</v>
          </cell>
          <cell r="H1031" t="str">
            <v>2007 Q4</v>
          </cell>
        </row>
        <row r="1032">
          <cell r="G1032" t="str">
            <v>2006 Q2</v>
          </cell>
          <cell r="H1032" t="str">
            <v>2010 Q4</v>
          </cell>
        </row>
        <row r="1033">
          <cell r="G1033" t="str">
            <v>2007 Q3</v>
          </cell>
          <cell r="H1033" t="str">
            <v>2010 Q4</v>
          </cell>
        </row>
        <row r="1034">
          <cell r="G1034" t="str">
            <v>2006 Q2</v>
          </cell>
          <cell r="H1034" t="str">
            <v>2012 Q2</v>
          </cell>
        </row>
        <row r="1035">
          <cell r="G1035" t="str">
            <v>2007 Q2</v>
          </cell>
          <cell r="H1035" t="str">
            <v>2010 Q4</v>
          </cell>
        </row>
        <row r="1036">
          <cell r="G1036" t="str">
            <v>2007 Q4</v>
          </cell>
          <cell r="H1036" t="str">
            <v>2011 Q2</v>
          </cell>
        </row>
        <row r="1037">
          <cell r="G1037" t="str">
            <v>2006 Q1</v>
          </cell>
          <cell r="H1037" t="str">
            <v>2009 Q1</v>
          </cell>
        </row>
        <row r="1038">
          <cell r="G1038" t="str">
            <v>2007 Q4</v>
          </cell>
          <cell r="H1038" t="str">
            <v>2011 Q4</v>
          </cell>
        </row>
        <row r="1039">
          <cell r="G1039" t="str">
            <v>2006 Q2</v>
          </cell>
          <cell r="H1039" t="str">
            <v>2010 Q4</v>
          </cell>
        </row>
        <row r="1040">
          <cell r="G1040" t="str">
            <v>2009 Q1</v>
          </cell>
          <cell r="H1040" t="str">
            <v>2011 Q1</v>
          </cell>
        </row>
        <row r="1041">
          <cell r="G1041" t="str">
            <v>2005 Q3</v>
          </cell>
          <cell r="H1041" t="str">
            <v>2008 Q2</v>
          </cell>
        </row>
        <row r="1043">
          <cell r="G1043" t="str">
            <v>2006 Q1</v>
          </cell>
          <cell r="H1043" t="str">
            <v>2009 Q2</v>
          </cell>
        </row>
        <row r="1044">
          <cell r="G1044" t="str">
            <v>2007 Q3</v>
          </cell>
          <cell r="H1044" t="str">
            <v>2014 Q2</v>
          </cell>
        </row>
        <row r="1045">
          <cell r="G1045" t="str">
            <v>2005 Q2</v>
          </cell>
          <cell r="H1045" t="str">
            <v>2008 Q4</v>
          </cell>
        </row>
        <row r="1046">
          <cell r="G1046" t="str">
            <v>2008 Q2</v>
          </cell>
          <cell r="H1046" t="str">
            <v>2010 Q4</v>
          </cell>
        </row>
        <row r="1047">
          <cell r="G1047" t="str">
            <v>2010 Q4</v>
          </cell>
          <cell r="H1047" t="str">
            <v>2012 Q4</v>
          </cell>
        </row>
        <row r="1048">
          <cell r="G1048" t="str">
            <v>2005 Q4</v>
          </cell>
          <cell r="H1048" t="str">
            <v>2008 Q4</v>
          </cell>
        </row>
        <row r="1049">
          <cell r="G1049" t="str">
            <v>2004 Q4</v>
          </cell>
          <cell r="H1049" t="str">
            <v>2007 Q1</v>
          </cell>
        </row>
        <row r="1050">
          <cell r="G1050" t="str">
            <v>2005 Q1</v>
          </cell>
          <cell r="H1050" t="str">
            <v>2009 Q2</v>
          </cell>
        </row>
        <row r="1051">
          <cell r="G1051" t="str">
            <v>2001 Q3</v>
          </cell>
          <cell r="H1051" t="str">
            <v>2003 Q2</v>
          </cell>
        </row>
        <row r="1052">
          <cell r="G1052" t="str">
            <v>2002 Q2</v>
          </cell>
          <cell r="H1052" t="str">
            <v>2004 Q3</v>
          </cell>
        </row>
        <row r="1053">
          <cell r="G1053" t="str">
            <v>2005 Q3</v>
          </cell>
          <cell r="H1053" t="str">
            <v>2010 Q4</v>
          </cell>
        </row>
        <row r="1054">
          <cell r="G1054" t="str">
            <v>2006 Q1</v>
          </cell>
          <cell r="H1054" t="str">
            <v>2010 Q4</v>
          </cell>
        </row>
        <row r="1055">
          <cell r="G1055" t="str">
            <v>2006 Q3</v>
          </cell>
          <cell r="H1055" t="str">
            <v>2008 Q2</v>
          </cell>
        </row>
        <row r="1056">
          <cell r="G1056" t="str">
            <v>2006 Q2</v>
          </cell>
          <cell r="H1056" t="str">
            <v>2008 Q2</v>
          </cell>
        </row>
        <row r="1057">
          <cell r="G1057" t="str">
            <v>2004 Q3</v>
          </cell>
          <cell r="H1057" t="str">
            <v>2006 Q1</v>
          </cell>
        </row>
        <row r="1058">
          <cell r="G1058" t="str">
            <v>2005 Q3</v>
          </cell>
          <cell r="H1058" t="str">
            <v>2007 Q4</v>
          </cell>
        </row>
        <row r="1059">
          <cell r="G1059" t="str">
            <v>2003 Q2</v>
          </cell>
          <cell r="H1059" t="str">
            <v>2005 Q4</v>
          </cell>
        </row>
        <row r="1060">
          <cell r="G1060" t="str">
            <v>2005 Q4</v>
          </cell>
          <cell r="H1060" t="str">
            <v>2007 Q4</v>
          </cell>
        </row>
        <row r="1062">
          <cell r="G1062" t="str">
            <v>1995 Q4</v>
          </cell>
          <cell r="H1062" t="str">
            <v>1999 Q1</v>
          </cell>
        </row>
        <row r="1063">
          <cell r="G1063" t="str">
            <v>2005 Q3</v>
          </cell>
          <cell r="H1063" t="str">
            <v>2008 Q4</v>
          </cell>
        </row>
        <row r="1065">
          <cell r="G1065" t="str">
            <v>2006 Q4</v>
          </cell>
          <cell r="H1065" t="str">
            <v>2008 Q3</v>
          </cell>
        </row>
        <row r="1066">
          <cell r="G1066" t="str">
            <v>2010 Q3</v>
          </cell>
          <cell r="H1066" t="str">
            <v>2014 Q2</v>
          </cell>
        </row>
        <row r="1067">
          <cell r="G1067" t="str">
            <v>2004 Q3</v>
          </cell>
          <cell r="H1067" t="str">
            <v>2006 Q4</v>
          </cell>
        </row>
        <row r="1068">
          <cell r="G1068" t="str">
            <v>2013 Q1</v>
          </cell>
          <cell r="H1068" t="str">
            <v>2020 Q4</v>
          </cell>
        </row>
        <row r="1069">
          <cell r="G1069" t="str">
            <v>2011 Q4</v>
          </cell>
          <cell r="H1069" t="str">
            <v>2015 Q2</v>
          </cell>
        </row>
        <row r="1070">
          <cell r="G1070" t="str">
            <v>2007 Q1</v>
          </cell>
          <cell r="H1070" t="str">
            <v>2008 Q3</v>
          </cell>
        </row>
        <row r="1071">
          <cell r="G1071" t="str">
            <v>2007 Q1</v>
          </cell>
          <cell r="H1071" t="str">
            <v>2008 Q3</v>
          </cell>
        </row>
        <row r="1072">
          <cell r="G1072" t="str">
            <v>2008 Q3</v>
          </cell>
          <cell r="H1072" t="str">
            <v>2010 Q4</v>
          </cell>
        </row>
        <row r="1073">
          <cell r="G1073" t="str">
            <v>2008 Q3</v>
          </cell>
          <cell r="H1073" t="str">
            <v>2010 Q4</v>
          </cell>
        </row>
        <row r="1074">
          <cell r="G1074" t="str">
            <v>2008 Q3</v>
          </cell>
          <cell r="H1074" t="str">
            <v>2010 Q4</v>
          </cell>
        </row>
        <row r="1075">
          <cell r="G1075" t="str">
            <v>2006 Q4</v>
          </cell>
          <cell r="H1075" t="str">
            <v>2008 Q1</v>
          </cell>
        </row>
        <row r="1077">
          <cell r="G1077" t="str">
            <v>2008 Q2</v>
          </cell>
          <cell r="H1077" t="str">
            <v>2011 Q2</v>
          </cell>
        </row>
        <row r="1078">
          <cell r="G1078" t="str">
            <v>2007 Q3</v>
          </cell>
          <cell r="H1078" t="str">
            <v>2010 Q4</v>
          </cell>
        </row>
        <row r="1079">
          <cell r="G1079" t="str">
            <v>2008 Q2</v>
          </cell>
          <cell r="H1079" t="str">
            <v>2010 Q4</v>
          </cell>
        </row>
        <row r="1080">
          <cell r="G1080" t="str">
            <v>2010 Q3</v>
          </cell>
          <cell r="H1080" t="str">
            <v>2011 Q4</v>
          </cell>
        </row>
        <row r="1081">
          <cell r="G1081" t="str">
            <v>2011 Q1</v>
          </cell>
          <cell r="H1081" t="str">
            <v>2014 Q1</v>
          </cell>
        </row>
        <row r="1082">
          <cell r="G1082" t="str">
            <v>2006 Q2</v>
          </cell>
          <cell r="H1082" t="str">
            <v>2008 Q2</v>
          </cell>
        </row>
        <row r="1083">
          <cell r="G1083" t="str">
            <v>2011 Q2</v>
          </cell>
          <cell r="H1083" t="str">
            <v>2012 Q4</v>
          </cell>
        </row>
        <row r="1084">
          <cell r="G1084" t="str">
            <v>2006 Q4</v>
          </cell>
          <cell r="H1084" t="str">
            <v>2009 Q4</v>
          </cell>
        </row>
        <row r="1086">
          <cell r="G1086" t="str">
            <v>2006 Q1</v>
          </cell>
          <cell r="H1086" t="str">
            <v>2008 Q3</v>
          </cell>
        </row>
        <row r="1087">
          <cell r="G1087" t="str">
            <v>2005 Q4</v>
          </cell>
          <cell r="H1087" t="str">
            <v>2008 Q2</v>
          </cell>
        </row>
        <row r="1088">
          <cell r="G1088" t="str">
            <v>2006 Q1</v>
          </cell>
          <cell r="H1088" t="str">
            <v>2009 Q1</v>
          </cell>
        </row>
        <row r="1089">
          <cell r="G1089" t="str">
            <v>1997 Q3</v>
          </cell>
          <cell r="H1089" t="str">
            <v>1999 Q3</v>
          </cell>
        </row>
        <row r="1090">
          <cell r="G1090" t="str">
            <v>1998 Q2</v>
          </cell>
          <cell r="H1090" t="str">
            <v>2000 Q1</v>
          </cell>
        </row>
        <row r="1091">
          <cell r="G1091" t="str">
            <v>1997 Q1</v>
          </cell>
          <cell r="H1091" t="str">
            <v>1999 Q1</v>
          </cell>
        </row>
        <row r="1092">
          <cell r="G1092" t="str">
            <v>2005 Q4</v>
          </cell>
          <cell r="H1092" t="str">
            <v>2008 Q2</v>
          </cell>
        </row>
        <row r="1093">
          <cell r="G1093" t="str">
            <v>2005 Q4</v>
          </cell>
          <cell r="H1093" t="str">
            <v>2007 Q2</v>
          </cell>
        </row>
        <row r="1095">
          <cell r="G1095" t="str">
            <v>2006 Q2</v>
          </cell>
          <cell r="H1095" t="str">
            <v>2008 Q1</v>
          </cell>
        </row>
        <row r="1096">
          <cell r="G1096" t="str">
            <v>2003 Q4</v>
          </cell>
          <cell r="H1096" t="str">
            <v>2006 Q4</v>
          </cell>
        </row>
        <row r="1097">
          <cell r="G1097" t="str">
            <v>2004 Q2</v>
          </cell>
          <cell r="H1097" t="str">
            <v>2006 Q3</v>
          </cell>
        </row>
        <row r="1098">
          <cell r="G1098" t="str">
            <v>2003 Q1</v>
          </cell>
          <cell r="H1098" t="str">
            <v>2005 Q4</v>
          </cell>
        </row>
        <row r="1100">
          <cell r="G1100" t="str">
            <v>2003 Q3</v>
          </cell>
          <cell r="H1100" t="str">
            <v>2005 Q1</v>
          </cell>
        </row>
        <row r="1101">
          <cell r="G1101" t="str">
            <v>2006 Q2</v>
          </cell>
          <cell r="H1101" t="str">
            <v>2008 Q1</v>
          </cell>
        </row>
        <row r="1102">
          <cell r="G1102" t="str">
            <v>2006 Q4</v>
          </cell>
          <cell r="H1102" t="str">
            <v>2010 Q4</v>
          </cell>
        </row>
        <row r="1103">
          <cell r="G1103" t="str">
            <v>2006 Q1</v>
          </cell>
          <cell r="H1103" t="str">
            <v>2008 Q2</v>
          </cell>
        </row>
        <row r="1104">
          <cell r="G1104" t="str">
            <v>2006 Q4</v>
          </cell>
          <cell r="H1104" t="str">
            <v>2008 Q2</v>
          </cell>
        </row>
        <row r="1105">
          <cell r="G1105" t="str">
            <v>2006 Q3</v>
          </cell>
          <cell r="H1105" t="str">
            <v>2008 Q1</v>
          </cell>
        </row>
        <row r="1106">
          <cell r="G1106" t="str">
            <v>2006 Q1</v>
          </cell>
          <cell r="H1106" t="str">
            <v>2009 Q2</v>
          </cell>
        </row>
        <row r="1107">
          <cell r="G1107" t="str">
            <v>2009 Q4</v>
          </cell>
          <cell r="H1107" t="str">
            <v>2011 Q4</v>
          </cell>
        </row>
        <row r="1108">
          <cell r="G1108" t="str">
            <v>2007 Q2</v>
          </cell>
          <cell r="H1108" t="str">
            <v>2008 Q1</v>
          </cell>
        </row>
        <row r="1109">
          <cell r="G1109" t="str">
            <v>2006 Q2</v>
          </cell>
          <cell r="H1109" t="str">
            <v>2007 Q4</v>
          </cell>
        </row>
        <row r="1110">
          <cell r="G1110" t="str">
            <v>2006 Q2</v>
          </cell>
          <cell r="H1110" t="str">
            <v>2008 Q1</v>
          </cell>
        </row>
        <row r="1111">
          <cell r="G1111" t="str">
            <v>2006 Q2</v>
          </cell>
          <cell r="H1111" t="str">
            <v>2008 Q1</v>
          </cell>
        </row>
        <row r="1112">
          <cell r="G1112" t="str">
            <v>2005 Q2</v>
          </cell>
          <cell r="H1112" t="str">
            <v>2008 Q1</v>
          </cell>
        </row>
        <row r="1113">
          <cell r="G1113" t="str">
            <v>1996 Q3</v>
          </cell>
          <cell r="H1113" t="str">
            <v>1998 Q2</v>
          </cell>
        </row>
        <row r="1114">
          <cell r="G1114" t="str">
            <v>2009 Q1</v>
          </cell>
          <cell r="H1114" t="str">
            <v>2012 Q1</v>
          </cell>
        </row>
        <row r="1115">
          <cell r="G1115" t="str">
            <v>2008 Q4</v>
          </cell>
          <cell r="H1115" t="str">
            <v>2012 Q1</v>
          </cell>
        </row>
        <row r="1120">
          <cell r="G1120" t="str">
            <v>2011 Q1</v>
          </cell>
          <cell r="H1120" t="str">
            <v>2013 Q1</v>
          </cell>
        </row>
        <row r="1121">
          <cell r="G1121" t="str">
            <v>2006 Q2</v>
          </cell>
          <cell r="H1121" t="str">
            <v>2007 Q4</v>
          </cell>
        </row>
        <row r="1122">
          <cell r="G1122" t="str">
            <v>2006 Q1</v>
          </cell>
          <cell r="H1122" t="str">
            <v>2007 Q4</v>
          </cell>
        </row>
        <row r="1123">
          <cell r="G1123" t="str">
            <v>2007 Q4</v>
          </cell>
          <cell r="H1123" t="str">
            <v>2009 Q4</v>
          </cell>
        </row>
        <row r="1124">
          <cell r="G1124" t="str">
            <v>2006 Q1</v>
          </cell>
          <cell r="H1124" t="str">
            <v>2007 Q4</v>
          </cell>
        </row>
        <row r="1125">
          <cell r="G1125" t="str">
            <v>2006 Q1</v>
          </cell>
          <cell r="H1125" t="str">
            <v>2007 Q4</v>
          </cell>
        </row>
        <row r="1126">
          <cell r="G1126" t="str">
            <v>2007 Q2</v>
          </cell>
          <cell r="H1126" t="str">
            <v>2009 Q2</v>
          </cell>
        </row>
        <row r="1127">
          <cell r="G1127" t="str">
            <v>2005 Q2</v>
          </cell>
          <cell r="H1127" t="str">
            <v>2007 Q4</v>
          </cell>
        </row>
        <row r="1128">
          <cell r="G1128" t="str">
            <v>2005 Q3</v>
          </cell>
          <cell r="H1128" t="str">
            <v>2007 Q4</v>
          </cell>
        </row>
        <row r="1129">
          <cell r="G1129" t="str">
            <v>2005 Q2</v>
          </cell>
          <cell r="H1129" t="str">
            <v>2009 Q1</v>
          </cell>
        </row>
        <row r="1130">
          <cell r="G1130" t="str">
            <v>2002 Q2</v>
          </cell>
          <cell r="H1130" t="str">
            <v>2004 Q3</v>
          </cell>
        </row>
        <row r="1131">
          <cell r="G1131" t="str">
            <v>2005 Q3</v>
          </cell>
          <cell r="H1131" t="str">
            <v>2007 Q4</v>
          </cell>
        </row>
        <row r="1132">
          <cell r="G1132" t="str">
            <v>2006 Q3</v>
          </cell>
          <cell r="H1132" t="str">
            <v>2008 Q2</v>
          </cell>
        </row>
        <row r="1133">
          <cell r="G1133" t="str">
            <v>2005 Q3</v>
          </cell>
          <cell r="H1133" t="str">
            <v>2008 Q3</v>
          </cell>
        </row>
        <row r="1134">
          <cell r="G1134" t="str">
            <v>2005 Q1</v>
          </cell>
          <cell r="H1134" t="str">
            <v>2007 Q3</v>
          </cell>
        </row>
        <row r="1135">
          <cell r="G1135" t="str">
            <v>2006 Q3</v>
          </cell>
          <cell r="H1135" t="str">
            <v>2007 Q4</v>
          </cell>
        </row>
        <row r="1136">
          <cell r="G1136" t="str">
            <v>2005 Q1</v>
          </cell>
          <cell r="H1136" t="str">
            <v>2007 Q4</v>
          </cell>
        </row>
        <row r="1137">
          <cell r="G1137" t="str">
            <v>2005 Q3</v>
          </cell>
          <cell r="H1137" t="str">
            <v>2007 Q4</v>
          </cell>
        </row>
        <row r="1138">
          <cell r="G1138" t="str">
            <v>2001 Q3</v>
          </cell>
          <cell r="H1138" t="str">
            <v>2004 Q1</v>
          </cell>
        </row>
        <row r="1139">
          <cell r="G1139" t="str">
            <v>2001 Q1</v>
          </cell>
          <cell r="H1139" t="str">
            <v>2003 Q3</v>
          </cell>
        </row>
        <row r="1140">
          <cell r="G1140" t="str">
            <v>2005 Q2</v>
          </cell>
          <cell r="H1140" t="str">
            <v>2007 Q3</v>
          </cell>
        </row>
        <row r="1142">
          <cell r="G1142" t="str">
            <v>2001 Q4</v>
          </cell>
          <cell r="H1142" t="str">
            <v>2004 Q3</v>
          </cell>
        </row>
        <row r="1143">
          <cell r="G1143" t="str">
            <v>2006 Q1</v>
          </cell>
          <cell r="H1143" t="str">
            <v>2007 Q3</v>
          </cell>
        </row>
        <row r="1146">
          <cell r="G1146" t="str">
            <v>2005 Q4</v>
          </cell>
          <cell r="H1146" t="str">
            <v>2007 Q2</v>
          </cell>
        </row>
        <row r="1149">
          <cell r="G1149" t="str">
            <v>2002 Q1</v>
          </cell>
          <cell r="H1149" t="str">
            <v>2003 Q4</v>
          </cell>
        </row>
        <row r="1150">
          <cell r="G1150" t="str">
            <v>2006 Q2</v>
          </cell>
          <cell r="H1150" t="str">
            <v>2009 Q1</v>
          </cell>
        </row>
        <row r="1151">
          <cell r="G1151" t="str">
            <v>2003 Q3</v>
          </cell>
          <cell r="H1151" t="str">
            <v>2007 Q1</v>
          </cell>
        </row>
        <row r="1152">
          <cell r="G1152" t="str">
            <v>1996 Q1</v>
          </cell>
          <cell r="H1152" t="str">
            <v>1998 Q1</v>
          </cell>
        </row>
        <row r="1153">
          <cell r="G1153" t="str">
            <v>1999 Q3</v>
          </cell>
          <cell r="H1153" t="str">
            <v>2002 Q4</v>
          </cell>
        </row>
        <row r="1154">
          <cell r="G1154" t="str">
            <v>2006 Q2</v>
          </cell>
          <cell r="H1154" t="str">
            <v>2010 Q4</v>
          </cell>
        </row>
        <row r="1155">
          <cell r="G1155" t="str">
            <v>2005 Q3</v>
          </cell>
          <cell r="H1155" t="str">
            <v>2009 Q2</v>
          </cell>
        </row>
        <row r="1156">
          <cell r="G1156" t="str">
            <v>2006 Q4</v>
          </cell>
          <cell r="H1156" t="str">
            <v>2009 Q1</v>
          </cell>
        </row>
        <row r="1160">
          <cell r="G1160" t="str">
            <v>2011 Q4</v>
          </cell>
          <cell r="H1160" t="str">
            <v>2013 Q4</v>
          </cell>
        </row>
        <row r="1164">
          <cell r="G1164" t="str">
            <v>2005 Q3</v>
          </cell>
          <cell r="H1164" t="str">
            <v>2007 Q1</v>
          </cell>
        </row>
        <row r="1165">
          <cell r="H1165" t="str">
            <v>2015 Q4</v>
          </cell>
        </row>
        <row r="1166">
          <cell r="G1166" t="str">
            <v>2011 Q2</v>
          </cell>
          <cell r="H1166" t="str">
            <v>2013 Q4</v>
          </cell>
        </row>
        <row r="1167">
          <cell r="G1167" t="str">
            <v>2005 Q2</v>
          </cell>
          <cell r="H1167" t="str">
            <v>2007 Q2</v>
          </cell>
        </row>
        <row r="1168">
          <cell r="G1168" t="str">
            <v>2005 Q2</v>
          </cell>
          <cell r="H1168" t="str">
            <v>2007 Q2</v>
          </cell>
        </row>
        <row r="1169">
          <cell r="G1169" t="str">
            <v>2009 Q1</v>
          </cell>
          <cell r="H1169" t="str">
            <v>2012 Q1</v>
          </cell>
        </row>
        <row r="1170">
          <cell r="H1170" t="str">
            <v>2010 Q4</v>
          </cell>
        </row>
        <row r="1171">
          <cell r="G1171" t="str">
            <v>2005 Q2</v>
          </cell>
          <cell r="H1171" t="str">
            <v>2007 Q1</v>
          </cell>
        </row>
        <row r="1178">
          <cell r="G1178" t="str">
            <v>2010 Q2</v>
          </cell>
          <cell r="H1178" t="str">
            <v>2014 Q2</v>
          </cell>
        </row>
        <row r="1179">
          <cell r="G1179" t="str">
            <v>2011 Q3</v>
          </cell>
          <cell r="H1179" t="str">
            <v>2013 Q3</v>
          </cell>
        </row>
        <row r="1181">
          <cell r="G1181" t="str">
            <v>2003 Q1</v>
          </cell>
          <cell r="H1181" t="str">
            <v>2004 Q4</v>
          </cell>
        </row>
        <row r="1182">
          <cell r="G1182" t="str">
            <v>2005 Q1</v>
          </cell>
          <cell r="H1182" t="str">
            <v>2006 Q4</v>
          </cell>
        </row>
        <row r="1183">
          <cell r="G1183" t="str">
            <v>2004 Q4</v>
          </cell>
          <cell r="H1183" t="str">
            <v>2006 Q4</v>
          </cell>
        </row>
        <row r="1184">
          <cell r="G1184" t="str">
            <v>2007 Q1</v>
          </cell>
          <cell r="H1184" t="str">
            <v>2009 Q3</v>
          </cell>
        </row>
        <row r="1185">
          <cell r="G1185" t="str">
            <v>2004 Q3</v>
          </cell>
          <cell r="H1185" t="str">
            <v>2006 Q4</v>
          </cell>
        </row>
        <row r="1186">
          <cell r="G1186" t="str">
            <v>2003 Q4</v>
          </cell>
          <cell r="H1186" t="str">
            <v>2006 Q4</v>
          </cell>
        </row>
        <row r="1187">
          <cell r="G1187" t="str">
            <v>2004 Q1</v>
          </cell>
          <cell r="H1187" t="str">
            <v>2006 Q4</v>
          </cell>
        </row>
        <row r="1188">
          <cell r="G1188" t="str">
            <v>2005 Q3</v>
          </cell>
          <cell r="H1188" t="str">
            <v>2006 Q4</v>
          </cell>
        </row>
        <row r="1189">
          <cell r="G1189" t="str">
            <v>2004 Q4</v>
          </cell>
          <cell r="H1189" t="str">
            <v>2006 Q4</v>
          </cell>
        </row>
        <row r="1191">
          <cell r="G1191" t="str">
            <v>2004 Q3</v>
          </cell>
          <cell r="H1191" t="str">
            <v>2006 Q3</v>
          </cell>
        </row>
        <row r="1192">
          <cell r="G1192" t="str">
            <v>2004 Q1</v>
          </cell>
          <cell r="H1192" t="str">
            <v>2006 Q3</v>
          </cell>
        </row>
        <row r="1193">
          <cell r="G1193" t="str">
            <v>2005 Q3</v>
          </cell>
          <cell r="H1193" t="str">
            <v>2009 Q3</v>
          </cell>
        </row>
        <row r="1194">
          <cell r="G1194" t="str">
            <v>2003 Q4</v>
          </cell>
          <cell r="H1194" t="str">
            <v>2006 Q3</v>
          </cell>
        </row>
        <row r="1195">
          <cell r="G1195" t="str">
            <v>2004 Q2</v>
          </cell>
          <cell r="H1195" t="str">
            <v>2006 Q3</v>
          </cell>
        </row>
        <row r="1196">
          <cell r="G1196" t="str">
            <v>2004 Q2</v>
          </cell>
          <cell r="H1196" t="str">
            <v>2006 Q3</v>
          </cell>
        </row>
        <row r="1197">
          <cell r="G1197" t="str">
            <v>2003 Q4</v>
          </cell>
          <cell r="H1197" t="str">
            <v>2006 Q3</v>
          </cell>
        </row>
        <row r="1198">
          <cell r="G1198" t="str">
            <v>2003 Q3</v>
          </cell>
          <cell r="H1198" t="str">
            <v>2006 Q3</v>
          </cell>
        </row>
        <row r="1200">
          <cell r="G1200" t="str">
            <v>2003 Q3</v>
          </cell>
          <cell r="H1200" t="str">
            <v>2006 Q3</v>
          </cell>
        </row>
        <row r="1201">
          <cell r="G1201" t="str">
            <v>2005 Q2</v>
          </cell>
          <cell r="H1201" t="str">
            <v>2006 Q3</v>
          </cell>
        </row>
        <row r="1202">
          <cell r="G1202" t="str">
            <v>2003 Q4</v>
          </cell>
          <cell r="H1202" t="str">
            <v>2006 Q3</v>
          </cell>
        </row>
        <row r="1203">
          <cell r="G1203" t="str">
            <v>2007 Q1</v>
          </cell>
          <cell r="H1203" t="str">
            <v>2008 Q3</v>
          </cell>
        </row>
        <row r="1204">
          <cell r="G1204" t="str">
            <v>2005 Q4</v>
          </cell>
          <cell r="H1204" t="str">
            <v>2008 Q3</v>
          </cell>
        </row>
        <row r="1205">
          <cell r="G1205" t="str">
            <v>2005 Q4</v>
          </cell>
          <cell r="H1205" t="str">
            <v>2008 Q2</v>
          </cell>
        </row>
        <row r="1206">
          <cell r="G1206" t="str">
            <v>2003 Q4</v>
          </cell>
          <cell r="H1206" t="str">
            <v>2006 Q1</v>
          </cell>
        </row>
        <row r="1207">
          <cell r="G1207" t="str">
            <v>2003 Q4</v>
          </cell>
          <cell r="H1207" t="str">
            <v>2006 Q2</v>
          </cell>
        </row>
        <row r="1208">
          <cell r="G1208" t="str">
            <v>2002 Q3</v>
          </cell>
          <cell r="H1208" t="str">
            <v>2003 Q2</v>
          </cell>
        </row>
        <row r="1210">
          <cell r="G1210" t="str">
            <v>2003 Q1</v>
          </cell>
          <cell r="H1210" t="str">
            <v>2006 Q2</v>
          </cell>
        </row>
        <row r="1211">
          <cell r="G1211" t="str">
            <v>2002 Q1</v>
          </cell>
          <cell r="H1211" t="str">
            <v>2004 Q4</v>
          </cell>
        </row>
        <row r="1212">
          <cell r="G1212" t="str">
            <v>2004 Q3</v>
          </cell>
          <cell r="H1212" t="str">
            <v>2006 Q2</v>
          </cell>
        </row>
        <row r="1213">
          <cell r="G1213" t="str">
            <v>2002 Q4</v>
          </cell>
          <cell r="H1213" t="str">
            <v>2004 Q3</v>
          </cell>
        </row>
        <row r="1214">
          <cell r="G1214" t="str">
            <v>2004 Q2</v>
          </cell>
          <cell r="H1214" t="str">
            <v>2006 Q1</v>
          </cell>
        </row>
        <row r="1215">
          <cell r="G1215" t="str">
            <v>2005 Q1</v>
          </cell>
          <cell r="H1215" t="str">
            <v>2006 Q2</v>
          </cell>
        </row>
        <row r="1216">
          <cell r="G1216" t="str">
            <v>2004 Q1</v>
          </cell>
          <cell r="H1216" t="str">
            <v>2006 Q1</v>
          </cell>
        </row>
        <row r="1217">
          <cell r="G1217" t="str">
            <v>2004 Q1</v>
          </cell>
          <cell r="H1217" t="str">
            <v>2006 Q1</v>
          </cell>
        </row>
        <row r="1221">
          <cell r="G1221" t="str">
            <v>2004 Q1</v>
          </cell>
          <cell r="H1221" t="str">
            <v>2004 Q3</v>
          </cell>
        </row>
        <row r="1222">
          <cell r="G1222" t="str">
            <v>2004 Q2</v>
          </cell>
          <cell r="H1222" t="str">
            <v>2005 Q4</v>
          </cell>
        </row>
        <row r="1224">
          <cell r="G1224" t="str">
            <v>2003 Q3</v>
          </cell>
          <cell r="H1224" t="str">
            <v>2005 Q3</v>
          </cell>
        </row>
        <row r="1226">
          <cell r="G1226" t="str">
            <v>2003 Q3</v>
          </cell>
          <cell r="H1226" t="str">
            <v>2005 Q4</v>
          </cell>
        </row>
        <row r="1227">
          <cell r="G1227" t="str">
            <v>2003 Q3</v>
          </cell>
          <cell r="H1227" t="str">
            <v>2005 Q3</v>
          </cell>
        </row>
        <row r="1230">
          <cell r="G1230" t="str">
            <v>2005 Q4</v>
          </cell>
          <cell r="H1230" t="str">
            <v>2009 Q1</v>
          </cell>
        </row>
        <row r="1231">
          <cell r="G1231" t="str">
            <v>2001 Q2</v>
          </cell>
          <cell r="H1231" t="str">
            <v>2004 Q2</v>
          </cell>
        </row>
        <row r="1232">
          <cell r="G1232" t="str">
            <v>2002 Q1</v>
          </cell>
          <cell r="H1232" t="str">
            <v>2004 Q3</v>
          </cell>
        </row>
        <row r="1233">
          <cell r="G1233" t="str">
            <v>2001 Q2</v>
          </cell>
          <cell r="H1233" t="str">
            <v>2003 Q3</v>
          </cell>
        </row>
        <row r="1234">
          <cell r="G1234" t="str">
            <v>2003 Q1</v>
          </cell>
          <cell r="H1234" t="str">
            <v>2006 Q2</v>
          </cell>
        </row>
        <row r="1235">
          <cell r="G1235" t="str">
            <v>2003 Q1</v>
          </cell>
          <cell r="H1235" t="str">
            <v>2005 Q4</v>
          </cell>
        </row>
        <row r="1236">
          <cell r="G1236" t="str">
            <v>2004 Q1</v>
          </cell>
          <cell r="H1236" t="str">
            <v>2006 Q2</v>
          </cell>
        </row>
        <row r="1237">
          <cell r="G1237" t="str">
            <v>2002 Q3</v>
          </cell>
          <cell r="H1237" t="str">
            <v>2004 Q4</v>
          </cell>
        </row>
        <row r="1238">
          <cell r="G1238" t="str">
            <v>2003 Q2</v>
          </cell>
          <cell r="H1238" t="str">
            <v>2005 Q4</v>
          </cell>
        </row>
        <row r="1239">
          <cell r="G1239" t="str">
            <v>2003 Q2</v>
          </cell>
          <cell r="H1239" t="str">
            <v>2005 Q3</v>
          </cell>
        </row>
        <row r="1240">
          <cell r="G1240" t="str">
            <v>2008 Q1</v>
          </cell>
          <cell r="H1240" t="str">
            <v>2009 Q1</v>
          </cell>
        </row>
        <row r="1241">
          <cell r="G1241" t="str">
            <v>2009 Q1</v>
          </cell>
          <cell r="H1241" t="str">
            <v>2012 Q1</v>
          </cell>
        </row>
        <row r="1242">
          <cell r="G1242" t="str">
            <v>2007 Q1</v>
          </cell>
          <cell r="H1242" t="str">
            <v>2009 Q3</v>
          </cell>
        </row>
        <row r="1245">
          <cell r="G1245" t="str">
            <v>2002 Q2</v>
          </cell>
          <cell r="H1245" t="str">
            <v>2004 Q4</v>
          </cell>
        </row>
        <row r="1246">
          <cell r="G1246" t="str">
            <v>2004 Q4</v>
          </cell>
          <cell r="H1246" t="str">
            <v>2006 Q4</v>
          </cell>
        </row>
        <row r="1247">
          <cell r="G1247" t="str">
            <v>2007 Q2</v>
          </cell>
          <cell r="H1247" t="str">
            <v>2009 Q2</v>
          </cell>
        </row>
        <row r="1248">
          <cell r="G1248" t="str">
            <v>2002 Q3</v>
          </cell>
          <cell r="H1248" t="str">
            <v>2005 Q2</v>
          </cell>
        </row>
        <row r="1249">
          <cell r="G1249" t="str">
            <v>1999 Q1</v>
          </cell>
          <cell r="H1249" t="str">
            <v>2001 Q4</v>
          </cell>
        </row>
        <row r="1250">
          <cell r="G1250" t="str">
            <v>2013 Q1</v>
          </cell>
          <cell r="H1250" t="str">
            <v>2015 Q1</v>
          </cell>
        </row>
        <row r="1251">
          <cell r="G1251" t="str">
            <v>2011 Q1</v>
          </cell>
          <cell r="H1251" t="str">
            <v>2011 Q4</v>
          </cell>
        </row>
        <row r="1257">
          <cell r="G1257" t="str">
            <v>2006 Q2</v>
          </cell>
          <cell r="H1257" t="str">
            <v>2007 Q4</v>
          </cell>
        </row>
        <row r="1258">
          <cell r="G1258" t="str">
            <v>2004 Q4</v>
          </cell>
          <cell r="H1258" t="str">
            <v>2006 Q1</v>
          </cell>
        </row>
        <row r="1260">
          <cell r="G1260" t="str">
            <v>2000 Q1</v>
          </cell>
          <cell r="H1260" t="str">
            <v>2001 Q1</v>
          </cell>
        </row>
        <row r="1261">
          <cell r="G1261" t="str">
            <v>2002 Q2</v>
          </cell>
          <cell r="H1261" t="str">
            <v>2005 Q1</v>
          </cell>
        </row>
        <row r="1262">
          <cell r="G1262" t="str">
            <v>2002 Q2</v>
          </cell>
          <cell r="H1262" t="str">
            <v>2004 Q2</v>
          </cell>
        </row>
        <row r="1269">
          <cell r="G1269" t="str">
            <v>2006 Q1</v>
          </cell>
          <cell r="H1269" t="str">
            <v>2007 Q1</v>
          </cell>
        </row>
        <row r="1270">
          <cell r="G1270" t="str">
            <v>2003 Q4</v>
          </cell>
          <cell r="H1270" t="str">
            <v>2005 Q2</v>
          </cell>
        </row>
        <row r="1271">
          <cell r="G1271" t="str">
            <v>2009 Q1</v>
          </cell>
          <cell r="H1271" t="str">
            <v>2012 Q1</v>
          </cell>
        </row>
        <row r="1272">
          <cell r="G1272" t="str">
            <v>2003 Q3</v>
          </cell>
          <cell r="H1272" t="str">
            <v>2004 Q4</v>
          </cell>
        </row>
        <row r="1273">
          <cell r="G1273" t="str">
            <v>2003 Q3</v>
          </cell>
          <cell r="H1273" t="str">
            <v>2005 Q1</v>
          </cell>
        </row>
        <row r="1274">
          <cell r="G1274" t="str">
            <v>2010 Q4</v>
          </cell>
          <cell r="H1274" t="str">
            <v>2011 Q3</v>
          </cell>
        </row>
        <row r="1275">
          <cell r="G1275" t="str">
            <v>2002 Q4</v>
          </cell>
          <cell r="H1275" t="str">
            <v>2004 Q3</v>
          </cell>
        </row>
        <row r="1276">
          <cell r="G1276" t="str">
            <v>2002 Q3</v>
          </cell>
          <cell r="H1276" t="str">
            <v>2005 Q1</v>
          </cell>
        </row>
        <row r="1277">
          <cell r="G1277" t="str">
            <v>2003 Q2</v>
          </cell>
          <cell r="H1277" t="str">
            <v>2005 Q1</v>
          </cell>
        </row>
        <row r="1278">
          <cell r="G1278" t="str">
            <v>2004 Q4</v>
          </cell>
          <cell r="H1278" t="str">
            <v>2007 Q1</v>
          </cell>
        </row>
        <row r="1279">
          <cell r="G1279" t="str">
            <v>2002 Q2</v>
          </cell>
          <cell r="H1279" t="str">
            <v>2004 Q4</v>
          </cell>
        </row>
        <row r="1280">
          <cell r="G1280" t="str">
            <v>2003 Q3</v>
          </cell>
          <cell r="H1280" t="str">
            <v>2005 Q1</v>
          </cell>
        </row>
        <row r="1281">
          <cell r="G1281" t="str">
            <v>2002 Q2</v>
          </cell>
          <cell r="H1281" t="str">
            <v>2005 Q1</v>
          </cell>
        </row>
        <row r="1282">
          <cell r="G1282" t="str">
            <v>2004 Q1</v>
          </cell>
          <cell r="H1282" t="str">
            <v>2006 Q1</v>
          </cell>
        </row>
        <row r="1283">
          <cell r="G1283" t="str">
            <v>2004 Q2</v>
          </cell>
          <cell r="H1283" t="str">
            <v>2006 Q1</v>
          </cell>
        </row>
        <row r="1284">
          <cell r="G1284" t="str">
            <v>2004 Q2</v>
          </cell>
          <cell r="H1284" t="str">
            <v>2006 Q1</v>
          </cell>
        </row>
        <row r="1285">
          <cell r="G1285" t="str">
            <v>2003 Q4</v>
          </cell>
          <cell r="H1285" t="str">
            <v>2004 Q3</v>
          </cell>
        </row>
        <row r="1286">
          <cell r="G1286" t="str">
            <v>2003 Q2</v>
          </cell>
          <cell r="H1286" t="str">
            <v>2003 Q4</v>
          </cell>
        </row>
        <row r="1287">
          <cell r="G1287" t="str">
            <v>2000 Q1</v>
          </cell>
          <cell r="H1287" t="str">
            <v>2001 Q1</v>
          </cell>
        </row>
        <row r="1288">
          <cell r="G1288" t="str">
            <v>2002 Q2</v>
          </cell>
          <cell r="H1288" t="str">
            <v>2005 Q1</v>
          </cell>
        </row>
        <row r="1289">
          <cell r="G1289" t="str">
            <v>2005 Q1</v>
          </cell>
          <cell r="H1289" t="str">
            <v>2007 Q4</v>
          </cell>
        </row>
        <row r="1291">
          <cell r="G1291" t="str">
            <v>1998 Q4</v>
          </cell>
          <cell r="H1291" t="str">
            <v>2003 Q4</v>
          </cell>
        </row>
        <row r="1292">
          <cell r="G1292" t="str">
            <v>2002 Q1</v>
          </cell>
          <cell r="H1292" t="str">
            <v>2003 Q4</v>
          </cell>
        </row>
        <row r="1293">
          <cell r="G1293" t="str">
            <v>2001 Q2</v>
          </cell>
          <cell r="H1293" t="str">
            <v>2003 Q4</v>
          </cell>
        </row>
        <row r="1294">
          <cell r="G1294" t="str">
            <v>2007 Q1</v>
          </cell>
          <cell r="H1294" t="str">
            <v>2009 Q2</v>
          </cell>
        </row>
        <row r="1295">
          <cell r="G1295" t="str">
            <v>2006 Q1</v>
          </cell>
          <cell r="H1295" t="str">
            <v>2007 Q2</v>
          </cell>
        </row>
        <row r="1297">
          <cell r="G1297" t="str">
            <v>2004 Q4</v>
          </cell>
          <cell r="H1297" t="str">
            <v>2005 Q4</v>
          </cell>
        </row>
        <row r="1298">
          <cell r="G1298" t="str">
            <v>2000 Q4</v>
          </cell>
          <cell r="H1298" t="str">
            <v>2003 Q3</v>
          </cell>
        </row>
        <row r="1299">
          <cell r="G1299" t="str">
            <v>2000 Q4</v>
          </cell>
          <cell r="H1299" t="str">
            <v>2003 Q2</v>
          </cell>
        </row>
        <row r="1300">
          <cell r="G1300" t="str">
            <v>2005 Q1</v>
          </cell>
          <cell r="H1300" t="str">
            <v>2007 Q3</v>
          </cell>
        </row>
        <row r="1301">
          <cell r="G1301" t="str">
            <v>2004 Q4</v>
          </cell>
          <cell r="H1301" t="str">
            <v>2007 Q1</v>
          </cell>
        </row>
        <row r="1302">
          <cell r="G1302" t="str">
            <v>2005 Q4</v>
          </cell>
          <cell r="H1302" t="str">
            <v>2007 Q1</v>
          </cell>
        </row>
        <row r="1303">
          <cell r="G1303" t="str">
            <v>1996 Q3</v>
          </cell>
          <cell r="H1303" t="str">
            <v>2003 Q2</v>
          </cell>
        </row>
        <row r="1304">
          <cell r="G1304" t="str">
            <v>2003 Q3</v>
          </cell>
          <cell r="H1304" t="str">
            <v>2005 Q4</v>
          </cell>
        </row>
        <row r="1305">
          <cell r="G1305" t="str">
            <v>2005 Q2</v>
          </cell>
          <cell r="H1305" t="str">
            <v>2007 Q3</v>
          </cell>
        </row>
        <row r="1308">
          <cell r="G1308" t="str">
            <v>2005 Q1</v>
          </cell>
          <cell r="H1308" t="str">
            <v>2006 Q2</v>
          </cell>
        </row>
        <row r="1311">
          <cell r="G1311" t="str">
            <v>2003 Q4</v>
          </cell>
          <cell r="H1311" t="str">
            <v>2004 Q4</v>
          </cell>
        </row>
        <row r="1314">
          <cell r="G1314" t="str">
            <v>1999 Q4</v>
          </cell>
          <cell r="H1314" t="str">
            <v>2003 Q1</v>
          </cell>
        </row>
        <row r="1319">
          <cell r="G1319" t="str">
            <v>2004 Q1</v>
          </cell>
          <cell r="H1319" t="str">
            <v>2005 Q4</v>
          </cell>
        </row>
        <row r="1322">
          <cell r="G1322" t="str">
            <v>2000 Q2</v>
          </cell>
          <cell r="H1322" t="str">
            <v>2002 Q4</v>
          </cell>
        </row>
        <row r="1323">
          <cell r="G1323" t="str">
            <v>2000 Q1</v>
          </cell>
          <cell r="H1323" t="str">
            <v>2002 Q4</v>
          </cell>
        </row>
        <row r="1324">
          <cell r="G1324" t="str">
            <v>2000 Q1</v>
          </cell>
          <cell r="H1324" t="str">
            <v>2002 Q1</v>
          </cell>
        </row>
        <row r="1325">
          <cell r="G1325" t="str">
            <v>2000 Q4</v>
          </cell>
          <cell r="H1325" t="str">
            <v>2002 Q1</v>
          </cell>
        </row>
        <row r="1326">
          <cell r="G1326" t="str">
            <v>1998 Q2</v>
          </cell>
          <cell r="H1326" t="str">
            <v>2001 Q4</v>
          </cell>
        </row>
        <row r="1329">
          <cell r="G1329" t="str">
            <v>2000 Q1</v>
          </cell>
          <cell r="H1329" t="str">
            <v>2002 Q1</v>
          </cell>
        </row>
        <row r="1331">
          <cell r="G1331" t="str">
            <v>1999 Q2</v>
          </cell>
          <cell r="H1331" t="str">
            <v>2002 Q1</v>
          </cell>
        </row>
        <row r="1332">
          <cell r="G1332" t="str">
            <v>2000 Q1</v>
          </cell>
          <cell r="H1332" t="str">
            <v>2001 Q4</v>
          </cell>
        </row>
        <row r="1335">
          <cell r="G1335" t="str">
            <v>2002 Q1</v>
          </cell>
          <cell r="H1335" t="str">
            <v>2004 Q4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508"/>
  <sheetViews>
    <sheetView showZeros="0" tabSelected="1" topLeftCell="C1" zoomScale="80" zoomScaleNormal="80" workbookViewId="0">
      <pane ySplit="2" topLeftCell="A3" activePane="bottomLeft" state="frozen"/>
      <selection pane="bottomLeft" activeCell="J8" sqref="J8"/>
    </sheetView>
  </sheetViews>
  <sheetFormatPr defaultRowHeight="15"/>
  <cols>
    <col min="1" max="1" width="59.28515625" style="2" customWidth="1"/>
    <col min="2" max="2" width="13.28515625" style="1" customWidth="1"/>
    <col min="3" max="3" width="16.140625" style="1" bestFit="1" customWidth="1"/>
    <col min="4" max="12" width="7.28515625" customWidth="1"/>
    <col min="21" max="24" width="9.140625" style="6"/>
  </cols>
  <sheetData>
    <row r="1" spans="1:26">
      <c r="A1" s="14" t="str">
        <f>'[1]01'!A1</f>
        <v>Project Name</v>
      </c>
      <c r="B1" s="10" t="str">
        <f>'[1]01'!G1</f>
        <v>Award Date</v>
      </c>
      <c r="C1" s="10" t="str">
        <f>'[1]01'!H1</f>
        <v>Completion Date</v>
      </c>
      <c r="D1" s="11" t="s">
        <v>2</v>
      </c>
      <c r="E1" s="12"/>
      <c r="F1" s="12"/>
      <c r="G1" s="12"/>
      <c r="H1" s="12"/>
      <c r="I1" s="12"/>
      <c r="J1" s="12"/>
      <c r="K1" s="13"/>
    </row>
    <row r="2" spans="1:26" ht="16.5" thickBot="1">
      <c r="A2" s="14"/>
      <c r="B2" s="10"/>
      <c r="C2" s="10"/>
      <c r="D2" s="4" t="s">
        <v>1</v>
      </c>
      <c r="E2" s="4">
        <v>2008</v>
      </c>
      <c r="F2" s="4">
        <v>2009</v>
      </c>
      <c r="G2" s="4">
        <v>2010</v>
      </c>
      <c r="H2" s="4">
        <v>2011</v>
      </c>
      <c r="I2" s="4">
        <v>2012</v>
      </c>
      <c r="J2" s="4">
        <v>2013</v>
      </c>
      <c r="K2" s="4" t="s">
        <v>0</v>
      </c>
      <c r="M2" s="15">
        <v>2007</v>
      </c>
      <c r="N2" s="5">
        <v>2008</v>
      </c>
      <c r="O2" s="5">
        <v>2009</v>
      </c>
      <c r="P2" s="5">
        <v>2010</v>
      </c>
      <c r="Q2" s="5">
        <v>2011</v>
      </c>
      <c r="R2" s="5">
        <v>2012</v>
      </c>
      <c r="S2" s="5">
        <v>2013</v>
      </c>
      <c r="T2" s="15">
        <v>2014</v>
      </c>
      <c r="U2" s="7" t="s">
        <v>1347</v>
      </c>
      <c r="V2" s="8" t="s">
        <v>1345</v>
      </c>
      <c r="W2" s="7" t="s">
        <v>1348</v>
      </c>
      <c r="X2" s="8" t="s">
        <v>1346</v>
      </c>
      <c r="Y2" s="7" t="s">
        <v>1349</v>
      </c>
      <c r="Z2" s="7" t="s">
        <v>1350</v>
      </c>
    </row>
    <row r="3" spans="1:26" ht="15.75" thickTop="1">
      <c r="A3" s="3" t="s">
        <v>3</v>
      </c>
      <c r="B3" s="1" t="str">
        <f>'[1]01'!G2</f>
        <v>2010 Q4</v>
      </c>
      <c r="C3" s="1" t="str">
        <f>'[1]01'!H2</f>
        <v>2013 Q1</v>
      </c>
      <c r="D3">
        <v>0</v>
      </c>
      <c r="E3">
        <v>0</v>
      </c>
      <c r="F3">
        <v>0</v>
      </c>
      <c r="G3">
        <v>3</v>
      </c>
      <c r="H3">
        <v>12</v>
      </c>
      <c r="I3">
        <v>12</v>
      </c>
      <c r="J3">
        <v>3</v>
      </c>
      <c r="K3">
        <v>0</v>
      </c>
      <c r="M3" s="16">
        <f>IF(AND(Y3=2007,U3&gt;2000),V3,IF(AND(M$2&gt;$Y3,M$2&lt;$Z3),12,0))</f>
        <v>0</v>
      </c>
      <c r="N3" s="17">
        <f>IF(AND(N$2&gt;$U3,N$2&lt;$W3),12,IF(N$2=$U3,$V3,IF(N$2=$W3,$X3,0)))</f>
        <v>0</v>
      </c>
      <c r="O3" s="17">
        <f t="shared" ref="O3:S18" si="0">IF(AND(O$2&gt;$U3,O$2&lt;$W3),12,IF(O$2=$U3,$V3,IF(O$2=$W3,$X3,0)))</f>
        <v>0</v>
      </c>
      <c r="P3" s="17">
        <f t="shared" si="0"/>
        <v>3</v>
      </c>
      <c r="Q3" s="17">
        <f t="shared" si="0"/>
        <v>12</v>
      </c>
      <c r="R3" s="17">
        <f t="shared" si="0"/>
        <v>12</v>
      </c>
      <c r="S3" s="17">
        <f t="shared" si="0"/>
        <v>3</v>
      </c>
      <c r="T3" s="16">
        <f>IF(AND(Z3=2014,W3&gt;2000),X3,IF(AND(T$2&gt;$U3,T$2&lt;$W3),12,0))</f>
        <v>0</v>
      </c>
      <c r="U3" s="6">
        <f>VALUE(LEFT(B3,4))</f>
        <v>2010</v>
      </c>
      <c r="V3" s="9">
        <f>IF(U3&lt;2007,(2007-U3)*12+(12-(RIGHT(B3,1)-1)*3),12-(RIGHT(B3,1)-1)*3)</f>
        <v>3</v>
      </c>
      <c r="W3" s="6">
        <f>VALUE(LEFT(C3,4))</f>
        <v>2013</v>
      </c>
      <c r="X3" s="9">
        <f>IF(W3&gt;2014,(W3-2014)*12+RIGHT(C3,1)*3,RIGHT(C3,1)*3)</f>
        <v>3</v>
      </c>
      <c r="Y3">
        <f>IF(U3&lt;2007,2007,U3)</f>
        <v>2010</v>
      </c>
      <c r="Z3">
        <f>IF(W3&gt;2014,2014,W3)</f>
        <v>2013</v>
      </c>
    </row>
    <row r="4" spans="1:26">
      <c r="A4" s="3" t="s">
        <v>4</v>
      </c>
      <c r="B4" s="1" t="str">
        <f>'[1]01'!G3</f>
        <v>2006 Q3</v>
      </c>
      <c r="C4" s="1" t="str">
        <f>'[1]01'!H3</f>
        <v>2010 Q4</v>
      </c>
      <c r="D4">
        <v>18</v>
      </c>
      <c r="E4">
        <v>12</v>
      </c>
      <c r="F4">
        <v>12</v>
      </c>
      <c r="G4">
        <v>12</v>
      </c>
      <c r="H4">
        <v>0</v>
      </c>
      <c r="I4">
        <v>0</v>
      </c>
      <c r="J4">
        <v>0</v>
      </c>
      <c r="K4">
        <v>0</v>
      </c>
      <c r="M4" s="16">
        <f t="shared" ref="M4:M34" si="1">IF(AND(Y4=2007,U4&gt;2000),V4,IF(AND(M$2&gt;$Y4,M$2&lt;$Z4),12,0))</f>
        <v>18</v>
      </c>
      <c r="N4" s="17">
        <f t="shared" ref="N4:S35" si="2">IF(AND(N$2&gt;$U4,N$2&lt;$W4),12,IF(N$2=$U4,$V4,IF(N$2=$W4,$X4,0)))</f>
        <v>12</v>
      </c>
      <c r="O4" s="17">
        <f t="shared" si="0"/>
        <v>12</v>
      </c>
      <c r="P4" s="17">
        <f t="shared" si="0"/>
        <v>12</v>
      </c>
      <c r="Q4" s="17">
        <f t="shared" si="0"/>
        <v>0</v>
      </c>
      <c r="R4" s="17">
        <f t="shared" si="0"/>
        <v>0</v>
      </c>
      <c r="S4" s="17">
        <f t="shared" si="0"/>
        <v>0</v>
      </c>
      <c r="T4" s="16">
        <f t="shared" ref="T4:T34" si="3">IF(AND(Z4=2014,W4&gt;2000),X4,IF(AND(T$2&gt;$U4,T$2&lt;$W4),12,0))</f>
        <v>0</v>
      </c>
      <c r="U4" s="6">
        <f t="shared" ref="U4:U34" si="4">VALUE(LEFT(B4,4))</f>
        <v>2006</v>
      </c>
      <c r="V4" s="9">
        <f t="shared" ref="V4:V34" si="5">IF(U4&lt;2007,(2007-U4)*12+(12-(RIGHT(B4,1)-1)*3),12-(RIGHT(B4,1)-1)*3)</f>
        <v>18</v>
      </c>
      <c r="W4" s="6">
        <f t="shared" ref="W4:W34" si="6">VALUE(LEFT(C4,4))</f>
        <v>2010</v>
      </c>
      <c r="X4" s="9">
        <f t="shared" ref="X4:X34" si="7">IF(W4&gt;2014,(W4-2014)*12+RIGHT(C4,1)*3,RIGHT(C4,1)*3)</f>
        <v>12</v>
      </c>
      <c r="Y4">
        <f t="shared" ref="Y4:Y34" si="8">IF(U4&lt;2007,2007,U4)</f>
        <v>2007</v>
      </c>
      <c r="Z4">
        <f t="shared" ref="Z4:Z34" si="9">IF(W4&gt;2014,2014,W4)</f>
        <v>2010</v>
      </c>
    </row>
    <row r="5" spans="1:26">
      <c r="A5" s="3" t="s">
        <v>5</v>
      </c>
      <c r="B5" s="1" t="str">
        <f>'[1]01'!G4</f>
        <v>2007 Q4</v>
      </c>
      <c r="C5" s="1" t="str">
        <f>'[1]01'!H4</f>
        <v>2013 Q4</v>
      </c>
      <c r="D5">
        <v>3</v>
      </c>
      <c r="E5">
        <v>12</v>
      </c>
      <c r="F5">
        <v>12</v>
      </c>
      <c r="G5">
        <v>12</v>
      </c>
      <c r="H5">
        <v>12</v>
      </c>
      <c r="I5">
        <v>12</v>
      </c>
      <c r="J5">
        <v>12</v>
      </c>
      <c r="K5">
        <v>0</v>
      </c>
      <c r="M5" s="16">
        <f t="shared" si="1"/>
        <v>3</v>
      </c>
      <c r="N5" s="17">
        <f t="shared" si="2"/>
        <v>12</v>
      </c>
      <c r="O5" s="17">
        <f t="shared" si="0"/>
        <v>12</v>
      </c>
      <c r="P5" s="17">
        <f t="shared" si="0"/>
        <v>12</v>
      </c>
      <c r="Q5" s="17">
        <f t="shared" si="0"/>
        <v>12</v>
      </c>
      <c r="R5" s="17">
        <f t="shared" si="0"/>
        <v>12</v>
      </c>
      <c r="S5" s="17">
        <f t="shared" si="0"/>
        <v>12</v>
      </c>
      <c r="T5" s="16">
        <f t="shared" si="3"/>
        <v>0</v>
      </c>
      <c r="U5" s="6">
        <f t="shared" si="4"/>
        <v>2007</v>
      </c>
      <c r="V5" s="9">
        <f t="shared" si="5"/>
        <v>3</v>
      </c>
      <c r="W5" s="6">
        <f t="shared" si="6"/>
        <v>2013</v>
      </c>
      <c r="X5" s="9">
        <f t="shared" si="7"/>
        <v>12</v>
      </c>
      <c r="Y5">
        <f t="shared" si="8"/>
        <v>2007</v>
      </c>
      <c r="Z5">
        <f t="shared" si="9"/>
        <v>2013</v>
      </c>
    </row>
    <row r="6" spans="1:26">
      <c r="A6" s="3" t="s">
        <v>6</v>
      </c>
      <c r="B6" s="1" t="str">
        <f>'[1]01'!G5</f>
        <v>2011 Q4</v>
      </c>
      <c r="C6" s="1" t="str">
        <f>'[1]01'!H5</f>
        <v>2019 Q1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M6" s="16">
        <f t="shared" si="1"/>
        <v>0</v>
      </c>
      <c r="N6" s="17">
        <f t="shared" si="2"/>
        <v>0</v>
      </c>
      <c r="O6" s="17">
        <f t="shared" si="0"/>
        <v>0</v>
      </c>
      <c r="P6" s="17">
        <f t="shared" si="0"/>
        <v>0</v>
      </c>
      <c r="Q6" s="17">
        <f t="shared" si="0"/>
        <v>3</v>
      </c>
      <c r="R6" s="17">
        <f t="shared" si="0"/>
        <v>12</v>
      </c>
      <c r="S6" s="17">
        <f t="shared" si="0"/>
        <v>12</v>
      </c>
      <c r="T6" s="16">
        <f t="shared" si="3"/>
        <v>63</v>
      </c>
      <c r="U6" s="6">
        <f t="shared" si="4"/>
        <v>2011</v>
      </c>
      <c r="V6" s="9">
        <f t="shared" si="5"/>
        <v>3</v>
      </c>
      <c r="W6" s="6">
        <f t="shared" si="6"/>
        <v>2019</v>
      </c>
      <c r="X6" s="9">
        <f t="shared" si="7"/>
        <v>63</v>
      </c>
      <c r="Y6">
        <f t="shared" si="8"/>
        <v>2011</v>
      </c>
      <c r="Z6">
        <f t="shared" si="9"/>
        <v>2014</v>
      </c>
    </row>
    <row r="7" spans="1:26">
      <c r="A7" s="3" t="s">
        <v>7</v>
      </c>
      <c r="B7" s="1" t="str">
        <f>'[1]01'!G6</f>
        <v>2010 Q4</v>
      </c>
      <c r="C7" s="1" t="str">
        <f>'[1]01'!H6</f>
        <v>2017 Q4</v>
      </c>
      <c r="D7">
        <v>0</v>
      </c>
      <c r="E7">
        <v>0</v>
      </c>
      <c r="F7">
        <v>0</v>
      </c>
      <c r="G7">
        <v>3</v>
      </c>
      <c r="H7">
        <v>12</v>
      </c>
      <c r="I7">
        <v>12</v>
      </c>
      <c r="J7">
        <v>12</v>
      </c>
      <c r="K7">
        <v>48</v>
      </c>
      <c r="M7" s="16">
        <f t="shared" si="1"/>
        <v>0</v>
      </c>
      <c r="N7" s="17">
        <f t="shared" si="2"/>
        <v>0</v>
      </c>
      <c r="O7" s="17">
        <f t="shared" si="0"/>
        <v>0</v>
      </c>
      <c r="P7" s="17">
        <f t="shared" si="0"/>
        <v>3</v>
      </c>
      <c r="Q7" s="17">
        <f t="shared" si="0"/>
        <v>12</v>
      </c>
      <c r="R7" s="17">
        <f t="shared" si="0"/>
        <v>12</v>
      </c>
      <c r="S7" s="17">
        <f t="shared" si="0"/>
        <v>12</v>
      </c>
      <c r="T7" s="16">
        <f t="shared" si="3"/>
        <v>48</v>
      </c>
      <c r="U7" s="6">
        <f t="shared" si="4"/>
        <v>2010</v>
      </c>
      <c r="V7" s="9">
        <f t="shared" si="5"/>
        <v>3</v>
      </c>
      <c r="W7" s="6">
        <f t="shared" si="6"/>
        <v>2017</v>
      </c>
      <c r="X7" s="9">
        <f t="shared" si="7"/>
        <v>48</v>
      </c>
      <c r="Y7">
        <f t="shared" si="8"/>
        <v>2010</v>
      </c>
      <c r="Z7">
        <f t="shared" si="9"/>
        <v>2014</v>
      </c>
    </row>
    <row r="8" spans="1:26">
      <c r="A8" s="3" t="s">
        <v>8</v>
      </c>
      <c r="B8" s="1" t="str">
        <f>'[1]01'!G7</f>
        <v>2011 Q2</v>
      </c>
      <c r="C8" s="1" t="str">
        <f>'[1]01'!H7</f>
        <v>2015 Q4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M8" s="16">
        <f t="shared" si="1"/>
        <v>0</v>
      </c>
      <c r="N8" s="17">
        <f t="shared" si="2"/>
        <v>0</v>
      </c>
      <c r="O8" s="17">
        <f t="shared" si="0"/>
        <v>0</v>
      </c>
      <c r="P8" s="17">
        <f t="shared" si="0"/>
        <v>0</v>
      </c>
      <c r="Q8" s="17">
        <f t="shared" si="0"/>
        <v>9</v>
      </c>
      <c r="R8" s="17">
        <f t="shared" si="0"/>
        <v>12</v>
      </c>
      <c r="S8" s="17">
        <f t="shared" si="0"/>
        <v>12</v>
      </c>
      <c r="T8" s="16">
        <f t="shared" si="3"/>
        <v>24</v>
      </c>
      <c r="U8" s="6">
        <f t="shared" si="4"/>
        <v>2011</v>
      </c>
      <c r="V8" s="9">
        <f t="shared" si="5"/>
        <v>9</v>
      </c>
      <c r="W8" s="6">
        <f t="shared" si="6"/>
        <v>2015</v>
      </c>
      <c r="X8" s="9">
        <f t="shared" si="7"/>
        <v>24</v>
      </c>
      <c r="Y8">
        <f t="shared" si="8"/>
        <v>2011</v>
      </c>
      <c r="Z8">
        <f t="shared" si="9"/>
        <v>2014</v>
      </c>
    </row>
    <row r="9" spans="1:26">
      <c r="A9" s="3" t="s">
        <v>9</v>
      </c>
      <c r="B9" s="1" t="str">
        <f>'[1]01'!G8</f>
        <v>2003 Q3</v>
      </c>
      <c r="C9" s="1" t="str">
        <f>'[1]01'!H8</f>
        <v>2008 Q4</v>
      </c>
      <c r="D9">
        <v>54</v>
      </c>
      <c r="E9">
        <v>12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M9" s="16">
        <f t="shared" si="1"/>
        <v>54</v>
      </c>
      <c r="N9" s="17">
        <f t="shared" si="2"/>
        <v>12</v>
      </c>
      <c r="O9" s="17">
        <f t="shared" si="0"/>
        <v>0</v>
      </c>
      <c r="P9" s="17">
        <f t="shared" si="0"/>
        <v>0</v>
      </c>
      <c r="Q9" s="17">
        <f t="shared" si="0"/>
        <v>0</v>
      </c>
      <c r="R9" s="17">
        <f t="shared" si="0"/>
        <v>0</v>
      </c>
      <c r="S9" s="17">
        <f t="shared" si="0"/>
        <v>0</v>
      </c>
      <c r="T9" s="16">
        <f t="shared" si="3"/>
        <v>0</v>
      </c>
      <c r="U9" s="6">
        <f t="shared" si="4"/>
        <v>2003</v>
      </c>
      <c r="V9" s="9">
        <f t="shared" si="5"/>
        <v>54</v>
      </c>
      <c r="W9" s="6">
        <f t="shared" si="6"/>
        <v>2008</v>
      </c>
      <c r="X9" s="9">
        <f t="shared" si="7"/>
        <v>12</v>
      </c>
      <c r="Y9">
        <f t="shared" si="8"/>
        <v>2007</v>
      </c>
      <c r="Z9">
        <f t="shared" si="9"/>
        <v>2008</v>
      </c>
    </row>
    <row r="10" spans="1:26">
      <c r="A10" s="3" t="s">
        <v>10</v>
      </c>
      <c r="B10" s="1" t="str">
        <f>'[1]01'!G9</f>
        <v>2011 Q4</v>
      </c>
      <c r="C10" s="1" t="str">
        <f>'[1]01'!H9</f>
        <v>2014 Q2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M10" s="16">
        <f t="shared" si="1"/>
        <v>0</v>
      </c>
      <c r="N10" s="17">
        <f t="shared" si="2"/>
        <v>0</v>
      </c>
      <c r="O10" s="17">
        <f t="shared" si="0"/>
        <v>0</v>
      </c>
      <c r="P10" s="17">
        <f t="shared" si="0"/>
        <v>0</v>
      </c>
      <c r="Q10" s="17">
        <f t="shared" si="0"/>
        <v>3</v>
      </c>
      <c r="R10" s="17">
        <f t="shared" si="0"/>
        <v>12</v>
      </c>
      <c r="S10" s="17">
        <f t="shared" si="0"/>
        <v>12</v>
      </c>
      <c r="T10" s="16">
        <f t="shared" si="3"/>
        <v>6</v>
      </c>
      <c r="U10" s="6">
        <f t="shared" si="4"/>
        <v>2011</v>
      </c>
      <c r="V10" s="9">
        <f t="shared" si="5"/>
        <v>3</v>
      </c>
      <c r="W10" s="6">
        <f t="shared" si="6"/>
        <v>2014</v>
      </c>
      <c r="X10" s="9">
        <f t="shared" si="7"/>
        <v>6</v>
      </c>
      <c r="Y10">
        <f t="shared" si="8"/>
        <v>2011</v>
      </c>
      <c r="Z10">
        <f t="shared" si="9"/>
        <v>2014</v>
      </c>
    </row>
    <row r="11" spans="1:26">
      <c r="A11" s="3" t="s">
        <v>11</v>
      </c>
      <c r="B11" s="1" t="str">
        <f>'[1]01'!G10</f>
        <v>2009 Q3</v>
      </c>
      <c r="C11" s="1" t="str">
        <f>'[1]01'!H10</f>
        <v>2012 Q3</v>
      </c>
      <c r="D11">
        <v>0</v>
      </c>
      <c r="E11">
        <v>0</v>
      </c>
      <c r="F11">
        <v>6</v>
      </c>
      <c r="G11">
        <v>12</v>
      </c>
      <c r="H11">
        <v>12</v>
      </c>
      <c r="I11">
        <v>9</v>
      </c>
      <c r="J11">
        <v>0</v>
      </c>
      <c r="K11">
        <v>0</v>
      </c>
      <c r="M11" s="16">
        <f t="shared" si="1"/>
        <v>0</v>
      </c>
      <c r="N11" s="17">
        <f t="shared" si="2"/>
        <v>0</v>
      </c>
      <c r="O11" s="17">
        <f t="shared" si="0"/>
        <v>6</v>
      </c>
      <c r="P11" s="17">
        <f t="shared" si="0"/>
        <v>12</v>
      </c>
      <c r="Q11" s="17">
        <f t="shared" si="0"/>
        <v>12</v>
      </c>
      <c r="R11" s="17">
        <f t="shared" si="0"/>
        <v>9</v>
      </c>
      <c r="S11" s="17">
        <f t="shared" si="0"/>
        <v>0</v>
      </c>
      <c r="T11" s="16">
        <f t="shared" si="3"/>
        <v>0</v>
      </c>
      <c r="U11" s="6">
        <f t="shared" si="4"/>
        <v>2009</v>
      </c>
      <c r="V11" s="9">
        <f t="shared" si="5"/>
        <v>6</v>
      </c>
      <c r="W11" s="6">
        <f t="shared" si="6"/>
        <v>2012</v>
      </c>
      <c r="X11" s="9">
        <f t="shared" si="7"/>
        <v>9</v>
      </c>
      <c r="Y11">
        <f t="shared" si="8"/>
        <v>2009</v>
      </c>
      <c r="Z11">
        <f t="shared" si="9"/>
        <v>2012</v>
      </c>
    </row>
    <row r="12" spans="1:26">
      <c r="A12" s="3" t="s">
        <v>12</v>
      </c>
      <c r="B12" s="1" t="str">
        <f>'[1]01'!G11</f>
        <v>2010 Q3</v>
      </c>
      <c r="C12" s="1" t="str">
        <f>'[1]01'!H11</f>
        <v>2014 Q4</v>
      </c>
      <c r="D12">
        <v>0</v>
      </c>
      <c r="E12">
        <v>0</v>
      </c>
      <c r="F12">
        <v>0</v>
      </c>
      <c r="G12">
        <v>6</v>
      </c>
      <c r="H12">
        <v>12</v>
      </c>
      <c r="I12">
        <v>12</v>
      </c>
      <c r="J12">
        <v>12</v>
      </c>
      <c r="K12">
        <v>12</v>
      </c>
      <c r="M12" s="16">
        <f t="shared" si="1"/>
        <v>0</v>
      </c>
      <c r="N12" s="17">
        <f t="shared" si="2"/>
        <v>0</v>
      </c>
      <c r="O12" s="17">
        <f t="shared" si="0"/>
        <v>0</v>
      </c>
      <c r="P12" s="17">
        <f t="shared" si="0"/>
        <v>6</v>
      </c>
      <c r="Q12" s="17">
        <f t="shared" si="0"/>
        <v>12</v>
      </c>
      <c r="R12" s="17">
        <f t="shared" si="0"/>
        <v>12</v>
      </c>
      <c r="S12" s="17">
        <f t="shared" si="0"/>
        <v>12</v>
      </c>
      <c r="T12" s="16">
        <f t="shared" si="3"/>
        <v>12</v>
      </c>
      <c r="U12" s="6">
        <f t="shared" si="4"/>
        <v>2010</v>
      </c>
      <c r="V12" s="9">
        <f t="shared" si="5"/>
        <v>6</v>
      </c>
      <c r="W12" s="6">
        <f t="shared" si="6"/>
        <v>2014</v>
      </c>
      <c r="X12" s="9">
        <f t="shared" si="7"/>
        <v>12</v>
      </c>
      <c r="Y12">
        <f t="shared" si="8"/>
        <v>2010</v>
      </c>
      <c r="Z12">
        <f t="shared" si="9"/>
        <v>2014</v>
      </c>
    </row>
    <row r="13" spans="1:26">
      <c r="A13" s="3" t="s">
        <v>13</v>
      </c>
      <c r="B13" s="1" t="str">
        <f>'[1]01'!G12</f>
        <v>2010 Q2</v>
      </c>
      <c r="C13" s="1" t="str">
        <f>'[1]01'!H12</f>
        <v>2013 Q1</v>
      </c>
      <c r="D13">
        <v>0</v>
      </c>
      <c r="E13">
        <v>0</v>
      </c>
      <c r="F13">
        <v>0</v>
      </c>
      <c r="G13">
        <v>9</v>
      </c>
      <c r="H13">
        <v>12</v>
      </c>
      <c r="I13">
        <v>12</v>
      </c>
      <c r="J13">
        <v>3</v>
      </c>
      <c r="K13">
        <v>0</v>
      </c>
      <c r="M13" s="16">
        <f t="shared" si="1"/>
        <v>0</v>
      </c>
      <c r="N13" s="17">
        <f t="shared" si="2"/>
        <v>0</v>
      </c>
      <c r="O13" s="17">
        <f t="shared" si="0"/>
        <v>0</v>
      </c>
      <c r="P13" s="17">
        <f t="shared" si="0"/>
        <v>9</v>
      </c>
      <c r="Q13" s="17">
        <f t="shared" si="0"/>
        <v>12</v>
      </c>
      <c r="R13" s="17">
        <f t="shared" si="0"/>
        <v>12</v>
      </c>
      <c r="S13" s="17">
        <f t="shared" si="0"/>
        <v>3</v>
      </c>
      <c r="T13" s="16">
        <f t="shared" si="3"/>
        <v>0</v>
      </c>
      <c r="U13" s="6">
        <f t="shared" si="4"/>
        <v>2010</v>
      </c>
      <c r="V13" s="9">
        <f t="shared" si="5"/>
        <v>9</v>
      </c>
      <c r="W13" s="6">
        <f t="shared" si="6"/>
        <v>2013</v>
      </c>
      <c r="X13" s="9">
        <f t="shared" si="7"/>
        <v>3</v>
      </c>
      <c r="Y13">
        <f t="shared" si="8"/>
        <v>2010</v>
      </c>
      <c r="Z13">
        <f t="shared" si="9"/>
        <v>2013</v>
      </c>
    </row>
    <row r="14" spans="1:26">
      <c r="A14" s="3" t="s">
        <v>14</v>
      </c>
      <c r="B14" s="1" t="str">
        <f>'[1]01'!G13</f>
        <v>2010 Q3</v>
      </c>
      <c r="C14" s="1" t="str">
        <f>'[1]01'!H13</f>
        <v>2013 Q1</v>
      </c>
      <c r="D14">
        <v>0</v>
      </c>
      <c r="E14">
        <v>0</v>
      </c>
      <c r="F14">
        <v>0</v>
      </c>
      <c r="G14">
        <v>6</v>
      </c>
      <c r="H14">
        <v>12</v>
      </c>
      <c r="I14">
        <v>12</v>
      </c>
      <c r="J14">
        <v>3</v>
      </c>
      <c r="K14">
        <v>0</v>
      </c>
      <c r="M14" s="16">
        <f t="shared" si="1"/>
        <v>0</v>
      </c>
      <c r="N14" s="17">
        <f t="shared" si="2"/>
        <v>0</v>
      </c>
      <c r="O14" s="17">
        <f t="shared" si="0"/>
        <v>0</v>
      </c>
      <c r="P14" s="17">
        <f t="shared" si="0"/>
        <v>6</v>
      </c>
      <c r="Q14" s="17">
        <f t="shared" si="0"/>
        <v>12</v>
      </c>
      <c r="R14" s="17">
        <f t="shared" si="0"/>
        <v>12</v>
      </c>
      <c r="S14" s="17">
        <f t="shared" si="0"/>
        <v>3</v>
      </c>
      <c r="T14" s="16">
        <f t="shared" si="3"/>
        <v>0</v>
      </c>
      <c r="U14" s="6">
        <f t="shared" si="4"/>
        <v>2010</v>
      </c>
      <c r="V14" s="9">
        <f t="shared" si="5"/>
        <v>6</v>
      </c>
      <c r="W14" s="6">
        <f t="shared" si="6"/>
        <v>2013</v>
      </c>
      <c r="X14" s="9">
        <f t="shared" si="7"/>
        <v>3</v>
      </c>
      <c r="Y14">
        <f t="shared" si="8"/>
        <v>2010</v>
      </c>
      <c r="Z14">
        <f t="shared" si="9"/>
        <v>2013</v>
      </c>
    </row>
    <row r="15" spans="1:26">
      <c r="A15" s="3" t="s">
        <v>15</v>
      </c>
      <c r="B15" s="1" t="str">
        <f>'[1]01'!G14</f>
        <v>2010 Q4</v>
      </c>
      <c r="C15" s="1" t="str">
        <f>'[1]01'!H14</f>
        <v>2012 Q4</v>
      </c>
      <c r="D15">
        <v>0</v>
      </c>
      <c r="E15">
        <v>0</v>
      </c>
      <c r="F15">
        <v>0</v>
      </c>
      <c r="G15">
        <v>3</v>
      </c>
      <c r="H15">
        <v>12</v>
      </c>
      <c r="I15">
        <v>12</v>
      </c>
      <c r="J15">
        <v>0</v>
      </c>
      <c r="K15">
        <v>0</v>
      </c>
      <c r="M15" s="16">
        <f t="shared" si="1"/>
        <v>0</v>
      </c>
      <c r="N15" s="17">
        <f t="shared" si="2"/>
        <v>0</v>
      </c>
      <c r="O15" s="17">
        <f t="shared" si="0"/>
        <v>0</v>
      </c>
      <c r="P15" s="17">
        <f t="shared" si="0"/>
        <v>3</v>
      </c>
      <c r="Q15" s="17">
        <f t="shared" si="0"/>
        <v>12</v>
      </c>
      <c r="R15" s="17">
        <f t="shared" si="0"/>
        <v>12</v>
      </c>
      <c r="S15" s="17">
        <f t="shared" si="0"/>
        <v>0</v>
      </c>
      <c r="T15" s="16">
        <f t="shared" si="3"/>
        <v>0</v>
      </c>
      <c r="U15" s="6">
        <f t="shared" si="4"/>
        <v>2010</v>
      </c>
      <c r="V15" s="9">
        <f t="shared" si="5"/>
        <v>3</v>
      </c>
      <c r="W15" s="6">
        <f t="shared" si="6"/>
        <v>2012</v>
      </c>
      <c r="X15" s="9">
        <f t="shared" si="7"/>
        <v>12</v>
      </c>
      <c r="Y15">
        <f t="shared" si="8"/>
        <v>2010</v>
      </c>
      <c r="Z15">
        <f t="shared" si="9"/>
        <v>2012</v>
      </c>
    </row>
    <row r="16" spans="1:26">
      <c r="A16" s="3" t="s">
        <v>16</v>
      </c>
      <c r="B16" s="1">
        <f>'[1]01'!G15</f>
        <v>0</v>
      </c>
      <c r="C16" s="1">
        <f>'[1]01'!H15</f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M16" s="16">
        <f t="shared" si="1"/>
        <v>0</v>
      </c>
      <c r="N16" s="17">
        <f t="shared" si="2"/>
        <v>0</v>
      </c>
      <c r="O16" s="17">
        <f t="shared" si="0"/>
        <v>0</v>
      </c>
      <c r="P16" s="17">
        <f t="shared" si="0"/>
        <v>0</v>
      </c>
      <c r="Q16" s="17">
        <f t="shared" si="0"/>
        <v>0</v>
      </c>
      <c r="R16" s="17">
        <f t="shared" si="0"/>
        <v>0</v>
      </c>
      <c r="S16" s="17">
        <f t="shared" si="0"/>
        <v>0</v>
      </c>
      <c r="T16" s="16">
        <f t="shared" si="3"/>
        <v>0</v>
      </c>
      <c r="U16" s="6">
        <f t="shared" si="4"/>
        <v>0</v>
      </c>
      <c r="V16" s="9">
        <f t="shared" si="5"/>
        <v>24099</v>
      </c>
      <c r="W16" s="6">
        <f t="shared" si="6"/>
        <v>0</v>
      </c>
      <c r="X16" s="9">
        <f t="shared" si="7"/>
        <v>0</v>
      </c>
      <c r="Y16">
        <f t="shared" si="8"/>
        <v>2007</v>
      </c>
      <c r="Z16">
        <f t="shared" si="9"/>
        <v>0</v>
      </c>
    </row>
    <row r="17" spans="1:26">
      <c r="A17" s="3" t="s">
        <v>17</v>
      </c>
      <c r="B17" s="1" t="str">
        <f>'[1]01'!G16</f>
        <v>2010 Q3</v>
      </c>
      <c r="C17" s="1" t="str">
        <f>'[1]01'!H16</f>
        <v>2011 Q2</v>
      </c>
      <c r="D17">
        <v>0</v>
      </c>
      <c r="E17">
        <v>0</v>
      </c>
      <c r="F17">
        <v>0</v>
      </c>
      <c r="G17">
        <v>6</v>
      </c>
      <c r="H17">
        <v>12</v>
      </c>
      <c r="I17">
        <v>12</v>
      </c>
      <c r="J17">
        <v>12</v>
      </c>
      <c r="K17">
        <v>19</v>
      </c>
      <c r="M17" s="16">
        <f t="shared" si="1"/>
        <v>0</v>
      </c>
      <c r="N17" s="17">
        <f t="shared" si="2"/>
        <v>0</v>
      </c>
      <c r="O17" s="17">
        <f t="shared" si="0"/>
        <v>0</v>
      </c>
      <c r="P17" s="17">
        <f t="shared" si="0"/>
        <v>6</v>
      </c>
      <c r="Q17" s="17">
        <f t="shared" si="0"/>
        <v>6</v>
      </c>
      <c r="R17" s="17">
        <f t="shared" si="0"/>
        <v>0</v>
      </c>
      <c r="S17" s="17">
        <f t="shared" si="0"/>
        <v>0</v>
      </c>
      <c r="T17" s="16">
        <f t="shared" si="3"/>
        <v>0</v>
      </c>
      <c r="U17" s="6">
        <f t="shared" si="4"/>
        <v>2010</v>
      </c>
      <c r="V17" s="9">
        <f t="shared" si="5"/>
        <v>6</v>
      </c>
      <c r="W17" s="6">
        <f t="shared" si="6"/>
        <v>2011</v>
      </c>
      <c r="X17" s="9">
        <f t="shared" si="7"/>
        <v>6</v>
      </c>
      <c r="Y17">
        <f t="shared" si="8"/>
        <v>2010</v>
      </c>
      <c r="Z17">
        <f t="shared" si="9"/>
        <v>2011</v>
      </c>
    </row>
    <row r="18" spans="1:26">
      <c r="A18" s="3" t="s">
        <v>18</v>
      </c>
      <c r="B18" s="1" t="str">
        <f>'[1]01'!G17</f>
        <v>2010 Q2</v>
      </c>
      <c r="C18" s="1" t="str">
        <f>'[1]01'!H17</f>
        <v>2012 Q2</v>
      </c>
      <c r="D18">
        <v>0</v>
      </c>
      <c r="E18">
        <v>0</v>
      </c>
      <c r="F18">
        <v>0</v>
      </c>
      <c r="G18">
        <v>9</v>
      </c>
      <c r="H18">
        <v>12</v>
      </c>
      <c r="I18">
        <v>6</v>
      </c>
      <c r="J18">
        <v>0</v>
      </c>
      <c r="K18">
        <v>0</v>
      </c>
      <c r="M18" s="16">
        <f t="shared" si="1"/>
        <v>0</v>
      </c>
      <c r="N18" s="17">
        <f t="shared" si="2"/>
        <v>0</v>
      </c>
      <c r="O18" s="17">
        <f t="shared" si="0"/>
        <v>0</v>
      </c>
      <c r="P18" s="17">
        <f t="shared" si="0"/>
        <v>9</v>
      </c>
      <c r="Q18" s="17">
        <f t="shared" si="0"/>
        <v>12</v>
      </c>
      <c r="R18" s="17">
        <f t="shared" si="0"/>
        <v>6</v>
      </c>
      <c r="S18" s="17">
        <f t="shared" si="0"/>
        <v>0</v>
      </c>
      <c r="T18" s="16">
        <f t="shared" si="3"/>
        <v>0</v>
      </c>
      <c r="U18" s="6">
        <f t="shared" si="4"/>
        <v>2010</v>
      </c>
      <c r="V18" s="9">
        <f t="shared" si="5"/>
        <v>9</v>
      </c>
      <c r="W18" s="6">
        <f t="shared" si="6"/>
        <v>2012</v>
      </c>
      <c r="X18" s="9">
        <f t="shared" si="7"/>
        <v>6</v>
      </c>
      <c r="Y18">
        <f t="shared" si="8"/>
        <v>2010</v>
      </c>
      <c r="Z18">
        <f t="shared" si="9"/>
        <v>2012</v>
      </c>
    </row>
    <row r="19" spans="1:26">
      <c r="A19" s="3" t="s">
        <v>19</v>
      </c>
      <c r="B19" s="1" t="str">
        <f>'[1]01'!G18</f>
        <v>2010 Q3</v>
      </c>
      <c r="C19" s="1" t="str">
        <f>'[1]01'!H18</f>
        <v>2013 Q1</v>
      </c>
      <c r="D19">
        <v>0</v>
      </c>
      <c r="E19">
        <v>0</v>
      </c>
      <c r="F19">
        <v>0</v>
      </c>
      <c r="G19">
        <v>6</v>
      </c>
      <c r="H19">
        <v>12</v>
      </c>
      <c r="I19">
        <v>12</v>
      </c>
      <c r="J19">
        <v>3</v>
      </c>
      <c r="K19">
        <v>0</v>
      </c>
      <c r="M19" s="16">
        <f t="shared" si="1"/>
        <v>0</v>
      </c>
      <c r="N19" s="17">
        <f t="shared" si="2"/>
        <v>0</v>
      </c>
      <c r="O19" s="17">
        <f t="shared" si="2"/>
        <v>0</v>
      </c>
      <c r="P19" s="17">
        <f t="shared" si="2"/>
        <v>6</v>
      </c>
      <c r="Q19" s="17">
        <f t="shared" si="2"/>
        <v>12</v>
      </c>
      <c r="R19" s="17">
        <f t="shared" si="2"/>
        <v>12</v>
      </c>
      <c r="S19" s="17">
        <f t="shared" si="2"/>
        <v>3</v>
      </c>
      <c r="T19" s="16">
        <f t="shared" si="3"/>
        <v>0</v>
      </c>
      <c r="U19" s="6">
        <f t="shared" si="4"/>
        <v>2010</v>
      </c>
      <c r="V19" s="9">
        <f t="shared" si="5"/>
        <v>6</v>
      </c>
      <c r="W19" s="6">
        <f t="shared" si="6"/>
        <v>2013</v>
      </c>
      <c r="X19" s="9">
        <f t="shared" si="7"/>
        <v>3</v>
      </c>
      <c r="Y19">
        <f t="shared" si="8"/>
        <v>2010</v>
      </c>
      <c r="Z19">
        <f t="shared" si="9"/>
        <v>2013</v>
      </c>
    </row>
    <row r="20" spans="1:26">
      <c r="A20" s="3" t="s">
        <v>20</v>
      </c>
      <c r="B20" s="1" t="str">
        <f>'[1]01'!G19</f>
        <v>2010 Q4</v>
      </c>
      <c r="C20" s="1" t="str">
        <f>'[1]01'!H19</f>
        <v>2015 Q1</v>
      </c>
      <c r="D20">
        <v>0</v>
      </c>
      <c r="E20">
        <v>0</v>
      </c>
      <c r="F20">
        <v>0</v>
      </c>
      <c r="G20">
        <v>3</v>
      </c>
      <c r="H20">
        <v>12</v>
      </c>
      <c r="I20">
        <v>12</v>
      </c>
      <c r="J20">
        <v>12</v>
      </c>
      <c r="K20">
        <v>15</v>
      </c>
      <c r="M20" s="16">
        <f t="shared" si="1"/>
        <v>0</v>
      </c>
      <c r="N20" s="17">
        <f t="shared" si="2"/>
        <v>0</v>
      </c>
      <c r="O20" s="17">
        <f t="shared" si="2"/>
        <v>0</v>
      </c>
      <c r="P20" s="17">
        <f t="shared" si="2"/>
        <v>3</v>
      </c>
      <c r="Q20" s="17">
        <f t="shared" si="2"/>
        <v>12</v>
      </c>
      <c r="R20" s="17">
        <f t="shared" si="2"/>
        <v>12</v>
      </c>
      <c r="S20" s="17">
        <f t="shared" si="2"/>
        <v>12</v>
      </c>
      <c r="T20" s="16">
        <f t="shared" si="3"/>
        <v>15</v>
      </c>
      <c r="U20" s="6">
        <f t="shared" si="4"/>
        <v>2010</v>
      </c>
      <c r="V20" s="9">
        <f t="shared" si="5"/>
        <v>3</v>
      </c>
      <c r="W20" s="6">
        <f t="shared" si="6"/>
        <v>2015</v>
      </c>
      <c r="X20" s="9">
        <f t="shared" si="7"/>
        <v>15</v>
      </c>
      <c r="Y20">
        <f t="shared" si="8"/>
        <v>2010</v>
      </c>
      <c r="Z20">
        <f t="shared" si="9"/>
        <v>2014</v>
      </c>
    </row>
    <row r="21" spans="1:26">
      <c r="A21" s="3" t="s">
        <v>21</v>
      </c>
      <c r="B21" s="1" t="str">
        <f>'[1]01'!G20</f>
        <v>2010 Q4</v>
      </c>
      <c r="C21" s="1" t="str">
        <f>'[1]01'!H20</f>
        <v>2029 Q4</v>
      </c>
      <c r="D21">
        <v>0</v>
      </c>
      <c r="E21">
        <v>0</v>
      </c>
      <c r="F21">
        <v>0</v>
      </c>
      <c r="G21">
        <v>3</v>
      </c>
      <c r="H21">
        <v>12</v>
      </c>
      <c r="I21">
        <v>12</v>
      </c>
      <c r="J21">
        <v>12</v>
      </c>
      <c r="K21">
        <v>192</v>
      </c>
      <c r="M21" s="16">
        <f t="shared" si="1"/>
        <v>0</v>
      </c>
      <c r="N21" s="17">
        <f t="shared" si="2"/>
        <v>0</v>
      </c>
      <c r="O21" s="17">
        <f t="shared" si="2"/>
        <v>0</v>
      </c>
      <c r="P21" s="17">
        <f t="shared" si="2"/>
        <v>3</v>
      </c>
      <c r="Q21" s="17">
        <f t="shared" si="2"/>
        <v>12</v>
      </c>
      <c r="R21" s="17">
        <f t="shared" si="2"/>
        <v>12</v>
      </c>
      <c r="S21" s="17">
        <f t="shared" si="2"/>
        <v>12</v>
      </c>
      <c r="T21" s="16">
        <f t="shared" si="3"/>
        <v>192</v>
      </c>
      <c r="U21" s="6">
        <f t="shared" si="4"/>
        <v>2010</v>
      </c>
      <c r="V21" s="9">
        <f t="shared" si="5"/>
        <v>3</v>
      </c>
      <c r="W21" s="6">
        <f t="shared" si="6"/>
        <v>2029</v>
      </c>
      <c r="X21" s="9">
        <f t="shared" si="7"/>
        <v>192</v>
      </c>
      <c r="Y21">
        <f t="shared" si="8"/>
        <v>2010</v>
      </c>
      <c r="Z21">
        <f t="shared" si="9"/>
        <v>2014</v>
      </c>
    </row>
    <row r="22" spans="1:26">
      <c r="A22" s="3" t="s">
        <v>22</v>
      </c>
      <c r="B22" s="1" t="str">
        <f>'[1]01'!G21</f>
        <v>2010 Q4</v>
      </c>
      <c r="C22" s="1" t="str">
        <f>'[1]01'!H21</f>
        <v>2014 Q4</v>
      </c>
      <c r="D22">
        <v>0</v>
      </c>
      <c r="E22">
        <v>0</v>
      </c>
      <c r="F22">
        <v>0</v>
      </c>
      <c r="G22">
        <v>6</v>
      </c>
      <c r="H22">
        <v>12</v>
      </c>
      <c r="I22">
        <v>12</v>
      </c>
      <c r="J22">
        <v>12</v>
      </c>
      <c r="K22">
        <v>3</v>
      </c>
      <c r="M22" s="16">
        <f t="shared" si="1"/>
        <v>0</v>
      </c>
      <c r="N22" s="17">
        <f t="shared" si="2"/>
        <v>0</v>
      </c>
      <c r="O22" s="17">
        <f t="shared" si="2"/>
        <v>0</v>
      </c>
      <c r="P22" s="17">
        <f t="shared" si="2"/>
        <v>3</v>
      </c>
      <c r="Q22" s="17">
        <f t="shared" si="2"/>
        <v>12</v>
      </c>
      <c r="R22" s="17">
        <f t="shared" si="2"/>
        <v>12</v>
      </c>
      <c r="S22" s="17">
        <f t="shared" si="2"/>
        <v>12</v>
      </c>
      <c r="T22" s="16">
        <f t="shared" si="3"/>
        <v>12</v>
      </c>
      <c r="U22" s="6">
        <f t="shared" si="4"/>
        <v>2010</v>
      </c>
      <c r="V22" s="9">
        <f t="shared" si="5"/>
        <v>3</v>
      </c>
      <c r="W22" s="6">
        <f t="shared" si="6"/>
        <v>2014</v>
      </c>
      <c r="X22" s="9">
        <f t="shared" si="7"/>
        <v>12</v>
      </c>
      <c r="Y22">
        <f t="shared" si="8"/>
        <v>2010</v>
      </c>
      <c r="Z22">
        <f t="shared" si="9"/>
        <v>2014</v>
      </c>
    </row>
    <row r="23" spans="1:26">
      <c r="A23" s="3" t="s">
        <v>23</v>
      </c>
      <c r="B23" s="1" t="str">
        <f>'[1]01'!G22</f>
        <v>2010 Q4</v>
      </c>
      <c r="C23" s="1" t="str">
        <f>'[1]01'!H22</f>
        <v>2017 Q2</v>
      </c>
      <c r="D23">
        <v>0</v>
      </c>
      <c r="E23">
        <v>0</v>
      </c>
      <c r="F23">
        <v>0</v>
      </c>
      <c r="G23">
        <v>3</v>
      </c>
      <c r="H23">
        <v>12</v>
      </c>
      <c r="I23">
        <v>12</v>
      </c>
      <c r="J23">
        <v>12</v>
      </c>
      <c r="K23">
        <v>54</v>
      </c>
      <c r="M23" s="16">
        <f t="shared" si="1"/>
        <v>0</v>
      </c>
      <c r="N23" s="17">
        <f t="shared" si="2"/>
        <v>0</v>
      </c>
      <c r="O23" s="17">
        <f t="shared" si="2"/>
        <v>0</v>
      </c>
      <c r="P23" s="17">
        <f t="shared" si="2"/>
        <v>3</v>
      </c>
      <c r="Q23" s="17">
        <f t="shared" si="2"/>
        <v>12</v>
      </c>
      <c r="R23" s="17">
        <f t="shared" si="2"/>
        <v>12</v>
      </c>
      <c r="S23" s="17">
        <f t="shared" si="2"/>
        <v>12</v>
      </c>
      <c r="T23" s="16">
        <f t="shared" si="3"/>
        <v>42</v>
      </c>
      <c r="U23" s="6">
        <f t="shared" si="4"/>
        <v>2010</v>
      </c>
      <c r="V23" s="9">
        <f t="shared" si="5"/>
        <v>3</v>
      </c>
      <c r="W23" s="6">
        <f t="shared" si="6"/>
        <v>2017</v>
      </c>
      <c r="X23" s="9">
        <f t="shared" si="7"/>
        <v>42</v>
      </c>
      <c r="Y23">
        <f t="shared" si="8"/>
        <v>2010</v>
      </c>
      <c r="Z23">
        <f t="shared" si="9"/>
        <v>2014</v>
      </c>
    </row>
    <row r="24" spans="1:26">
      <c r="A24" s="3" t="s">
        <v>24</v>
      </c>
      <c r="B24" s="1" t="str">
        <f>'[1]01'!G23</f>
        <v>2009 Q1</v>
      </c>
      <c r="C24" s="1" t="str">
        <f>'[1]01'!H23</f>
        <v>2013 Q4</v>
      </c>
      <c r="D24">
        <v>0</v>
      </c>
      <c r="E24">
        <v>0</v>
      </c>
      <c r="F24">
        <v>12</v>
      </c>
      <c r="G24">
        <v>12</v>
      </c>
      <c r="H24">
        <v>12</v>
      </c>
      <c r="I24">
        <v>12</v>
      </c>
      <c r="J24">
        <v>12</v>
      </c>
      <c r="K24">
        <v>0</v>
      </c>
      <c r="M24" s="16">
        <f t="shared" si="1"/>
        <v>0</v>
      </c>
      <c r="N24" s="17">
        <f t="shared" si="2"/>
        <v>0</v>
      </c>
      <c r="O24" s="17">
        <f t="shared" si="2"/>
        <v>12</v>
      </c>
      <c r="P24" s="17">
        <f t="shared" si="2"/>
        <v>12</v>
      </c>
      <c r="Q24" s="17">
        <f t="shared" si="2"/>
        <v>12</v>
      </c>
      <c r="R24" s="17">
        <f t="shared" si="2"/>
        <v>12</v>
      </c>
      <c r="S24" s="17">
        <f t="shared" si="2"/>
        <v>12</v>
      </c>
      <c r="T24" s="16">
        <f t="shared" si="3"/>
        <v>0</v>
      </c>
      <c r="U24" s="6">
        <f t="shared" si="4"/>
        <v>2009</v>
      </c>
      <c r="V24" s="9">
        <f t="shared" si="5"/>
        <v>12</v>
      </c>
      <c r="W24" s="6">
        <f t="shared" si="6"/>
        <v>2013</v>
      </c>
      <c r="X24" s="9">
        <f t="shared" si="7"/>
        <v>12</v>
      </c>
      <c r="Y24">
        <f t="shared" si="8"/>
        <v>2009</v>
      </c>
      <c r="Z24">
        <f t="shared" si="9"/>
        <v>2013</v>
      </c>
    </row>
    <row r="25" spans="1:26">
      <c r="A25" s="3" t="s">
        <v>25</v>
      </c>
      <c r="B25" s="1" t="str">
        <f>'[1]01'!G24</f>
        <v>2010 Q3</v>
      </c>
      <c r="C25" s="1" t="str">
        <f>'[1]01'!H24</f>
        <v>2013 Q4</v>
      </c>
      <c r="D25">
        <v>0</v>
      </c>
      <c r="E25">
        <v>0</v>
      </c>
      <c r="F25">
        <v>0</v>
      </c>
      <c r="G25">
        <v>6</v>
      </c>
      <c r="H25">
        <v>12</v>
      </c>
      <c r="I25">
        <v>12</v>
      </c>
      <c r="J25">
        <v>12</v>
      </c>
      <c r="K25">
        <v>0</v>
      </c>
      <c r="M25" s="16">
        <f t="shared" si="1"/>
        <v>0</v>
      </c>
      <c r="N25" s="17">
        <f t="shared" si="2"/>
        <v>0</v>
      </c>
      <c r="O25" s="17">
        <f t="shared" si="2"/>
        <v>0</v>
      </c>
      <c r="P25" s="17">
        <f t="shared" si="2"/>
        <v>6</v>
      </c>
      <c r="Q25" s="17">
        <f t="shared" si="2"/>
        <v>12</v>
      </c>
      <c r="R25" s="17">
        <f t="shared" si="2"/>
        <v>12</v>
      </c>
      <c r="S25" s="17">
        <f t="shared" si="2"/>
        <v>12</v>
      </c>
      <c r="T25" s="16">
        <f t="shared" si="3"/>
        <v>0</v>
      </c>
      <c r="U25" s="6">
        <f t="shared" si="4"/>
        <v>2010</v>
      </c>
      <c r="V25" s="9">
        <f t="shared" si="5"/>
        <v>6</v>
      </c>
      <c r="W25" s="6">
        <f t="shared" si="6"/>
        <v>2013</v>
      </c>
      <c r="X25" s="9">
        <f t="shared" si="7"/>
        <v>12</v>
      </c>
      <c r="Y25">
        <f t="shared" si="8"/>
        <v>2010</v>
      </c>
      <c r="Z25">
        <f t="shared" si="9"/>
        <v>2013</v>
      </c>
    </row>
    <row r="26" spans="1:26">
      <c r="A26" s="3" t="s">
        <v>26</v>
      </c>
      <c r="B26" s="1" t="str">
        <f>'[1]01'!G25</f>
        <v>2010 Q2</v>
      </c>
      <c r="C26" s="1" t="str">
        <f>'[1]01'!H25</f>
        <v>2013 Q4</v>
      </c>
      <c r="D26">
        <v>0</v>
      </c>
      <c r="E26">
        <v>0</v>
      </c>
      <c r="F26">
        <v>0</v>
      </c>
      <c r="G26">
        <v>9</v>
      </c>
      <c r="H26">
        <v>12</v>
      </c>
      <c r="I26">
        <v>12</v>
      </c>
      <c r="J26">
        <v>12</v>
      </c>
      <c r="K26">
        <v>0</v>
      </c>
      <c r="M26" s="16">
        <f t="shared" si="1"/>
        <v>0</v>
      </c>
      <c r="N26" s="17">
        <f t="shared" si="2"/>
        <v>0</v>
      </c>
      <c r="O26" s="17">
        <f t="shared" si="2"/>
        <v>0</v>
      </c>
      <c r="P26" s="17">
        <f t="shared" si="2"/>
        <v>9</v>
      </c>
      <c r="Q26" s="17">
        <f t="shared" si="2"/>
        <v>12</v>
      </c>
      <c r="R26" s="17">
        <f t="shared" si="2"/>
        <v>12</v>
      </c>
      <c r="S26" s="17">
        <f t="shared" si="2"/>
        <v>12</v>
      </c>
      <c r="T26" s="16">
        <f t="shared" si="3"/>
        <v>0</v>
      </c>
      <c r="U26" s="6">
        <f t="shared" si="4"/>
        <v>2010</v>
      </c>
      <c r="V26" s="9">
        <f t="shared" si="5"/>
        <v>9</v>
      </c>
      <c r="W26" s="6">
        <f t="shared" si="6"/>
        <v>2013</v>
      </c>
      <c r="X26" s="9">
        <f t="shared" si="7"/>
        <v>12</v>
      </c>
      <c r="Y26">
        <f t="shared" si="8"/>
        <v>2010</v>
      </c>
      <c r="Z26">
        <f t="shared" si="9"/>
        <v>2013</v>
      </c>
    </row>
    <row r="27" spans="1:26">
      <c r="A27" s="3" t="s">
        <v>27</v>
      </c>
      <c r="B27" s="1" t="str">
        <f>'[1]01'!G26</f>
        <v>2010 Q4</v>
      </c>
      <c r="C27" s="1" t="str">
        <f>'[1]01'!H26</f>
        <v>2014 Q4</v>
      </c>
      <c r="D27">
        <v>0</v>
      </c>
      <c r="E27">
        <v>0</v>
      </c>
      <c r="F27">
        <v>0</v>
      </c>
      <c r="G27">
        <v>3</v>
      </c>
      <c r="H27">
        <v>12</v>
      </c>
      <c r="I27">
        <v>12</v>
      </c>
      <c r="J27">
        <v>12</v>
      </c>
      <c r="K27">
        <v>12</v>
      </c>
      <c r="M27" s="16">
        <f t="shared" si="1"/>
        <v>0</v>
      </c>
      <c r="N27" s="17">
        <f t="shared" si="2"/>
        <v>0</v>
      </c>
      <c r="O27" s="17">
        <f t="shared" si="2"/>
        <v>0</v>
      </c>
      <c r="P27" s="17">
        <f t="shared" si="2"/>
        <v>3</v>
      </c>
      <c r="Q27" s="17">
        <f t="shared" si="2"/>
        <v>12</v>
      </c>
      <c r="R27" s="17">
        <f t="shared" si="2"/>
        <v>12</v>
      </c>
      <c r="S27" s="17">
        <f t="shared" si="2"/>
        <v>12</v>
      </c>
      <c r="T27" s="16">
        <f t="shared" si="3"/>
        <v>12</v>
      </c>
      <c r="U27" s="6">
        <f t="shared" si="4"/>
        <v>2010</v>
      </c>
      <c r="V27" s="9">
        <f t="shared" si="5"/>
        <v>3</v>
      </c>
      <c r="W27" s="6">
        <f t="shared" si="6"/>
        <v>2014</v>
      </c>
      <c r="X27" s="9">
        <f t="shared" si="7"/>
        <v>12</v>
      </c>
      <c r="Y27">
        <f t="shared" si="8"/>
        <v>2010</v>
      </c>
      <c r="Z27">
        <f t="shared" si="9"/>
        <v>2014</v>
      </c>
    </row>
    <row r="28" spans="1:26">
      <c r="A28" s="3" t="s">
        <v>28</v>
      </c>
      <c r="B28" s="1" t="str">
        <f>'[1]01'!G27</f>
        <v>2006 Q4</v>
      </c>
      <c r="C28" s="1" t="str">
        <f>'[1]01'!H27</f>
        <v>2012 Q1</v>
      </c>
      <c r="D28">
        <v>15</v>
      </c>
      <c r="E28">
        <v>12</v>
      </c>
      <c r="F28">
        <v>12</v>
      </c>
      <c r="G28">
        <v>12</v>
      </c>
      <c r="H28">
        <v>12</v>
      </c>
      <c r="I28">
        <v>3</v>
      </c>
      <c r="J28">
        <v>0</v>
      </c>
      <c r="K28">
        <v>0</v>
      </c>
      <c r="M28" s="16">
        <f t="shared" si="1"/>
        <v>15</v>
      </c>
      <c r="N28" s="17">
        <f t="shared" si="2"/>
        <v>12</v>
      </c>
      <c r="O28" s="17">
        <f t="shared" si="2"/>
        <v>12</v>
      </c>
      <c r="P28" s="17">
        <f t="shared" si="2"/>
        <v>12</v>
      </c>
      <c r="Q28" s="17">
        <f t="shared" si="2"/>
        <v>12</v>
      </c>
      <c r="R28" s="17">
        <f t="shared" si="2"/>
        <v>3</v>
      </c>
      <c r="S28" s="17">
        <f t="shared" si="2"/>
        <v>0</v>
      </c>
      <c r="T28" s="16">
        <f t="shared" si="3"/>
        <v>0</v>
      </c>
      <c r="U28" s="6">
        <f t="shared" si="4"/>
        <v>2006</v>
      </c>
      <c r="V28" s="9">
        <f t="shared" si="5"/>
        <v>15</v>
      </c>
      <c r="W28" s="6">
        <f t="shared" si="6"/>
        <v>2012</v>
      </c>
      <c r="X28" s="9">
        <f t="shared" si="7"/>
        <v>3</v>
      </c>
      <c r="Y28">
        <f t="shared" si="8"/>
        <v>2007</v>
      </c>
      <c r="Z28">
        <f t="shared" si="9"/>
        <v>2012</v>
      </c>
    </row>
    <row r="29" spans="1:26">
      <c r="A29" s="3" t="s">
        <v>29</v>
      </c>
      <c r="B29" s="1" t="str">
        <f>'[1]01'!G28</f>
        <v>2010 Q3</v>
      </c>
      <c r="C29" s="1" t="str">
        <f>'[1]01'!H28</f>
        <v>2012 Q4</v>
      </c>
      <c r="D29">
        <v>0</v>
      </c>
      <c r="E29">
        <v>0</v>
      </c>
      <c r="F29">
        <v>0</v>
      </c>
      <c r="G29">
        <v>6</v>
      </c>
      <c r="H29">
        <v>12</v>
      </c>
      <c r="I29">
        <v>12</v>
      </c>
      <c r="J29">
        <v>0</v>
      </c>
      <c r="K29">
        <v>0</v>
      </c>
      <c r="M29" s="16">
        <f t="shared" si="1"/>
        <v>0</v>
      </c>
      <c r="N29" s="17">
        <f t="shared" si="2"/>
        <v>0</v>
      </c>
      <c r="O29" s="17">
        <f t="shared" si="2"/>
        <v>0</v>
      </c>
      <c r="P29" s="17">
        <f t="shared" si="2"/>
        <v>6</v>
      </c>
      <c r="Q29" s="17">
        <f t="shared" si="2"/>
        <v>12</v>
      </c>
      <c r="R29" s="17">
        <f t="shared" si="2"/>
        <v>12</v>
      </c>
      <c r="S29" s="17">
        <f t="shared" si="2"/>
        <v>0</v>
      </c>
      <c r="T29" s="16">
        <f t="shared" si="3"/>
        <v>0</v>
      </c>
      <c r="U29" s="6">
        <f t="shared" si="4"/>
        <v>2010</v>
      </c>
      <c r="V29" s="9">
        <f t="shared" si="5"/>
        <v>6</v>
      </c>
      <c r="W29" s="6">
        <f t="shared" si="6"/>
        <v>2012</v>
      </c>
      <c r="X29" s="9">
        <f t="shared" si="7"/>
        <v>12</v>
      </c>
      <c r="Y29">
        <f t="shared" si="8"/>
        <v>2010</v>
      </c>
      <c r="Z29">
        <f t="shared" si="9"/>
        <v>2012</v>
      </c>
    </row>
    <row r="30" spans="1:26">
      <c r="A30" s="3" t="s">
        <v>30</v>
      </c>
      <c r="B30" s="1" t="str">
        <f>'[1]01'!G29</f>
        <v>2010 Q3</v>
      </c>
      <c r="C30" s="1" t="str">
        <f>'[1]01'!H29</f>
        <v>2013 Q1</v>
      </c>
      <c r="D30">
        <v>0</v>
      </c>
      <c r="E30">
        <v>0</v>
      </c>
      <c r="F30">
        <v>0</v>
      </c>
      <c r="G30">
        <v>6</v>
      </c>
      <c r="H30">
        <v>12</v>
      </c>
      <c r="I30">
        <v>12</v>
      </c>
      <c r="J30">
        <v>3</v>
      </c>
      <c r="K30">
        <v>0</v>
      </c>
      <c r="M30" s="16">
        <f t="shared" si="1"/>
        <v>0</v>
      </c>
      <c r="N30" s="17">
        <f t="shared" si="2"/>
        <v>0</v>
      </c>
      <c r="O30" s="17">
        <f t="shared" si="2"/>
        <v>0</v>
      </c>
      <c r="P30" s="17">
        <f t="shared" si="2"/>
        <v>6</v>
      </c>
      <c r="Q30" s="17">
        <f t="shared" si="2"/>
        <v>12</v>
      </c>
      <c r="R30" s="17">
        <f t="shared" si="2"/>
        <v>12</v>
      </c>
      <c r="S30" s="17">
        <f t="shared" si="2"/>
        <v>3</v>
      </c>
      <c r="T30" s="16">
        <f t="shared" si="3"/>
        <v>0</v>
      </c>
      <c r="U30" s="6">
        <f t="shared" si="4"/>
        <v>2010</v>
      </c>
      <c r="V30" s="9">
        <f t="shared" si="5"/>
        <v>6</v>
      </c>
      <c r="W30" s="6">
        <f t="shared" si="6"/>
        <v>2013</v>
      </c>
      <c r="X30" s="9">
        <f t="shared" si="7"/>
        <v>3</v>
      </c>
      <c r="Y30">
        <f t="shared" si="8"/>
        <v>2010</v>
      </c>
      <c r="Z30">
        <f t="shared" si="9"/>
        <v>2013</v>
      </c>
    </row>
    <row r="31" spans="1:26">
      <c r="A31" s="3" t="s">
        <v>31</v>
      </c>
      <c r="B31" s="1" t="str">
        <f>'[1]01'!G30</f>
        <v>2010 Q4</v>
      </c>
      <c r="C31" s="1" t="str">
        <f>'[1]01'!H30</f>
        <v>2014 Q1</v>
      </c>
      <c r="D31">
        <v>0</v>
      </c>
      <c r="E31">
        <v>0</v>
      </c>
      <c r="F31">
        <v>0</v>
      </c>
      <c r="G31">
        <v>3</v>
      </c>
      <c r="H31">
        <v>12</v>
      </c>
      <c r="I31">
        <v>12</v>
      </c>
      <c r="J31">
        <v>12</v>
      </c>
      <c r="K31">
        <v>3</v>
      </c>
      <c r="M31" s="16">
        <f t="shared" si="1"/>
        <v>0</v>
      </c>
      <c r="N31" s="17">
        <f t="shared" si="2"/>
        <v>0</v>
      </c>
      <c r="O31" s="17">
        <f t="shared" si="2"/>
        <v>0</v>
      </c>
      <c r="P31" s="17">
        <f t="shared" si="2"/>
        <v>3</v>
      </c>
      <c r="Q31" s="17">
        <f t="shared" si="2"/>
        <v>12</v>
      </c>
      <c r="R31" s="17">
        <f t="shared" si="2"/>
        <v>12</v>
      </c>
      <c r="S31" s="17">
        <f t="shared" si="2"/>
        <v>12</v>
      </c>
      <c r="T31" s="16">
        <f t="shared" si="3"/>
        <v>3</v>
      </c>
      <c r="U31" s="6">
        <f t="shared" si="4"/>
        <v>2010</v>
      </c>
      <c r="V31" s="9">
        <f t="shared" si="5"/>
        <v>3</v>
      </c>
      <c r="W31" s="6">
        <f t="shared" si="6"/>
        <v>2014</v>
      </c>
      <c r="X31" s="9">
        <f t="shared" si="7"/>
        <v>3</v>
      </c>
      <c r="Y31">
        <f t="shared" si="8"/>
        <v>2010</v>
      </c>
      <c r="Z31">
        <f t="shared" si="9"/>
        <v>2014</v>
      </c>
    </row>
    <row r="32" spans="1:26">
      <c r="A32" s="3" t="s">
        <v>32</v>
      </c>
      <c r="B32" s="1" t="str">
        <f>'[1]01'!G31</f>
        <v>2012 Q1</v>
      </c>
      <c r="C32" s="1" t="str">
        <f>'[1]01'!H31</f>
        <v>2014 Q1</v>
      </c>
      <c r="D32">
        <v>0</v>
      </c>
      <c r="E32">
        <v>0</v>
      </c>
      <c r="F32">
        <v>0</v>
      </c>
      <c r="G32">
        <v>0</v>
      </c>
      <c r="H32">
        <v>0</v>
      </c>
      <c r="I32">
        <v>12</v>
      </c>
      <c r="J32">
        <v>12</v>
      </c>
      <c r="K32">
        <v>3</v>
      </c>
      <c r="M32" s="16">
        <f t="shared" si="1"/>
        <v>0</v>
      </c>
      <c r="N32" s="17">
        <f t="shared" si="2"/>
        <v>0</v>
      </c>
      <c r="O32" s="17">
        <f t="shared" si="2"/>
        <v>0</v>
      </c>
      <c r="P32" s="17">
        <f t="shared" si="2"/>
        <v>0</v>
      </c>
      <c r="Q32" s="17">
        <f t="shared" si="2"/>
        <v>0</v>
      </c>
      <c r="R32" s="17">
        <f t="shared" si="2"/>
        <v>12</v>
      </c>
      <c r="S32" s="17">
        <f t="shared" si="2"/>
        <v>12</v>
      </c>
      <c r="T32" s="16">
        <f t="shared" si="3"/>
        <v>3</v>
      </c>
      <c r="U32" s="6">
        <f t="shared" si="4"/>
        <v>2012</v>
      </c>
      <c r="V32" s="9">
        <f t="shared" si="5"/>
        <v>12</v>
      </c>
      <c r="W32" s="6">
        <f t="shared" si="6"/>
        <v>2014</v>
      </c>
      <c r="X32" s="9">
        <f t="shared" si="7"/>
        <v>3</v>
      </c>
      <c r="Y32">
        <f t="shared" si="8"/>
        <v>2012</v>
      </c>
      <c r="Z32">
        <f t="shared" si="9"/>
        <v>2014</v>
      </c>
    </row>
    <row r="33" spans="1:26">
      <c r="A33" s="3" t="s">
        <v>33</v>
      </c>
      <c r="B33" s="1" t="str">
        <f>'[1]01'!G32</f>
        <v>2011 Q4</v>
      </c>
      <c r="C33" s="1" t="str">
        <f>'[1]01'!H32</f>
        <v>2013 Q2</v>
      </c>
      <c r="D33">
        <v>0</v>
      </c>
      <c r="E33">
        <v>0</v>
      </c>
      <c r="F33">
        <v>0</v>
      </c>
      <c r="G33">
        <v>0</v>
      </c>
      <c r="H33">
        <v>3</v>
      </c>
      <c r="I33">
        <v>12</v>
      </c>
      <c r="J33">
        <v>6</v>
      </c>
      <c r="K33">
        <v>0</v>
      </c>
      <c r="M33" s="16">
        <f t="shared" si="1"/>
        <v>0</v>
      </c>
      <c r="N33" s="17">
        <f t="shared" si="2"/>
        <v>0</v>
      </c>
      <c r="O33" s="17">
        <f t="shared" si="2"/>
        <v>0</v>
      </c>
      <c r="P33" s="17">
        <f t="shared" si="2"/>
        <v>0</v>
      </c>
      <c r="Q33" s="17">
        <f t="shared" si="2"/>
        <v>3</v>
      </c>
      <c r="R33" s="17">
        <f t="shared" si="2"/>
        <v>12</v>
      </c>
      <c r="S33" s="17">
        <f t="shared" si="2"/>
        <v>6</v>
      </c>
      <c r="T33" s="16">
        <f t="shared" si="3"/>
        <v>0</v>
      </c>
      <c r="U33" s="6">
        <f t="shared" si="4"/>
        <v>2011</v>
      </c>
      <c r="V33" s="9">
        <f t="shared" si="5"/>
        <v>3</v>
      </c>
      <c r="W33" s="6">
        <f t="shared" si="6"/>
        <v>2013</v>
      </c>
      <c r="X33" s="9">
        <f t="shared" si="7"/>
        <v>6</v>
      </c>
      <c r="Y33">
        <f t="shared" si="8"/>
        <v>2011</v>
      </c>
      <c r="Z33">
        <f t="shared" si="9"/>
        <v>2013</v>
      </c>
    </row>
    <row r="34" spans="1:26">
      <c r="A34" s="3" t="s">
        <v>34</v>
      </c>
      <c r="B34" s="1" t="str">
        <f>'[1]01'!G33</f>
        <v>2011 Q4</v>
      </c>
      <c r="C34" s="1" t="str">
        <f>'[1]01'!H33</f>
        <v>2013 Q4</v>
      </c>
      <c r="D34">
        <v>0</v>
      </c>
      <c r="E34">
        <v>0</v>
      </c>
      <c r="F34">
        <v>0</v>
      </c>
      <c r="G34">
        <v>0</v>
      </c>
      <c r="H34">
        <v>3</v>
      </c>
      <c r="I34">
        <v>12</v>
      </c>
      <c r="J34">
        <v>12</v>
      </c>
      <c r="K34">
        <v>0</v>
      </c>
      <c r="M34" s="16">
        <f t="shared" si="1"/>
        <v>0</v>
      </c>
      <c r="N34" s="17">
        <f t="shared" si="2"/>
        <v>0</v>
      </c>
      <c r="O34" s="17">
        <f t="shared" si="2"/>
        <v>0</v>
      </c>
      <c r="P34" s="17">
        <f t="shared" si="2"/>
        <v>0</v>
      </c>
      <c r="Q34" s="17">
        <f t="shared" si="2"/>
        <v>3</v>
      </c>
      <c r="R34" s="17">
        <f t="shared" si="2"/>
        <v>12</v>
      </c>
      <c r="S34" s="17">
        <f t="shared" si="2"/>
        <v>12</v>
      </c>
      <c r="T34" s="16">
        <f t="shared" si="3"/>
        <v>0</v>
      </c>
      <c r="U34" s="6">
        <f t="shared" si="4"/>
        <v>2011</v>
      </c>
      <c r="V34" s="9">
        <f t="shared" si="5"/>
        <v>3</v>
      </c>
      <c r="W34" s="6">
        <f t="shared" si="6"/>
        <v>2013</v>
      </c>
      <c r="X34" s="9">
        <f t="shared" si="7"/>
        <v>12</v>
      </c>
      <c r="Y34">
        <f t="shared" si="8"/>
        <v>2011</v>
      </c>
      <c r="Z34">
        <f t="shared" si="9"/>
        <v>2013</v>
      </c>
    </row>
    <row r="35" spans="1:26">
      <c r="A35" s="3" t="s">
        <v>35</v>
      </c>
      <c r="B35" s="1" t="str">
        <f>'[1]01'!G34</f>
        <v>2011 Q4</v>
      </c>
      <c r="C35" s="1" t="str">
        <f>'[1]01'!H34</f>
        <v>2013 Q4</v>
      </c>
      <c r="D35">
        <v>0</v>
      </c>
      <c r="E35">
        <v>0</v>
      </c>
      <c r="F35">
        <v>0</v>
      </c>
      <c r="G35">
        <v>0</v>
      </c>
      <c r="H35">
        <v>3</v>
      </c>
      <c r="I35">
        <v>12</v>
      </c>
      <c r="J35">
        <v>12</v>
      </c>
      <c r="K35">
        <v>0</v>
      </c>
      <c r="M35" s="16">
        <f t="shared" ref="M35:M98" si="10">IF(AND(Y35=2007,U35&gt;2000),V35,IF(AND(M$2&gt;$Y35,M$2&lt;$Z35),12,0))</f>
        <v>0</v>
      </c>
      <c r="N35" s="17">
        <f t="shared" si="2"/>
        <v>0</v>
      </c>
      <c r="O35" s="17">
        <f t="shared" si="2"/>
        <v>0</v>
      </c>
      <c r="P35" s="17">
        <f t="shared" si="2"/>
        <v>0</v>
      </c>
      <c r="Q35" s="17">
        <f t="shared" si="2"/>
        <v>3</v>
      </c>
      <c r="R35" s="17">
        <f t="shared" si="2"/>
        <v>12</v>
      </c>
      <c r="S35" s="17">
        <f t="shared" si="2"/>
        <v>12</v>
      </c>
      <c r="T35" s="16">
        <f t="shared" ref="T35:T98" si="11">IF(AND(Z35=2014,W35&gt;2000),X35,IF(AND(T$2&gt;$U35,T$2&lt;$W35),12,0))</f>
        <v>0</v>
      </c>
      <c r="U35" s="6">
        <f t="shared" ref="U35:U98" si="12">VALUE(LEFT(B35,4))</f>
        <v>2011</v>
      </c>
      <c r="V35" s="9">
        <f t="shared" ref="V35:V98" si="13">IF(U35&lt;2007,(2007-U35)*12+(12-(RIGHT(B35,1)-1)*3),12-(RIGHT(B35,1)-1)*3)</f>
        <v>3</v>
      </c>
      <c r="W35" s="6">
        <f t="shared" ref="W35:W98" si="14">VALUE(LEFT(C35,4))</f>
        <v>2013</v>
      </c>
      <c r="X35" s="9">
        <f t="shared" ref="X35:X98" si="15">IF(W35&gt;2014,(W35-2014)*12+RIGHT(C35,1)*3,RIGHT(C35,1)*3)</f>
        <v>12</v>
      </c>
      <c r="Y35">
        <f t="shared" ref="Y35:Y98" si="16">IF(U35&lt;2007,2007,U35)</f>
        <v>2011</v>
      </c>
      <c r="Z35">
        <f t="shared" ref="Z35:Z98" si="17">IF(W35&gt;2014,2014,W35)</f>
        <v>2013</v>
      </c>
    </row>
    <row r="36" spans="1:26">
      <c r="A36" s="3" t="s">
        <v>36</v>
      </c>
      <c r="B36" s="1" t="str">
        <f>'[1]01'!G35</f>
        <v>2010 Q2</v>
      </c>
      <c r="C36" s="1" t="str">
        <f>'[1]01'!H35</f>
        <v>2011 Q2</v>
      </c>
      <c r="D36">
        <v>0</v>
      </c>
      <c r="E36">
        <v>0</v>
      </c>
      <c r="F36">
        <v>0</v>
      </c>
      <c r="G36">
        <v>12</v>
      </c>
      <c r="H36">
        <v>6</v>
      </c>
      <c r="I36">
        <v>3</v>
      </c>
      <c r="J36">
        <v>0</v>
      </c>
      <c r="K36">
        <v>0</v>
      </c>
      <c r="M36" s="16">
        <f t="shared" si="10"/>
        <v>0</v>
      </c>
      <c r="N36" s="17">
        <f t="shared" ref="N36:S99" si="18">IF(AND(N$2&gt;$U36,N$2&lt;$W36),12,IF(N$2=$U36,$V36,IF(N$2=$W36,$X36,0)))</f>
        <v>0</v>
      </c>
      <c r="O36" s="17">
        <f t="shared" si="18"/>
        <v>0</v>
      </c>
      <c r="P36" s="17">
        <f t="shared" si="18"/>
        <v>9</v>
      </c>
      <c r="Q36" s="17">
        <f t="shared" si="18"/>
        <v>6</v>
      </c>
      <c r="R36" s="17">
        <f t="shared" si="18"/>
        <v>0</v>
      </c>
      <c r="S36" s="17">
        <f t="shared" si="18"/>
        <v>0</v>
      </c>
      <c r="T36" s="16">
        <f t="shared" si="11"/>
        <v>0</v>
      </c>
      <c r="U36" s="6">
        <f t="shared" si="12"/>
        <v>2010</v>
      </c>
      <c r="V36" s="9">
        <f t="shared" si="13"/>
        <v>9</v>
      </c>
      <c r="W36" s="6">
        <f t="shared" si="14"/>
        <v>2011</v>
      </c>
      <c r="X36" s="9">
        <f t="shared" si="15"/>
        <v>6</v>
      </c>
      <c r="Y36">
        <f t="shared" si="16"/>
        <v>2010</v>
      </c>
      <c r="Z36">
        <f t="shared" si="17"/>
        <v>2011</v>
      </c>
    </row>
    <row r="37" spans="1:26">
      <c r="A37" s="3" t="s">
        <v>37</v>
      </c>
      <c r="B37" s="1" t="str">
        <f>'[1]01'!G36</f>
        <v>2012 Q2</v>
      </c>
      <c r="C37" s="1" t="str">
        <f>'[1]01'!H36</f>
        <v>2015 Q2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M37" s="16">
        <f t="shared" si="10"/>
        <v>0</v>
      </c>
      <c r="N37" s="17">
        <f t="shared" si="18"/>
        <v>0</v>
      </c>
      <c r="O37" s="17">
        <f t="shared" si="18"/>
        <v>0</v>
      </c>
      <c r="P37" s="17">
        <f t="shared" si="18"/>
        <v>0</v>
      </c>
      <c r="Q37" s="17">
        <f t="shared" si="18"/>
        <v>0</v>
      </c>
      <c r="R37" s="17">
        <f t="shared" si="18"/>
        <v>9</v>
      </c>
      <c r="S37" s="17">
        <f t="shared" si="18"/>
        <v>12</v>
      </c>
      <c r="T37" s="16">
        <f t="shared" si="11"/>
        <v>18</v>
      </c>
      <c r="U37" s="6">
        <f t="shared" si="12"/>
        <v>2012</v>
      </c>
      <c r="V37" s="9">
        <f t="shared" si="13"/>
        <v>9</v>
      </c>
      <c r="W37" s="6">
        <f t="shared" si="14"/>
        <v>2015</v>
      </c>
      <c r="X37" s="9">
        <f t="shared" si="15"/>
        <v>18</v>
      </c>
      <c r="Y37">
        <f t="shared" si="16"/>
        <v>2012</v>
      </c>
      <c r="Z37">
        <f t="shared" si="17"/>
        <v>2014</v>
      </c>
    </row>
    <row r="38" spans="1:26">
      <c r="A38" s="3" t="s">
        <v>38</v>
      </c>
      <c r="B38" s="1" t="str">
        <f>'[1]01'!G37</f>
        <v>2010 Q1</v>
      </c>
      <c r="C38" s="1" t="str">
        <f>'[1]01'!H37</f>
        <v>2013 Q1</v>
      </c>
      <c r="D38">
        <v>0</v>
      </c>
      <c r="E38">
        <v>0</v>
      </c>
      <c r="F38">
        <v>0</v>
      </c>
      <c r="G38">
        <v>12</v>
      </c>
      <c r="H38">
        <v>12</v>
      </c>
      <c r="I38">
        <v>0</v>
      </c>
      <c r="J38">
        <v>0</v>
      </c>
      <c r="K38">
        <v>0</v>
      </c>
      <c r="M38" s="16">
        <f t="shared" si="10"/>
        <v>0</v>
      </c>
      <c r="N38" s="17">
        <f t="shared" si="18"/>
        <v>0</v>
      </c>
      <c r="O38" s="17">
        <f t="shared" si="18"/>
        <v>0</v>
      </c>
      <c r="P38" s="17">
        <f t="shared" si="18"/>
        <v>12</v>
      </c>
      <c r="Q38" s="17">
        <f t="shared" si="18"/>
        <v>12</v>
      </c>
      <c r="R38" s="17">
        <f t="shared" si="18"/>
        <v>12</v>
      </c>
      <c r="S38" s="17">
        <f t="shared" si="18"/>
        <v>3</v>
      </c>
      <c r="T38" s="16">
        <f t="shared" si="11"/>
        <v>0</v>
      </c>
      <c r="U38" s="6">
        <f t="shared" si="12"/>
        <v>2010</v>
      </c>
      <c r="V38" s="9">
        <f t="shared" si="13"/>
        <v>12</v>
      </c>
      <c r="W38" s="6">
        <f t="shared" si="14"/>
        <v>2013</v>
      </c>
      <c r="X38" s="9">
        <f t="shared" si="15"/>
        <v>3</v>
      </c>
      <c r="Y38">
        <f t="shared" si="16"/>
        <v>2010</v>
      </c>
      <c r="Z38">
        <f t="shared" si="17"/>
        <v>2013</v>
      </c>
    </row>
    <row r="39" spans="1:26">
      <c r="A39" s="3" t="s">
        <v>39</v>
      </c>
      <c r="B39" s="1" t="str">
        <f>'[1]01'!G38</f>
        <v>2010 Q3</v>
      </c>
      <c r="C39" s="1" t="str">
        <f>'[1]01'!H38</f>
        <v>2013 Q1</v>
      </c>
      <c r="D39">
        <v>0</v>
      </c>
      <c r="E39">
        <v>0</v>
      </c>
      <c r="F39">
        <v>0</v>
      </c>
      <c r="G39">
        <v>6</v>
      </c>
      <c r="H39">
        <v>12</v>
      </c>
      <c r="I39">
        <v>12</v>
      </c>
      <c r="J39">
        <v>3</v>
      </c>
      <c r="K39">
        <v>0</v>
      </c>
      <c r="M39" s="16">
        <f t="shared" si="10"/>
        <v>0</v>
      </c>
      <c r="N39" s="17">
        <f t="shared" si="18"/>
        <v>0</v>
      </c>
      <c r="O39" s="17">
        <f t="shared" si="18"/>
        <v>0</v>
      </c>
      <c r="P39" s="17">
        <f t="shared" si="18"/>
        <v>6</v>
      </c>
      <c r="Q39" s="17">
        <f t="shared" si="18"/>
        <v>12</v>
      </c>
      <c r="R39" s="17">
        <f t="shared" si="18"/>
        <v>12</v>
      </c>
      <c r="S39" s="17">
        <f t="shared" si="18"/>
        <v>3</v>
      </c>
      <c r="T39" s="16">
        <f t="shared" si="11"/>
        <v>0</v>
      </c>
      <c r="U39" s="6">
        <f t="shared" si="12"/>
        <v>2010</v>
      </c>
      <c r="V39" s="9">
        <f t="shared" si="13"/>
        <v>6</v>
      </c>
      <c r="W39" s="6">
        <f t="shared" si="14"/>
        <v>2013</v>
      </c>
      <c r="X39" s="9">
        <f t="shared" si="15"/>
        <v>3</v>
      </c>
      <c r="Y39">
        <f t="shared" si="16"/>
        <v>2010</v>
      </c>
      <c r="Z39">
        <f t="shared" si="17"/>
        <v>2013</v>
      </c>
    </row>
    <row r="40" spans="1:26">
      <c r="A40" s="3" t="s">
        <v>40</v>
      </c>
      <c r="B40" s="1" t="str">
        <f>'[1]01'!G39</f>
        <v>2010 Q2</v>
      </c>
      <c r="C40" s="1" t="str">
        <f>'[1]01'!H39</f>
        <v>2012 Q4</v>
      </c>
      <c r="D40">
        <v>0</v>
      </c>
      <c r="E40">
        <v>0</v>
      </c>
      <c r="F40">
        <v>0</v>
      </c>
      <c r="G40">
        <v>12</v>
      </c>
      <c r="H40">
        <v>12</v>
      </c>
      <c r="I40">
        <v>12</v>
      </c>
      <c r="J40">
        <v>0</v>
      </c>
      <c r="K40">
        <v>0</v>
      </c>
      <c r="M40" s="16">
        <f t="shared" si="10"/>
        <v>0</v>
      </c>
      <c r="N40" s="17">
        <f t="shared" si="18"/>
        <v>0</v>
      </c>
      <c r="O40" s="17">
        <f t="shared" si="18"/>
        <v>0</v>
      </c>
      <c r="P40" s="17">
        <f t="shared" si="18"/>
        <v>9</v>
      </c>
      <c r="Q40" s="17">
        <f t="shared" si="18"/>
        <v>12</v>
      </c>
      <c r="R40" s="17">
        <f t="shared" si="18"/>
        <v>12</v>
      </c>
      <c r="S40" s="17">
        <f t="shared" si="18"/>
        <v>0</v>
      </c>
      <c r="T40" s="16">
        <f t="shared" si="11"/>
        <v>0</v>
      </c>
      <c r="U40" s="6">
        <f t="shared" si="12"/>
        <v>2010</v>
      </c>
      <c r="V40" s="9">
        <f t="shared" si="13"/>
        <v>9</v>
      </c>
      <c r="W40" s="6">
        <f t="shared" si="14"/>
        <v>2012</v>
      </c>
      <c r="X40" s="9">
        <f t="shared" si="15"/>
        <v>12</v>
      </c>
      <c r="Y40">
        <f t="shared" si="16"/>
        <v>2010</v>
      </c>
      <c r="Z40">
        <f t="shared" si="17"/>
        <v>2012</v>
      </c>
    </row>
    <row r="41" spans="1:26">
      <c r="A41" s="3" t="s">
        <v>41</v>
      </c>
      <c r="B41" s="1" t="str">
        <f>'[1]01'!G40</f>
        <v>2012 Q3</v>
      </c>
      <c r="C41" s="1" t="str">
        <f>'[1]01'!H40</f>
        <v>2016 Q3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M41" s="16">
        <f t="shared" si="10"/>
        <v>0</v>
      </c>
      <c r="N41" s="17">
        <f t="shared" si="18"/>
        <v>0</v>
      </c>
      <c r="O41" s="17">
        <f t="shared" si="18"/>
        <v>0</v>
      </c>
      <c r="P41" s="17">
        <f t="shared" si="18"/>
        <v>0</v>
      </c>
      <c r="Q41" s="17">
        <f t="shared" si="18"/>
        <v>0</v>
      </c>
      <c r="R41" s="17">
        <f t="shared" si="18"/>
        <v>6</v>
      </c>
      <c r="S41" s="17">
        <f t="shared" si="18"/>
        <v>12</v>
      </c>
      <c r="T41" s="16">
        <f t="shared" si="11"/>
        <v>33</v>
      </c>
      <c r="U41" s="6">
        <f t="shared" si="12"/>
        <v>2012</v>
      </c>
      <c r="V41" s="9">
        <f t="shared" si="13"/>
        <v>6</v>
      </c>
      <c r="W41" s="6">
        <f t="shared" si="14"/>
        <v>2016</v>
      </c>
      <c r="X41" s="9">
        <f t="shared" si="15"/>
        <v>33</v>
      </c>
      <c r="Y41">
        <f t="shared" si="16"/>
        <v>2012</v>
      </c>
      <c r="Z41">
        <f t="shared" si="17"/>
        <v>2014</v>
      </c>
    </row>
    <row r="42" spans="1:26">
      <c r="A42" s="3" t="s">
        <v>42</v>
      </c>
      <c r="B42" s="1" t="str">
        <f>'[1]01'!G41</f>
        <v>2011 Q1</v>
      </c>
      <c r="C42" s="1" t="str">
        <f>'[1]01'!H41</f>
        <v>2013 Q4</v>
      </c>
      <c r="D42">
        <v>0</v>
      </c>
      <c r="E42">
        <v>0</v>
      </c>
      <c r="F42">
        <v>0</v>
      </c>
      <c r="G42">
        <v>0</v>
      </c>
      <c r="H42">
        <v>12</v>
      </c>
      <c r="I42">
        <v>12</v>
      </c>
      <c r="J42">
        <v>12</v>
      </c>
      <c r="K42">
        <v>0</v>
      </c>
      <c r="M42" s="16">
        <f t="shared" si="10"/>
        <v>0</v>
      </c>
      <c r="N42" s="17">
        <f t="shared" si="18"/>
        <v>0</v>
      </c>
      <c r="O42" s="17">
        <f t="shared" si="18"/>
        <v>0</v>
      </c>
      <c r="P42" s="17">
        <f t="shared" si="18"/>
        <v>0</v>
      </c>
      <c r="Q42" s="17">
        <f t="shared" si="18"/>
        <v>12</v>
      </c>
      <c r="R42" s="17">
        <f t="shared" si="18"/>
        <v>12</v>
      </c>
      <c r="S42" s="17">
        <f t="shared" si="18"/>
        <v>12</v>
      </c>
      <c r="T42" s="16">
        <f t="shared" si="11"/>
        <v>0</v>
      </c>
      <c r="U42" s="6">
        <f t="shared" si="12"/>
        <v>2011</v>
      </c>
      <c r="V42" s="9">
        <f t="shared" si="13"/>
        <v>12</v>
      </c>
      <c r="W42" s="6">
        <f t="shared" si="14"/>
        <v>2013</v>
      </c>
      <c r="X42" s="9">
        <f t="shared" si="15"/>
        <v>12</v>
      </c>
      <c r="Y42">
        <f t="shared" si="16"/>
        <v>2011</v>
      </c>
      <c r="Z42">
        <f t="shared" si="17"/>
        <v>2013</v>
      </c>
    </row>
    <row r="43" spans="1:26">
      <c r="A43" s="3" t="s">
        <v>43</v>
      </c>
      <c r="B43" s="1" t="str">
        <f>'[1]01'!G42</f>
        <v>2012 Q3</v>
      </c>
      <c r="C43" s="1" t="str">
        <f>'[1]01'!H42</f>
        <v>2016 Q4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M43" s="16">
        <f t="shared" si="10"/>
        <v>0</v>
      </c>
      <c r="N43" s="17">
        <f t="shared" si="18"/>
        <v>0</v>
      </c>
      <c r="O43" s="17">
        <f t="shared" si="18"/>
        <v>0</v>
      </c>
      <c r="P43" s="17">
        <f t="shared" si="18"/>
        <v>0</v>
      </c>
      <c r="Q43" s="17">
        <f t="shared" si="18"/>
        <v>0</v>
      </c>
      <c r="R43" s="17">
        <f t="shared" si="18"/>
        <v>6</v>
      </c>
      <c r="S43" s="17">
        <f t="shared" si="18"/>
        <v>12</v>
      </c>
      <c r="T43" s="16">
        <f t="shared" si="11"/>
        <v>36</v>
      </c>
      <c r="U43" s="6">
        <f t="shared" si="12"/>
        <v>2012</v>
      </c>
      <c r="V43" s="9">
        <f t="shared" si="13"/>
        <v>6</v>
      </c>
      <c r="W43" s="6">
        <f t="shared" si="14"/>
        <v>2016</v>
      </c>
      <c r="X43" s="9">
        <f t="shared" si="15"/>
        <v>36</v>
      </c>
      <c r="Y43">
        <f t="shared" si="16"/>
        <v>2012</v>
      </c>
      <c r="Z43">
        <f t="shared" si="17"/>
        <v>2014</v>
      </c>
    </row>
    <row r="44" spans="1:26">
      <c r="A44" s="3" t="s">
        <v>44</v>
      </c>
      <c r="B44" s="1" t="str">
        <f>'[1]01'!G43</f>
        <v>2010 Q4</v>
      </c>
      <c r="C44" s="1" t="str">
        <f>'[1]01'!H43</f>
        <v>2014 Q4</v>
      </c>
      <c r="D44">
        <v>0</v>
      </c>
      <c r="E44">
        <v>0</v>
      </c>
      <c r="F44">
        <v>0</v>
      </c>
      <c r="G44">
        <v>3</v>
      </c>
      <c r="H44">
        <v>12</v>
      </c>
      <c r="I44">
        <v>12</v>
      </c>
      <c r="J44">
        <v>12</v>
      </c>
      <c r="K44">
        <v>12</v>
      </c>
      <c r="M44" s="16">
        <f t="shared" si="10"/>
        <v>0</v>
      </c>
      <c r="N44" s="17">
        <f t="shared" si="18"/>
        <v>0</v>
      </c>
      <c r="O44" s="17">
        <f t="shared" si="18"/>
        <v>0</v>
      </c>
      <c r="P44" s="17">
        <f t="shared" si="18"/>
        <v>3</v>
      </c>
      <c r="Q44" s="17">
        <f t="shared" si="18"/>
        <v>12</v>
      </c>
      <c r="R44" s="17">
        <f t="shared" si="18"/>
        <v>12</v>
      </c>
      <c r="S44" s="17">
        <f t="shared" si="18"/>
        <v>12</v>
      </c>
      <c r="T44" s="16">
        <f t="shared" si="11"/>
        <v>12</v>
      </c>
      <c r="U44" s="6">
        <f t="shared" si="12"/>
        <v>2010</v>
      </c>
      <c r="V44" s="9">
        <f t="shared" si="13"/>
        <v>3</v>
      </c>
      <c r="W44" s="6">
        <f t="shared" si="14"/>
        <v>2014</v>
      </c>
      <c r="X44" s="9">
        <f t="shared" si="15"/>
        <v>12</v>
      </c>
      <c r="Y44">
        <f t="shared" si="16"/>
        <v>2010</v>
      </c>
      <c r="Z44">
        <f t="shared" si="17"/>
        <v>2014</v>
      </c>
    </row>
    <row r="45" spans="1:26">
      <c r="A45" s="3" t="s">
        <v>45</v>
      </c>
      <c r="B45" s="1" t="str">
        <f>'[1]01'!G44</f>
        <v>2010 Q3</v>
      </c>
      <c r="C45" s="1" t="str">
        <f>'[1]01'!H44</f>
        <v>2012 Q2</v>
      </c>
      <c r="D45">
        <v>0</v>
      </c>
      <c r="E45">
        <v>0</v>
      </c>
      <c r="F45">
        <v>0</v>
      </c>
      <c r="G45">
        <v>6</v>
      </c>
      <c r="H45">
        <v>12</v>
      </c>
      <c r="I45">
        <v>6</v>
      </c>
      <c r="J45">
        <v>0</v>
      </c>
      <c r="K45">
        <v>0</v>
      </c>
      <c r="M45" s="16">
        <f t="shared" si="10"/>
        <v>0</v>
      </c>
      <c r="N45" s="17">
        <f t="shared" si="18"/>
        <v>0</v>
      </c>
      <c r="O45" s="17">
        <f t="shared" si="18"/>
        <v>0</v>
      </c>
      <c r="P45" s="17">
        <f t="shared" si="18"/>
        <v>6</v>
      </c>
      <c r="Q45" s="17">
        <f t="shared" si="18"/>
        <v>12</v>
      </c>
      <c r="R45" s="17">
        <f t="shared" si="18"/>
        <v>6</v>
      </c>
      <c r="S45" s="17">
        <f t="shared" si="18"/>
        <v>0</v>
      </c>
      <c r="T45" s="16">
        <f t="shared" si="11"/>
        <v>0</v>
      </c>
      <c r="U45" s="6">
        <f t="shared" si="12"/>
        <v>2010</v>
      </c>
      <c r="V45" s="9">
        <f t="shared" si="13"/>
        <v>6</v>
      </c>
      <c r="W45" s="6">
        <f t="shared" si="14"/>
        <v>2012</v>
      </c>
      <c r="X45" s="9">
        <f t="shared" si="15"/>
        <v>6</v>
      </c>
      <c r="Y45">
        <f t="shared" si="16"/>
        <v>2010</v>
      </c>
      <c r="Z45">
        <f t="shared" si="17"/>
        <v>2012</v>
      </c>
    </row>
    <row r="46" spans="1:26">
      <c r="A46" s="3" t="s">
        <v>46</v>
      </c>
      <c r="B46" s="1">
        <f>'[1]01'!G45</f>
        <v>0</v>
      </c>
      <c r="C46" s="1">
        <f>'[1]01'!H45</f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M46" s="16">
        <f t="shared" si="10"/>
        <v>0</v>
      </c>
      <c r="N46" s="17">
        <f t="shared" si="18"/>
        <v>0</v>
      </c>
      <c r="O46" s="17">
        <f t="shared" si="18"/>
        <v>0</v>
      </c>
      <c r="P46" s="17">
        <f t="shared" si="18"/>
        <v>0</v>
      </c>
      <c r="Q46" s="17">
        <f t="shared" si="18"/>
        <v>0</v>
      </c>
      <c r="R46" s="17">
        <f t="shared" si="18"/>
        <v>0</v>
      </c>
      <c r="S46" s="17">
        <f t="shared" si="18"/>
        <v>0</v>
      </c>
      <c r="T46" s="16">
        <f t="shared" si="11"/>
        <v>0</v>
      </c>
      <c r="U46" s="6">
        <f t="shared" si="12"/>
        <v>0</v>
      </c>
      <c r="V46" s="9">
        <f t="shared" si="13"/>
        <v>24099</v>
      </c>
      <c r="W46" s="6">
        <f t="shared" si="14"/>
        <v>0</v>
      </c>
      <c r="X46" s="9">
        <f t="shared" si="15"/>
        <v>0</v>
      </c>
      <c r="Y46">
        <f t="shared" si="16"/>
        <v>2007</v>
      </c>
      <c r="Z46">
        <f t="shared" si="17"/>
        <v>0</v>
      </c>
    </row>
    <row r="47" spans="1:26">
      <c r="A47" s="3" t="s">
        <v>47</v>
      </c>
      <c r="B47" s="1" t="str">
        <f>'[1]01'!G46</f>
        <v>2010 Q4</v>
      </c>
      <c r="C47" s="1" t="str">
        <f>'[1]01'!H46</f>
        <v>2013 Q2</v>
      </c>
      <c r="D47">
        <v>0</v>
      </c>
      <c r="E47">
        <v>0</v>
      </c>
      <c r="F47">
        <v>0</v>
      </c>
      <c r="G47">
        <v>3</v>
      </c>
      <c r="H47">
        <v>12</v>
      </c>
      <c r="I47">
        <v>12</v>
      </c>
      <c r="J47">
        <v>6</v>
      </c>
      <c r="K47">
        <v>0</v>
      </c>
      <c r="M47" s="16">
        <f t="shared" si="10"/>
        <v>0</v>
      </c>
      <c r="N47" s="17">
        <f t="shared" si="18"/>
        <v>0</v>
      </c>
      <c r="O47" s="17">
        <f t="shared" si="18"/>
        <v>0</v>
      </c>
      <c r="P47" s="17">
        <f t="shared" si="18"/>
        <v>3</v>
      </c>
      <c r="Q47" s="17">
        <f t="shared" si="18"/>
        <v>12</v>
      </c>
      <c r="R47" s="17">
        <f t="shared" si="18"/>
        <v>12</v>
      </c>
      <c r="S47" s="17">
        <f t="shared" si="18"/>
        <v>6</v>
      </c>
      <c r="T47" s="16">
        <f t="shared" si="11"/>
        <v>0</v>
      </c>
      <c r="U47" s="6">
        <f t="shared" si="12"/>
        <v>2010</v>
      </c>
      <c r="V47" s="9">
        <f t="shared" si="13"/>
        <v>3</v>
      </c>
      <c r="W47" s="6">
        <f t="shared" si="14"/>
        <v>2013</v>
      </c>
      <c r="X47" s="9">
        <f t="shared" si="15"/>
        <v>6</v>
      </c>
      <c r="Y47">
        <f t="shared" si="16"/>
        <v>2010</v>
      </c>
      <c r="Z47">
        <f t="shared" si="17"/>
        <v>2013</v>
      </c>
    </row>
    <row r="48" spans="1:26">
      <c r="A48" s="3" t="s">
        <v>48</v>
      </c>
      <c r="B48" s="1" t="str">
        <f>'[1]01'!G47</f>
        <v>2007 Q2</v>
      </c>
      <c r="C48" s="1" t="str">
        <f>'[1]01'!H47</f>
        <v>2010 Q4</v>
      </c>
      <c r="D48">
        <v>9</v>
      </c>
      <c r="E48">
        <v>12</v>
      </c>
      <c r="F48">
        <v>12</v>
      </c>
      <c r="G48">
        <v>12</v>
      </c>
      <c r="H48">
        <v>0</v>
      </c>
      <c r="I48">
        <v>0</v>
      </c>
      <c r="J48">
        <v>0</v>
      </c>
      <c r="K48">
        <v>0</v>
      </c>
      <c r="M48" s="16">
        <f t="shared" si="10"/>
        <v>9</v>
      </c>
      <c r="N48" s="17">
        <f t="shared" si="18"/>
        <v>12</v>
      </c>
      <c r="O48" s="17">
        <f t="shared" si="18"/>
        <v>12</v>
      </c>
      <c r="P48" s="17">
        <f t="shared" si="18"/>
        <v>12</v>
      </c>
      <c r="Q48" s="17">
        <f t="shared" si="18"/>
        <v>0</v>
      </c>
      <c r="R48" s="17">
        <f t="shared" si="18"/>
        <v>0</v>
      </c>
      <c r="S48" s="17">
        <f t="shared" si="18"/>
        <v>0</v>
      </c>
      <c r="T48" s="16">
        <f t="shared" si="11"/>
        <v>0</v>
      </c>
      <c r="U48" s="6">
        <f t="shared" si="12"/>
        <v>2007</v>
      </c>
      <c r="V48" s="9">
        <f t="shared" si="13"/>
        <v>9</v>
      </c>
      <c r="W48" s="6">
        <f t="shared" si="14"/>
        <v>2010</v>
      </c>
      <c r="X48" s="9">
        <f t="shared" si="15"/>
        <v>12</v>
      </c>
      <c r="Y48">
        <f t="shared" si="16"/>
        <v>2007</v>
      </c>
      <c r="Z48">
        <f t="shared" si="17"/>
        <v>2010</v>
      </c>
    </row>
    <row r="49" spans="1:26">
      <c r="A49" s="3" t="s">
        <v>49</v>
      </c>
      <c r="B49" s="1" t="str">
        <f>'[1]01'!G48</f>
        <v>2003 Q1</v>
      </c>
      <c r="C49" s="1" t="str">
        <f>'[1]01'!H48</f>
        <v>2011 Q4</v>
      </c>
      <c r="D49">
        <v>60</v>
      </c>
      <c r="E49">
        <v>12</v>
      </c>
      <c r="F49">
        <v>12</v>
      </c>
      <c r="G49">
        <v>12</v>
      </c>
      <c r="H49">
        <v>12</v>
      </c>
      <c r="I49">
        <v>0</v>
      </c>
      <c r="J49">
        <v>0</v>
      </c>
      <c r="K49">
        <v>0</v>
      </c>
      <c r="M49" s="16">
        <f t="shared" si="10"/>
        <v>60</v>
      </c>
      <c r="N49" s="17">
        <f t="shared" si="18"/>
        <v>12</v>
      </c>
      <c r="O49" s="17">
        <f t="shared" si="18"/>
        <v>12</v>
      </c>
      <c r="P49" s="17">
        <f t="shared" si="18"/>
        <v>12</v>
      </c>
      <c r="Q49" s="17">
        <f t="shared" si="18"/>
        <v>12</v>
      </c>
      <c r="R49" s="17">
        <f t="shared" si="18"/>
        <v>0</v>
      </c>
      <c r="S49" s="17">
        <f t="shared" si="18"/>
        <v>0</v>
      </c>
      <c r="T49" s="16">
        <f t="shared" si="11"/>
        <v>0</v>
      </c>
      <c r="U49" s="6">
        <f t="shared" si="12"/>
        <v>2003</v>
      </c>
      <c r="V49" s="9">
        <f t="shared" si="13"/>
        <v>60</v>
      </c>
      <c r="W49" s="6">
        <f t="shared" si="14"/>
        <v>2011</v>
      </c>
      <c r="X49" s="9">
        <f t="shared" si="15"/>
        <v>12</v>
      </c>
      <c r="Y49">
        <f t="shared" si="16"/>
        <v>2007</v>
      </c>
      <c r="Z49">
        <f t="shared" si="17"/>
        <v>2011</v>
      </c>
    </row>
    <row r="50" spans="1:26">
      <c r="A50" s="3" t="s">
        <v>50</v>
      </c>
      <c r="B50" s="1" t="str">
        <f>'[1]01'!G49</f>
        <v>2003 Q1</v>
      </c>
      <c r="C50" s="1" t="str">
        <f>'[1]01'!H49</f>
        <v>2010 Q4</v>
      </c>
      <c r="D50">
        <v>60</v>
      </c>
      <c r="E50">
        <v>12</v>
      </c>
      <c r="F50">
        <v>12</v>
      </c>
      <c r="G50">
        <v>12</v>
      </c>
      <c r="H50">
        <v>0</v>
      </c>
      <c r="I50">
        <v>0</v>
      </c>
      <c r="J50">
        <v>0</v>
      </c>
      <c r="K50">
        <v>0</v>
      </c>
      <c r="M50" s="16">
        <f t="shared" si="10"/>
        <v>60</v>
      </c>
      <c r="N50" s="17">
        <f t="shared" si="18"/>
        <v>12</v>
      </c>
      <c r="O50" s="17">
        <f t="shared" si="18"/>
        <v>12</v>
      </c>
      <c r="P50" s="17">
        <f t="shared" si="18"/>
        <v>12</v>
      </c>
      <c r="Q50" s="17">
        <f t="shared" si="18"/>
        <v>0</v>
      </c>
      <c r="R50" s="17">
        <f t="shared" si="18"/>
        <v>0</v>
      </c>
      <c r="S50" s="17">
        <f t="shared" si="18"/>
        <v>0</v>
      </c>
      <c r="T50" s="16">
        <f t="shared" si="11"/>
        <v>0</v>
      </c>
      <c r="U50" s="6">
        <f t="shared" si="12"/>
        <v>2003</v>
      </c>
      <c r="V50" s="9">
        <f t="shared" si="13"/>
        <v>60</v>
      </c>
      <c r="W50" s="6">
        <f t="shared" si="14"/>
        <v>2010</v>
      </c>
      <c r="X50" s="9">
        <f t="shared" si="15"/>
        <v>12</v>
      </c>
      <c r="Y50">
        <f t="shared" si="16"/>
        <v>2007</v>
      </c>
      <c r="Z50">
        <f t="shared" si="17"/>
        <v>2010</v>
      </c>
    </row>
    <row r="51" spans="1:26">
      <c r="A51" s="3" t="s">
        <v>51</v>
      </c>
      <c r="B51" s="1" t="str">
        <f>'[1]01'!G50</f>
        <v>2003 Q1</v>
      </c>
      <c r="C51" s="1" t="str">
        <f>'[1]01'!H50</f>
        <v>2009 Q4</v>
      </c>
      <c r="D51">
        <v>60</v>
      </c>
      <c r="E51">
        <v>12</v>
      </c>
      <c r="F51">
        <v>12</v>
      </c>
      <c r="G51">
        <v>0</v>
      </c>
      <c r="H51">
        <v>0</v>
      </c>
      <c r="I51">
        <v>0</v>
      </c>
      <c r="J51">
        <v>0</v>
      </c>
      <c r="K51">
        <v>0</v>
      </c>
      <c r="M51" s="16">
        <f t="shared" si="10"/>
        <v>60</v>
      </c>
      <c r="N51" s="17">
        <f t="shared" si="18"/>
        <v>12</v>
      </c>
      <c r="O51" s="17">
        <f t="shared" si="18"/>
        <v>12</v>
      </c>
      <c r="P51" s="17">
        <f t="shared" si="18"/>
        <v>0</v>
      </c>
      <c r="Q51" s="17">
        <f t="shared" si="18"/>
        <v>0</v>
      </c>
      <c r="R51" s="17">
        <f t="shared" si="18"/>
        <v>0</v>
      </c>
      <c r="S51" s="17">
        <f t="shared" si="18"/>
        <v>0</v>
      </c>
      <c r="T51" s="16">
        <f t="shared" si="11"/>
        <v>0</v>
      </c>
      <c r="U51" s="6">
        <f t="shared" si="12"/>
        <v>2003</v>
      </c>
      <c r="V51" s="9">
        <f t="shared" si="13"/>
        <v>60</v>
      </c>
      <c r="W51" s="6">
        <f t="shared" si="14"/>
        <v>2009</v>
      </c>
      <c r="X51" s="9">
        <f t="shared" si="15"/>
        <v>12</v>
      </c>
      <c r="Y51">
        <f t="shared" si="16"/>
        <v>2007</v>
      </c>
      <c r="Z51">
        <f t="shared" si="17"/>
        <v>2009</v>
      </c>
    </row>
    <row r="52" spans="1:26">
      <c r="A52" s="3" t="s">
        <v>52</v>
      </c>
      <c r="B52" s="1" t="str">
        <f>'[1]01'!G51</f>
        <v>2003 Q1</v>
      </c>
      <c r="C52" s="1" t="str">
        <f>'[1]01'!H51</f>
        <v>2009 Q4</v>
      </c>
      <c r="D52">
        <v>60</v>
      </c>
      <c r="E52">
        <v>12</v>
      </c>
      <c r="F52">
        <v>12</v>
      </c>
      <c r="G52">
        <v>0</v>
      </c>
      <c r="H52">
        <v>0</v>
      </c>
      <c r="I52">
        <v>0</v>
      </c>
      <c r="J52">
        <v>0</v>
      </c>
      <c r="K52">
        <v>0</v>
      </c>
      <c r="M52" s="16">
        <f t="shared" si="10"/>
        <v>60</v>
      </c>
      <c r="N52" s="17">
        <f t="shared" si="18"/>
        <v>12</v>
      </c>
      <c r="O52" s="17">
        <f t="shared" si="18"/>
        <v>12</v>
      </c>
      <c r="P52" s="17">
        <f t="shared" si="18"/>
        <v>0</v>
      </c>
      <c r="Q52" s="17">
        <f t="shared" si="18"/>
        <v>0</v>
      </c>
      <c r="R52" s="17">
        <f t="shared" si="18"/>
        <v>0</v>
      </c>
      <c r="S52" s="17">
        <f t="shared" si="18"/>
        <v>0</v>
      </c>
      <c r="T52" s="16">
        <f t="shared" si="11"/>
        <v>0</v>
      </c>
      <c r="U52" s="6">
        <f t="shared" si="12"/>
        <v>2003</v>
      </c>
      <c r="V52" s="9">
        <f t="shared" si="13"/>
        <v>60</v>
      </c>
      <c r="W52" s="6">
        <f t="shared" si="14"/>
        <v>2009</v>
      </c>
      <c r="X52" s="9">
        <f t="shared" si="15"/>
        <v>12</v>
      </c>
      <c r="Y52">
        <f t="shared" si="16"/>
        <v>2007</v>
      </c>
      <c r="Z52">
        <f t="shared" si="17"/>
        <v>2009</v>
      </c>
    </row>
    <row r="53" spans="1:26">
      <c r="A53" s="3" t="s">
        <v>53</v>
      </c>
      <c r="B53" s="1" t="str">
        <f>'[1]01'!G52</f>
        <v>2003 Q1</v>
      </c>
      <c r="C53" s="1" t="str">
        <f>'[1]01'!H52</f>
        <v>2010 Q4</v>
      </c>
      <c r="D53">
        <v>60</v>
      </c>
      <c r="E53">
        <v>12</v>
      </c>
      <c r="F53">
        <v>12</v>
      </c>
      <c r="G53">
        <v>12</v>
      </c>
      <c r="H53">
        <v>0</v>
      </c>
      <c r="I53">
        <v>0</v>
      </c>
      <c r="J53">
        <v>0</v>
      </c>
      <c r="K53">
        <v>0</v>
      </c>
      <c r="M53" s="16">
        <f t="shared" si="10"/>
        <v>60</v>
      </c>
      <c r="N53" s="17">
        <f t="shared" si="18"/>
        <v>12</v>
      </c>
      <c r="O53" s="17">
        <f t="shared" si="18"/>
        <v>12</v>
      </c>
      <c r="P53" s="17">
        <f t="shared" si="18"/>
        <v>12</v>
      </c>
      <c r="Q53" s="17">
        <f t="shared" si="18"/>
        <v>0</v>
      </c>
      <c r="R53" s="17">
        <f t="shared" si="18"/>
        <v>0</v>
      </c>
      <c r="S53" s="17">
        <f t="shared" si="18"/>
        <v>0</v>
      </c>
      <c r="T53" s="16">
        <f t="shared" si="11"/>
        <v>0</v>
      </c>
      <c r="U53" s="6">
        <f t="shared" si="12"/>
        <v>2003</v>
      </c>
      <c r="V53" s="9">
        <f t="shared" si="13"/>
        <v>60</v>
      </c>
      <c r="W53" s="6">
        <f t="shared" si="14"/>
        <v>2010</v>
      </c>
      <c r="X53" s="9">
        <f t="shared" si="15"/>
        <v>12</v>
      </c>
      <c r="Y53">
        <f t="shared" si="16"/>
        <v>2007</v>
      </c>
      <c r="Z53">
        <f t="shared" si="17"/>
        <v>2010</v>
      </c>
    </row>
    <row r="54" spans="1:26">
      <c r="A54" s="3" t="s">
        <v>54</v>
      </c>
      <c r="B54" s="1" t="str">
        <f>'[1]01'!G53</f>
        <v>2006 Q2</v>
      </c>
      <c r="C54" s="1" t="str">
        <f>'[1]01'!H53</f>
        <v>2010 Q3</v>
      </c>
      <c r="D54">
        <v>21</v>
      </c>
      <c r="E54">
        <v>12</v>
      </c>
      <c r="F54">
        <v>12</v>
      </c>
      <c r="G54">
        <v>9</v>
      </c>
      <c r="H54">
        <v>0</v>
      </c>
      <c r="I54">
        <v>0</v>
      </c>
      <c r="J54">
        <v>0</v>
      </c>
      <c r="K54">
        <v>0</v>
      </c>
      <c r="M54" s="16">
        <f t="shared" si="10"/>
        <v>21</v>
      </c>
      <c r="N54" s="17">
        <f t="shared" si="18"/>
        <v>12</v>
      </c>
      <c r="O54" s="17">
        <f t="shared" si="18"/>
        <v>12</v>
      </c>
      <c r="P54" s="17">
        <f t="shared" si="18"/>
        <v>9</v>
      </c>
      <c r="Q54" s="17">
        <f t="shared" si="18"/>
        <v>0</v>
      </c>
      <c r="R54" s="17">
        <f t="shared" si="18"/>
        <v>0</v>
      </c>
      <c r="S54" s="17">
        <f t="shared" si="18"/>
        <v>0</v>
      </c>
      <c r="T54" s="16">
        <f t="shared" si="11"/>
        <v>0</v>
      </c>
      <c r="U54" s="6">
        <f t="shared" si="12"/>
        <v>2006</v>
      </c>
      <c r="V54" s="9">
        <f t="shared" si="13"/>
        <v>21</v>
      </c>
      <c r="W54" s="6">
        <f t="shared" si="14"/>
        <v>2010</v>
      </c>
      <c r="X54" s="9">
        <f t="shared" si="15"/>
        <v>9</v>
      </c>
      <c r="Y54">
        <f t="shared" si="16"/>
        <v>2007</v>
      </c>
      <c r="Z54">
        <f t="shared" si="17"/>
        <v>2010</v>
      </c>
    </row>
    <row r="55" spans="1:26">
      <c r="A55" s="3" t="s">
        <v>55</v>
      </c>
      <c r="B55" s="1" t="str">
        <f>'[1]01'!G54</f>
        <v>2003 Q1</v>
      </c>
      <c r="C55" s="1" t="str">
        <f>'[1]01'!H54</f>
        <v>2010 Q4</v>
      </c>
      <c r="D55">
        <v>60</v>
      </c>
      <c r="E55">
        <v>12</v>
      </c>
      <c r="F55">
        <v>12</v>
      </c>
      <c r="G55">
        <v>12</v>
      </c>
      <c r="H55">
        <v>0</v>
      </c>
      <c r="I55">
        <v>0</v>
      </c>
      <c r="J55">
        <v>0</v>
      </c>
      <c r="K55">
        <v>0</v>
      </c>
      <c r="M55" s="16">
        <f t="shared" si="10"/>
        <v>60</v>
      </c>
      <c r="N55" s="17">
        <f t="shared" si="18"/>
        <v>12</v>
      </c>
      <c r="O55" s="17">
        <f t="shared" si="18"/>
        <v>12</v>
      </c>
      <c r="P55" s="17">
        <f t="shared" si="18"/>
        <v>12</v>
      </c>
      <c r="Q55" s="17">
        <f t="shared" si="18"/>
        <v>0</v>
      </c>
      <c r="R55" s="17">
        <f t="shared" si="18"/>
        <v>0</v>
      </c>
      <c r="S55" s="17">
        <f t="shared" si="18"/>
        <v>0</v>
      </c>
      <c r="T55" s="16">
        <f t="shared" si="11"/>
        <v>0</v>
      </c>
      <c r="U55" s="6">
        <f t="shared" si="12"/>
        <v>2003</v>
      </c>
      <c r="V55" s="9">
        <f t="shared" si="13"/>
        <v>60</v>
      </c>
      <c r="W55" s="6">
        <f t="shared" si="14"/>
        <v>2010</v>
      </c>
      <c r="X55" s="9">
        <f t="shared" si="15"/>
        <v>12</v>
      </c>
      <c r="Y55">
        <f t="shared" si="16"/>
        <v>2007</v>
      </c>
      <c r="Z55">
        <f t="shared" si="17"/>
        <v>2010</v>
      </c>
    </row>
    <row r="56" spans="1:26">
      <c r="A56" s="3" t="s">
        <v>56</v>
      </c>
      <c r="B56" s="1" t="str">
        <f>'[1]01'!G55</f>
        <v>2003 Q1</v>
      </c>
      <c r="C56" s="1" t="str">
        <f>'[1]01'!H55</f>
        <v>2009 Q4</v>
      </c>
      <c r="D56">
        <v>60</v>
      </c>
      <c r="E56">
        <v>12</v>
      </c>
      <c r="F56">
        <v>12</v>
      </c>
      <c r="G56">
        <v>0</v>
      </c>
      <c r="H56">
        <v>0</v>
      </c>
      <c r="I56">
        <v>0</v>
      </c>
      <c r="J56">
        <v>0</v>
      </c>
      <c r="K56">
        <v>0</v>
      </c>
      <c r="M56" s="16">
        <f t="shared" si="10"/>
        <v>60</v>
      </c>
      <c r="N56" s="17">
        <f t="shared" si="18"/>
        <v>12</v>
      </c>
      <c r="O56" s="17">
        <f t="shared" si="18"/>
        <v>12</v>
      </c>
      <c r="P56" s="17">
        <f t="shared" si="18"/>
        <v>0</v>
      </c>
      <c r="Q56" s="17">
        <f t="shared" si="18"/>
        <v>0</v>
      </c>
      <c r="R56" s="17">
        <f t="shared" si="18"/>
        <v>0</v>
      </c>
      <c r="S56" s="17">
        <f t="shared" si="18"/>
        <v>0</v>
      </c>
      <c r="T56" s="16">
        <f t="shared" si="11"/>
        <v>0</v>
      </c>
      <c r="U56" s="6">
        <f t="shared" si="12"/>
        <v>2003</v>
      </c>
      <c r="V56" s="9">
        <f t="shared" si="13"/>
        <v>60</v>
      </c>
      <c r="W56" s="6">
        <f t="shared" si="14"/>
        <v>2009</v>
      </c>
      <c r="X56" s="9">
        <f t="shared" si="15"/>
        <v>12</v>
      </c>
      <c r="Y56">
        <f t="shared" si="16"/>
        <v>2007</v>
      </c>
      <c r="Z56">
        <f t="shared" si="17"/>
        <v>2009</v>
      </c>
    </row>
    <row r="57" spans="1:26">
      <c r="A57" s="3" t="s">
        <v>57</v>
      </c>
      <c r="B57" s="1" t="str">
        <f>'[1]01'!G56</f>
        <v>2003 Q1</v>
      </c>
      <c r="C57" s="1" t="str">
        <f>'[1]01'!H56</f>
        <v>2005 Q4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M57" s="16">
        <f t="shared" si="10"/>
        <v>60</v>
      </c>
      <c r="N57" s="17">
        <f t="shared" si="18"/>
        <v>0</v>
      </c>
      <c r="O57" s="17">
        <f t="shared" si="18"/>
        <v>0</v>
      </c>
      <c r="P57" s="17">
        <f t="shared" si="18"/>
        <v>0</v>
      </c>
      <c r="Q57" s="17">
        <f t="shared" si="18"/>
        <v>0</v>
      </c>
      <c r="R57" s="17">
        <f t="shared" si="18"/>
        <v>0</v>
      </c>
      <c r="S57" s="17">
        <f t="shared" si="18"/>
        <v>0</v>
      </c>
      <c r="T57" s="16">
        <f t="shared" si="11"/>
        <v>0</v>
      </c>
      <c r="U57" s="6">
        <f t="shared" si="12"/>
        <v>2003</v>
      </c>
      <c r="V57" s="9">
        <f t="shared" si="13"/>
        <v>60</v>
      </c>
      <c r="W57" s="6">
        <f t="shared" si="14"/>
        <v>2005</v>
      </c>
      <c r="X57" s="9">
        <f t="shared" si="15"/>
        <v>12</v>
      </c>
      <c r="Y57">
        <f t="shared" si="16"/>
        <v>2007</v>
      </c>
      <c r="Z57">
        <f t="shared" si="17"/>
        <v>2005</v>
      </c>
    </row>
    <row r="58" spans="1:26">
      <c r="A58" s="3" t="s">
        <v>58</v>
      </c>
      <c r="B58" s="1" t="str">
        <f>'[1]01'!G57</f>
        <v>2010 Q2</v>
      </c>
      <c r="C58" s="1" t="str">
        <f>'[1]01'!H57</f>
        <v>2015 Q4</v>
      </c>
      <c r="D58">
        <v>0</v>
      </c>
      <c r="E58">
        <v>0</v>
      </c>
      <c r="F58">
        <v>0</v>
      </c>
      <c r="G58">
        <v>9</v>
      </c>
      <c r="H58">
        <v>12</v>
      </c>
      <c r="I58">
        <v>12</v>
      </c>
      <c r="J58">
        <v>12</v>
      </c>
      <c r="K58">
        <v>24</v>
      </c>
      <c r="M58" s="16">
        <f t="shared" si="10"/>
        <v>0</v>
      </c>
      <c r="N58" s="17">
        <f t="shared" si="18"/>
        <v>0</v>
      </c>
      <c r="O58" s="17">
        <f t="shared" si="18"/>
        <v>0</v>
      </c>
      <c r="P58" s="17">
        <f t="shared" si="18"/>
        <v>9</v>
      </c>
      <c r="Q58" s="17">
        <f t="shared" si="18"/>
        <v>12</v>
      </c>
      <c r="R58" s="17">
        <f t="shared" si="18"/>
        <v>12</v>
      </c>
      <c r="S58" s="17">
        <f t="shared" si="18"/>
        <v>12</v>
      </c>
      <c r="T58" s="16">
        <f t="shared" si="11"/>
        <v>24</v>
      </c>
      <c r="U58" s="6">
        <f t="shared" si="12"/>
        <v>2010</v>
      </c>
      <c r="V58" s="9">
        <f t="shared" si="13"/>
        <v>9</v>
      </c>
      <c r="W58" s="6">
        <f t="shared" si="14"/>
        <v>2015</v>
      </c>
      <c r="X58" s="9">
        <f t="shared" si="15"/>
        <v>24</v>
      </c>
      <c r="Y58">
        <f t="shared" si="16"/>
        <v>2010</v>
      </c>
      <c r="Z58">
        <f t="shared" si="17"/>
        <v>2014</v>
      </c>
    </row>
    <row r="59" spans="1:26">
      <c r="A59" s="3" t="s">
        <v>59</v>
      </c>
      <c r="B59" s="1" t="str">
        <f>'[1]01'!G58</f>
        <v>2010 Q4</v>
      </c>
      <c r="C59" s="1" t="str">
        <f>'[1]01'!H58</f>
        <v>2012 Q4</v>
      </c>
      <c r="D59">
        <v>0</v>
      </c>
      <c r="E59">
        <v>0</v>
      </c>
      <c r="F59">
        <v>0</v>
      </c>
      <c r="G59">
        <v>3</v>
      </c>
      <c r="H59">
        <v>12</v>
      </c>
      <c r="I59">
        <v>12</v>
      </c>
      <c r="J59">
        <v>0</v>
      </c>
      <c r="K59">
        <v>0</v>
      </c>
      <c r="M59" s="16">
        <f t="shared" si="10"/>
        <v>0</v>
      </c>
      <c r="N59" s="17">
        <f t="shared" si="18"/>
        <v>0</v>
      </c>
      <c r="O59" s="17">
        <f t="shared" si="18"/>
        <v>0</v>
      </c>
      <c r="P59" s="17">
        <f t="shared" si="18"/>
        <v>3</v>
      </c>
      <c r="Q59" s="17">
        <f t="shared" si="18"/>
        <v>12</v>
      </c>
      <c r="R59" s="17">
        <f t="shared" si="18"/>
        <v>12</v>
      </c>
      <c r="S59" s="17">
        <f t="shared" si="18"/>
        <v>0</v>
      </c>
      <c r="T59" s="16">
        <f t="shared" si="11"/>
        <v>0</v>
      </c>
      <c r="U59" s="6">
        <f t="shared" si="12"/>
        <v>2010</v>
      </c>
      <c r="V59" s="9">
        <f t="shared" si="13"/>
        <v>3</v>
      </c>
      <c r="W59" s="6">
        <f t="shared" si="14"/>
        <v>2012</v>
      </c>
      <c r="X59" s="9">
        <f t="shared" si="15"/>
        <v>12</v>
      </c>
      <c r="Y59">
        <f t="shared" si="16"/>
        <v>2010</v>
      </c>
      <c r="Z59">
        <f t="shared" si="17"/>
        <v>2012</v>
      </c>
    </row>
    <row r="60" spans="1:26">
      <c r="A60" s="3" t="s">
        <v>60</v>
      </c>
      <c r="B60" s="1" t="str">
        <f>'[1]01'!G59</f>
        <v>2011 Q1</v>
      </c>
      <c r="C60" s="1" t="str">
        <f>'[1]01'!H59</f>
        <v>2013 Q1</v>
      </c>
      <c r="D60">
        <v>0</v>
      </c>
      <c r="E60">
        <v>0</v>
      </c>
      <c r="F60">
        <v>0</v>
      </c>
      <c r="G60">
        <v>0</v>
      </c>
      <c r="H60">
        <v>12</v>
      </c>
      <c r="I60">
        <v>12</v>
      </c>
      <c r="J60">
        <v>3</v>
      </c>
      <c r="K60">
        <v>0</v>
      </c>
      <c r="M60" s="16">
        <f t="shared" si="10"/>
        <v>0</v>
      </c>
      <c r="N60" s="17">
        <f t="shared" si="18"/>
        <v>0</v>
      </c>
      <c r="O60" s="17">
        <f t="shared" si="18"/>
        <v>0</v>
      </c>
      <c r="P60" s="17">
        <f t="shared" si="18"/>
        <v>0</v>
      </c>
      <c r="Q60" s="17">
        <f t="shared" si="18"/>
        <v>12</v>
      </c>
      <c r="R60" s="17">
        <f t="shared" si="18"/>
        <v>12</v>
      </c>
      <c r="S60" s="17">
        <f t="shared" si="18"/>
        <v>3</v>
      </c>
      <c r="T60" s="16">
        <f t="shared" si="11"/>
        <v>0</v>
      </c>
      <c r="U60" s="6">
        <f t="shared" si="12"/>
        <v>2011</v>
      </c>
      <c r="V60" s="9">
        <f t="shared" si="13"/>
        <v>12</v>
      </c>
      <c r="W60" s="6">
        <f t="shared" si="14"/>
        <v>2013</v>
      </c>
      <c r="X60" s="9">
        <f t="shared" si="15"/>
        <v>3</v>
      </c>
      <c r="Y60">
        <f t="shared" si="16"/>
        <v>2011</v>
      </c>
      <c r="Z60">
        <f t="shared" si="17"/>
        <v>2013</v>
      </c>
    </row>
    <row r="61" spans="1:26">
      <c r="A61" s="3" t="s">
        <v>61</v>
      </c>
      <c r="B61" s="1" t="str">
        <f>'[1]01'!G60</f>
        <v>2011 Q1</v>
      </c>
      <c r="C61" s="1" t="str">
        <f>'[1]01'!H60</f>
        <v>2014 Q1</v>
      </c>
      <c r="D61">
        <v>0</v>
      </c>
      <c r="E61">
        <v>0</v>
      </c>
      <c r="F61">
        <v>0</v>
      </c>
      <c r="G61">
        <v>0</v>
      </c>
      <c r="H61">
        <v>12</v>
      </c>
      <c r="I61">
        <v>12</v>
      </c>
      <c r="J61">
        <v>12</v>
      </c>
      <c r="K61">
        <v>3</v>
      </c>
      <c r="M61" s="16">
        <f t="shared" si="10"/>
        <v>0</v>
      </c>
      <c r="N61" s="17">
        <f t="shared" si="18"/>
        <v>0</v>
      </c>
      <c r="O61" s="17">
        <f t="shared" si="18"/>
        <v>0</v>
      </c>
      <c r="P61" s="17">
        <f t="shared" si="18"/>
        <v>0</v>
      </c>
      <c r="Q61" s="17">
        <f t="shared" si="18"/>
        <v>12</v>
      </c>
      <c r="R61" s="17">
        <f t="shared" si="18"/>
        <v>12</v>
      </c>
      <c r="S61" s="17">
        <f t="shared" si="18"/>
        <v>12</v>
      </c>
      <c r="T61" s="16">
        <f t="shared" si="11"/>
        <v>3</v>
      </c>
      <c r="U61" s="6">
        <f t="shared" si="12"/>
        <v>2011</v>
      </c>
      <c r="V61" s="9">
        <f t="shared" si="13"/>
        <v>12</v>
      </c>
      <c r="W61" s="6">
        <f t="shared" si="14"/>
        <v>2014</v>
      </c>
      <c r="X61" s="9">
        <f t="shared" si="15"/>
        <v>3</v>
      </c>
      <c r="Y61">
        <f t="shared" si="16"/>
        <v>2011</v>
      </c>
      <c r="Z61">
        <f t="shared" si="17"/>
        <v>2014</v>
      </c>
    </row>
    <row r="62" spans="1:26">
      <c r="A62" s="3" t="s">
        <v>62</v>
      </c>
      <c r="B62" s="1" t="str">
        <f>'[1]01'!G61</f>
        <v>2010 Q2</v>
      </c>
      <c r="C62" s="1" t="str">
        <f>'[1]01'!H61</f>
        <v>2013 Q1</v>
      </c>
      <c r="D62">
        <v>0</v>
      </c>
      <c r="E62">
        <v>0</v>
      </c>
      <c r="F62">
        <v>0</v>
      </c>
      <c r="G62">
        <v>12</v>
      </c>
      <c r="H62">
        <v>12</v>
      </c>
      <c r="I62">
        <v>12</v>
      </c>
      <c r="J62">
        <v>3</v>
      </c>
      <c r="K62">
        <v>0</v>
      </c>
      <c r="M62" s="16">
        <f t="shared" si="10"/>
        <v>0</v>
      </c>
      <c r="N62" s="17">
        <f t="shared" si="18"/>
        <v>0</v>
      </c>
      <c r="O62" s="17">
        <f t="shared" si="18"/>
        <v>0</v>
      </c>
      <c r="P62" s="17">
        <f t="shared" si="18"/>
        <v>9</v>
      </c>
      <c r="Q62" s="17">
        <f t="shared" si="18"/>
        <v>12</v>
      </c>
      <c r="R62" s="17">
        <f t="shared" si="18"/>
        <v>12</v>
      </c>
      <c r="S62" s="17">
        <f t="shared" si="18"/>
        <v>3</v>
      </c>
      <c r="T62" s="16">
        <f t="shared" si="11"/>
        <v>0</v>
      </c>
      <c r="U62" s="6">
        <f t="shared" si="12"/>
        <v>2010</v>
      </c>
      <c r="V62" s="9">
        <f t="shared" si="13"/>
        <v>9</v>
      </c>
      <c r="W62" s="6">
        <f t="shared" si="14"/>
        <v>2013</v>
      </c>
      <c r="X62" s="9">
        <f t="shared" si="15"/>
        <v>3</v>
      </c>
      <c r="Y62">
        <f t="shared" si="16"/>
        <v>2010</v>
      </c>
      <c r="Z62">
        <f t="shared" si="17"/>
        <v>2013</v>
      </c>
    </row>
    <row r="63" spans="1:26">
      <c r="A63" s="3" t="s">
        <v>63</v>
      </c>
      <c r="B63" s="1" t="str">
        <f>'[1]01'!G62</f>
        <v>2010 Q3</v>
      </c>
      <c r="C63" s="1" t="str">
        <f>'[1]01'!H62</f>
        <v>2012 Q3</v>
      </c>
      <c r="D63">
        <v>0</v>
      </c>
      <c r="E63">
        <v>0</v>
      </c>
      <c r="F63">
        <v>0</v>
      </c>
      <c r="G63">
        <v>6</v>
      </c>
      <c r="H63">
        <v>12</v>
      </c>
      <c r="I63">
        <v>9</v>
      </c>
      <c r="J63">
        <v>0</v>
      </c>
      <c r="K63">
        <v>0</v>
      </c>
      <c r="M63" s="16">
        <f t="shared" si="10"/>
        <v>0</v>
      </c>
      <c r="N63" s="17">
        <f t="shared" si="18"/>
        <v>0</v>
      </c>
      <c r="O63" s="17">
        <f t="shared" si="18"/>
        <v>0</v>
      </c>
      <c r="P63" s="17">
        <f t="shared" si="18"/>
        <v>6</v>
      </c>
      <c r="Q63" s="17">
        <f t="shared" si="18"/>
        <v>12</v>
      </c>
      <c r="R63" s="17">
        <f t="shared" si="18"/>
        <v>9</v>
      </c>
      <c r="S63" s="17">
        <f t="shared" si="18"/>
        <v>0</v>
      </c>
      <c r="T63" s="16">
        <f t="shared" si="11"/>
        <v>0</v>
      </c>
      <c r="U63" s="6">
        <f t="shared" si="12"/>
        <v>2010</v>
      </c>
      <c r="V63" s="9">
        <f t="shared" si="13"/>
        <v>6</v>
      </c>
      <c r="W63" s="6">
        <f t="shared" si="14"/>
        <v>2012</v>
      </c>
      <c r="X63" s="9">
        <f t="shared" si="15"/>
        <v>9</v>
      </c>
      <c r="Y63">
        <f t="shared" si="16"/>
        <v>2010</v>
      </c>
      <c r="Z63">
        <f t="shared" si="17"/>
        <v>2012</v>
      </c>
    </row>
    <row r="64" spans="1:26">
      <c r="A64" s="3" t="s">
        <v>64</v>
      </c>
      <c r="B64" s="1" t="str">
        <f>'[1]01'!G63</f>
        <v>2012 Q2</v>
      </c>
      <c r="C64" s="1" t="str">
        <f>'[1]01'!H63</f>
        <v>2015 Q2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M64" s="16">
        <f t="shared" si="10"/>
        <v>0</v>
      </c>
      <c r="N64" s="17">
        <f t="shared" si="18"/>
        <v>0</v>
      </c>
      <c r="O64" s="17">
        <f t="shared" si="18"/>
        <v>0</v>
      </c>
      <c r="P64" s="17">
        <f t="shared" si="18"/>
        <v>0</v>
      </c>
      <c r="Q64" s="17">
        <f t="shared" si="18"/>
        <v>0</v>
      </c>
      <c r="R64" s="17">
        <f t="shared" si="18"/>
        <v>9</v>
      </c>
      <c r="S64" s="17">
        <f t="shared" si="18"/>
        <v>12</v>
      </c>
      <c r="T64" s="16">
        <f t="shared" si="11"/>
        <v>18</v>
      </c>
      <c r="U64" s="6">
        <f t="shared" si="12"/>
        <v>2012</v>
      </c>
      <c r="V64" s="9">
        <f t="shared" si="13"/>
        <v>9</v>
      </c>
      <c r="W64" s="6">
        <f t="shared" si="14"/>
        <v>2015</v>
      </c>
      <c r="X64" s="9">
        <f t="shared" si="15"/>
        <v>18</v>
      </c>
      <c r="Y64">
        <f t="shared" si="16"/>
        <v>2012</v>
      </c>
      <c r="Z64">
        <f t="shared" si="17"/>
        <v>2014</v>
      </c>
    </row>
    <row r="65" spans="1:26">
      <c r="A65" s="3" t="s">
        <v>65</v>
      </c>
      <c r="B65" s="1" t="str">
        <f>'[1]01'!G64</f>
        <v>2011 Q2</v>
      </c>
      <c r="C65" s="1" t="str">
        <f>'[1]01'!H64</f>
        <v>2012 Q4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M65" s="16">
        <f t="shared" si="10"/>
        <v>0</v>
      </c>
      <c r="N65" s="17">
        <f t="shared" si="18"/>
        <v>0</v>
      </c>
      <c r="O65" s="17">
        <f t="shared" si="18"/>
        <v>0</v>
      </c>
      <c r="P65" s="17">
        <f t="shared" si="18"/>
        <v>0</v>
      </c>
      <c r="Q65" s="17">
        <f t="shared" si="18"/>
        <v>9</v>
      </c>
      <c r="R65" s="17">
        <f t="shared" si="18"/>
        <v>12</v>
      </c>
      <c r="S65" s="17">
        <f t="shared" si="18"/>
        <v>0</v>
      </c>
      <c r="T65" s="16">
        <f t="shared" si="11"/>
        <v>0</v>
      </c>
      <c r="U65" s="6">
        <f t="shared" si="12"/>
        <v>2011</v>
      </c>
      <c r="V65" s="9">
        <f t="shared" si="13"/>
        <v>9</v>
      </c>
      <c r="W65" s="6">
        <f t="shared" si="14"/>
        <v>2012</v>
      </c>
      <c r="X65" s="9">
        <f t="shared" si="15"/>
        <v>12</v>
      </c>
      <c r="Y65">
        <f t="shared" si="16"/>
        <v>2011</v>
      </c>
      <c r="Z65">
        <f t="shared" si="17"/>
        <v>2012</v>
      </c>
    </row>
    <row r="66" spans="1:26">
      <c r="A66" s="3" t="s">
        <v>66</v>
      </c>
      <c r="B66" s="1" t="str">
        <f>'[1]01'!G65</f>
        <v>2006 Q1</v>
      </c>
      <c r="C66" s="1" t="str">
        <f>'[1]01'!H65</f>
        <v>2010 Q3</v>
      </c>
      <c r="D66">
        <v>24</v>
      </c>
      <c r="E66">
        <v>12</v>
      </c>
      <c r="F66">
        <v>12</v>
      </c>
      <c r="G66">
        <v>9</v>
      </c>
      <c r="H66">
        <v>0</v>
      </c>
      <c r="I66">
        <v>0</v>
      </c>
      <c r="J66">
        <v>0</v>
      </c>
      <c r="K66">
        <v>0</v>
      </c>
      <c r="M66" s="16">
        <f t="shared" si="10"/>
        <v>24</v>
      </c>
      <c r="N66" s="17">
        <f t="shared" si="18"/>
        <v>12</v>
      </c>
      <c r="O66" s="17">
        <f t="shared" si="18"/>
        <v>12</v>
      </c>
      <c r="P66" s="17">
        <f t="shared" si="18"/>
        <v>9</v>
      </c>
      <c r="Q66" s="17">
        <f t="shared" si="18"/>
        <v>0</v>
      </c>
      <c r="R66" s="17">
        <f t="shared" si="18"/>
        <v>0</v>
      </c>
      <c r="S66" s="17">
        <f t="shared" si="18"/>
        <v>0</v>
      </c>
      <c r="T66" s="16">
        <f t="shared" si="11"/>
        <v>0</v>
      </c>
      <c r="U66" s="6">
        <f t="shared" si="12"/>
        <v>2006</v>
      </c>
      <c r="V66" s="9">
        <f t="shared" si="13"/>
        <v>24</v>
      </c>
      <c r="W66" s="6">
        <f t="shared" si="14"/>
        <v>2010</v>
      </c>
      <c r="X66" s="9">
        <f t="shared" si="15"/>
        <v>9</v>
      </c>
      <c r="Y66">
        <f t="shared" si="16"/>
        <v>2007</v>
      </c>
      <c r="Z66">
        <f t="shared" si="17"/>
        <v>2010</v>
      </c>
    </row>
    <row r="67" spans="1:26">
      <c r="A67" s="3" t="s">
        <v>67</v>
      </c>
      <c r="B67" s="1" t="str">
        <f>'[1]01'!G66</f>
        <v>2006 Q1</v>
      </c>
      <c r="C67" s="1" t="str">
        <f>'[1]01'!H66</f>
        <v>2010 Q3</v>
      </c>
      <c r="D67">
        <v>24</v>
      </c>
      <c r="E67">
        <v>12</v>
      </c>
      <c r="F67">
        <v>12</v>
      </c>
      <c r="G67">
        <v>9</v>
      </c>
      <c r="H67">
        <v>0</v>
      </c>
      <c r="I67">
        <v>0</v>
      </c>
      <c r="J67">
        <v>0</v>
      </c>
      <c r="K67">
        <v>0</v>
      </c>
      <c r="M67" s="16">
        <f t="shared" si="10"/>
        <v>24</v>
      </c>
      <c r="N67" s="17">
        <f t="shared" si="18"/>
        <v>12</v>
      </c>
      <c r="O67" s="17">
        <f t="shared" si="18"/>
        <v>12</v>
      </c>
      <c r="P67" s="17">
        <f t="shared" si="18"/>
        <v>9</v>
      </c>
      <c r="Q67" s="17">
        <f t="shared" si="18"/>
        <v>0</v>
      </c>
      <c r="R67" s="17">
        <f t="shared" si="18"/>
        <v>0</v>
      </c>
      <c r="S67" s="17">
        <f t="shared" si="18"/>
        <v>0</v>
      </c>
      <c r="T67" s="16">
        <f t="shared" si="11"/>
        <v>0</v>
      </c>
      <c r="U67" s="6">
        <f t="shared" si="12"/>
        <v>2006</v>
      </c>
      <c r="V67" s="9">
        <f t="shared" si="13"/>
        <v>24</v>
      </c>
      <c r="W67" s="6">
        <f t="shared" si="14"/>
        <v>2010</v>
      </c>
      <c r="X67" s="9">
        <f t="shared" si="15"/>
        <v>9</v>
      </c>
      <c r="Y67">
        <f t="shared" si="16"/>
        <v>2007</v>
      </c>
      <c r="Z67">
        <f t="shared" si="17"/>
        <v>2010</v>
      </c>
    </row>
    <row r="68" spans="1:26">
      <c r="A68" s="3" t="s">
        <v>68</v>
      </c>
      <c r="B68" s="1" t="str">
        <f>'[1]01'!G67</f>
        <v>2010 Q3</v>
      </c>
      <c r="C68" s="1" t="str">
        <f>'[1]01'!H67</f>
        <v>2014 Q1</v>
      </c>
      <c r="D68">
        <v>0</v>
      </c>
      <c r="E68">
        <v>0</v>
      </c>
      <c r="F68">
        <v>0</v>
      </c>
      <c r="G68">
        <v>6</v>
      </c>
      <c r="H68">
        <v>12</v>
      </c>
      <c r="I68">
        <v>12</v>
      </c>
      <c r="J68">
        <v>12</v>
      </c>
      <c r="K68">
        <v>3</v>
      </c>
      <c r="M68" s="16">
        <f t="shared" si="10"/>
        <v>0</v>
      </c>
      <c r="N68" s="17">
        <f t="shared" si="18"/>
        <v>0</v>
      </c>
      <c r="O68" s="17">
        <f t="shared" si="18"/>
        <v>0</v>
      </c>
      <c r="P68" s="17">
        <f t="shared" si="18"/>
        <v>6</v>
      </c>
      <c r="Q68" s="17">
        <f t="shared" si="18"/>
        <v>12</v>
      </c>
      <c r="R68" s="17">
        <f t="shared" si="18"/>
        <v>12</v>
      </c>
      <c r="S68" s="17">
        <f t="shared" si="18"/>
        <v>12</v>
      </c>
      <c r="T68" s="16">
        <f t="shared" si="11"/>
        <v>3</v>
      </c>
      <c r="U68" s="6">
        <f t="shared" si="12"/>
        <v>2010</v>
      </c>
      <c r="V68" s="9">
        <f t="shared" si="13"/>
        <v>6</v>
      </c>
      <c r="W68" s="6">
        <f t="shared" si="14"/>
        <v>2014</v>
      </c>
      <c r="X68" s="9">
        <f t="shared" si="15"/>
        <v>3</v>
      </c>
      <c r="Y68">
        <f t="shared" si="16"/>
        <v>2010</v>
      </c>
      <c r="Z68">
        <f t="shared" si="17"/>
        <v>2014</v>
      </c>
    </row>
    <row r="69" spans="1:26">
      <c r="A69" s="3" t="s">
        <v>69</v>
      </c>
      <c r="B69" s="1" t="str">
        <f>'[1]01'!G68</f>
        <v>2011 Q3</v>
      </c>
      <c r="C69" s="1" t="str">
        <f>'[1]01'!H68</f>
        <v>2014 Q2</v>
      </c>
      <c r="D69">
        <v>0</v>
      </c>
      <c r="E69">
        <v>0</v>
      </c>
      <c r="F69">
        <v>0</v>
      </c>
      <c r="G69">
        <v>0</v>
      </c>
      <c r="H69">
        <v>6</v>
      </c>
      <c r="I69">
        <v>12</v>
      </c>
      <c r="J69">
        <v>12</v>
      </c>
      <c r="K69">
        <v>6</v>
      </c>
      <c r="M69" s="16">
        <f t="shared" si="10"/>
        <v>0</v>
      </c>
      <c r="N69" s="17">
        <f t="shared" si="18"/>
        <v>0</v>
      </c>
      <c r="O69" s="17">
        <f t="shared" si="18"/>
        <v>0</v>
      </c>
      <c r="P69" s="17">
        <f t="shared" si="18"/>
        <v>0</v>
      </c>
      <c r="Q69" s="17">
        <f t="shared" si="18"/>
        <v>6</v>
      </c>
      <c r="R69" s="17">
        <f t="shared" si="18"/>
        <v>12</v>
      </c>
      <c r="S69" s="17">
        <f t="shared" si="18"/>
        <v>12</v>
      </c>
      <c r="T69" s="16">
        <f t="shared" si="11"/>
        <v>6</v>
      </c>
      <c r="U69" s="6">
        <f t="shared" si="12"/>
        <v>2011</v>
      </c>
      <c r="V69" s="9">
        <f t="shared" si="13"/>
        <v>6</v>
      </c>
      <c r="W69" s="6">
        <f t="shared" si="14"/>
        <v>2014</v>
      </c>
      <c r="X69" s="9">
        <f t="shared" si="15"/>
        <v>6</v>
      </c>
      <c r="Y69">
        <f t="shared" si="16"/>
        <v>2011</v>
      </c>
      <c r="Z69">
        <f t="shared" si="17"/>
        <v>2014</v>
      </c>
    </row>
    <row r="70" spans="1:26">
      <c r="A70" s="3" t="s">
        <v>70</v>
      </c>
      <c r="B70" s="1">
        <f>'[1]01'!G69</f>
        <v>0</v>
      </c>
      <c r="C70" s="1">
        <f>'[1]01'!H69</f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M70" s="16">
        <f t="shared" si="10"/>
        <v>0</v>
      </c>
      <c r="N70" s="17">
        <f t="shared" si="18"/>
        <v>0</v>
      </c>
      <c r="O70" s="17">
        <f t="shared" si="18"/>
        <v>0</v>
      </c>
      <c r="P70" s="17">
        <f t="shared" si="18"/>
        <v>0</v>
      </c>
      <c r="Q70" s="17">
        <f t="shared" si="18"/>
        <v>0</v>
      </c>
      <c r="R70" s="17">
        <f t="shared" si="18"/>
        <v>0</v>
      </c>
      <c r="S70" s="17">
        <f t="shared" si="18"/>
        <v>0</v>
      </c>
      <c r="T70" s="16">
        <f t="shared" si="11"/>
        <v>0</v>
      </c>
      <c r="U70" s="6">
        <f t="shared" si="12"/>
        <v>0</v>
      </c>
      <c r="V70" s="9">
        <f t="shared" si="13"/>
        <v>24099</v>
      </c>
      <c r="W70" s="6">
        <f t="shared" si="14"/>
        <v>0</v>
      </c>
      <c r="X70" s="9">
        <f t="shared" si="15"/>
        <v>0</v>
      </c>
      <c r="Y70">
        <f t="shared" si="16"/>
        <v>2007</v>
      </c>
      <c r="Z70">
        <f t="shared" si="17"/>
        <v>0</v>
      </c>
    </row>
    <row r="71" spans="1:26">
      <c r="A71" s="3" t="s">
        <v>71</v>
      </c>
      <c r="B71" s="1">
        <f>'[1]01'!G70</f>
        <v>0</v>
      </c>
      <c r="C71" s="1">
        <f>'[1]01'!H70</f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M71" s="16">
        <f t="shared" si="10"/>
        <v>0</v>
      </c>
      <c r="N71" s="17">
        <f t="shared" si="18"/>
        <v>0</v>
      </c>
      <c r="O71" s="17">
        <f t="shared" si="18"/>
        <v>0</v>
      </c>
      <c r="P71" s="17">
        <f t="shared" si="18"/>
        <v>0</v>
      </c>
      <c r="Q71" s="17">
        <f t="shared" si="18"/>
        <v>0</v>
      </c>
      <c r="R71" s="17">
        <f t="shared" si="18"/>
        <v>0</v>
      </c>
      <c r="S71" s="17">
        <f t="shared" si="18"/>
        <v>0</v>
      </c>
      <c r="T71" s="16">
        <f t="shared" si="11"/>
        <v>0</v>
      </c>
      <c r="U71" s="6">
        <f t="shared" si="12"/>
        <v>0</v>
      </c>
      <c r="V71" s="9">
        <f t="shared" si="13"/>
        <v>24099</v>
      </c>
      <c r="W71" s="6">
        <f t="shared" si="14"/>
        <v>0</v>
      </c>
      <c r="X71" s="9">
        <f t="shared" si="15"/>
        <v>0</v>
      </c>
      <c r="Y71">
        <f t="shared" si="16"/>
        <v>2007</v>
      </c>
      <c r="Z71">
        <f t="shared" si="17"/>
        <v>0</v>
      </c>
    </row>
    <row r="72" spans="1:26">
      <c r="A72" s="3" t="s">
        <v>72</v>
      </c>
      <c r="B72" s="1" t="str">
        <f>'[1]01'!G71</f>
        <v>2010 Q4</v>
      </c>
      <c r="C72" s="1" t="str">
        <f>'[1]01'!H71</f>
        <v>2014 Q1</v>
      </c>
      <c r="D72">
        <v>0</v>
      </c>
      <c r="E72">
        <v>0</v>
      </c>
      <c r="F72">
        <v>0</v>
      </c>
      <c r="G72">
        <v>3</v>
      </c>
      <c r="H72">
        <v>12</v>
      </c>
      <c r="I72">
        <v>12</v>
      </c>
      <c r="J72">
        <v>12</v>
      </c>
      <c r="K72">
        <v>3</v>
      </c>
      <c r="M72" s="16">
        <f t="shared" si="10"/>
        <v>0</v>
      </c>
      <c r="N72" s="17">
        <f t="shared" si="18"/>
        <v>0</v>
      </c>
      <c r="O72" s="17">
        <f t="shared" si="18"/>
        <v>0</v>
      </c>
      <c r="P72" s="17">
        <f t="shared" si="18"/>
        <v>3</v>
      </c>
      <c r="Q72" s="17">
        <f t="shared" si="18"/>
        <v>12</v>
      </c>
      <c r="R72" s="17">
        <f t="shared" si="18"/>
        <v>12</v>
      </c>
      <c r="S72" s="17">
        <f t="shared" si="18"/>
        <v>12</v>
      </c>
      <c r="T72" s="16">
        <f t="shared" si="11"/>
        <v>3</v>
      </c>
      <c r="U72" s="6">
        <f t="shared" si="12"/>
        <v>2010</v>
      </c>
      <c r="V72" s="9">
        <f t="shared" si="13"/>
        <v>3</v>
      </c>
      <c r="W72" s="6">
        <f t="shared" si="14"/>
        <v>2014</v>
      </c>
      <c r="X72" s="9">
        <f t="shared" si="15"/>
        <v>3</v>
      </c>
      <c r="Y72">
        <f t="shared" si="16"/>
        <v>2010</v>
      </c>
      <c r="Z72">
        <f t="shared" si="17"/>
        <v>2014</v>
      </c>
    </row>
    <row r="73" spans="1:26">
      <c r="A73" s="3" t="s">
        <v>73</v>
      </c>
      <c r="B73" s="1" t="str">
        <f>'[1]01'!G72</f>
        <v>2008 Q2</v>
      </c>
      <c r="C73" s="1" t="str">
        <f>'[1]01'!H72</f>
        <v>2011 Q2</v>
      </c>
      <c r="D73">
        <v>0</v>
      </c>
      <c r="E73">
        <v>9</v>
      </c>
      <c r="F73">
        <v>12</v>
      </c>
      <c r="G73">
        <v>12</v>
      </c>
      <c r="H73">
        <v>6</v>
      </c>
      <c r="I73">
        <v>0</v>
      </c>
      <c r="J73">
        <v>0</v>
      </c>
      <c r="K73">
        <v>0</v>
      </c>
      <c r="M73" s="16">
        <f t="shared" si="10"/>
        <v>0</v>
      </c>
      <c r="N73" s="17">
        <f t="shared" si="18"/>
        <v>9</v>
      </c>
      <c r="O73" s="17">
        <f t="shared" si="18"/>
        <v>12</v>
      </c>
      <c r="P73" s="17">
        <f t="shared" si="18"/>
        <v>12</v>
      </c>
      <c r="Q73" s="17">
        <f t="shared" si="18"/>
        <v>6</v>
      </c>
      <c r="R73" s="17">
        <f t="shared" si="18"/>
        <v>0</v>
      </c>
      <c r="S73" s="17">
        <f t="shared" si="18"/>
        <v>0</v>
      </c>
      <c r="T73" s="16">
        <f t="shared" si="11"/>
        <v>0</v>
      </c>
      <c r="U73" s="6">
        <f t="shared" si="12"/>
        <v>2008</v>
      </c>
      <c r="V73" s="9">
        <f t="shared" si="13"/>
        <v>9</v>
      </c>
      <c r="W73" s="6">
        <f t="shared" si="14"/>
        <v>2011</v>
      </c>
      <c r="X73" s="9">
        <f t="shared" si="15"/>
        <v>6</v>
      </c>
      <c r="Y73">
        <f t="shared" si="16"/>
        <v>2008</v>
      </c>
      <c r="Z73">
        <f t="shared" si="17"/>
        <v>2011</v>
      </c>
    </row>
    <row r="74" spans="1:26">
      <c r="A74" s="3" t="s">
        <v>74</v>
      </c>
      <c r="B74" s="1" t="str">
        <f>'[1]01'!G73</f>
        <v>2010 Q4</v>
      </c>
      <c r="C74" s="1" t="str">
        <f>'[1]01'!H73</f>
        <v>2013 Q4</v>
      </c>
      <c r="D74">
        <v>0</v>
      </c>
      <c r="E74">
        <v>0</v>
      </c>
      <c r="F74">
        <v>0</v>
      </c>
      <c r="G74">
        <v>3</v>
      </c>
      <c r="H74">
        <v>12</v>
      </c>
      <c r="I74">
        <v>12</v>
      </c>
      <c r="J74">
        <v>12</v>
      </c>
      <c r="K74">
        <v>0</v>
      </c>
      <c r="M74" s="16">
        <f t="shared" si="10"/>
        <v>0</v>
      </c>
      <c r="N74" s="17">
        <f t="shared" si="18"/>
        <v>0</v>
      </c>
      <c r="O74" s="17">
        <f t="shared" si="18"/>
        <v>0</v>
      </c>
      <c r="P74" s="17">
        <f t="shared" si="18"/>
        <v>3</v>
      </c>
      <c r="Q74" s="17">
        <f t="shared" si="18"/>
        <v>12</v>
      </c>
      <c r="R74" s="17">
        <f t="shared" si="18"/>
        <v>12</v>
      </c>
      <c r="S74" s="17">
        <f t="shared" si="18"/>
        <v>12</v>
      </c>
      <c r="T74" s="16">
        <f t="shared" si="11"/>
        <v>0</v>
      </c>
      <c r="U74" s="6">
        <f t="shared" si="12"/>
        <v>2010</v>
      </c>
      <c r="V74" s="9">
        <f t="shared" si="13"/>
        <v>3</v>
      </c>
      <c r="W74" s="6">
        <f t="shared" si="14"/>
        <v>2013</v>
      </c>
      <c r="X74" s="9">
        <f t="shared" si="15"/>
        <v>12</v>
      </c>
      <c r="Y74">
        <f t="shared" si="16"/>
        <v>2010</v>
      </c>
      <c r="Z74">
        <f t="shared" si="17"/>
        <v>2013</v>
      </c>
    </row>
    <row r="75" spans="1:26">
      <c r="A75" s="3" t="s">
        <v>75</v>
      </c>
      <c r="B75" s="1" t="str">
        <f>'[1]01'!G74</f>
        <v>2010 Q3</v>
      </c>
      <c r="C75" s="1" t="str">
        <f>'[1]01'!H74</f>
        <v>2014 Q1</v>
      </c>
      <c r="D75">
        <v>0</v>
      </c>
      <c r="E75">
        <v>0</v>
      </c>
      <c r="F75">
        <v>0</v>
      </c>
      <c r="G75">
        <v>6</v>
      </c>
      <c r="H75">
        <v>12</v>
      </c>
      <c r="I75">
        <v>12</v>
      </c>
      <c r="J75">
        <v>12</v>
      </c>
      <c r="K75">
        <v>3</v>
      </c>
      <c r="M75" s="16">
        <f t="shared" si="10"/>
        <v>0</v>
      </c>
      <c r="N75" s="17">
        <f t="shared" si="18"/>
        <v>0</v>
      </c>
      <c r="O75" s="17">
        <f t="shared" si="18"/>
        <v>0</v>
      </c>
      <c r="P75" s="17">
        <f t="shared" si="18"/>
        <v>6</v>
      </c>
      <c r="Q75" s="17">
        <f t="shared" si="18"/>
        <v>12</v>
      </c>
      <c r="R75" s="17">
        <f t="shared" si="18"/>
        <v>12</v>
      </c>
      <c r="S75" s="17">
        <f t="shared" si="18"/>
        <v>12</v>
      </c>
      <c r="T75" s="16">
        <f t="shared" si="11"/>
        <v>3</v>
      </c>
      <c r="U75" s="6">
        <f t="shared" si="12"/>
        <v>2010</v>
      </c>
      <c r="V75" s="9">
        <f t="shared" si="13"/>
        <v>6</v>
      </c>
      <c r="W75" s="6">
        <f t="shared" si="14"/>
        <v>2014</v>
      </c>
      <c r="X75" s="9">
        <f t="shared" si="15"/>
        <v>3</v>
      </c>
      <c r="Y75">
        <f t="shared" si="16"/>
        <v>2010</v>
      </c>
      <c r="Z75">
        <f t="shared" si="17"/>
        <v>2014</v>
      </c>
    </row>
    <row r="76" spans="1:26">
      <c r="A76" s="3" t="s">
        <v>76</v>
      </c>
      <c r="B76" s="1" t="str">
        <f>'[1]01'!G75</f>
        <v>2010 Q4</v>
      </c>
      <c r="C76" s="1" t="str">
        <f>'[1]01'!H75</f>
        <v>2015 Q1</v>
      </c>
      <c r="D76">
        <v>0</v>
      </c>
      <c r="E76">
        <v>0</v>
      </c>
      <c r="F76">
        <v>0</v>
      </c>
      <c r="G76">
        <v>6</v>
      </c>
      <c r="H76">
        <v>12</v>
      </c>
      <c r="I76">
        <v>12</v>
      </c>
      <c r="J76">
        <v>12</v>
      </c>
      <c r="K76">
        <v>12</v>
      </c>
      <c r="M76" s="16">
        <f t="shared" si="10"/>
        <v>0</v>
      </c>
      <c r="N76" s="17">
        <f t="shared" si="18"/>
        <v>0</v>
      </c>
      <c r="O76" s="17">
        <f t="shared" si="18"/>
        <v>0</v>
      </c>
      <c r="P76" s="17">
        <f t="shared" si="18"/>
        <v>3</v>
      </c>
      <c r="Q76" s="17">
        <f t="shared" si="18"/>
        <v>12</v>
      </c>
      <c r="R76" s="17">
        <f t="shared" si="18"/>
        <v>12</v>
      </c>
      <c r="S76" s="17">
        <f t="shared" si="18"/>
        <v>12</v>
      </c>
      <c r="T76" s="16">
        <f t="shared" si="11"/>
        <v>15</v>
      </c>
      <c r="U76" s="6">
        <f t="shared" si="12"/>
        <v>2010</v>
      </c>
      <c r="V76" s="9">
        <f t="shared" si="13"/>
        <v>3</v>
      </c>
      <c r="W76" s="6">
        <f t="shared" si="14"/>
        <v>2015</v>
      </c>
      <c r="X76" s="9">
        <f t="shared" si="15"/>
        <v>15</v>
      </c>
      <c r="Y76">
        <f t="shared" si="16"/>
        <v>2010</v>
      </c>
      <c r="Z76">
        <f t="shared" si="17"/>
        <v>2014</v>
      </c>
    </row>
    <row r="77" spans="1:26">
      <c r="A77" s="3" t="s">
        <v>77</v>
      </c>
      <c r="B77" s="1" t="str">
        <f>'[1]01'!G76</f>
        <v>2010 Q4</v>
      </c>
      <c r="C77" s="1" t="str">
        <f>'[1]01'!H76</f>
        <v>2013 Q4</v>
      </c>
      <c r="D77">
        <v>0</v>
      </c>
      <c r="E77">
        <v>0</v>
      </c>
      <c r="F77">
        <v>0</v>
      </c>
      <c r="G77">
        <v>3</v>
      </c>
      <c r="H77">
        <v>12</v>
      </c>
      <c r="I77">
        <v>12</v>
      </c>
      <c r="J77">
        <v>12</v>
      </c>
      <c r="K77">
        <v>0</v>
      </c>
      <c r="M77" s="16">
        <f t="shared" si="10"/>
        <v>0</v>
      </c>
      <c r="N77" s="17">
        <f t="shared" si="18"/>
        <v>0</v>
      </c>
      <c r="O77" s="17">
        <f t="shared" si="18"/>
        <v>0</v>
      </c>
      <c r="P77" s="17">
        <f t="shared" si="18"/>
        <v>3</v>
      </c>
      <c r="Q77" s="17">
        <f t="shared" si="18"/>
        <v>12</v>
      </c>
      <c r="R77" s="17">
        <f t="shared" si="18"/>
        <v>12</v>
      </c>
      <c r="S77" s="17">
        <f t="shared" si="18"/>
        <v>12</v>
      </c>
      <c r="T77" s="16">
        <f t="shared" si="11"/>
        <v>0</v>
      </c>
      <c r="U77" s="6">
        <f t="shared" si="12"/>
        <v>2010</v>
      </c>
      <c r="V77" s="9">
        <f t="shared" si="13"/>
        <v>3</v>
      </c>
      <c r="W77" s="6">
        <f t="shared" si="14"/>
        <v>2013</v>
      </c>
      <c r="X77" s="9">
        <f t="shared" si="15"/>
        <v>12</v>
      </c>
      <c r="Y77">
        <f t="shared" si="16"/>
        <v>2010</v>
      </c>
      <c r="Z77">
        <f t="shared" si="17"/>
        <v>2013</v>
      </c>
    </row>
    <row r="78" spans="1:26">
      <c r="A78" s="3" t="s">
        <v>78</v>
      </c>
      <c r="B78" s="1" t="str">
        <f>'[1]01'!G77</f>
        <v>2009 Q4</v>
      </c>
      <c r="C78" s="1" t="str">
        <f>'[1]01'!H77</f>
        <v>2013 Q1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M78" s="16">
        <f t="shared" si="10"/>
        <v>0</v>
      </c>
      <c r="N78" s="17">
        <f t="shared" si="18"/>
        <v>0</v>
      </c>
      <c r="O78" s="17">
        <f t="shared" si="18"/>
        <v>3</v>
      </c>
      <c r="P78" s="17">
        <f t="shared" si="18"/>
        <v>12</v>
      </c>
      <c r="Q78" s="17">
        <f t="shared" ref="N78:S141" si="19">IF(AND(Q$2&gt;$U78,Q$2&lt;$W78),12,IF(Q$2=$U78,$V78,IF(Q$2=$W78,$X78,0)))</f>
        <v>12</v>
      </c>
      <c r="R78" s="17">
        <f t="shared" si="19"/>
        <v>12</v>
      </c>
      <c r="S78" s="17">
        <f t="shared" si="19"/>
        <v>3</v>
      </c>
      <c r="T78" s="16">
        <f t="shared" si="11"/>
        <v>0</v>
      </c>
      <c r="U78" s="6">
        <f t="shared" si="12"/>
        <v>2009</v>
      </c>
      <c r="V78" s="9">
        <f t="shared" si="13"/>
        <v>3</v>
      </c>
      <c r="W78" s="6">
        <f t="shared" si="14"/>
        <v>2013</v>
      </c>
      <c r="X78" s="9">
        <f t="shared" si="15"/>
        <v>3</v>
      </c>
      <c r="Y78">
        <f t="shared" si="16"/>
        <v>2009</v>
      </c>
      <c r="Z78">
        <f t="shared" si="17"/>
        <v>2013</v>
      </c>
    </row>
    <row r="79" spans="1:26">
      <c r="A79" s="3" t="s">
        <v>79</v>
      </c>
      <c r="B79" s="1" t="str">
        <f>'[1]01'!G78</f>
        <v>2005 Q1</v>
      </c>
      <c r="C79" s="1" t="str">
        <f>'[1]01'!H78</f>
        <v>2010 Q1</v>
      </c>
      <c r="D79">
        <v>36</v>
      </c>
      <c r="E79">
        <v>12</v>
      </c>
      <c r="F79">
        <v>12</v>
      </c>
      <c r="G79">
        <v>3</v>
      </c>
      <c r="H79">
        <v>0</v>
      </c>
      <c r="I79">
        <v>0</v>
      </c>
      <c r="J79">
        <v>0</v>
      </c>
      <c r="K79">
        <v>0</v>
      </c>
      <c r="M79" s="16">
        <f t="shared" si="10"/>
        <v>36</v>
      </c>
      <c r="N79" s="17">
        <f t="shared" si="19"/>
        <v>12</v>
      </c>
      <c r="O79" s="17">
        <f t="shared" si="19"/>
        <v>12</v>
      </c>
      <c r="P79" s="17">
        <f t="shared" si="19"/>
        <v>3</v>
      </c>
      <c r="Q79" s="17">
        <f t="shared" si="19"/>
        <v>0</v>
      </c>
      <c r="R79" s="17">
        <f t="shared" si="19"/>
        <v>0</v>
      </c>
      <c r="S79" s="17">
        <f t="shared" si="19"/>
        <v>0</v>
      </c>
      <c r="T79" s="16">
        <f t="shared" si="11"/>
        <v>0</v>
      </c>
      <c r="U79" s="6">
        <f t="shared" si="12"/>
        <v>2005</v>
      </c>
      <c r="V79" s="9">
        <f t="shared" si="13"/>
        <v>36</v>
      </c>
      <c r="W79" s="6">
        <f t="shared" si="14"/>
        <v>2010</v>
      </c>
      <c r="X79" s="9">
        <f t="shared" si="15"/>
        <v>3</v>
      </c>
      <c r="Y79">
        <f t="shared" si="16"/>
        <v>2007</v>
      </c>
      <c r="Z79">
        <f t="shared" si="17"/>
        <v>2010</v>
      </c>
    </row>
    <row r="80" spans="1:26">
      <c r="A80" s="3" t="s">
        <v>80</v>
      </c>
      <c r="B80" s="1" t="str">
        <f>'[1]01'!G79</f>
        <v>2010 Q4</v>
      </c>
      <c r="C80" s="1" t="str">
        <f>'[1]01'!H79</f>
        <v>2013 Q1</v>
      </c>
      <c r="D80">
        <v>0</v>
      </c>
      <c r="E80">
        <v>0</v>
      </c>
      <c r="F80">
        <v>0</v>
      </c>
      <c r="G80">
        <v>3</v>
      </c>
      <c r="H80">
        <v>12</v>
      </c>
      <c r="I80">
        <v>12</v>
      </c>
      <c r="J80">
        <v>3</v>
      </c>
      <c r="K80">
        <v>0</v>
      </c>
      <c r="M80" s="16">
        <f t="shared" si="10"/>
        <v>0</v>
      </c>
      <c r="N80" s="17">
        <f t="shared" si="19"/>
        <v>0</v>
      </c>
      <c r="O80" s="17">
        <f t="shared" si="19"/>
        <v>0</v>
      </c>
      <c r="P80" s="17">
        <f t="shared" si="19"/>
        <v>3</v>
      </c>
      <c r="Q80" s="17">
        <f t="shared" si="19"/>
        <v>12</v>
      </c>
      <c r="R80" s="17">
        <f t="shared" si="19"/>
        <v>12</v>
      </c>
      <c r="S80" s="17">
        <f t="shared" si="19"/>
        <v>3</v>
      </c>
      <c r="T80" s="16">
        <f t="shared" si="11"/>
        <v>0</v>
      </c>
      <c r="U80" s="6">
        <f t="shared" si="12"/>
        <v>2010</v>
      </c>
      <c r="V80" s="9">
        <f t="shared" si="13"/>
        <v>3</v>
      </c>
      <c r="W80" s="6">
        <f t="shared" si="14"/>
        <v>2013</v>
      </c>
      <c r="X80" s="9">
        <f t="shared" si="15"/>
        <v>3</v>
      </c>
      <c r="Y80">
        <f t="shared" si="16"/>
        <v>2010</v>
      </c>
      <c r="Z80">
        <f t="shared" si="17"/>
        <v>2013</v>
      </c>
    </row>
    <row r="81" spans="1:26">
      <c r="A81" s="3" t="s">
        <v>81</v>
      </c>
      <c r="B81" s="1" t="str">
        <f>'[1]01'!G80</f>
        <v>2007 Q4</v>
      </c>
      <c r="C81" s="1" t="str">
        <f>'[1]01'!H80</f>
        <v>2010 Q4</v>
      </c>
      <c r="D81">
        <v>3</v>
      </c>
      <c r="E81">
        <v>12</v>
      </c>
      <c r="F81">
        <v>12</v>
      </c>
      <c r="G81">
        <v>12</v>
      </c>
      <c r="H81">
        <v>0</v>
      </c>
      <c r="I81">
        <v>0</v>
      </c>
      <c r="J81">
        <v>0</v>
      </c>
      <c r="K81">
        <v>0</v>
      </c>
      <c r="M81" s="16">
        <f t="shared" si="10"/>
        <v>3</v>
      </c>
      <c r="N81" s="17">
        <f t="shared" si="19"/>
        <v>12</v>
      </c>
      <c r="O81" s="17">
        <f t="shared" si="19"/>
        <v>12</v>
      </c>
      <c r="P81" s="17">
        <f t="shared" si="19"/>
        <v>12</v>
      </c>
      <c r="Q81" s="17">
        <f t="shared" si="19"/>
        <v>0</v>
      </c>
      <c r="R81" s="17">
        <f t="shared" si="19"/>
        <v>0</v>
      </c>
      <c r="S81" s="17">
        <f t="shared" si="19"/>
        <v>0</v>
      </c>
      <c r="T81" s="16">
        <f t="shared" si="11"/>
        <v>0</v>
      </c>
      <c r="U81" s="6">
        <f t="shared" si="12"/>
        <v>2007</v>
      </c>
      <c r="V81" s="9">
        <f t="shared" si="13"/>
        <v>3</v>
      </c>
      <c r="W81" s="6">
        <f t="shared" si="14"/>
        <v>2010</v>
      </c>
      <c r="X81" s="9">
        <f t="shared" si="15"/>
        <v>12</v>
      </c>
      <c r="Y81">
        <f t="shared" si="16"/>
        <v>2007</v>
      </c>
      <c r="Z81">
        <f t="shared" si="17"/>
        <v>2010</v>
      </c>
    </row>
    <row r="82" spans="1:26">
      <c r="A82" s="3" t="s">
        <v>82</v>
      </c>
      <c r="B82" s="1" t="str">
        <f>'[1]01'!G81</f>
        <v>2010 Q4</v>
      </c>
      <c r="C82" s="1" t="str">
        <f>'[1]01'!H81</f>
        <v>2020 Q4</v>
      </c>
      <c r="D82">
        <v>0</v>
      </c>
      <c r="E82">
        <v>0</v>
      </c>
      <c r="F82">
        <v>0</v>
      </c>
      <c r="G82">
        <v>3</v>
      </c>
      <c r="H82">
        <v>12</v>
      </c>
      <c r="I82">
        <v>12</v>
      </c>
      <c r="J82">
        <v>12</v>
      </c>
      <c r="K82">
        <v>84</v>
      </c>
      <c r="M82" s="16">
        <f t="shared" si="10"/>
        <v>0</v>
      </c>
      <c r="N82" s="17">
        <f t="shared" si="19"/>
        <v>0</v>
      </c>
      <c r="O82" s="17">
        <f t="shared" si="19"/>
        <v>0</v>
      </c>
      <c r="P82" s="17">
        <f t="shared" si="19"/>
        <v>3</v>
      </c>
      <c r="Q82" s="17">
        <f t="shared" si="19"/>
        <v>12</v>
      </c>
      <c r="R82" s="17">
        <f t="shared" si="19"/>
        <v>12</v>
      </c>
      <c r="S82" s="17">
        <f t="shared" si="19"/>
        <v>12</v>
      </c>
      <c r="T82" s="16">
        <f t="shared" si="11"/>
        <v>84</v>
      </c>
      <c r="U82" s="6">
        <f t="shared" si="12"/>
        <v>2010</v>
      </c>
      <c r="V82" s="9">
        <f t="shared" si="13"/>
        <v>3</v>
      </c>
      <c r="W82" s="6">
        <f t="shared" si="14"/>
        <v>2020</v>
      </c>
      <c r="X82" s="9">
        <f t="shared" si="15"/>
        <v>84</v>
      </c>
      <c r="Y82">
        <f t="shared" si="16"/>
        <v>2010</v>
      </c>
      <c r="Z82">
        <f t="shared" si="17"/>
        <v>2014</v>
      </c>
    </row>
    <row r="83" spans="1:26">
      <c r="A83" s="3" t="s">
        <v>83</v>
      </c>
      <c r="B83" s="1" t="str">
        <f>'[1]01'!G82</f>
        <v>2010 Q4</v>
      </c>
      <c r="C83" s="1" t="str">
        <f>'[1]01'!H82</f>
        <v>2017 Q2</v>
      </c>
      <c r="D83">
        <v>0</v>
      </c>
      <c r="E83">
        <v>0</v>
      </c>
      <c r="F83">
        <v>0</v>
      </c>
      <c r="G83">
        <v>6</v>
      </c>
      <c r="H83">
        <v>12</v>
      </c>
      <c r="I83">
        <v>12</v>
      </c>
      <c r="J83">
        <v>12</v>
      </c>
      <c r="K83">
        <v>39</v>
      </c>
      <c r="M83" s="16">
        <f t="shared" si="10"/>
        <v>0</v>
      </c>
      <c r="N83" s="17">
        <f t="shared" si="19"/>
        <v>0</v>
      </c>
      <c r="O83" s="17">
        <f t="shared" si="19"/>
        <v>0</v>
      </c>
      <c r="P83" s="17">
        <f t="shared" si="19"/>
        <v>3</v>
      </c>
      <c r="Q83" s="17">
        <f t="shared" si="19"/>
        <v>12</v>
      </c>
      <c r="R83" s="17">
        <f t="shared" si="19"/>
        <v>12</v>
      </c>
      <c r="S83" s="17">
        <f t="shared" si="19"/>
        <v>12</v>
      </c>
      <c r="T83" s="16">
        <f t="shared" si="11"/>
        <v>42</v>
      </c>
      <c r="U83" s="6">
        <f t="shared" si="12"/>
        <v>2010</v>
      </c>
      <c r="V83" s="9">
        <f t="shared" si="13"/>
        <v>3</v>
      </c>
      <c r="W83" s="6">
        <f t="shared" si="14"/>
        <v>2017</v>
      </c>
      <c r="X83" s="9">
        <f t="shared" si="15"/>
        <v>42</v>
      </c>
      <c r="Y83">
        <f t="shared" si="16"/>
        <v>2010</v>
      </c>
      <c r="Z83">
        <f t="shared" si="17"/>
        <v>2014</v>
      </c>
    </row>
    <row r="84" spans="1:26">
      <c r="A84" s="3" t="s">
        <v>84</v>
      </c>
      <c r="B84" s="1" t="str">
        <f>'[1]01'!G83</f>
        <v>2009 Q2</v>
      </c>
      <c r="C84" s="1" t="str">
        <f>'[1]01'!H83</f>
        <v>2012 Q2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M84" s="16">
        <f t="shared" si="10"/>
        <v>0</v>
      </c>
      <c r="N84" s="17">
        <f t="shared" si="19"/>
        <v>0</v>
      </c>
      <c r="O84" s="17">
        <f t="shared" si="19"/>
        <v>9</v>
      </c>
      <c r="P84" s="17">
        <f t="shared" si="19"/>
        <v>12</v>
      </c>
      <c r="Q84" s="17">
        <f t="shared" si="19"/>
        <v>12</v>
      </c>
      <c r="R84" s="17">
        <f t="shared" si="19"/>
        <v>6</v>
      </c>
      <c r="S84" s="17">
        <f t="shared" si="19"/>
        <v>0</v>
      </c>
      <c r="T84" s="16">
        <f t="shared" si="11"/>
        <v>0</v>
      </c>
      <c r="U84" s="6">
        <f t="shared" si="12"/>
        <v>2009</v>
      </c>
      <c r="V84" s="9">
        <f t="shared" si="13"/>
        <v>9</v>
      </c>
      <c r="W84" s="6">
        <f t="shared" si="14"/>
        <v>2012</v>
      </c>
      <c r="X84" s="9">
        <f t="shared" si="15"/>
        <v>6</v>
      </c>
      <c r="Y84">
        <f t="shared" si="16"/>
        <v>2009</v>
      </c>
      <c r="Z84">
        <f t="shared" si="17"/>
        <v>2012</v>
      </c>
    </row>
    <row r="85" spans="1:26">
      <c r="A85" s="3" t="s">
        <v>85</v>
      </c>
      <c r="B85" s="1" t="str">
        <f>'[1]01'!G84</f>
        <v>2011 Q1</v>
      </c>
      <c r="C85" s="1" t="str">
        <f>'[1]01'!H84</f>
        <v>2013 Q1</v>
      </c>
      <c r="D85">
        <v>0</v>
      </c>
      <c r="E85">
        <v>0</v>
      </c>
      <c r="F85">
        <v>0</v>
      </c>
      <c r="G85">
        <v>0</v>
      </c>
      <c r="H85">
        <v>12</v>
      </c>
      <c r="I85">
        <v>12</v>
      </c>
      <c r="J85">
        <v>3</v>
      </c>
      <c r="K85">
        <v>0</v>
      </c>
      <c r="M85" s="16">
        <f t="shared" si="10"/>
        <v>0</v>
      </c>
      <c r="N85" s="17">
        <f t="shared" si="19"/>
        <v>0</v>
      </c>
      <c r="O85" s="17">
        <f t="shared" si="19"/>
        <v>0</v>
      </c>
      <c r="P85" s="17">
        <f t="shared" si="19"/>
        <v>0</v>
      </c>
      <c r="Q85" s="17">
        <f t="shared" si="19"/>
        <v>12</v>
      </c>
      <c r="R85" s="17">
        <f t="shared" si="19"/>
        <v>12</v>
      </c>
      <c r="S85" s="17">
        <f t="shared" si="19"/>
        <v>3</v>
      </c>
      <c r="T85" s="16">
        <f t="shared" si="11"/>
        <v>0</v>
      </c>
      <c r="U85" s="6">
        <f t="shared" si="12"/>
        <v>2011</v>
      </c>
      <c r="V85" s="9">
        <f t="shared" si="13"/>
        <v>12</v>
      </c>
      <c r="W85" s="6">
        <f t="shared" si="14"/>
        <v>2013</v>
      </c>
      <c r="X85" s="9">
        <f t="shared" si="15"/>
        <v>3</v>
      </c>
      <c r="Y85">
        <f t="shared" si="16"/>
        <v>2011</v>
      </c>
      <c r="Z85">
        <f t="shared" si="17"/>
        <v>2013</v>
      </c>
    </row>
    <row r="86" spans="1:26">
      <c r="A86" s="3" t="s">
        <v>86</v>
      </c>
      <c r="B86" s="1" t="str">
        <f>'[1]01'!G85</f>
        <v>2007 Q4</v>
      </c>
      <c r="C86" s="1" t="str">
        <f>'[1]01'!H85</f>
        <v>2010 Q4</v>
      </c>
      <c r="D86">
        <v>3</v>
      </c>
      <c r="E86">
        <v>12</v>
      </c>
      <c r="F86">
        <v>12</v>
      </c>
      <c r="G86">
        <v>12</v>
      </c>
      <c r="H86">
        <v>0</v>
      </c>
      <c r="I86">
        <v>0</v>
      </c>
      <c r="J86">
        <v>0</v>
      </c>
      <c r="K86">
        <v>0</v>
      </c>
      <c r="M86" s="16">
        <f t="shared" si="10"/>
        <v>3</v>
      </c>
      <c r="N86" s="17">
        <f t="shared" si="19"/>
        <v>12</v>
      </c>
      <c r="O86" s="17">
        <f t="shared" si="19"/>
        <v>12</v>
      </c>
      <c r="P86" s="17">
        <f t="shared" si="19"/>
        <v>12</v>
      </c>
      <c r="Q86" s="17">
        <f t="shared" si="19"/>
        <v>0</v>
      </c>
      <c r="R86" s="17">
        <f t="shared" si="19"/>
        <v>0</v>
      </c>
      <c r="S86" s="17">
        <f t="shared" si="19"/>
        <v>0</v>
      </c>
      <c r="T86" s="16">
        <f t="shared" si="11"/>
        <v>0</v>
      </c>
      <c r="U86" s="6">
        <f t="shared" si="12"/>
        <v>2007</v>
      </c>
      <c r="V86" s="9">
        <f t="shared" si="13"/>
        <v>3</v>
      </c>
      <c r="W86" s="6">
        <f t="shared" si="14"/>
        <v>2010</v>
      </c>
      <c r="X86" s="9">
        <f t="shared" si="15"/>
        <v>12</v>
      </c>
      <c r="Y86">
        <f t="shared" si="16"/>
        <v>2007</v>
      </c>
      <c r="Z86">
        <f t="shared" si="17"/>
        <v>2010</v>
      </c>
    </row>
    <row r="87" spans="1:26">
      <c r="A87" s="3" t="s">
        <v>87</v>
      </c>
      <c r="B87" s="1" t="str">
        <f>'[1]01'!G86</f>
        <v>2010 Q4</v>
      </c>
      <c r="C87" s="1" t="str">
        <f>'[1]01'!H86</f>
        <v>2025 Q4</v>
      </c>
      <c r="D87">
        <v>0</v>
      </c>
      <c r="E87">
        <v>0</v>
      </c>
      <c r="F87">
        <v>0</v>
      </c>
      <c r="G87">
        <v>3</v>
      </c>
      <c r="H87">
        <v>12</v>
      </c>
      <c r="I87">
        <v>12</v>
      </c>
      <c r="J87">
        <v>12</v>
      </c>
      <c r="K87">
        <v>144</v>
      </c>
      <c r="M87" s="16">
        <f t="shared" si="10"/>
        <v>0</v>
      </c>
      <c r="N87" s="17">
        <f t="shared" si="19"/>
        <v>0</v>
      </c>
      <c r="O87" s="17">
        <f t="shared" si="19"/>
        <v>0</v>
      </c>
      <c r="P87" s="17">
        <f t="shared" si="19"/>
        <v>3</v>
      </c>
      <c r="Q87" s="17">
        <f t="shared" si="19"/>
        <v>12</v>
      </c>
      <c r="R87" s="17">
        <f t="shared" si="19"/>
        <v>12</v>
      </c>
      <c r="S87" s="17">
        <f t="shared" si="19"/>
        <v>12</v>
      </c>
      <c r="T87" s="16">
        <f t="shared" si="11"/>
        <v>144</v>
      </c>
      <c r="U87" s="6">
        <f t="shared" si="12"/>
        <v>2010</v>
      </c>
      <c r="V87" s="9">
        <f t="shared" si="13"/>
        <v>3</v>
      </c>
      <c r="W87" s="6">
        <f t="shared" si="14"/>
        <v>2025</v>
      </c>
      <c r="X87" s="9">
        <f t="shared" si="15"/>
        <v>144</v>
      </c>
      <c r="Y87">
        <f t="shared" si="16"/>
        <v>2010</v>
      </c>
      <c r="Z87">
        <f t="shared" si="17"/>
        <v>2014</v>
      </c>
    </row>
    <row r="88" spans="1:26">
      <c r="A88" s="3" t="s">
        <v>88</v>
      </c>
      <c r="B88" s="1" t="str">
        <f>'[1]01'!G87</f>
        <v>2008 Q1</v>
      </c>
      <c r="C88" s="1" t="str">
        <f>'[1]01'!H87</f>
        <v>2010 Q4</v>
      </c>
      <c r="D88">
        <v>0</v>
      </c>
      <c r="E88">
        <v>12</v>
      </c>
      <c r="F88">
        <v>12</v>
      </c>
      <c r="G88">
        <v>12</v>
      </c>
      <c r="H88">
        <v>0</v>
      </c>
      <c r="I88">
        <v>0</v>
      </c>
      <c r="J88">
        <v>0</v>
      </c>
      <c r="K88">
        <v>0</v>
      </c>
      <c r="M88" s="16">
        <f t="shared" si="10"/>
        <v>0</v>
      </c>
      <c r="N88" s="17">
        <f t="shared" si="19"/>
        <v>12</v>
      </c>
      <c r="O88" s="17">
        <f t="shared" si="19"/>
        <v>12</v>
      </c>
      <c r="P88" s="17">
        <f t="shared" si="19"/>
        <v>12</v>
      </c>
      <c r="Q88" s="17">
        <f t="shared" si="19"/>
        <v>0</v>
      </c>
      <c r="R88" s="17">
        <f t="shared" si="19"/>
        <v>0</v>
      </c>
      <c r="S88" s="17">
        <f t="shared" si="19"/>
        <v>0</v>
      </c>
      <c r="T88" s="16">
        <f t="shared" si="11"/>
        <v>0</v>
      </c>
      <c r="U88" s="6">
        <f t="shared" si="12"/>
        <v>2008</v>
      </c>
      <c r="V88" s="9">
        <f t="shared" si="13"/>
        <v>12</v>
      </c>
      <c r="W88" s="6">
        <f t="shared" si="14"/>
        <v>2010</v>
      </c>
      <c r="X88" s="9">
        <f t="shared" si="15"/>
        <v>12</v>
      </c>
      <c r="Y88">
        <f t="shared" si="16"/>
        <v>2008</v>
      </c>
      <c r="Z88">
        <f t="shared" si="17"/>
        <v>2010</v>
      </c>
    </row>
    <row r="89" spans="1:26">
      <c r="A89" s="3" t="s">
        <v>89</v>
      </c>
      <c r="B89" s="1" t="str">
        <f>'[1]01'!G88</f>
        <v>2008 Q3</v>
      </c>
      <c r="C89" s="1" t="str">
        <f>'[1]01'!H88</f>
        <v>2011 Q3</v>
      </c>
      <c r="D89">
        <v>0</v>
      </c>
      <c r="E89">
        <v>6</v>
      </c>
      <c r="F89">
        <v>12</v>
      </c>
      <c r="G89">
        <v>12</v>
      </c>
      <c r="H89">
        <v>12</v>
      </c>
      <c r="I89">
        <v>0</v>
      </c>
      <c r="J89">
        <v>0</v>
      </c>
      <c r="K89">
        <v>0</v>
      </c>
      <c r="M89" s="16">
        <f t="shared" si="10"/>
        <v>0</v>
      </c>
      <c r="N89" s="17">
        <f t="shared" si="19"/>
        <v>6</v>
      </c>
      <c r="O89" s="17">
        <f t="shared" si="19"/>
        <v>12</v>
      </c>
      <c r="P89" s="17">
        <f t="shared" si="19"/>
        <v>12</v>
      </c>
      <c r="Q89" s="17">
        <f t="shared" si="19"/>
        <v>9</v>
      </c>
      <c r="R89" s="17">
        <f t="shared" si="19"/>
        <v>0</v>
      </c>
      <c r="S89" s="17">
        <f t="shared" si="19"/>
        <v>0</v>
      </c>
      <c r="T89" s="16">
        <f t="shared" si="11"/>
        <v>0</v>
      </c>
      <c r="U89" s="6">
        <f t="shared" si="12"/>
        <v>2008</v>
      </c>
      <c r="V89" s="9">
        <f t="shared" si="13"/>
        <v>6</v>
      </c>
      <c r="W89" s="6">
        <f t="shared" si="14"/>
        <v>2011</v>
      </c>
      <c r="X89" s="9">
        <f t="shared" si="15"/>
        <v>9</v>
      </c>
      <c r="Y89">
        <f t="shared" si="16"/>
        <v>2008</v>
      </c>
      <c r="Z89">
        <f t="shared" si="17"/>
        <v>2011</v>
      </c>
    </row>
    <row r="90" spans="1:26">
      <c r="A90" s="3" t="s">
        <v>90</v>
      </c>
      <c r="B90" s="1" t="str">
        <f>'[1]01'!G89</f>
        <v>2011 Q1</v>
      </c>
      <c r="C90" s="1" t="str">
        <f>'[1]01'!H89</f>
        <v>2014 Q4</v>
      </c>
      <c r="D90">
        <v>0</v>
      </c>
      <c r="E90">
        <v>0</v>
      </c>
      <c r="F90">
        <v>0</v>
      </c>
      <c r="G90">
        <v>0</v>
      </c>
      <c r="H90">
        <v>12</v>
      </c>
      <c r="I90">
        <v>12</v>
      </c>
      <c r="J90">
        <v>12</v>
      </c>
      <c r="K90">
        <v>12</v>
      </c>
      <c r="M90" s="16">
        <f t="shared" si="10"/>
        <v>0</v>
      </c>
      <c r="N90" s="17">
        <f t="shared" si="19"/>
        <v>0</v>
      </c>
      <c r="O90" s="17">
        <f t="shared" si="19"/>
        <v>0</v>
      </c>
      <c r="P90" s="17">
        <f t="shared" si="19"/>
        <v>0</v>
      </c>
      <c r="Q90" s="17">
        <f t="shared" si="19"/>
        <v>12</v>
      </c>
      <c r="R90" s="17">
        <f t="shared" si="19"/>
        <v>12</v>
      </c>
      <c r="S90" s="17">
        <f t="shared" si="19"/>
        <v>12</v>
      </c>
      <c r="T90" s="16">
        <f t="shared" si="11"/>
        <v>12</v>
      </c>
      <c r="U90" s="6">
        <f t="shared" si="12"/>
        <v>2011</v>
      </c>
      <c r="V90" s="9">
        <f t="shared" si="13"/>
        <v>12</v>
      </c>
      <c r="W90" s="6">
        <f t="shared" si="14"/>
        <v>2014</v>
      </c>
      <c r="X90" s="9">
        <f t="shared" si="15"/>
        <v>12</v>
      </c>
      <c r="Y90">
        <f t="shared" si="16"/>
        <v>2011</v>
      </c>
      <c r="Z90">
        <f t="shared" si="17"/>
        <v>2014</v>
      </c>
    </row>
    <row r="91" spans="1:26">
      <c r="A91" s="3" t="s">
        <v>91</v>
      </c>
      <c r="B91" s="1" t="str">
        <f>'[1]01'!G90</f>
        <v>2011 Q4</v>
      </c>
      <c r="C91" s="1" t="str">
        <f>'[1]01'!H90</f>
        <v>2015 Q1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M91" s="16">
        <f t="shared" si="10"/>
        <v>0</v>
      </c>
      <c r="N91" s="17">
        <f t="shared" si="19"/>
        <v>0</v>
      </c>
      <c r="O91" s="17">
        <f t="shared" si="19"/>
        <v>0</v>
      </c>
      <c r="P91" s="17">
        <f t="shared" si="19"/>
        <v>0</v>
      </c>
      <c r="Q91" s="17">
        <f t="shared" si="19"/>
        <v>3</v>
      </c>
      <c r="R91" s="17">
        <f t="shared" si="19"/>
        <v>12</v>
      </c>
      <c r="S91" s="17">
        <f t="shared" si="19"/>
        <v>12</v>
      </c>
      <c r="T91" s="16">
        <f t="shared" si="11"/>
        <v>15</v>
      </c>
      <c r="U91" s="6">
        <f t="shared" si="12"/>
        <v>2011</v>
      </c>
      <c r="V91" s="9">
        <f t="shared" si="13"/>
        <v>3</v>
      </c>
      <c r="W91" s="6">
        <f t="shared" si="14"/>
        <v>2015</v>
      </c>
      <c r="X91" s="9">
        <f t="shared" si="15"/>
        <v>15</v>
      </c>
      <c r="Y91">
        <f t="shared" si="16"/>
        <v>2011</v>
      </c>
      <c r="Z91">
        <f t="shared" si="17"/>
        <v>2014</v>
      </c>
    </row>
    <row r="92" spans="1:26">
      <c r="A92" s="3" t="s">
        <v>92</v>
      </c>
      <c r="B92" s="1" t="str">
        <f>'[1]01'!G91</f>
        <v>2010 Q4</v>
      </c>
      <c r="C92" s="1" t="str">
        <f>'[1]01'!H91</f>
        <v>2013 Q4</v>
      </c>
      <c r="D92">
        <v>0</v>
      </c>
      <c r="E92">
        <v>0</v>
      </c>
      <c r="F92">
        <v>0</v>
      </c>
      <c r="G92">
        <v>3</v>
      </c>
      <c r="H92">
        <v>12</v>
      </c>
      <c r="I92">
        <v>12</v>
      </c>
      <c r="J92">
        <v>12</v>
      </c>
      <c r="K92">
        <v>0</v>
      </c>
      <c r="M92" s="16">
        <f t="shared" si="10"/>
        <v>0</v>
      </c>
      <c r="N92" s="17">
        <f t="shared" si="19"/>
        <v>0</v>
      </c>
      <c r="O92" s="17">
        <f t="shared" si="19"/>
        <v>0</v>
      </c>
      <c r="P92" s="17">
        <f t="shared" si="19"/>
        <v>3</v>
      </c>
      <c r="Q92" s="17">
        <f t="shared" si="19"/>
        <v>12</v>
      </c>
      <c r="R92" s="17">
        <f t="shared" si="19"/>
        <v>12</v>
      </c>
      <c r="S92" s="17">
        <f t="shared" si="19"/>
        <v>12</v>
      </c>
      <c r="T92" s="16">
        <f t="shared" si="11"/>
        <v>0</v>
      </c>
      <c r="U92" s="6">
        <f t="shared" si="12"/>
        <v>2010</v>
      </c>
      <c r="V92" s="9">
        <f t="shared" si="13"/>
        <v>3</v>
      </c>
      <c r="W92" s="6">
        <f t="shared" si="14"/>
        <v>2013</v>
      </c>
      <c r="X92" s="9">
        <f t="shared" si="15"/>
        <v>12</v>
      </c>
      <c r="Y92">
        <f t="shared" si="16"/>
        <v>2010</v>
      </c>
      <c r="Z92">
        <f t="shared" si="17"/>
        <v>2013</v>
      </c>
    </row>
    <row r="93" spans="1:26">
      <c r="A93" s="3" t="s">
        <v>93</v>
      </c>
      <c r="B93" s="1" t="str">
        <f>'[1]01'!G92</f>
        <v>2010 Q4</v>
      </c>
      <c r="C93" s="1" t="str">
        <f>'[1]01'!H92</f>
        <v>2014 Q4</v>
      </c>
      <c r="D93">
        <v>0</v>
      </c>
      <c r="E93">
        <v>0</v>
      </c>
      <c r="F93">
        <v>0</v>
      </c>
      <c r="G93">
        <v>3</v>
      </c>
      <c r="H93">
        <v>12</v>
      </c>
      <c r="I93">
        <v>12</v>
      </c>
      <c r="J93">
        <v>12</v>
      </c>
      <c r="K93">
        <v>12</v>
      </c>
      <c r="M93" s="16">
        <f t="shared" si="10"/>
        <v>0</v>
      </c>
      <c r="N93" s="17">
        <f t="shared" si="19"/>
        <v>0</v>
      </c>
      <c r="O93" s="17">
        <f t="shared" si="19"/>
        <v>0</v>
      </c>
      <c r="P93" s="17">
        <f t="shared" si="19"/>
        <v>3</v>
      </c>
      <c r="Q93" s="17">
        <f t="shared" si="19"/>
        <v>12</v>
      </c>
      <c r="R93" s="17">
        <f t="shared" si="19"/>
        <v>12</v>
      </c>
      <c r="S93" s="17">
        <f t="shared" si="19"/>
        <v>12</v>
      </c>
      <c r="T93" s="16">
        <f t="shared" si="11"/>
        <v>12</v>
      </c>
      <c r="U93" s="6">
        <f t="shared" si="12"/>
        <v>2010</v>
      </c>
      <c r="V93" s="9">
        <f t="shared" si="13"/>
        <v>3</v>
      </c>
      <c r="W93" s="6">
        <f t="shared" si="14"/>
        <v>2014</v>
      </c>
      <c r="X93" s="9">
        <f t="shared" si="15"/>
        <v>12</v>
      </c>
      <c r="Y93">
        <f t="shared" si="16"/>
        <v>2010</v>
      </c>
      <c r="Z93">
        <f t="shared" si="17"/>
        <v>2014</v>
      </c>
    </row>
    <row r="94" spans="1:26">
      <c r="A94" s="3" t="s">
        <v>94</v>
      </c>
      <c r="B94" s="1" t="str">
        <f>'[1]01'!G93</f>
        <v>2008 Q3</v>
      </c>
      <c r="C94" s="1" t="str">
        <f>'[1]01'!H93</f>
        <v>2011 Q4</v>
      </c>
      <c r="D94">
        <v>0</v>
      </c>
      <c r="E94">
        <v>6</v>
      </c>
      <c r="F94">
        <v>12</v>
      </c>
      <c r="G94">
        <v>12</v>
      </c>
      <c r="H94">
        <v>12</v>
      </c>
      <c r="I94">
        <v>0</v>
      </c>
      <c r="J94">
        <v>0</v>
      </c>
      <c r="K94">
        <v>0</v>
      </c>
      <c r="M94" s="16">
        <f t="shared" si="10"/>
        <v>0</v>
      </c>
      <c r="N94" s="17">
        <f t="shared" si="19"/>
        <v>6</v>
      </c>
      <c r="O94" s="17">
        <f t="shared" si="19"/>
        <v>12</v>
      </c>
      <c r="P94" s="17">
        <f t="shared" si="19"/>
        <v>12</v>
      </c>
      <c r="Q94" s="17">
        <f t="shared" si="19"/>
        <v>12</v>
      </c>
      <c r="R94" s="17">
        <f t="shared" si="19"/>
        <v>0</v>
      </c>
      <c r="S94" s="17">
        <f t="shared" si="19"/>
        <v>0</v>
      </c>
      <c r="T94" s="16">
        <f t="shared" si="11"/>
        <v>0</v>
      </c>
      <c r="U94" s="6">
        <f t="shared" si="12"/>
        <v>2008</v>
      </c>
      <c r="V94" s="9">
        <f t="shared" si="13"/>
        <v>6</v>
      </c>
      <c r="W94" s="6">
        <f t="shared" si="14"/>
        <v>2011</v>
      </c>
      <c r="X94" s="9">
        <f t="shared" si="15"/>
        <v>12</v>
      </c>
      <c r="Y94">
        <f t="shared" si="16"/>
        <v>2008</v>
      </c>
      <c r="Z94">
        <f t="shared" si="17"/>
        <v>2011</v>
      </c>
    </row>
    <row r="95" spans="1:26">
      <c r="A95" s="3" t="s">
        <v>95</v>
      </c>
      <c r="B95" s="1" t="str">
        <f>'[1]01'!G94</f>
        <v>2011 Q2</v>
      </c>
      <c r="C95" s="1" t="str">
        <f>'[1]01'!H94</f>
        <v>2013 Q4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M95" s="16">
        <f t="shared" si="10"/>
        <v>0</v>
      </c>
      <c r="N95" s="17">
        <f t="shared" si="19"/>
        <v>0</v>
      </c>
      <c r="O95" s="17">
        <f t="shared" si="19"/>
        <v>0</v>
      </c>
      <c r="P95" s="17">
        <f t="shared" si="19"/>
        <v>0</v>
      </c>
      <c r="Q95" s="17">
        <f t="shared" si="19"/>
        <v>9</v>
      </c>
      <c r="R95" s="17">
        <f t="shared" si="19"/>
        <v>12</v>
      </c>
      <c r="S95" s="17">
        <f t="shared" si="19"/>
        <v>12</v>
      </c>
      <c r="T95" s="16">
        <f t="shared" si="11"/>
        <v>0</v>
      </c>
      <c r="U95" s="6">
        <f t="shared" si="12"/>
        <v>2011</v>
      </c>
      <c r="V95" s="9">
        <f t="shared" si="13"/>
        <v>9</v>
      </c>
      <c r="W95" s="6">
        <f t="shared" si="14"/>
        <v>2013</v>
      </c>
      <c r="X95" s="9">
        <f t="shared" si="15"/>
        <v>12</v>
      </c>
      <c r="Y95">
        <f t="shared" si="16"/>
        <v>2011</v>
      </c>
      <c r="Z95">
        <f t="shared" si="17"/>
        <v>2013</v>
      </c>
    </row>
    <row r="96" spans="1:26">
      <c r="A96" s="3" t="s">
        <v>96</v>
      </c>
      <c r="B96" s="1" t="str">
        <f>'[1]01'!G95</f>
        <v>2010 Q2</v>
      </c>
      <c r="C96" s="1" t="str">
        <f>'[1]01'!H95</f>
        <v>2012 Q1</v>
      </c>
      <c r="D96">
        <v>0</v>
      </c>
      <c r="E96">
        <v>0</v>
      </c>
      <c r="F96">
        <v>0</v>
      </c>
      <c r="G96">
        <v>12</v>
      </c>
      <c r="H96">
        <v>12</v>
      </c>
      <c r="I96">
        <v>3</v>
      </c>
      <c r="J96">
        <v>0</v>
      </c>
      <c r="K96">
        <v>0</v>
      </c>
      <c r="M96" s="16">
        <f t="shared" si="10"/>
        <v>0</v>
      </c>
      <c r="N96" s="17">
        <f t="shared" si="19"/>
        <v>0</v>
      </c>
      <c r="O96" s="17">
        <f t="shared" si="19"/>
        <v>0</v>
      </c>
      <c r="P96" s="17">
        <f t="shared" si="19"/>
        <v>9</v>
      </c>
      <c r="Q96" s="17">
        <f t="shared" si="19"/>
        <v>12</v>
      </c>
      <c r="R96" s="17">
        <f t="shared" si="19"/>
        <v>3</v>
      </c>
      <c r="S96" s="17">
        <f t="shared" si="19"/>
        <v>0</v>
      </c>
      <c r="T96" s="16">
        <f t="shared" si="11"/>
        <v>0</v>
      </c>
      <c r="U96" s="6">
        <f t="shared" si="12"/>
        <v>2010</v>
      </c>
      <c r="V96" s="9">
        <f t="shared" si="13"/>
        <v>9</v>
      </c>
      <c r="W96" s="6">
        <f t="shared" si="14"/>
        <v>2012</v>
      </c>
      <c r="X96" s="9">
        <f t="shared" si="15"/>
        <v>3</v>
      </c>
      <c r="Y96">
        <f t="shared" si="16"/>
        <v>2010</v>
      </c>
      <c r="Z96">
        <f t="shared" si="17"/>
        <v>2012</v>
      </c>
    </row>
    <row r="97" spans="1:26">
      <c r="A97" s="3" t="s">
        <v>97</v>
      </c>
      <c r="B97" s="1" t="str">
        <f>'[1]01'!G96</f>
        <v>2010 Q1</v>
      </c>
      <c r="C97" s="1" t="str">
        <f>'[1]01'!H96</f>
        <v>2012 Q4</v>
      </c>
      <c r="D97">
        <v>0</v>
      </c>
      <c r="E97">
        <v>0</v>
      </c>
      <c r="F97">
        <v>0</v>
      </c>
      <c r="G97">
        <v>12</v>
      </c>
      <c r="H97">
        <v>12</v>
      </c>
      <c r="I97">
        <v>12</v>
      </c>
      <c r="J97">
        <v>0</v>
      </c>
      <c r="K97">
        <v>0</v>
      </c>
      <c r="M97" s="16">
        <f t="shared" si="10"/>
        <v>0</v>
      </c>
      <c r="N97" s="17">
        <f t="shared" si="19"/>
        <v>0</v>
      </c>
      <c r="O97" s="17">
        <f t="shared" si="19"/>
        <v>0</v>
      </c>
      <c r="P97" s="17">
        <f t="shared" si="19"/>
        <v>12</v>
      </c>
      <c r="Q97" s="17">
        <f t="shared" si="19"/>
        <v>12</v>
      </c>
      <c r="R97" s="17">
        <f t="shared" si="19"/>
        <v>12</v>
      </c>
      <c r="S97" s="17">
        <f t="shared" si="19"/>
        <v>0</v>
      </c>
      <c r="T97" s="16">
        <f t="shared" si="11"/>
        <v>0</v>
      </c>
      <c r="U97" s="6">
        <f t="shared" si="12"/>
        <v>2010</v>
      </c>
      <c r="V97" s="9">
        <f t="shared" si="13"/>
        <v>12</v>
      </c>
      <c r="W97" s="6">
        <f t="shared" si="14"/>
        <v>2012</v>
      </c>
      <c r="X97" s="9">
        <f t="shared" si="15"/>
        <v>12</v>
      </c>
      <c r="Y97">
        <f t="shared" si="16"/>
        <v>2010</v>
      </c>
      <c r="Z97">
        <f t="shared" si="17"/>
        <v>2012</v>
      </c>
    </row>
    <row r="98" spans="1:26">
      <c r="A98" s="3" t="s">
        <v>98</v>
      </c>
      <c r="B98" s="1" t="str">
        <f>'[1]01'!G97</f>
        <v>2011 Q3</v>
      </c>
      <c r="C98" s="1" t="str">
        <f>'[1]01'!H97</f>
        <v>2025 Q4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M98" s="16">
        <f t="shared" si="10"/>
        <v>0</v>
      </c>
      <c r="N98" s="17">
        <f t="shared" si="19"/>
        <v>0</v>
      </c>
      <c r="O98" s="17">
        <f t="shared" si="19"/>
        <v>0</v>
      </c>
      <c r="P98" s="17">
        <f t="shared" si="19"/>
        <v>0</v>
      </c>
      <c r="Q98" s="17">
        <f t="shared" si="19"/>
        <v>6</v>
      </c>
      <c r="R98" s="17">
        <f t="shared" si="19"/>
        <v>12</v>
      </c>
      <c r="S98" s="17">
        <f t="shared" si="19"/>
        <v>12</v>
      </c>
      <c r="T98" s="16">
        <f t="shared" si="11"/>
        <v>144</v>
      </c>
      <c r="U98" s="6">
        <f t="shared" si="12"/>
        <v>2011</v>
      </c>
      <c r="V98" s="9">
        <f t="shared" si="13"/>
        <v>6</v>
      </c>
      <c r="W98" s="6">
        <f t="shared" si="14"/>
        <v>2025</v>
      </c>
      <c r="X98" s="9">
        <f t="shared" si="15"/>
        <v>144</v>
      </c>
      <c r="Y98">
        <f t="shared" si="16"/>
        <v>2011</v>
      </c>
      <c r="Z98">
        <f t="shared" si="17"/>
        <v>2014</v>
      </c>
    </row>
    <row r="99" spans="1:26">
      <c r="A99" s="3" t="s">
        <v>99</v>
      </c>
      <c r="B99" s="1" t="str">
        <f>'[1]01'!G98</f>
        <v>2012 Q3</v>
      </c>
      <c r="C99" s="1" t="str">
        <f>'[1]01'!H98</f>
        <v>2014 Q4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M99" s="16">
        <f t="shared" ref="M99:M162" si="20">IF(AND(Y99=2007,U99&gt;2000),V99,IF(AND(M$2&gt;$Y99,M$2&lt;$Z99),12,0))</f>
        <v>0</v>
      </c>
      <c r="N99" s="17">
        <f t="shared" si="19"/>
        <v>0</v>
      </c>
      <c r="O99" s="17">
        <f t="shared" si="19"/>
        <v>0</v>
      </c>
      <c r="P99" s="17">
        <f t="shared" si="19"/>
        <v>0</v>
      </c>
      <c r="Q99" s="17">
        <f t="shared" si="19"/>
        <v>0</v>
      </c>
      <c r="R99" s="17">
        <f t="shared" si="19"/>
        <v>6</v>
      </c>
      <c r="S99" s="17">
        <f t="shared" si="19"/>
        <v>12</v>
      </c>
      <c r="T99" s="16">
        <f t="shared" ref="T99:T162" si="21">IF(AND(Z99=2014,W99&gt;2000),X99,IF(AND(T$2&gt;$U99,T$2&lt;$W99),12,0))</f>
        <v>12</v>
      </c>
      <c r="U99" s="6">
        <f t="shared" ref="U99:U162" si="22">VALUE(LEFT(B99,4))</f>
        <v>2012</v>
      </c>
      <c r="V99" s="9">
        <f t="shared" ref="V99:V162" si="23">IF(U99&lt;2007,(2007-U99)*12+(12-(RIGHT(B99,1)-1)*3),12-(RIGHT(B99,1)-1)*3)</f>
        <v>6</v>
      </c>
      <c r="W99" s="6">
        <f t="shared" ref="W99:W162" si="24">VALUE(LEFT(C99,4))</f>
        <v>2014</v>
      </c>
      <c r="X99" s="9">
        <f t="shared" ref="X99:X162" si="25">IF(W99&gt;2014,(W99-2014)*12+RIGHT(C99,1)*3,RIGHT(C99,1)*3)</f>
        <v>12</v>
      </c>
      <c r="Y99">
        <f t="shared" ref="Y99:Y162" si="26">IF(U99&lt;2007,2007,U99)</f>
        <v>2012</v>
      </c>
      <c r="Z99">
        <f t="shared" ref="Z99:Z162" si="27">IF(W99&gt;2014,2014,W99)</f>
        <v>2014</v>
      </c>
    </row>
    <row r="100" spans="1:26">
      <c r="A100" s="3" t="s">
        <v>100</v>
      </c>
      <c r="B100" s="1" t="str">
        <f>'[1]01'!G99</f>
        <v>2011 Q3</v>
      </c>
      <c r="C100" s="1" t="str">
        <f>'[1]01'!H99</f>
        <v>2013 Q4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M100" s="16">
        <f t="shared" si="20"/>
        <v>0</v>
      </c>
      <c r="N100" s="17">
        <f t="shared" si="19"/>
        <v>0</v>
      </c>
      <c r="O100" s="17">
        <f t="shared" si="19"/>
        <v>0</v>
      </c>
      <c r="P100" s="17">
        <f t="shared" si="19"/>
        <v>0</v>
      </c>
      <c r="Q100" s="17">
        <f t="shared" si="19"/>
        <v>6</v>
      </c>
      <c r="R100" s="17">
        <f t="shared" si="19"/>
        <v>12</v>
      </c>
      <c r="S100" s="17">
        <f t="shared" si="19"/>
        <v>12</v>
      </c>
      <c r="T100" s="16">
        <f t="shared" si="21"/>
        <v>0</v>
      </c>
      <c r="U100" s="6">
        <f t="shared" si="22"/>
        <v>2011</v>
      </c>
      <c r="V100" s="9">
        <f t="shared" si="23"/>
        <v>6</v>
      </c>
      <c r="W100" s="6">
        <f t="shared" si="24"/>
        <v>2013</v>
      </c>
      <c r="X100" s="9">
        <f t="shared" si="25"/>
        <v>12</v>
      </c>
      <c r="Y100">
        <f t="shared" si="26"/>
        <v>2011</v>
      </c>
      <c r="Z100">
        <f t="shared" si="27"/>
        <v>2013</v>
      </c>
    </row>
    <row r="101" spans="1:26">
      <c r="A101" s="3" t="s">
        <v>101</v>
      </c>
      <c r="B101" s="1" t="str">
        <f>'[1]01'!G100</f>
        <v>2012 Q3</v>
      </c>
      <c r="C101" s="1" t="str">
        <f>'[1]01'!H100</f>
        <v>2015 Q4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M101" s="16">
        <f t="shared" si="20"/>
        <v>0</v>
      </c>
      <c r="N101" s="17">
        <f t="shared" si="19"/>
        <v>0</v>
      </c>
      <c r="O101" s="17">
        <f t="shared" si="19"/>
        <v>0</v>
      </c>
      <c r="P101" s="17">
        <f t="shared" si="19"/>
        <v>0</v>
      </c>
      <c r="Q101" s="17">
        <f t="shared" si="19"/>
        <v>0</v>
      </c>
      <c r="R101" s="17">
        <f t="shared" si="19"/>
        <v>6</v>
      </c>
      <c r="S101" s="17">
        <f t="shared" si="19"/>
        <v>12</v>
      </c>
      <c r="T101" s="16">
        <f t="shared" si="21"/>
        <v>24</v>
      </c>
      <c r="U101" s="6">
        <f t="shared" si="22"/>
        <v>2012</v>
      </c>
      <c r="V101" s="9">
        <f t="shared" si="23"/>
        <v>6</v>
      </c>
      <c r="W101" s="6">
        <f t="shared" si="24"/>
        <v>2015</v>
      </c>
      <c r="X101" s="9">
        <f t="shared" si="25"/>
        <v>24</v>
      </c>
      <c r="Y101">
        <f t="shared" si="26"/>
        <v>2012</v>
      </c>
      <c r="Z101">
        <f t="shared" si="27"/>
        <v>2014</v>
      </c>
    </row>
    <row r="102" spans="1:26">
      <c r="A102" s="3" t="s">
        <v>102</v>
      </c>
      <c r="B102" s="1" t="str">
        <f>'[1]01'!G101</f>
        <v>2011 Q1</v>
      </c>
      <c r="C102" s="1" t="str">
        <f>'[1]01'!H101</f>
        <v>2014 Q1</v>
      </c>
      <c r="D102">
        <v>0</v>
      </c>
      <c r="E102">
        <v>0</v>
      </c>
      <c r="F102">
        <v>0</v>
      </c>
      <c r="G102">
        <v>0</v>
      </c>
      <c r="H102">
        <v>12</v>
      </c>
      <c r="I102">
        <v>12</v>
      </c>
      <c r="J102">
        <v>12</v>
      </c>
      <c r="K102">
        <v>3</v>
      </c>
      <c r="M102" s="16">
        <f t="shared" si="20"/>
        <v>0</v>
      </c>
      <c r="N102" s="17">
        <f t="shared" si="19"/>
        <v>0</v>
      </c>
      <c r="O102" s="17">
        <f t="shared" si="19"/>
        <v>0</v>
      </c>
      <c r="P102" s="17">
        <f t="shared" si="19"/>
        <v>0</v>
      </c>
      <c r="Q102" s="17">
        <f t="shared" si="19"/>
        <v>12</v>
      </c>
      <c r="R102" s="17">
        <f t="shared" si="19"/>
        <v>12</v>
      </c>
      <c r="S102" s="17">
        <f t="shared" si="19"/>
        <v>12</v>
      </c>
      <c r="T102" s="16">
        <f t="shared" si="21"/>
        <v>3</v>
      </c>
      <c r="U102" s="6">
        <f t="shared" si="22"/>
        <v>2011</v>
      </c>
      <c r="V102" s="9">
        <f t="shared" si="23"/>
        <v>12</v>
      </c>
      <c r="W102" s="6">
        <f t="shared" si="24"/>
        <v>2014</v>
      </c>
      <c r="X102" s="9">
        <f t="shared" si="25"/>
        <v>3</v>
      </c>
      <c r="Y102">
        <f t="shared" si="26"/>
        <v>2011</v>
      </c>
      <c r="Z102">
        <f t="shared" si="27"/>
        <v>2014</v>
      </c>
    </row>
    <row r="103" spans="1:26">
      <c r="A103" s="3" t="s">
        <v>103</v>
      </c>
      <c r="B103" s="1" t="str">
        <f>'[1]01'!G102</f>
        <v>2006 Q3</v>
      </c>
      <c r="C103" s="1" t="str">
        <f>'[1]01'!H102</f>
        <v>2011 Q3</v>
      </c>
      <c r="D103">
        <v>18</v>
      </c>
      <c r="E103">
        <v>12</v>
      </c>
      <c r="F103">
        <v>12</v>
      </c>
      <c r="G103">
        <v>12</v>
      </c>
      <c r="H103">
        <v>9</v>
      </c>
      <c r="I103">
        <v>0</v>
      </c>
      <c r="J103">
        <v>0</v>
      </c>
      <c r="K103">
        <v>0</v>
      </c>
      <c r="M103" s="16">
        <f t="shared" si="20"/>
        <v>18</v>
      </c>
      <c r="N103" s="17">
        <f t="shared" si="19"/>
        <v>12</v>
      </c>
      <c r="O103" s="17">
        <f t="shared" si="19"/>
        <v>12</v>
      </c>
      <c r="P103" s="17">
        <f t="shared" si="19"/>
        <v>12</v>
      </c>
      <c r="Q103" s="17">
        <f t="shared" si="19"/>
        <v>9</v>
      </c>
      <c r="R103" s="17">
        <f t="shared" si="19"/>
        <v>0</v>
      </c>
      <c r="S103" s="17">
        <f t="shared" si="19"/>
        <v>0</v>
      </c>
      <c r="T103" s="16">
        <f t="shared" si="21"/>
        <v>0</v>
      </c>
      <c r="U103" s="6">
        <f t="shared" si="22"/>
        <v>2006</v>
      </c>
      <c r="V103" s="9">
        <f t="shared" si="23"/>
        <v>18</v>
      </c>
      <c r="W103" s="6">
        <f t="shared" si="24"/>
        <v>2011</v>
      </c>
      <c r="X103" s="9">
        <f t="shared" si="25"/>
        <v>9</v>
      </c>
      <c r="Y103">
        <f t="shared" si="26"/>
        <v>2007</v>
      </c>
      <c r="Z103">
        <f t="shared" si="27"/>
        <v>2011</v>
      </c>
    </row>
    <row r="104" spans="1:26">
      <c r="A104" s="3" t="s">
        <v>104</v>
      </c>
      <c r="B104" s="1" t="str">
        <f>'[1]01'!G103</f>
        <v>2008 Q2</v>
      </c>
      <c r="C104" s="1" t="str">
        <f>'[1]01'!H103</f>
        <v>2011 Q3</v>
      </c>
      <c r="D104">
        <v>0</v>
      </c>
      <c r="E104">
        <v>9</v>
      </c>
      <c r="F104">
        <v>12</v>
      </c>
      <c r="G104">
        <v>12</v>
      </c>
      <c r="H104">
        <v>9</v>
      </c>
      <c r="I104">
        <v>0</v>
      </c>
      <c r="J104">
        <v>0</v>
      </c>
      <c r="K104">
        <v>0</v>
      </c>
      <c r="M104" s="16">
        <f t="shared" si="20"/>
        <v>0</v>
      </c>
      <c r="N104" s="17">
        <f t="shared" si="19"/>
        <v>9</v>
      </c>
      <c r="O104" s="17">
        <f t="shared" si="19"/>
        <v>12</v>
      </c>
      <c r="P104" s="17">
        <f t="shared" si="19"/>
        <v>12</v>
      </c>
      <c r="Q104" s="17">
        <f t="shared" si="19"/>
        <v>9</v>
      </c>
      <c r="R104" s="17">
        <f t="shared" si="19"/>
        <v>0</v>
      </c>
      <c r="S104" s="17">
        <f t="shared" si="19"/>
        <v>0</v>
      </c>
      <c r="T104" s="16">
        <f t="shared" si="21"/>
        <v>0</v>
      </c>
      <c r="U104" s="6">
        <f t="shared" si="22"/>
        <v>2008</v>
      </c>
      <c r="V104" s="9">
        <f t="shared" si="23"/>
        <v>9</v>
      </c>
      <c r="W104" s="6">
        <f t="shared" si="24"/>
        <v>2011</v>
      </c>
      <c r="X104" s="9">
        <f t="shared" si="25"/>
        <v>9</v>
      </c>
      <c r="Y104">
        <f t="shared" si="26"/>
        <v>2008</v>
      </c>
      <c r="Z104">
        <f t="shared" si="27"/>
        <v>2011</v>
      </c>
    </row>
    <row r="105" spans="1:26">
      <c r="A105" s="3" t="s">
        <v>105</v>
      </c>
      <c r="B105" s="1" t="str">
        <f>'[1]01'!G104</f>
        <v>2006 Q1</v>
      </c>
      <c r="C105" s="1" t="str">
        <f>'[1]01'!H104</f>
        <v>2010 Q4</v>
      </c>
      <c r="D105">
        <v>24</v>
      </c>
      <c r="E105">
        <v>12</v>
      </c>
      <c r="F105">
        <v>12</v>
      </c>
      <c r="G105">
        <v>12</v>
      </c>
      <c r="H105">
        <v>0</v>
      </c>
      <c r="I105">
        <v>0</v>
      </c>
      <c r="J105">
        <v>0</v>
      </c>
      <c r="K105">
        <v>0</v>
      </c>
      <c r="M105" s="16">
        <f t="shared" si="20"/>
        <v>24</v>
      </c>
      <c r="N105" s="17">
        <f t="shared" si="19"/>
        <v>12</v>
      </c>
      <c r="O105" s="17">
        <f t="shared" si="19"/>
        <v>12</v>
      </c>
      <c r="P105" s="17">
        <f t="shared" si="19"/>
        <v>12</v>
      </c>
      <c r="Q105" s="17">
        <f t="shared" si="19"/>
        <v>0</v>
      </c>
      <c r="R105" s="17">
        <f t="shared" si="19"/>
        <v>0</v>
      </c>
      <c r="S105" s="17">
        <f t="shared" si="19"/>
        <v>0</v>
      </c>
      <c r="T105" s="16">
        <f t="shared" si="21"/>
        <v>0</v>
      </c>
      <c r="U105" s="6">
        <f t="shared" si="22"/>
        <v>2006</v>
      </c>
      <c r="V105" s="9">
        <f t="shared" si="23"/>
        <v>24</v>
      </c>
      <c r="W105" s="6">
        <f t="shared" si="24"/>
        <v>2010</v>
      </c>
      <c r="X105" s="9">
        <f t="shared" si="25"/>
        <v>12</v>
      </c>
      <c r="Y105">
        <f t="shared" si="26"/>
        <v>2007</v>
      </c>
      <c r="Z105">
        <f t="shared" si="27"/>
        <v>2010</v>
      </c>
    </row>
    <row r="106" spans="1:26">
      <c r="A106" s="3" t="s">
        <v>106</v>
      </c>
      <c r="B106" s="1" t="str">
        <f>'[1]01'!G105</f>
        <v>2010 Q3</v>
      </c>
      <c r="C106" s="1" t="str">
        <f>'[1]01'!H105</f>
        <v>2012 Q3</v>
      </c>
      <c r="D106">
        <v>0</v>
      </c>
      <c r="E106">
        <v>0</v>
      </c>
      <c r="F106">
        <v>0</v>
      </c>
      <c r="G106">
        <v>6</v>
      </c>
      <c r="H106">
        <v>12</v>
      </c>
      <c r="I106">
        <v>9</v>
      </c>
      <c r="J106">
        <v>0</v>
      </c>
      <c r="K106">
        <v>0</v>
      </c>
      <c r="M106" s="16">
        <f t="shared" si="20"/>
        <v>0</v>
      </c>
      <c r="N106" s="17">
        <f t="shared" si="19"/>
        <v>0</v>
      </c>
      <c r="O106" s="17">
        <f t="shared" si="19"/>
        <v>0</v>
      </c>
      <c r="P106" s="17">
        <f t="shared" si="19"/>
        <v>6</v>
      </c>
      <c r="Q106" s="17">
        <f t="shared" si="19"/>
        <v>12</v>
      </c>
      <c r="R106" s="17">
        <f t="shared" si="19"/>
        <v>9</v>
      </c>
      <c r="S106" s="17">
        <f t="shared" si="19"/>
        <v>0</v>
      </c>
      <c r="T106" s="16">
        <f t="shared" si="21"/>
        <v>0</v>
      </c>
      <c r="U106" s="6">
        <f t="shared" si="22"/>
        <v>2010</v>
      </c>
      <c r="V106" s="9">
        <f t="shared" si="23"/>
        <v>6</v>
      </c>
      <c r="W106" s="6">
        <f t="shared" si="24"/>
        <v>2012</v>
      </c>
      <c r="X106" s="9">
        <f t="shared" si="25"/>
        <v>9</v>
      </c>
      <c r="Y106">
        <f t="shared" si="26"/>
        <v>2010</v>
      </c>
      <c r="Z106">
        <f t="shared" si="27"/>
        <v>2012</v>
      </c>
    </row>
    <row r="107" spans="1:26">
      <c r="A107" s="3" t="s">
        <v>107</v>
      </c>
      <c r="B107" s="1" t="str">
        <f>'[1]01'!G106</f>
        <v>2011 Q2</v>
      </c>
      <c r="C107" s="1" t="str">
        <f>'[1]01'!H106</f>
        <v>2014 Q4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M107" s="16">
        <f t="shared" si="20"/>
        <v>0</v>
      </c>
      <c r="N107" s="17">
        <f t="shared" si="19"/>
        <v>0</v>
      </c>
      <c r="O107" s="17">
        <f t="shared" si="19"/>
        <v>0</v>
      </c>
      <c r="P107" s="17">
        <f t="shared" si="19"/>
        <v>0</v>
      </c>
      <c r="Q107" s="17">
        <f t="shared" si="19"/>
        <v>9</v>
      </c>
      <c r="R107" s="17">
        <f t="shared" si="19"/>
        <v>12</v>
      </c>
      <c r="S107" s="17">
        <f t="shared" si="19"/>
        <v>12</v>
      </c>
      <c r="T107" s="16">
        <f t="shared" si="21"/>
        <v>12</v>
      </c>
      <c r="U107" s="6">
        <f t="shared" si="22"/>
        <v>2011</v>
      </c>
      <c r="V107" s="9">
        <f t="shared" si="23"/>
        <v>9</v>
      </c>
      <c r="W107" s="6">
        <f t="shared" si="24"/>
        <v>2014</v>
      </c>
      <c r="X107" s="9">
        <f t="shared" si="25"/>
        <v>12</v>
      </c>
      <c r="Y107">
        <f t="shared" si="26"/>
        <v>2011</v>
      </c>
      <c r="Z107">
        <f t="shared" si="27"/>
        <v>2014</v>
      </c>
    </row>
    <row r="108" spans="1:26">
      <c r="A108" s="3" t="s">
        <v>108</v>
      </c>
      <c r="B108" s="1" t="str">
        <f>'[1]01'!G107</f>
        <v>2011 Q2</v>
      </c>
      <c r="C108" s="1" t="str">
        <f>'[1]01'!H107</f>
        <v>2014 Q2</v>
      </c>
      <c r="D108">
        <v>0</v>
      </c>
      <c r="E108">
        <v>0</v>
      </c>
      <c r="F108">
        <v>0</v>
      </c>
      <c r="G108">
        <v>0</v>
      </c>
      <c r="H108">
        <v>9</v>
      </c>
      <c r="I108">
        <v>12</v>
      </c>
      <c r="J108">
        <v>12</v>
      </c>
      <c r="K108">
        <v>6</v>
      </c>
      <c r="M108" s="16">
        <f t="shared" si="20"/>
        <v>0</v>
      </c>
      <c r="N108" s="17">
        <f t="shared" si="19"/>
        <v>0</v>
      </c>
      <c r="O108" s="17">
        <f t="shared" si="19"/>
        <v>0</v>
      </c>
      <c r="P108" s="17">
        <f t="shared" si="19"/>
        <v>0</v>
      </c>
      <c r="Q108" s="17">
        <f t="shared" si="19"/>
        <v>9</v>
      </c>
      <c r="R108" s="17">
        <f t="shared" si="19"/>
        <v>12</v>
      </c>
      <c r="S108" s="17">
        <f t="shared" si="19"/>
        <v>12</v>
      </c>
      <c r="T108" s="16">
        <f t="shared" si="21"/>
        <v>6</v>
      </c>
      <c r="U108" s="6">
        <f t="shared" si="22"/>
        <v>2011</v>
      </c>
      <c r="V108" s="9">
        <f t="shared" si="23"/>
        <v>9</v>
      </c>
      <c r="W108" s="6">
        <f t="shared" si="24"/>
        <v>2014</v>
      </c>
      <c r="X108" s="9">
        <f t="shared" si="25"/>
        <v>6</v>
      </c>
      <c r="Y108">
        <f t="shared" si="26"/>
        <v>2011</v>
      </c>
      <c r="Z108">
        <f t="shared" si="27"/>
        <v>2014</v>
      </c>
    </row>
    <row r="109" spans="1:26">
      <c r="A109" s="3" t="s">
        <v>109</v>
      </c>
      <c r="B109" s="1" t="str">
        <f>'[1]01'!G108</f>
        <v>2011 Q3</v>
      </c>
      <c r="C109" s="1" t="str">
        <f>'[1]01'!H108</f>
        <v>2015 Q1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M109" s="16">
        <f t="shared" si="20"/>
        <v>0</v>
      </c>
      <c r="N109" s="17">
        <f t="shared" si="19"/>
        <v>0</v>
      </c>
      <c r="O109" s="17">
        <f t="shared" si="19"/>
        <v>0</v>
      </c>
      <c r="P109" s="17">
        <f t="shared" si="19"/>
        <v>0</v>
      </c>
      <c r="Q109" s="17">
        <f t="shared" si="19"/>
        <v>6</v>
      </c>
      <c r="R109" s="17">
        <f t="shared" si="19"/>
        <v>12</v>
      </c>
      <c r="S109" s="17">
        <f t="shared" si="19"/>
        <v>12</v>
      </c>
      <c r="T109" s="16">
        <f t="shared" si="21"/>
        <v>15</v>
      </c>
      <c r="U109" s="6">
        <f t="shared" si="22"/>
        <v>2011</v>
      </c>
      <c r="V109" s="9">
        <f t="shared" si="23"/>
        <v>6</v>
      </c>
      <c r="W109" s="6">
        <f t="shared" si="24"/>
        <v>2015</v>
      </c>
      <c r="X109" s="9">
        <f t="shared" si="25"/>
        <v>15</v>
      </c>
      <c r="Y109">
        <f t="shared" si="26"/>
        <v>2011</v>
      </c>
      <c r="Z109">
        <f t="shared" si="27"/>
        <v>2014</v>
      </c>
    </row>
    <row r="110" spans="1:26">
      <c r="A110" s="3" t="s">
        <v>110</v>
      </c>
      <c r="B110" s="1" t="str">
        <f>'[1]01'!G109</f>
        <v>2011 Q2</v>
      </c>
      <c r="C110" s="1" t="str">
        <f>'[1]01'!H109</f>
        <v>2014 Q4</v>
      </c>
      <c r="D110">
        <v>0</v>
      </c>
      <c r="E110">
        <v>0</v>
      </c>
      <c r="F110">
        <v>0</v>
      </c>
      <c r="G110">
        <v>0</v>
      </c>
      <c r="H110">
        <v>9</v>
      </c>
      <c r="I110">
        <v>12</v>
      </c>
      <c r="J110">
        <v>12</v>
      </c>
      <c r="K110">
        <v>12</v>
      </c>
      <c r="M110" s="16">
        <f t="shared" si="20"/>
        <v>0</v>
      </c>
      <c r="N110" s="17">
        <f t="shared" si="19"/>
        <v>0</v>
      </c>
      <c r="O110" s="17">
        <f t="shared" si="19"/>
        <v>0</v>
      </c>
      <c r="P110" s="17">
        <f t="shared" si="19"/>
        <v>0</v>
      </c>
      <c r="Q110" s="17">
        <f t="shared" si="19"/>
        <v>9</v>
      </c>
      <c r="R110" s="17">
        <f t="shared" si="19"/>
        <v>12</v>
      </c>
      <c r="S110" s="17">
        <f t="shared" si="19"/>
        <v>12</v>
      </c>
      <c r="T110" s="16">
        <f t="shared" si="21"/>
        <v>12</v>
      </c>
      <c r="U110" s="6">
        <f t="shared" si="22"/>
        <v>2011</v>
      </c>
      <c r="V110" s="9">
        <f t="shared" si="23"/>
        <v>9</v>
      </c>
      <c r="W110" s="6">
        <f t="shared" si="24"/>
        <v>2014</v>
      </c>
      <c r="X110" s="9">
        <f t="shared" si="25"/>
        <v>12</v>
      </c>
      <c r="Y110">
        <f t="shared" si="26"/>
        <v>2011</v>
      </c>
      <c r="Z110">
        <f t="shared" si="27"/>
        <v>2014</v>
      </c>
    </row>
    <row r="111" spans="1:26">
      <c r="A111" s="3" t="s">
        <v>111</v>
      </c>
      <c r="B111" s="1" t="str">
        <f>'[1]01'!G110</f>
        <v>2009 Q1</v>
      </c>
      <c r="C111" s="1" t="str">
        <f>'[1]01'!H110</f>
        <v>2011 Q3</v>
      </c>
      <c r="D111">
        <v>0</v>
      </c>
      <c r="E111">
        <v>0</v>
      </c>
      <c r="F111">
        <v>12</v>
      </c>
      <c r="G111">
        <v>12</v>
      </c>
      <c r="H111">
        <v>9</v>
      </c>
      <c r="I111">
        <v>0</v>
      </c>
      <c r="J111">
        <v>0</v>
      </c>
      <c r="K111">
        <v>0</v>
      </c>
      <c r="M111" s="16">
        <f t="shared" si="20"/>
        <v>0</v>
      </c>
      <c r="N111" s="17">
        <f t="shared" si="19"/>
        <v>0</v>
      </c>
      <c r="O111" s="17">
        <f t="shared" si="19"/>
        <v>12</v>
      </c>
      <c r="P111" s="17">
        <f t="shared" si="19"/>
        <v>12</v>
      </c>
      <c r="Q111" s="17">
        <f t="shared" si="19"/>
        <v>9</v>
      </c>
      <c r="R111" s="17">
        <f t="shared" si="19"/>
        <v>0</v>
      </c>
      <c r="S111" s="17">
        <f t="shared" si="19"/>
        <v>0</v>
      </c>
      <c r="T111" s="16">
        <f t="shared" si="21"/>
        <v>0</v>
      </c>
      <c r="U111" s="6">
        <f t="shared" si="22"/>
        <v>2009</v>
      </c>
      <c r="V111" s="9">
        <f t="shared" si="23"/>
        <v>12</v>
      </c>
      <c r="W111" s="6">
        <f t="shared" si="24"/>
        <v>2011</v>
      </c>
      <c r="X111" s="9">
        <f t="shared" si="25"/>
        <v>9</v>
      </c>
      <c r="Y111">
        <f t="shared" si="26"/>
        <v>2009</v>
      </c>
      <c r="Z111">
        <f t="shared" si="27"/>
        <v>2011</v>
      </c>
    </row>
    <row r="112" spans="1:26">
      <c r="A112" s="3" t="s">
        <v>112</v>
      </c>
      <c r="B112" s="1" t="str">
        <f>'[1]01'!G111</f>
        <v>2018 Q4</v>
      </c>
      <c r="C112" s="1" t="str">
        <f>'[1]01'!H111</f>
        <v>2021 Q4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M112" s="16">
        <f t="shared" si="20"/>
        <v>0</v>
      </c>
      <c r="N112" s="17">
        <f t="shared" si="19"/>
        <v>0</v>
      </c>
      <c r="O112" s="17">
        <f t="shared" si="19"/>
        <v>0</v>
      </c>
      <c r="P112" s="17">
        <f t="shared" si="19"/>
        <v>0</v>
      </c>
      <c r="Q112" s="17">
        <f t="shared" si="19"/>
        <v>0</v>
      </c>
      <c r="R112" s="17">
        <f t="shared" si="19"/>
        <v>0</v>
      </c>
      <c r="S112" s="17">
        <f t="shared" si="19"/>
        <v>0</v>
      </c>
      <c r="T112" s="16">
        <f t="shared" si="21"/>
        <v>96</v>
      </c>
      <c r="U112" s="6">
        <f t="shared" si="22"/>
        <v>2018</v>
      </c>
      <c r="V112" s="9">
        <f t="shared" si="23"/>
        <v>3</v>
      </c>
      <c r="W112" s="6">
        <f t="shared" si="24"/>
        <v>2021</v>
      </c>
      <c r="X112" s="9">
        <f t="shared" si="25"/>
        <v>96</v>
      </c>
      <c r="Y112">
        <f t="shared" si="26"/>
        <v>2018</v>
      </c>
      <c r="Z112">
        <f t="shared" si="27"/>
        <v>2014</v>
      </c>
    </row>
    <row r="113" spans="1:26">
      <c r="A113" s="3" t="s">
        <v>113</v>
      </c>
      <c r="B113" s="1" t="str">
        <f>'[1]01'!G112</f>
        <v>2009 Q3</v>
      </c>
      <c r="C113" s="1" t="str">
        <f>'[1]01'!H112</f>
        <v>2011 Q3</v>
      </c>
      <c r="D113">
        <v>0</v>
      </c>
      <c r="E113">
        <v>0</v>
      </c>
      <c r="F113">
        <v>6</v>
      </c>
      <c r="G113">
        <v>12</v>
      </c>
      <c r="H113">
        <v>9</v>
      </c>
      <c r="I113">
        <v>0</v>
      </c>
      <c r="J113">
        <v>0</v>
      </c>
      <c r="K113">
        <v>0</v>
      </c>
      <c r="M113" s="16">
        <f t="shared" si="20"/>
        <v>0</v>
      </c>
      <c r="N113" s="17">
        <f t="shared" si="19"/>
        <v>0</v>
      </c>
      <c r="O113" s="17">
        <f t="shared" si="19"/>
        <v>6</v>
      </c>
      <c r="P113" s="17">
        <f t="shared" si="19"/>
        <v>12</v>
      </c>
      <c r="Q113" s="17">
        <f t="shared" si="19"/>
        <v>9</v>
      </c>
      <c r="R113" s="17">
        <f t="shared" si="19"/>
        <v>0</v>
      </c>
      <c r="S113" s="17">
        <f t="shared" si="19"/>
        <v>0</v>
      </c>
      <c r="T113" s="16">
        <f t="shared" si="21"/>
        <v>0</v>
      </c>
      <c r="U113" s="6">
        <f t="shared" si="22"/>
        <v>2009</v>
      </c>
      <c r="V113" s="9">
        <f t="shared" si="23"/>
        <v>6</v>
      </c>
      <c r="W113" s="6">
        <f t="shared" si="24"/>
        <v>2011</v>
      </c>
      <c r="X113" s="9">
        <f t="shared" si="25"/>
        <v>9</v>
      </c>
      <c r="Y113">
        <f t="shared" si="26"/>
        <v>2009</v>
      </c>
      <c r="Z113">
        <f t="shared" si="27"/>
        <v>2011</v>
      </c>
    </row>
    <row r="114" spans="1:26">
      <c r="A114" s="3" t="s">
        <v>114</v>
      </c>
      <c r="B114" s="1">
        <f>'[1]01'!G113</f>
        <v>0</v>
      </c>
      <c r="C114" s="1" t="str">
        <f>'[1]01'!H113</f>
        <v>2014 Q3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M114" s="16">
        <f t="shared" si="20"/>
        <v>0</v>
      </c>
      <c r="N114" s="17">
        <f t="shared" si="19"/>
        <v>12</v>
      </c>
      <c r="O114" s="17">
        <f t="shared" si="19"/>
        <v>12</v>
      </c>
      <c r="P114" s="17">
        <f t="shared" si="19"/>
        <v>12</v>
      </c>
      <c r="Q114" s="17">
        <f t="shared" si="19"/>
        <v>12</v>
      </c>
      <c r="R114" s="17">
        <f t="shared" si="19"/>
        <v>12</v>
      </c>
      <c r="S114" s="17">
        <f t="shared" si="19"/>
        <v>12</v>
      </c>
      <c r="T114" s="16">
        <f t="shared" si="21"/>
        <v>9</v>
      </c>
      <c r="U114" s="6">
        <f t="shared" si="22"/>
        <v>0</v>
      </c>
      <c r="V114" s="9">
        <f t="shared" si="23"/>
        <v>24099</v>
      </c>
      <c r="W114" s="6">
        <f t="shared" si="24"/>
        <v>2014</v>
      </c>
      <c r="X114" s="9">
        <f t="shared" si="25"/>
        <v>9</v>
      </c>
      <c r="Y114">
        <f t="shared" si="26"/>
        <v>2007</v>
      </c>
      <c r="Z114">
        <f t="shared" si="27"/>
        <v>2014</v>
      </c>
    </row>
    <row r="115" spans="1:26">
      <c r="A115" s="3" t="s">
        <v>115</v>
      </c>
      <c r="B115" s="1" t="str">
        <f>'[1]01'!G114</f>
        <v>2010 Q4</v>
      </c>
      <c r="C115" s="1" t="str">
        <f>'[1]01'!H114</f>
        <v>2013 Q4</v>
      </c>
      <c r="D115">
        <v>0</v>
      </c>
      <c r="E115">
        <v>0</v>
      </c>
      <c r="F115">
        <v>0</v>
      </c>
      <c r="G115">
        <v>3</v>
      </c>
      <c r="H115">
        <v>12</v>
      </c>
      <c r="I115">
        <v>12</v>
      </c>
      <c r="J115">
        <v>12</v>
      </c>
      <c r="K115">
        <v>0</v>
      </c>
      <c r="M115" s="16">
        <f t="shared" si="20"/>
        <v>0</v>
      </c>
      <c r="N115" s="17">
        <f t="shared" si="19"/>
        <v>0</v>
      </c>
      <c r="O115" s="17">
        <f t="shared" si="19"/>
        <v>0</v>
      </c>
      <c r="P115" s="17">
        <f t="shared" si="19"/>
        <v>3</v>
      </c>
      <c r="Q115" s="17">
        <f t="shared" si="19"/>
        <v>12</v>
      </c>
      <c r="R115" s="17">
        <f t="shared" si="19"/>
        <v>12</v>
      </c>
      <c r="S115" s="17">
        <f t="shared" si="19"/>
        <v>12</v>
      </c>
      <c r="T115" s="16">
        <f t="shared" si="21"/>
        <v>0</v>
      </c>
      <c r="U115" s="6">
        <f t="shared" si="22"/>
        <v>2010</v>
      </c>
      <c r="V115" s="9">
        <f t="shared" si="23"/>
        <v>3</v>
      </c>
      <c r="W115" s="6">
        <f t="shared" si="24"/>
        <v>2013</v>
      </c>
      <c r="X115" s="9">
        <f t="shared" si="25"/>
        <v>12</v>
      </c>
      <c r="Y115">
        <f t="shared" si="26"/>
        <v>2010</v>
      </c>
      <c r="Z115">
        <f t="shared" si="27"/>
        <v>2013</v>
      </c>
    </row>
    <row r="116" spans="1:26">
      <c r="A116" s="3" t="s">
        <v>116</v>
      </c>
      <c r="B116" s="1" t="str">
        <f>'[1]01'!G115</f>
        <v>2010 Q4</v>
      </c>
      <c r="C116" s="1" t="str">
        <f>'[1]01'!H115</f>
        <v>2013 Q4</v>
      </c>
      <c r="D116">
        <v>0</v>
      </c>
      <c r="E116">
        <v>0</v>
      </c>
      <c r="F116">
        <v>0</v>
      </c>
      <c r="G116">
        <v>3</v>
      </c>
      <c r="H116">
        <v>12</v>
      </c>
      <c r="I116">
        <v>12</v>
      </c>
      <c r="J116">
        <v>12</v>
      </c>
      <c r="K116">
        <v>0</v>
      </c>
      <c r="M116" s="16">
        <f t="shared" si="20"/>
        <v>0</v>
      </c>
      <c r="N116" s="17">
        <f t="shared" si="19"/>
        <v>0</v>
      </c>
      <c r="O116" s="17">
        <f t="shared" si="19"/>
        <v>0</v>
      </c>
      <c r="P116" s="17">
        <f t="shared" si="19"/>
        <v>3</v>
      </c>
      <c r="Q116" s="17">
        <f t="shared" si="19"/>
        <v>12</v>
      </c>
      <c r="R116" s="17">
        <f t="shared" si="19"/>
        <v>12</v>
      </c>
      <c r="S116" s="17">
        <f t="shared" si="19"/>
        <v>12</v>
      </c>
      <c r="T116" s="16">
        <f t="shared" si="21"/>
        <v>0</v>
      </c>
      <c r="U116" s="6">
        <f t="shared" si="22"/>
        <v>2010</v>
      </c>
      <c r="V116" s="9">
        <f t="shared" si="23"/>
        <v>3</v>
      </c>
      <c r="W116" s="6">
        <f t="shared" si="24"/>
        <v>2013</v>
      </c>
      <c r="X116" s="9">
        <f t="shared" si="25"/>
        <v>12</v>
      </c>
      <c r="Y116">
        <f t="shared" si="26"/>
        <v>2010</v>
      </c>
      <c r="Z116">
        <f t="shared" si="27"/>
        <v>2013</v>
      </c>
    </row>
    <row r="117" spans="1:26">
      <c r="A117" s="3" t="s">
        <v>117</v>
      </c>
      <c r="B117" s="1" t="str">
        <f>'[1]01'!G116</f>
        <v>2011 Q1</v>
      </c>
      <c r="C117" s="1" t="str">
        <f>'[1]01'!H116</f>
        <v>2014 Q4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M117" s="16">
        <f t="shared" si="20"/>
        <v>0</v>
      </c>
      <c r="N117" s="17">
        <f t="shared" si="19"/>
        <v>0</v>
      </c>
      <c r="O117" s="17">
        <f t="shared" si="19"/>
        <v>0</v>
      </c>
      <c r="P117" s="17">
        <f t="shared" si="19"/>
        <v>0</v>
      </c>
      <c r="Q117" s="17">
        <f t="shared" si="19"/>
        <v>12</v>
      </c>
      <c r="R117" s="17">
        <f t="shared" si="19"/>
        <v>12</v>
      </c>
      <c r="S117" s="17">
        <f t="shared" si="19"/>
        <v>12</v>
      </c>
      <c r="T117" s="16">
        <f t="shared" si="21"/>
        <v>12</v>
      </c>
      <c r="U117" s="6">
        <f t="shared" si="22"/>
        <v>2011</v>
      </c>
      <c r="V117" s="9">
        <f t="shared" si="23"/>
        <v>12</v>
      </c>
      <c r="W117" s="6">
        <f t="shared" si="24"/>
        <v>2014</v>
      </c>
      <c r="X117" s="9">
        <f t="shared" si="25"/>
        <v>12</v>
      </c>
      <c r="Y117">
        <f t="shared" si="26"/>
        <v>2011</v>
      </c>
      <c r="Z117">
        <f t="shared" si="27"/>
        <v>2014</v>
      </c>
    </row>
    <row r="118" spans="1:26">
      <c r="A118" s="3" t="s">
        <v>118</v>
      </c>
      <c r="B118" s="1" t="str">
        <f>'[1]01'!G117</f>
        <v>2010 Q4</v>
      </c>
      <c r="C118" s="1" t="str">
        <f>'[1]01'!H117</f>
        <v>2014 Q4</v>
      </c>
      <c r="D118">
        <v>0</v>
      </c>
      <c r="E118">
        <v>0</v>
      </c>
      <c r="F118">
        <v>0</v>
      </c>
      <c r="G118">
        <v>3</v>
      </c>
      <c r="H118">
        <v>12</v>
      </c>
      <c r="I118">
        <v>12</v>
      </c>
      <c r="J118">
        <v>12</v>
      </c>
      <c r="K118">
        <v>12</v>
      </c>
      <c r="M118" s="16">
        <f t="shared" si="20"/>
        <v>0</v>
      </c>
      <c r="N118" s="17">
        <f t="shared" si="19"/>
        <v>0</v>
      </c>
      <c r="O118" s="17">
        <f t="shared" si="19"/>
        <v>0</v>
      </c>
      <c r="P118" s="17">
        <f t="shared" si="19"/>
        <v>3</v>
      </c>
      <c r="Q118" s="17">
        <f t="shared" si="19"/>
        <v>12</v>
      </c>
      <c r="R118" s="17">
        <f t="shared" si="19"/>
        <v>12</v>
      </c>
      <c r="S118" s="17">
        <f t="shared" si="19"/>
        <v>12</v>
      </c>
      <c r="T118" s="16">
        <f t="shared" si="21"/>
        <v>12</v>
      </c>
      <c r="U118" s="6">
        <f t="shared" si="22"/>
        <v>2010</v>
      </c>
      <c r="V118" s="9">
        <f t="shared" si="23"/>
        <v>3</v>
      </c>
      <c r="W118" s="6">
        <f t="shared" si="24"/>
        <v>2014</v>
      </c>
      <c r="X118" s="9">
        <f t="shared" si="25"/>
        <v>12</v>
      </c>
      <c r="Y118">
        <f t="shared" si="26"/>
        <v>2010</v>
      </c>
      <c r="Z118">
        <f t="shared" si="27"/>
        <v>2014</v>
      </c>
    </row>
    <row r="119" spans="1:26">
      <c r="A119" s="3" t="s">
        <v>119</v>
      </c>
      <c r="B119" s="1" t="str">
        <f>'[1]01'!G118</f>
        <v>2009 Q3</v>
      </c>
      <c r="C119" s="1" t="str">
        <f>'[1]01'!H118</f>
        <v>2013 Q4</v>
      </c>
      <c r="D119">
        <v>0</v>
      </c>
      <c r="E119">
        <v>0</v>
      </c>
      <c r="F119">
        <v>6</v>
      </c>
      <c r="G119">
        <v>12</v>
      </c>
      <c r="H119">
        <v>12</v>
      </c>
      <c r="I119">
        <v>12</v>
      </c>
      <c r="J119">
        <v>12</v>
      </c>
      <c r="K119">
        <v>0</v>
      </c>
      <c r="M119" s="16">
        <f t="shared" si="20"/>
        <v>0</v>
      </c>
      <c r="N119" s="17">
        <f t="shared" si="19"/>
        <v>0</v>
      </c>
      <c r="O119" s="17">
        <f t="shared" si="19"/>
        <v>6</v>
      </c>
      <c r="P119" s="17">
        <f t="shared" si="19"/>
        <v>12</v>
      </c>
      <c r="Q119" s="17">
        <f t="shared" si="19"/>
        <v>12</v>
      </c>
      <c r="R119" s="17">
        <f t="shared" si="19"/>
        <v>12</v>
      </c>
      <c r="S119" s="17">
        <f t="shared" si="19"/>
        <v>12</v>
      </c>
      <c r="T119" s="16">
        <f t="shared" si="21"/>
        <v>0</v>
      </c>
      <c r="U119" s="6">
        <f t="shared" si="22"/>
        <v>2009</v>
      </c>
      <c r="V119" s="9">
        <f t="shared" si="23"/>
        <v>6</v>
      </c>
      <c r="W119" s="6">
        <f t="shared" si="24"/>
        <v>2013</v>
      </c>
      <c r="X119" s="9">
        <f t="shared" si="25"/>
        <v>12</v>
      </c>
      <c r="Y119">
        <f t="shared" si="26"/>
        <v>2009</v>
      </c>
      <c r="Z119">
        <f t="shared" si="27"/>
        <v>2013</v>
      </c>
    </row>
    <row r="120" spans="1:26">
      <c r="A120" s="3" t="s">
        <v>120</v>
      </c>
      <c r="B120" s="1" t="str">
        <f>'[1]01'!G119</f>
        <v>2010 Q3</v>
      </c>
      <c r="C120" s="1" t="str">
        <f>'[1]01'!H119</f>
        <v>2014 Q2</v>
      </c>
      <c r="D120">
        <v>0</v>
      </c>
      <c r="E120">
        <v>0</v>
      </c>
      <c r="F120">
        <v>0</v>
      </c>
      <c r="G120">
        <v>6</v>
      </c>
      <c r="H120">
        <v>12</v>
      </c>
      <c r="I120">
        <v>12</v>
      </c>
      <c r="J120">
        <v>12</v>
      </c>
      <c r="K120">
        <v>3</v>
      </c>
      <c r="M120" s="16">
        <f t="shared" si="20"/>
        <v>0</v>
      </c>
      <c r="N120" s="17">
        <f t="shared" si="19"/>
        <v>0</v>
      </c>
      <c r="O120" s="17">
        <f t="shared" si="19"/>
        <v>0</v>
      </c>
      <c r="P120" s="17">
        <f t="shared" si="19"/>
        <v>6</v>
      </c>
      <c r="Q120" s="17">
        <f t="shared" si="19"/>
        <v>12</v>
      </c>
      <c r="R120" s="17">
        <f t="shared" si="19"/>
        <v>12</v>
      </c>
      <c r="S120" s="17">
        <f t="shared" si="19"/>
        <v>12</v>
      </c>
      <c r="T120" s="16">
        <f t="shared" si="21"/>
        <v>6</v>
      </c>
      <c r="U120" s="6">
        <f t="shared" si="22"/>
        <v>2010</v>
      </c>
      <c r="V120" s="9">
        <f t="shared" si="23"/>
        <v>6</v>
      </c>
      <c r="W120" s="6">
        <f t="shared" si="24"/>
        <v>2014</v>
      </c>
      <c r="X120" s="9">
        <f t="shared" si="25"/>
        <v>6</v>
      </c>
      <c r="Y120">
        <f t="shared" si="26"/>
        <v>2010</v>
      </c>
      <c r="Z120">
        <f t="shared" si="27"/>
        <v>2014</v>
      </c>
    </row>
    <row r="121" spans="1:26">
      <c r="A121" s="3" t="s">
        <v>121</v>
      </c>
      <c r="B121" s="1" t="str">
        <f>'[1]01'!G120</f>
        <v>2011 Q2</v>
      </c>
      <c r="C121" s="1" t="str">
        <f>'[1]01'!H120</f>
        <v>2013 Q4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M121" s="16">
        <f t="shared" si="20"/>
        <v>0</v>
      </c>
      <c r="N121" s="17">
        <f t="shared" ref="N121:S184" si="28">IF(AND(N$2&gt;$U121,N$2&lt;$W121),12,IF(N$2=$U121,$V121,IF(N$2=$W121,$X121,0)))</f>
        <v>0</v>
      </c>
      <c r="O121" s="17">
        <f t="shared" si="28"/>
        <v>0</v>
      </c>
      <c r="P121" s="17">
        <f t="shared" si="28"/>
        <v>0</v>
      </c>
      <c r="Q121" s="17">
        <f t="shared" si="28"/>
        <v>9</v>
      </c>
      <c r="R121" s="17">
        <f t="shared" si="28"/>
        <v>12</v>
      </c>
      <c r="S121" s="17">
        <f t="shared" si="28"/>
        <v>12</v>
      </c>
      <c r="T121" s="16">
        <f t="shared" si="21"/>
        <v>0</v>
      </c>
      <c r="U121" s="6">
        <f t="shared" si="22"/>
        <v>2011</v>
      </c>
      <c r="V121" s="9">
        <f t="shared" si="23"/>
        <v>9</v>
      </c>
      <c r="W121" s="6">
        <f t="shared" si="24"/>
        <v>2013</v>
      </c>
      <c r="X121" s="9">
        <f t="shared" si="25"/>
        <v>12</v>
      </c>
      <c r="Y121">
        <f t="shared" si="26"/>
        <v>2011</v>
      </c>
      <c r="Z121">
        <f t="shared" si="27"/>
        <v>2013</v>
      </c>
    </row>
    <row r="122" spans="1:26">
      <c r="A122" s="3" t="s">
        <v>122</v>
      </c>
      <c r="B122" s="1" t="str">
        <f>'[1]01'!G121</f>
        <v>2009 Q1</v>
      </c>
      <c r="C122" s="1" t="str">
        <f>'[1]01'!H121</f>
        <v>2011 Q1</v>
      </c>
      <c r="D122">
        <v>0</v>
      </c>
      <c r="E122">
        <v>0</v>
      </c>
      <c r="F122">
        <v>12</v>
      </c>
      <c r="G122">
        <v>12</v>
      </c>
      <c r="H122">
        <v>0</v>
      </c>
      <c r="I122">
        <v>0</v>
      </c>
      <c r="J122">
        <v>0</v>
      </c>
      <c r="K122">
        <v>0</v>
      </c>
      <c r="M122" s="16">
        <f t="shared" si="20"/>
        <v>0</v>
      </c>
      <c r="N122" s="17">
        <f t="shared" si="28"/>
        <v>0</v>
      </c>
      <c r="O122" s="17">
        <f t="shared" si="28"/>
        <v>12</v>
      </c>
      <c r="P122" s="17">
        <f t="shared" si="28"/>
        <v>12</v>
      </c>
      <c r="Q122" s="17">
        <f t="shared" si="28"/>
        <v>3</v>
      </c>
      <c r="R122" s="17">
        <f t="shared" si="28"/>
        <v>0</v>
      </c>
      <c r="S122" s="17">
        <f t="shared" si="28"/>
        <v>0</v>
      </c>
      <c r="T122" s="16">
        <f t="shared" si="21"/>
        <v>0</v>
      </c>
      <c r="U122" s="6">
        <f t="shared" si="22"/>
        <v>2009</v>
      </c>
      <c r="V122" s="9">
        <f t="shared" si="23"/>
        <v>12</v>
      </c>
      <c r="W122" s="6">
        <f t="shared" si="24"/>
        <v>2011</v>
      </c>
      <c r="X122" s="9">
        <f t="shared" si="25"/>
        <v>3</v>
      </c>
      <c r="Y122">
        <f t="shared" si="26"/>
        <v>2009</v>
      </c>
      <c r="Z122">
        <f t="shared" si="27"/>
        <v>2011</v>
      </c>
    </row>
    <row r="123" spans="1:26">
      <c r="A123" s="3" t="s">
        <v>123</v>
      </c>
      <c r="B123" s="1" t="str">
        <f>'[1]01'!G122</f>
        <v>2010 Q3</v>
      </c>
      <c r="C123" s="1" t="str">
        <f>'[1]01'!H122</f>
        <v>2012 Q1</v>
      </c>
      <c r="D123">
        <v>0</v>
      </c>
      <c r="E123">
        <v>0</v>
      </c>
      <c r="F123">
        <v>0</v>
      </c>
      <c r="G123">
        <v>6</v>
      </c>
      <c r="H123">
        <v>12</v>
      </c>
      <c r="I123">
        <v>9</v>
      </c>
      <c r="J123">
        <v>0</v>
      </c>
      <c r="K123">
        <v>0</v>
      </c>
      <c r="M123" s="16">
        <f t="shared" si="20"/>
        <v>0</v>
      </c>
      <c r="N123" s="17">
        <f t="shared" si="28"/>
        <v>0</v>
      </c>
      <c r="O123" s="17">
        <f t="shared" si="28"/>
        <v>0</v>
      </c>
      <c r="P123" s="17">
        <f t="shared" si="28"/>
        <v>6</v>
      </c>
      <c r="Q123" s="17">
        <f t="shared" si="28"/>
        <v>12</v>
      </c>
      <c r="R123" s="17">
        <f t="shared" si="28"/>
        <v>3</v>
      </c>
      <c r="S123" s="17">
        <f t="shared" si="28"/>
        <v>0</v>
      </c>
      <c r="T123" s="16">
        <f t="shared" si="21"/>
        <v>0</v>
      </c>
      <c r="U123" s="6">
        <f t="shared" si="22"/>
        <v>2010</v>
      </c>
      <c r="V123" s="9">
        <f t="shared" si="23"/>
        <v>6</v>
      </c>
      <c r="W123" s="6">
        <f t="shared" si="24"/>
        <v>2012</v>
      </c>
      <c r="X123" s="9">
        <f t="shared" si="25"/>
        <v>3</v>
      </c>
      <c r="Y123">
        <f t="shared" si="26"/>
        <v>2010</v>
      </c>
      <c r="Z123">
        <f t="shared" si="27"/>
        <v>2012</v>
      </c>
    </row>
    <row r="124" spans="1:26">
      <c r="A124" s="3" t="s">
        <v>124</v>
      </c>
      <c r="B124" s="1" t="str">
        <f>'[1]01'!G123</f>
        <v>2010 Q4</v>
      </c>
      <c r="C124" s="1" t="str">
        <f>'[1]01'!H123</f>
        <v>2013 Q1</v>
      </c>
      <c r="D124">
        <v>0</v>
      </c>
      <c r="E124">
        <v>0</v>
      </c>
      <c r="F124">
        <v>0</v>
      </c>
      <c r="G124">
        <v>3</v>
      </c>
      <c r="H124">
        <v>12</v>
      </c>
      <c r="I124">
        <v>12</v>
      </c>
      <c r="J124">
        <v>3</v>
      </c>
      <c r="K124">
        <v>0</v>
      </c>
      <c r="M124" s="16">
        <f t="shared" si="20"/>
        <v>0</v>
      </c>
      <c r="N124" s="17">
        <f t="shared" si="28"/>
        <v>0</v>
      </c>
      <c r="O124" s="17">
        <f t="shared" si="28"/>
        <v>0</v>
      </c>
      <c r="P124" s="17">
        <f t="shared" si="28"/>
        <v>3</v>
      </c>
      <c r="Q124" s="17">
        <f t="shared" si="28"/>
        <v>12</v>
      </c>
      <c r="R124" s="17">
        <f t="shared" si="28"/>
        <v>12</v>
      </c>
      <c r="S124" s="17">
        <f t="shared" si="28"/>
        <v>3</v>
      </c>
      <c r="T124" s="16">
        <f t="shared" si="21"/>
        <v>0</v>
      </c>
      <c r="U124" s="6">
        <f t="shared" si="22"/>
        <v>2010</v>
      </c>
      <c r="V124" s="9">
        <f t="shared" si="23"/>
        <v>3</v>
      </c>
      <c r="W124" s="6">
        <f t="shared" si="24"/>
        <v>2013</v>
      </c>
      <c r="X124" s="9">
        <f t="shared" si="25"/>
        <v>3</v>
      </c>
      <c r="Y124">
        <f t="shared" si="26"/>
        <v>2010</v>
      </c>
      <c r="Z124">
        <f t="shared" si="27"/>
        <v>2013</v>
      </c>
    </row>
    <row r="125" spans="1:26">
      <c r="A125" s="3" t="s">
        <v>125</v>
      </c>
      <c r="B125" s="1" t="str">
        <f>'[1]01'!G124</f>
        <v>2011 Q1</v>
      </c>
      <c r="C125" s="1" t="str">
        <f>'[1]01'!H124</f>
        <v>2014 Q1</v>
      </c>
      <c r="D125">
        <v>0</v>
      </c>
      <c r="E125">
        <v>0</v>
      </c>
      <c r="F125">
        <v>0</v>
      </c>
      <c r="G125">
        <v>0</v>
      </c>
      <c r="H125">
        <v>12</v>
      </c>
      <c r="I125">
        <v>12</v>
      </c>
      <c r="J125">
        <v>12</v>
      </c>
      <c r="K125">
        <v>3</v>
      </c>
      <c r="M125" s="16">
        <f t="shared" si="20"/>
        <v>0</v>
      </c>
      <c r="N125" s="17">
        <f t="shared" si="28"/>
        <v>0</v>
      </c>
      <c r="O125" s="17">
        <f t="shared" si="28"/>
        <v>0</v>
      </c>
      <c r="P125" s="17">
        <f t="shared" si="28"/>
        <v>0</v>
      </c>
      <c r="Q125" s="17">
        <f t="shared" si="28"/>
        <v>12</v>
      </c>
      <c r="R125" s="17">
        <f t="shared" si="28"/>
        <v>12</v>
      </c>
      <c r="S125" s="17">
        <f t="shared" si="28"/>
        <v>12</v>
      </c>
      <c r="T125" s="16">
        <f t="shared" si="21"/>
        <v>3</v>
      </c>
      <c r="U125" s="6">
        <f t="shared" si="22"/>
        <v>2011</v>
      </c>
      <c r="V125" s="9">
        <f t="shared" si="23"/>
        <v>12</v>
      </c>
      <c r="W125" s="6">
        <f t="shared" si="24"/>
        <v>2014</v>
      </c>
      <c r="X125" s="9">
        <f t="shared" si="25"/>
        <v>3</v>
      </c>
      <c r="Y125">
        <f t="shared" si="26"/>
        <v>2011</v>
      </c>
      <c r="Z125">
        <f t="shared" si="27"/>
        <v>2014</v>
      </c>
    </row>
    <row r="126" spans="1:26">
      <c r="A126" s="3" t="s">
        <v>126</v>
      </c>
      <c r="B126" s="1" t="str">
        <f>'[1]01'!G125</f>
        <v>2008 Q1</v>
      </c>
      <c r="C126" s="1" t="str">
        <f>'[1]01'!H125</f>
        <v>2010 Q2</v>
      </c>
      <c r="D126">
        <v>0</v>
      </c>
      <c r="E126">
        <v>12</v>
      </c>
      <c r="F126">
        <v>12</v>
      </c>
      <c r="G126">
        <v>6</v>
      </c>
      <c r="H126">
        <v>0</v>
      </c>
      <c r="I126">
        <v>0</v>
      </c>
      <c r="J126">
        <v>0</v>
      </c>
      <c r="K126">
        <v>0</v>
      </c>
      <c r="M126" s="16">
        <f t="shared" si="20"/>
        <v>0</v>
      </c>
      <c r="N126" s="17">
        <f t="shared" si="28"/>
        <v>12</v>
      </c>
      <c r="O126" s="17">
        <f t="shared" si="28"/>
        <v>12</v>
      </c>
      <c r="P126" s="17">
        <f t="shared" si="28"/>
        <v>6</v>
      </c>
      <c r="Q126" s="17">
        <f t="shared" si="28"/>
        <v>0</v>
      </c>
      <c r="R126" s="17">
        <f t="shared" si="28"/>
        <v>0</v>
      </c>
      <c r="S126" s="17">
        <f t="shared" si="28"/>
        <v>0</v>
      </c>
      <c r="T126" s="16">
        <f t="shared" si="21"/>
        <v>0</v>
      </c>
      <c r="U126" s="6">
        <f t="shared" si="22"/>
        <v>2008</v>
      </c>
      <c r="V126" s="9">
        <f t="shared" si="23"/>
        <v>12</v>
      </c>
      <c r="W126" s="6">
        <f t="shared" si="24"/>
        <v>2010</v>
      </c>
      <c r="X126" s="9">
        <f t="shared" si="25"/>
        <v>6</v>
      </c>
      <c r="Y126">
        <f t="shared" si="26"/>
        <v>2008</v>
      </c>
      <c r="Z126">
        <f t="shared" si="27"/>
        <v>2010</v>
      </c>
    </row>
    <row r="127" spans="1:26">
      <c r="A127" s="3" t="s">
        <v>127</v>
      </c>
      <c r="B127" s="1" t="str">
        <f>'[1]01'!G126</f>
        <v>2011 Q4</v>
      </c>
      <c r="C127" s="1" t="str">
        <f>'[1]01'!H126</f>
        <v>2015 Q1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M127" s="16">
        <f t="shared" si="20"/>
        <v>0</v>
      </c>
      <c r="N127" s="17">
        <f t="shared" si="28"/>
        <v>0</v>
      </c>
      <c r="O127" s="17">
        <f t="shared" si="28"/>
        <v>0</v>
      </c>
      <c r="P127" s="17">
        <f t="shared" si="28"/>
        <v>0</v>
      </c>
      <c r="Q127" s="17">
        <f t="shared" si="28"/>
        <v>3</v>
      </c>
      <c r="R127" s="17">
        <f t="shared" si="28"/>
        <v>12</v>
      </c>
      <c r="S127" s="17">
        <f t="shared" si="28"/>
        <v>12</v>
      </c>
      <c r="T127" s="16">
        <f t="shared" si="21"/>
        <v>15</v>
      </c>
      <c r="U127" s="6">
        <f t="shared" si="22"/>
        <v>2011</v>
      </c>
      <c r="V127" s="9">
        <f t="shared" si="23"/>
        <v>3</v>
      </c>
      <c r="W127" s="6">
        <f t="shared" si="24"/>
        <v>2015</v>
      </c>
      <c r="X127" s="9">
        <f t="shared" si="25"/>
        <v>15</v>
      </c>
      <c r="Y127">
        <f t="shared" si="26"/>
        <v>2011</v>
      </c>
      <c r="Z127">
        <f t="shared" si="27"/>
        <v>2014</v>
      </c>
    </row>
    <row r="128" spans="1:26">
      <c r="A128" s="3" t="s">
        <v>128</v>
      </c>
      <c r="B128" s="1" t="str">
        <f>'[1]01'!G127</f>
        <v>2006 Q2</v>
      </c>
      <c r="C128" s="1" t="str">
        <f>'[1]01'!H127</f>
        <v>2010 Q4</v>
      </c>
      <c r="D128">
        <v>21</v>
      </c>
      <c r="E128">
        <v>12</v>
      </c>
      <c r="F128">
        <v>12</v>
      </c>
      <c r="G128">
        <v>12</v>
      </c>
      <c r="H128">
        <v>0</v>
      </c>
      <c r="I128">
        <v>0</v>
      </c>
      <c r="J128">
        <v>0</v>
      </c>
      <c r="K128">
        <v>0</v>
      </c>
      <c r="M128" s="16">
        <f t="shared" si="20"/>
        <v>21</v>
      </c>
      <c r="N128" s="17">
        <f t="shared" si="28"/>
        <v>12</v>
      </c>
      <c r="O128" s="17">
        <f t="shared" si="28"/>
        <v>12</v>
      </c>
      <c r="P128" s="17">
        <f t="shared" si="28"/>
        <v>12</v>
      </c>
      <c r="Q128" s="17">
        <f t="shared" si="28"/>
        <v>0</v>
      </c>
      <c r="R128" s="17">
        <f t="shared" si="28"/>
        <v>0</v>
      </c>
      <c r="S128" s="17">
        <f t="shared" si="28"/>
        <v>0</v>
      </c>
      <c r="T128" s="16">
        <f t="shared" si="21"/>
        <v>0</v>
      </c>
      <c r="U128" s="6">
        <f t="shared" si="22"/>
        <v>2006</v>
      </c>
      <c r="V128" s="9">
        <f t="shared" si="23"/>
        <v>21</v>
      </c>
      <c r="W128" s="6">
        <f t="shared" si="24"/>
        <v>2010</v>
      </c>
      <c r="X128" s="9">
        <f t="shared" si="25"/>
        <v>12</v>
      </c>
      <c r="Y128">
        <f t="shared" si="26"/>
        <v>2007</v>
      </c>
      <c r="Z128">
        <f t="shared" si="27"/>
        <v>2010</v>
      </c>
    </row>
    <row r="129" spans="1:26">
      <c r="A129" s="3" t="s">
        <v>129</v>
      </c>
      <c r="B129" s="1">
        <f>'[1]01'!G128</f>
        <v>0</v>
      </c>
      <c r="C129" s="1">
        <f>'[1]01'!H128</f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M129" s="16">
        <f t="shared" si="20"/>
        <v>0</v>
      </c>
      <c r="N129" s="17">
        <f t="shared" si="28"/>
        <v>0</v>
      </c>
      <c r="O129" s="17">
        <f t="shared" si="28"/>
        <v>0</v>
      </c>
      <c r="P129" s="17">
        <f t="shared" si="28"/>
        <v>0</v>
      </c>
      <c r="Q129" s="17">
        <f t="shared" si="28"/>
        <v>0</v>
      </c>
      <c r="R129" s="17">
        <f t="shared" si="28"/>
        <v>0</v>
      </c>
      <c r="S129" s="17">
        <f t="shared" si="28"/>
        <v>0</v>
      </c>
      <c r="T129" s="16">
        <f t="shared" si="21"/>
        <v>0</v>
      </c>
      <c r="U129" s="6">
        <f t="shared" si="22"/>
        <v>0</v>
      </c>
      <c r="V129" s="9">
        <f t="shared" si="23"/>
        <v>24099</v>
      </c>
      <c r="W129" s="6">
        <f t="shared" si="24"/>
        <v>0</v>
      </c>
      <c r="X129" s="9">
        <f t="shared" si="25"/>
        <v>0</v>
      </c>
      <c r="Y129">
        <f t="shared" si="26"/>
        <v>2007</v>
      </c>
      <c r="Z129">
        <f t="shared" si="27"/>
        <v>0</v>
      </c>
    </row>
    <row r="130" spans="1:26">
      <c r="A130" s="3" t="s">
        <v>130</v>
      </c>
      <c r="B130" s="1" t="str">
        <f>'[1]01'!G129</f>
        <v>2008 Q2</v>
      </c>
      <c r="C130" s="1" t="str">
        <f>'[1]01'!H129</f>
        <v>2013 Q4</v>
      </c>
      <c r="D130">
        <v>0</v>
      </c>
      <c r="E130">
        <v>9</v>
      </c>
      <c r="F130">
        <v>12</v>
      </c>
      <c r="G130">
        <v>12</v>
      </c>
      <c r="H130">
        <v>12</v>
      </c>
      <c r="I130">
        <v>12</v>
      </c>
      <c r="J130">
        <v>12</v>
      </c>
      <c r="K130">
        <v>0</v>
      </c>
      <c r="M130" s="16">
        <f t="shared" si="20"/>
        <v>0</v>
      </c>
      <c r="N130" s="17">
        <f t="shared" si="28"/>
        <v>9</v>
      </c>
      <c r="O130" s="17">
        <f t="shared" si="28"/>
        <v>12</v>
      </c>
      <c r="P130" s="17">
        <f t="shared" si="28"/>
        <v>12</v>
      </c>
      <c r="Q130" s="17">
        <f t="shared" si="28"/>
        <v>12</v>
      </c>
      <c r="R130" s="17">
        <f t="shared" si="28"/>
        <v>12</v>
      </c>
      <c r="S130" s="17">
        <f t="shared" si="28"/>
        <v>12</v>
      </c>
      <c r="T130" s="16">
        <f t="shared" si="21"/>
        <v>0</v>
      </c>
      <c r="U130" s="6">
        <f t="shared" si="22"/>
        <v>2008</v>
      </c>
      <c r="V130" s="9">
        <f t="shared" si="23"/>
        <v>9</v>
      </c>
      <c r="W130" s="6">
        <f t="shared" si="24"/>
        <v>2013</v>
      </c>
      <c r="X130" s="9">
        <f t="shared" si="25"/>
        <v>12</v>
      </c>
      <c r="Y130">
        <f t="shared" si="26"/>
        <v>2008</v>
      </c>
      <c r="Z130">
        <f t="shared" si="27"/>
        <v>2013</v>
      </c>
    </row>
    <row r="131" spans="1:26">
      <c r="A131" s="3" t="s">
        <v>131</v>
      </c>
      <c r="B131" s="1" t="str">
        <f>'[1]01'!G130</f>
        <v>2010 Q3</v>
      </c>
      <c r="C131" s="1" t="str">
        <f>'[1]01'!H130</f>
        <v>2014 Q1</v>
      </c>
      <c r="D131">
        <v>0</v>
      </c>
      <c r="E131">
        <v>0</v>
      </c>
      <c r="F131">
        <v>0</v>
      </c>
      <c r="G131">
        <v>6</v>
      </c>
      <c r="H131">
        <v>12</v>
      </c>
      <c r="I131">
        <v>12</v>
      </c>
      <c r="J131">
        <v>12</v>
      </c>
      <c r="K131">
        <v>3</v>
      </c>
      <c r="M131" s="16">
        <f t="shared" si="20"/>
        <v>0</v>
      </c>
      <c r="N131" s="17">
        <f t="shared" si="28"/>
        <v>0</v>
      </c>
      <c r="O131" s="17">
        <f t="shared" si="28"/>
        <v>0</v>
      </c>
      <c r="P131" s="17">
        <f t="shared" si="28"/>
        <v>6</v>
      </c>
      <c r="Q131" s="17">
        <f t="shared" si="28"/>
        <v>12</v>
      </c>
      <c r="R131" s="17">
        <f t="shared" si="28"/>
        <v>12</v>
      </c>
      <c r="S131" s="17">
        <f t="shared" si="28"/>
        <v>12</v>
      </c>
      <c r="T131" s="16">
        <f t="shared" si="21"/>
        <v>3</v>
      </c>
      <c r="U131" s="6">
        <f t="shared" si="22"/>
        <v>2010</v>
      </c>
      <c r="V131" s="9">
        <f t="shared" si="23"/>
        <v>6</v>
      </c>
      <c r="W131" s="6">
        <f t="shared" si="24"/>
        <v>2014</v>
      </c>
      <c r="X131" s="9">
        <f t="shared" si="25"/>
        <v>3</v>
      </c>
      <c r="Y131">
        <f t="shared" si="26"/>
        <v>2010</v>
      </c>
      <c r="Z131">
        <f t="shared" si="27"/>
        <v>2014</v>
      </c>
    </row>
    <row r="132" spans="1:26">
      <c r="A132" s="3" t="s">
        <v>132</v>
      </c>
      <c r="B132" s="1" t="str">
        <f>'[1]01'!G131</f>
        <v>2010 Q1</v>
      </c>
      <c r="C132" s="1" t="str">
        <f>'[1]01'!H131</f>
        <v>2012 Q4</v>
      </c>
      <c r="D132">
        <v>0</v>
      </c>
      <c r="E132">
        <v>0</v>
      </c>
      <c r="F132">
        <v>0</v>
      </c>
      <c r="G132">
        <v>12</v>
      </c>
      <c r="H132">
        <v>12</v>
      </c>
      <c r="I132">
        <v>12</v>
      </c>
      <c r="J132">
        <v>0</v>
      </c>
      <c r="K132">
        <v>0</v>
      </c>
      <c r="M132" s="16">
        <f t="shared" si="20"/>
        <v>0</v>
      </c>
      <c r="N132" s="17">
        <f t="shared" si="28"/>
        <v>0</v>
      </c>
      <c r="O132" s="17">
        <f t="shared" si="28"/>
        <v>0</v>
      </c>
      <c r="P132" s="17">
        <f t="shared" si="28"/>
        <v>12</v>
      </c>
      <c r="Q132" s="17">
        <f t="shared" si="28"/>
        <v>12</v>
      </c>
      <c r="R132" s="17">
        <f t="shared" si="28"/>
        <v>12</v>
      </c>
      <c r="S132" s="17">
        <f t="shared" si="28"/>
        <v>0</v>
      </c>
      <c r="T132" s="16">
        <f t="shared" si="21"/>
        <v>0</v>
      </c>
      <c r="U132" s="6">
        <f t="shared" si="22"/>
        <v>2010</v>
      </c>
      <c r="V132" s="9">
        <f t="shared" si="23"/>
        <v>12</v>
      </c>
      <c r="W132" s="6">
        <f t="shared" si="24"/>
        <v>2012</v>
      </c>
      <c r="X132" s="9">
        <f t="shared" si="25"/>
        <v>12</v>
      </c>
      <c r="Y132">
        <f t="shared" si="26"/>
        <v>2010</v>
      </c>
      <c r="Z132">
        <f t="shared" si="27"/>
        <v>2012</v>
      </c>
    </row>
    <row r="133" spans="1:26">
      <c r="A133" s="3" t="s">
        <v>133</v>
      </c>
      <c r="B133" s="1" t="str">
        <f>'[1]01'!G132</f>
        <v>2007 Q1</v>
      </c>
      <c r="C133" s="1" t="str">
        <f>'[1]01'!H132</f>
        <v>2010 Q4</v>
      </c>
      <c r="D133">
        <v>12</v>
      </c>
      <c r="E133">
        <v>12</v>
      </c>
      <c r="F133">
        <v>12</v>
      </c>
      <c r="G133">
        <v>12</v>
      </c>
      <c r="H133">
        <v>0</v>
      </c>
      <c r="I133">
        <v>0</v>
      </c>
      <c r="J133">
        <v>0</v>
      </c>
      <c r="K133">
        <v>0</v>
      </c>
      <c r="M133" s="16">
        <f t="shared" si="20"/>
        <v>12</v>
      </c>
      <c r="N133" s="17">
        <f t="shared" si="28"/>
        <v>12</v>
      </c>
      <c r="O133" s="17">
        <f t="shared" si="28"/>
        <v>12</v>
      </c>
      <c r="P133" s="17">
        <f t="shared" si="28"/>
        <v>12</v>
      </c>
      <c r="Q133" s="17">
        <f t="shared" si="28"/>
        <v>0</v>
      </c>
      <c r="R133" s="17">
        <f t="shared" si="28"/>
        <v>0</v>
      </c>
      <c r="S133" s="17">
        <f t="shared" si="28"/>
        <v>0</v>
      </c>
      <c r="T133" s="16">
        <f t="shared" si="21"/>
        <v>0</v>
      </c>
      <c r="U133" s="6">
        <f t="shared" si="22"/>
        <v>2007</v>
      </c>
      <c r="V133" s="9">
        <f t="shared" si="23"/>
        <v>12</v>
      </c>
      <c r="W133" s="6">
        <f t="shared" si="24"/>
        <v>2010</v>
      </c>
      <c r="X133" s="9">
        <f t="shared" si="25"/>
        <v>12</v>
      </c>
      <c r="Y133">
        <f t="shared" si="26"/>
        <v>2007</v>
      </c>
      <c r="Z133">
        <f t="shared" si="27"/>
        <v>2010</v>
      </c>
    </row>
    <row r="134" spans="1:26">
      <c r="A134" s="3" t="s">
        <v>134</v>
      </c>
      <c r="B134" s="1" t="str">
        <f>'[1]01'!G133</f>
        <v>2008 Q1</v>
      </c>
      <c r="C134" s="1" t="str">
        <f>'[1]01'!H133</f>
        <v>2011 Q4</v>
      </c>
      <c r="D134">
        <v>0</v>
      </c>
      <c r="E134">
        <v>12</v>
      </c>
      <c r="F134">
        <v>12</v>
      </c>
      <c r="G134">
        <v>12</v>
      </c>
      <c r="H134">
        <v>12</v>
      </c>
      <c r="I134">
        <v>0</v>
      </c>
      <c r="J134">
        <v>0</v>
      </c>
      <c r="K134">
        <v>0</v>
      </c>
      <c r="M134" s="16">
        <f t="shared" si="20"/>
        <v>0</v>
      </c>
      <c r="N134" s="17">
        <f t="shared" si="28"/>
        <v>12</v>
      </c>
      <c r="O134" s="17">
        <f t="shared" si="28"/>
        <v>12</v>
      </c>
      <c r="P134" s="17">
        <f t="shared" si="28"/>
        <v>12</v>
      </c>
      <c r="Q134" s="17">
        <f t="shared" si="28"/>
        <v>12</v>
      </c>
      <c r="R134" s="17">
        <f t="shared" si="28"/>
        <v>0</v>
      </c>
      <c r="S134" s="17">
        <f t="shared" si="28"/>
        <v>0</v>
      </c>
      <c r="T134" s="16">
        <f t="shared" si="21"/>
        <v>0</v>
      </c>
      <c r="U134" s="6">
        <f t="shared" si="22"/>
        <v>2008</v>
      </c>
      <c r="V134" s="9">
        <f t="shared" si="23"/>
        <v>12</v>
      </c>
      <c r="W134" s="6">
        <f t="shared" si="24"/>
        <v>2011</v>
      </c>
      <c r="X134" s="9">
        <f t="shared" si="25"/>
        <v>12</v>
      </c>
      <c r="Y134">
        <f t="shared" si="26"/>
        <v>2008</v>
      </c>
      <c r="Z134">
        <f t="shared" si="27"/>
        <v>2011</v>
      </c>
    </row>
    <row r="135" spans="1:26">
      <c r="A135" s="3" t="s">
        <v>135</v>
      </c>
      <c r="B135" s="1" t="str">
        <f>'[1]01'!G134</f>
        <v>2008 Q1</v>
      </c>
      <c r="C135" s="1" t="str">
        <f>'[1]01'!H134</f>
        <v>2010 Q4</v>
      </c>
      <c r="D135">
        <v>0</v>
      </c>
      <c r="E135">
        <v>12</v>
      </c>
      <c r="F135">
        <v>12</v>
      </c>
      <c r="G135">
        <v>12</v>
      </c>
      <c r="H135">
        <v>0</v>
      </c>
      <c r="I135">
        <v>0</v>
      </c>
      <c r="J135">
        <v>0</v>
      </c>
      <c r="K135">
        <v>0</v>
      </c>
      <c r="M135" s="16">
        <f t="shared" si="20"/>
        <v>0</v>
      </c>
      <c r="N135" s="17">
        <f t="shared" si="28"/>
        <v>12</v>
      </c>
      <c r="O135" s="17">
        <f t="shared" si="28"/>
        <v>12</v>
      </c>
      <c r="P135" s="17">
        <f t="shared" si="28"/>
        <v>12</v>
      </c>
      <c r="Q135" s="17">
        <f t="shared" si="28"/>
        <v>0</v>
      </c>
      <c r="R135" s="17">
        <f t="shared" si="28"/>
        <v>0</v>
      </c>
      <c r="S135" s="17">
        <f t="shared" si="28"/>
        <v>0</v>
      </c>
      <c r="T135" s="16">
        <f t="shared" si="21"/>
        <v>0</v>
      </c>
      <c r="U135" s="6">
        <f t="shared" si="22"/>
        <v>2008</v>
      </c>
      <c r="V135" s="9">
        <f t="shared" si="23"/>
        <v>12</v>
      </c>
      <c r="W135" s="6">
        <f t="shared" si="24"/>
        <v>2010</v>
      </c>
      <c r="X135" s="9">
        <f t="shared" si="25"/>
        <v>12</v>
      </c>
      <c r="Y135">
        <f t="shared" si="26"/>
        <v>2008</v>
      </c>
      <c r="Z135">
        <f t="shared" si="27"/>
        <v>2010</v>
      </c>
    </row>
    <row r="136" spans="1:26">
      <c r="A136" s="3" t="s">
        <v>136</v>
      </c>
      <c r="B136" s="1" t="str">
        <f>'[1]01'!G135</f>
        <v>2006 Q4</v>
      </c>
      <c r="C136" s="1" t="str">
        <f>'[1]01'!H135</f>
        <v>2010 Q4</v>
      </c>
      <c r="D136">
        <v>15</v>
      </c>
      <c r="E136">
        <v>12</v>
      </c>
      <c r="F136">
        <v>12</v>
      </c>
      <c r="G136">
        <v>12</v>
      </c>
      <c r="H136">
        <v>0</v>
      </c>
      <c r="I136">
        <v>0</v>
      </c>
      <c r="J136">
        <v>0</v>
      </c>
      <c r="K136">
        <v>0</v>
      </c>
      <c r="M136" s="16">
        <f t="shared" si="20"/>
        <v>15</v>
      </c>
      <c r="N136" s="17">
        <f t="shared" si="28"/>
        <v>12</v>
      </c>
      <c r="O136" s="17">
        <f t="shared" si="28"/>
        <v>12</v>
      </c>
      <c r="P136" s="17">
        <f t="shared" si="28"/>
        <v>12</v>
      </c>
      <c r="Q136" s="17">
        <f t="shared" si="28"/>
        <v>0</v>
      </c>
      <c r="R136" s="17">
        <f t="shared" si="28"/>
        <v>0</v>
      </c>
      <c r="S136" s="17">
        <f t="shared" si="28"/>
        <v>0</v>
      </c>
      <c r="T136" s="16">
        <f t="shared" si="21"/>
        <v>0</v>
      </c>
      <c r="U136" s="6">
        <f t="shared" si="22"/>
        <v>2006</v>
      </c>
      <c r="V136" s="9">
        <f t="shared" si="23"/>
        <v>15</v>
      </c>
      <c r="W136" s="6">
        <f t="shared" si="24"/>
        <v>2010</v>
      </c>
      <c r="X136" s="9">
        <f t="shared" si="25"/>
        <v>12</v>
      </c>
      <c r="Y136">
        <f t="shared" si="26"/>
        <v>2007</v>
      </c>
      <c r="Z136">
        <f t="shared" si="27"/>
        <v>2010</v>
      </c>
    </row>
    <row r="137" spans="1:26">
      <c r="A137" s="3" t="s">
        <v>137</v>
      </c>
      <c r="B137" s="1" t="str">
        <f>'[1]01'!G136</f>
        <v>2008 Q4</v>
      </c>
      <c r="C137" s="1" t="str">
        <f>'[1]01'!H136</f>
        <v>2010 Q3</v>
      </c>
      <c r="D137">
        <v>0</v>
      </c>
      <c r="E137">
        <v>3</v>
      </c>
      <c r="F137">
        <v>12</v>
      </c>
      <c r="G137">
        <v>6</v>
      </c>
      <c r="H137">
        <v>0</v>
      </c>
      <c r="I137">
        <v>0</v>
      </c>
      <c r="J137">
        <v>0</v>
      </c>
      <c r="K137">
        <v>0</v>
      </c>
      <c r="M137" s="16">
        <f t="shared" si="20"/>
        <v>0</v>
      </c>
      <c r="N137" s="17">
        <f t="shared" si="28"/>
        <v>3</v>
      </c>
      <c r="O137" s="17">
        <f t="shared" si="28"/>
        <v>12</v>
      </c>
      <c r="P137" s="17">
        <f t="shared" si="28"/>
        <v>9</v>
      </c>
      <c r="Q137" s="17">
        <f t="shared" si="28"/>
        <v>0</v>
      </c>
      <c r="R137" s="17">
        <f t="shared" si="28"/>
        <v>0</v>
      </c>
      <c r="S137" s="17">
        <f t="shared" si="28"/>
        <v>0</v>
      </c>
      <c r="T137" s="16">
        <f t="shared" si="21"/>
        <v>0</v>
      </c>
      <c r="U137" s="6">
        <f t="shared" si="22"/>
        <v>2008</v>
      </c>
      <c r="V137" s="9">
        <f t="shared" si="23"/>
        <v>3</v>
      </c>
      <c r="W137" s="6">
        <f t="shared" si="24"/>
        <v>2010</v>
      </c>
      <c r="X137" s="9">
        <f t="shared" si="25"/>
        <v>9</v>
      </c>
      <c r="Y137">
        <f t="shared" si="26"/>
        <v>2008</v>
      </c>
      <c r="Z137">
        <f t="shared" si="27"/>
        <v>2010</v>
      </c>
    </row>
    <row r="138" spans="1:26">
      <c r="A138" s="3" t="s">
        <v>138</v>
      </c>
      <c r="B138" s="1" t="str">
        <f>'[1]01'!G137</f>
        <v>2007 Q2</v>
      </c>
      <c r="C138" s="1" t="str">
        <f>'[1]01'!H137</f>
        <v>2010 Q3</v>
      </c>
      <c r="D138">
        <v>9</v>
      </c>
      <c r="E138">
        <v>12</v>
      </c>
      <c r="F138">
        <v>12</v>
      </c>
      <c r="G138">
        <v>9</v>
      </c>
      <c r="H138">
        <v>0</v>
      </c>
      <c r="I138">
        <v>0</v>
      </c>
      <c r="J138">
        <v>0</v>
      </c>
      <c r="K138">
        <v>0</v>
      </c>
      <c r="M138" s="16">
        <f t="shared" si="20"/>
        <v>9</v>
      </c>
      <c r="N138" s="17">
        <f t="shared" si="28"/>
        <v>12</v>
      </c>
      <c r="O138" s="17">
        <f t="shared" si="28"/>
        <v>12</v>
      </c>
      <c r="P138" s="17">
        <f t="shared" si="28"/>
        <v>9</v>
      </c>
      <c r="Q138" s="17">
        <f t="shared" si="28"/>
        <v>0</v>
      </c>
      <c r="R138" s="17">
        <f t="shared" si="28"/>
        <v>0</v>
      </c>
      <c r="S138" s="17">
        <f t="shared" si="28"/>
        <v>0</v>
      </c>
      <c r="T138" s="16">
        <f t="shared" si="21"/>
        <v>0</v>
      </c>
      <c r="U138" s="6">
        <f t="shared" si="22"/>
        <v>2007</v>
      </c>
      <c r="V138" s="9">
        <f t="shared" si="23"/>
        <v>9</v>
      </c>
      <c r="W138" s="6">
        <f t="shared" si="24"/>
        <v>2010</v>
      </c>
      <c r="X138" s="9">
        <f t="shared" si="25"/>
        <v>9</v>
      </c>
      <c r="Y138">
        <f t="shared" si="26"/>
        <v>2007</v>
      </c>
      <c r="Z138">
        <f t="shared" si="27"/>
        <v>2010</v>
      </c>
    </row>
    <row r="139" spans="1:26">
      <c r="A139" s="3" t="s">
        <v>139</v>
      </c>
      <c r="B139" s="1" t="str">
        <f>'[1]01'!G138</f>
        <v>2010 Q4</v>
      </c>
      <c r="C139" s="1" t="str">
        <f>'[1]01'!H138</f>
        <v>2013 Q4</v>
      </c>
      <c r="D139">
        <v>0</v>
      </c>
      <c r="E139">
        <v>0</v>
      </c>
      <c r="F139">
        <v>0</v>
      </c>
      <c r="G139">
        <v>3</v>
      </c>
      <c r="H139">
        <v>12</v>
      </c>
      <c r="I139">
        <v>12</v>
      </c>
      <c r="J139">
        <v>12</v>
      </c>
      <c r="K139">
        <v>0</v>
      </c>
      <c r="M139" s="16">
        <f t="shared" si="20"/>
        <v>0</v>
      </c>
      <c r="N139" s="17">
        <f t="shared" si="28"/>
        <v>0</v>
      </c>
      <c r="O139" s="17">
        <f t="shared" si="28"/>
        <v>0</v>
      </c>
      <c r="P139" s="17">
        <f t="shared" si="28"/>
        <v>3</v>
      </c>
      <c r="Q139" s="17">
        <f t="shared" si="28"/>
        <v>12</v>
      </c>
      <c r="R139" s="17">
        <f t="shared" si="28"/>
        <v>12</v>
      </c>
      <c r="S139" s="17">
        <f t="shared" si="28"/>
        <v>12</v>
      </c>
      <c r="T139" s="16">
        <f t="shared" si="21"/>
        <v>0</v>
      </c>
      <c r="U139" s="6">
        <f t="shared" si="22"/>
        <v>2010</v>
      </c>
      <c r="V139" s="9">
        <f t="shared" si="23"/>
        <v>3</v>
      </c>
      <c r="W139" s="6">
        <f t="shared" si="24"/>
        <v>2013</v>
      </c>
      <c r="X139" s="9">
        <f t="shared" si="25"/>
        <v>12</v>
      </c>
      <c r="Y139">
        <f t="shared" si="26"/>
        <v>2010</v>
      </c>
      <c r="Z139">
        <f t="shared" si="27"/>
        <v>2013</v>
      </c>
    </row>
    <row r="140" spans="1:26">
      <c r="A140" s="3" t="s">
        <v>140</v>
      </c>
      <c r="B140" s="1" t="str">
        <f>'[1]01'!G139</f>
        <v>2008 Q2</v>
      </c>
      <c r="C140" s="1" t="str">
        <f>'[1]01'!H139</f>
        <v>2011 Q2</v>
      </c>
      <c r="D140">
        <v>0</v>
      </c>
      <c r="E140">
        <v>9</v>
      </c>
      <c r="F140">
        <v>12</v>
      </c>
      <c r="G140">
        <v>12</v>
      </c>
      <c r="H140">
        <v>6</v>
      </c>
      <c r="I140">
        <v>0</v>
      </c>
      <c r="J140">
        <v>0</v>
      </c>
      <c r="K140">
        <v>0</v>
      </c>
      <c r="M140" s="16">
        <f t="shared" si="20"/>
        <v>0</v>
      </c>
      <c r="N140" s="17">
        <f t="shared" si="28"/>
        <v>9</v>
      </c>
      <c r="O140" s="17">
        <f t="shared" si="28"/>
        <v>12</v>
      </c>
      <c r="P140" s="17">
        <f t="shared" si="28"/>
        <v>12</v>
      </c>
      <c r="Q140" s="17">
        <f t="shared" si="28"/>
        <v>6</v>
      </c>
      <c r="R140" s="17">
        <f t="shared" si="28"/>
        <v>0</v>
      </c>
      <c r="S140" s="17">
        <f t="shared" si="28"/>
        <v>0</v>
      </c>
      <c r="T140" s="16">
        <f t="shared" si="21"/>
        <v>0</v>
      </c>
      <c r="U140" s="6">
        <f t="shared" si="22"/>
        <v>2008</v>
      </c>
      <c r="V140" s="9">
        <f t="shared" si="23"/>
        <v>9</v>
      </c>
      <c r="W140" s="6">
        <f t="shared" si="24"/>
        <v>2011</v>
      </c>
      <c r="X140" s="9">
        <f t="shared" si="25"/>
        <v>6</v>
      </c>
      <c r="Y140">
        <f t="shared" si="26"/>
        <v>2008</v>
      </c>
      <c r="Z140">
        <f t="shared" si="27"/>
        <v>2011</v>
      </c>
    </row>
    <row r="141" spans="1:26">
      <c r="A141" s="3" t="s">
        <v>141</v>
      </c>
      <c r="B141" s="1" t="str">
        <f>'[1]01'!G140</f>
        <v>2008 Q3</v>
      </c>
      <c r="C141" s="1" t="str">
        <f>'[1]01'!H140</f>
        <v>2010 Q4</v>
      </c>
      <c r="D141">
        <v>0</v>
      </c>
      <c r="E141">
        <v>6</v>
      </c>
      <c r="F141">
        <v>12</v>
      </c>
      <c r="G141">
        <v>12</v>
      </c>
      <c r="H141">
        <v>0</v>
      </c>
      <c r="I141">
        <v>0</v>
      </c>
      <c r="J141">
        <v>0</v>
      </c>
      <c r="K141">
        <v>0</v>
      </c>
      <c r="M141" s="16">
        <f t="shared" si="20"/>
        <v>0</v>
      </c>
      <c r="N141" s="17">
        <f t="shared" si="28"/>
        <v>6</v>
      </c>
      <c r="O141" s="17">
        <f t="shared" si="28"/>
        <v>12</v>
      </c>
      <c r="P141" s="17">
        <f t="shared" si="28"/>
        <v>12</v>
      </c>
      <c r="Q141" s="17">
        <f t="shared" si="28"/>
        <v>0</v>
      </c>
      <c r="R141" s="17">
        <f t="shared" si="28"/>
        <v>0</v>
      </c>
      <c r="S141" s="17">
        <f t="shared" si="28"/>
        <v>0</v>
      </c>
      <c r="T141" s="16">
        <f t="shared" si="21"/>
        <v>0</v>
      </c>
      <c r="U141" s="6">
        <f t="shared" si="22"/>
        <v>2008</v>
      </c>
      <c r="V141" s="9">
        <f t="shared" si="23"/>
        <v>6</v>
      </c>
      <c r="W141" s="6">
        <f t="shared" si="24"/>
        <v>2010</v>
      </c>
      <c r="X141" s="9">
        <f t="shared" si="25"/>
        <v>12</v>
      </c>
      <c r="Y141">
        <f t="shared" si="26"/>
        <v>2008</v>
      </c>
      <c r="Z141">
        <f t="shared" si="27"/>
        <v>2010</v>
      </c>
    </row>
    <row r="142" spans="1:26">
      <c r="A142" s="3" t="s">
        <v>142</v>
      </c>
      <c r="B142" s="1" t="str">
        <f>'[1]01'!G141</f>
        <v>2012 Q3</v>
      </c>
      <c r="C142" s="1" t="str">
        <f>'[1]01'!H141</f>
        <v>2015 Q4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M142" s="16">
        <f t="shared" si="20"/>
        <v>0</v>
      </c>
      <c r="N142" s="17">
        <f t="shared" si="28"/>
        <v>0</v>
      </c>
      <c r="O142" s="17">
        <f t="shared" si="28"/>
        <v>0</v>
      </c>
      <c r="P142" s="17">
        <f t="shared" si="28"/>
        <v>0</v>
      </c>
      <c r="Q142" s="17">
        <f t="shared" si="28"/>
        <v>0</v>
      </c>
      <c r="R142" s="17">
        <f t="shared" si="28"/>
        <v>6</v>
      </c>
      <c r="S142" s="17">
        <f t="shared" si="28"/>
        <v>12</v>
      </c>
      <c r="T142" s="16">
        <f t="shared" si="21"/>
        <v>24</v>
      </c>
      <c r="U142" s="6">
        <f t="shared" si="22"/>
        <v>2012</v>
      </c>
      <c r="V142" s="9">
        <f t="shared" si="23"/>
        <v>6</v>
      </c>
      <c r="W142" s="6">
        <f t="shared" si="24"/>
        <v>2015</v>
      </c>
      <c r="X142" s="9">
        <f t="shared" si="25"/>
        <v>24</v>
      </c>
      <c r="Y142">
        <f t="shared" si="26"/>
        <v>2012</v>
      </c>
      <c r="Z142">
        <f t="shared" si="27"/>
        <v>2014</v>
      </c>
    </row>
    <row r="143" spans="1:26">
      <c r="A143" s="3" t="s">
        <v>143</v>
      </c>
      <c r="B143" s="1" t="str">
        <f>'[1]01'!G142</f>
        <v>2011 Q3</v>
      </c>
      <c r="C143" s="1" t="str">
        <f>'[1]01'!H142</f>
        <v>2014 Q3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M143" s="16">
        <f t="shared" si="20"/>
        <v>0</v>
      </c>
      <c r="N143" s="17">
        <f t="shared" si="28"/>
        <v>0</v>
      </c>
      <c r="O143" s="17">
        <f t="shared" si="28"/>
        <v>0</v>
      </c>
      <c r="P143" s="17">
        <f t="shared" si="28"/>
        <v>0</v>
      </c>
      <c r="Q143" s="17">
        <f t="shared" si="28"/>
        <v>6</v>
      </c>
      <c r="R143" s="17">
        <f t="shared" si="28"/>
        <v>12</v>
      </c>
      <c r="S143" s="17">
        <f t="shared" si="28"/>
        <v>12</v>
      </c>
      <c r="T143" s="16">
        <f t="shared" si="21"/>
        <v>9</v>
      </c>
      <c r="U143" s="6">
        <f t="shared" si="22"/>
        <v>2011</v>
      </c>
      <c r="V143" s="9">
        <f t="shared" si="23"/>
        <v>6</v>
      </c>
      <c r="W143" s="6">
        <f t="shared" si="24"/>
        <v>2014</v>
      </c>
      <c r="X143" s="9">
        <f t="shared" si="25"/>
        <v>9</v>
      </c>
      <c r="Y143">
        <f t="shared" si="26"/>
        <v>2011</v>
      </c>
      <c r="Z143">
        <f t="shared" si="27"/>
        <v>2014</v>
      </c>
    </row>
    <row r="144" spans="1:26">
      <c r="A144" s="3" t="s">
        <v>144</v>
      </c>
      <c r="B144" s="1" t="str">
        <f>'[1]01'!G143</f>
        <v>2011 Q3</v>
      </c>
      <c r="C144" s="1" t="str">
        <f>'[1]01'!H143</f>
        <v>2014 Q3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M144" s="16">
        <f t="shared" si="20"/>
        <v>0</v>
      </c>
      <c r="N144" s="17">
        <f t="shared" si="28"/>
        <v>0</v>
      </c>
      <c r="O144" s="17">
        <f t="shared" si="28"/>
        <v>0</v>
      </c>
      <c r="P144" s="17">
        <f t="shared" si="28"/>
        <v>0</v>
      </c>
      <c r="Q144" s="17">
        <f t="shared" si="28"/>
        <v>6</v>
      </c>
      <c r="R144" s="17">
        <f t="shared" si="28"/>
        <v>12</v>
      </c>
      <c r="S144" s="17">
        <f t="shared" si="28"/>
        <v>12</v>
      </c>
      <c r="T144" s="16">
        <f t="shared" si="21"/>
        <v>9</v>
      </c>
      <c r="U144" s="6">
        <f t="shared" si="22"/>
        <v>2011</v>
      </c>
      <c r="V144" s="9">
        <f t="shared" si="23"/>
        <v>6</v>
      </c>
      <c r="W144" s="6">
        <f t="shared" si="24"/>
        <v>2014</v>
      </c>
      <c r="X144" s="9">
        <f t="shared" si="25"/>
        <v>9</v>
      </c>
      <c r="Y144">
        <f t="shared" si="26"/>
        <v>2011</v>
      </c>
      <c r="Z144">
        <f t="shared" si="27"/>
        <v>2014</v>
      </c>
    </row>
    <row r="145" spans="1:26">
      <c r="A145" s="3" t="s">
        <v>145</v>
      </c>
      <c r="B145" s="1" t="str">
        <f>'[1]01'!G144</f>
        <v>2010 Q4</v>
      </c>
      <c r="C145" s="1" t="str">
        <f>'[1]01'!H144</f>
        <v>2014 Q1</v>
      </c>
      <c r="D145">
        <v>0</v>
      </c>
      <c r="E145">
        <v>0</v>
      </c>
      <c r="F145">
        <v>0</v>
      </c>
      <c r="G145">
        <v>6</v>
      </c>
      <c r="H145">
        <v>12</v>
      </c>
      <c r="I145">
        <v>12</v>
      </c>
      <c r="J145">
        <v>12</v>
      </c>
      <c r="K145">
        <v>3</v>
      </c>
      <c r="M145" s="16">
        <f t="shared" si="20"/>
        <v>0</v>
      </c>
      <c r="N145" s="17">
        <f t="shared" si="28"/>
        <v>0</v>
      </c>
      <c r="O145" s="17">
        <f t="shared" si="28"/>
        <v>0</v>
      </c>
      <c r="P145" s="17">
        <f t="shared" si="28"/>
        <v>3</v>
      </c>
      <c r="Q145" s="17">
        <f t="shared" si="28"/>
        <v>12</v>
      </c>
      <c r="R145" s="17">
        <f t="shared" si="28"/>
        <v>12</v>
      </c>
      <c r="S145" s="17">
        <f t="shared" si="28"/>
        <v>12</v>
      </c>
      <c r="T145" s="16">
        <f t="shared" si="21"/>
        <v>3</v>
      </c>
      <c r="U145" s="6">
        <f t="shared" si="22"/>
        <v>2010</v>
      </c>
      <c r="V145" s="9">
        <f t="shared" si="23"/>
        <v>3</v>
      </c>
      <c r="W145" s="6">
        <f t="shared" si="24"/>
        <v>2014</v>
      </c>
      <c r="X145" s="9">
        <f t="shared" si="25"/>
        <v>3</v>
      </c>
      <c r="Y145">
        <f t="shared" si="26"/>
        <v>2010</v>
      </c>
      <c r="Z145">
        <f t="shared" si="27"/>
        <v>2014</v>
      </c>
    </row>
    <row r="146" spans="1:26">
      <c r="A146" s="3" t="s">
        <v>146</v>
      </c>
      <c r="B146" s="1" t="str">
        <f>'[1]01'!G145</f>
        <v>2010 Q3</v>
      </c>
      <c r="C146" s="1" t="str">
        <f>'[1]01'!H145</f>
        <v>2014 Q1</v>
      </c>
      <c r="D146">
        <v>0</v>
      </c>
      <c r="E146">
        <v>0</v>
      </c>
      <c r="F146">
        <v>0</v>
      </c>
      <c r="G146">
        <v>6</v>
      </c>
      <c r="H146">
        <v>12</v>
      </c>
      <c r="I146">
        <v>12</v>
      </c>
      <c r="J146">
        <v>12</v>
      </c>
      <c r="K146">
        <v>3</v>
      </c>
      <c r="M146" s="16">
        <f t="shared" si="20"/>
        <v>0</v>
      </c>
      <c r="N146" s="17">
        <f t="shared" si="28"/>
        <v>0</v>
      </c>
      <c r="O146" s="17">
        <f t="shared" si="28"/>
        <v>0</v>
      </c>
      <c r="P146" s="17">
        <f t="shared" si="28"/>
        <v>6</v>
      </c>
      <c r="Q146" s="17">
        <f t="shared" si="28"/>
        <v>12</v>
      </c>
      <c r="R146" s="17">
        <f t="shared" si="28"/>
        <v>12</v>
      </c>
      <c r="S146" s="17">
        <f t="shared" si="28"/>
        <v>12</v>
      </c>
      <c r="T146" s="16">
        <f t="shared" si="21"/>
        <v>3</v>
      </c>
      <c r="U146" s="6">
        <f t="shared" si="22"/>
        <v>2010</v>
      </c>
      <c r="V146" s="9">
        <f t="shared" si="23"/>
        <v>6</v>
      </c>
      <c r="W146" s="6">
        <f t="shared" si="24"/>
        <v>2014</v>
      </c>
      <c r="X146" s="9">
        <f t="shared" si="25"/>
        <v>3</v>
      </c>
      <c r="Y146">
        <f t="shared" si="26"/>
        <v>2010</v>
      </c>
      <c r="Z146">
        <f t="shared" si="27"/>
        <v>2014</v>
      </c>
    </row>
    <row r="147" spans="1:26">
      <c r="A147" s="3" t="s">
        <v>147</v>
      </c>
      <c r="B147" s="1" t="str">
        <f>'[1]01'!G146</f>
        <v>2010 Q3</v>
      </c>
      <c r="C147" s="1" t="str">
        <f>'[1]01'!H146</f>
        <v>2014 Q1</v>
      </c>
      <c r="D147">
        <v>0</v>
      </c>
      <c r="E147">
        <v>0</v>
      </c>
      <c r="F147">
        <v>0</v>
      </c>
      <c r="G147">
        <v>6</v>
      </c>
      <c r="H147">
        <v>12</v>
      </c>
      <c r="I147">
        <v>12</v>
      </c>
      <c r="J147">
        <v>12</v>
      </c>
      <c r="K147">
        <v>3</v>
      </c>
      <c r="M147" s="16">
        <f t="shared" si="20"/>
        <v>0</v>
      </c>
      <c r="N147" s="17">
        <f t="shared" si="28"/>
        <v>0</v>
      </c>
      <c r="O147" s="17">
        <f t="shared" si="28"/>
        <v>0</v>
      </c>
      <c r="P147" s="17">
        <f t="shared" si="28"/>
        <v>6</v>
      </c>
      <c r="Q147" s="17">
        <f t="shared" si="28"/>
        <v>12</v>
      </c>
      <c r="R147" s="17">
        <f t="shared" si="28"/>
        <v>12</v>
      </c>
      <c r="S147" s="17">
        <f t="shared" si="28"/>
        <v>12</v>
      </c>
      <c r="T147" s="16">
        <f t="shared" si="21"/>
        <v>3</v>
      </c>
      <c r="U147" s="6">
        <f t="shared" si="22"/>
        <v>2010</v>
      </c>
      <c r="V147" s="9">
        <f t="shared" si="23"/>
        <v>6</v>
      </c>
      <c r="W147" s="6">
        <f t="shared" si="24"/>
        <v>2014</v>
      </c>
      <c r="X147" s="9">
        <f t="shared" si="25"/>
        <v>3</v>
      </c>
      <c r="Y147">
        <f t="shared" si="26"/>
        <v>2010</v>
      </c>
      <c r="Z147">
        <f t="shared" si="27"/>
        <v>2014</v>
      </c>
    </row>
    <row r="148" spans="1:26">
      <c r="A148" s="3" t="s">
        <v>148</v>
      </c>
      <c r="B148" s="1" t="str">
        <f>'[1]01'!G147</f>
        <v>2011 Q1</v>
      </c>
      <c r="C148" s="1" t="str">
        <f>'[1]01'!H147</f>
        <v>2013 Q4</v>
      </c>
      <c r="D148">
        <v>0</v>
      </c>
      <c r="E148">
        <v>0</v>
      </c>
      <c r="F148">
        <v>0</v>
      </c>
      <c r="G148">
        <v>0</v>
      </c>
      <c r="H148">
        <v>12</v>
      </c>
      <c r="I148">
        <v>12</v>
      </c>
      <c r="J148">
        <v>12</v>
      </c>
      <c r="K148">
        <v>0</v>
      </c>
      <c r="M148" s="16">
        <f t="shared" si="20"/>
        <v>0</v>
      </c>
      <c r="N148" s="17">
        <f t="shared" si="28"/>
        <v>0</v>
      </c>
      <c r="O148" s="17">
        <f t="shared" si="28"/>
        <v>0</v>
      </c>
      <c r="P148" s="17">
        <f t="shared" si="28"/>
        <v>0</v>
      </c>
      <c r="Q148" s="17">
        <f t="shared" si="28"/>
        <v>12</v>
      </c>
      <c r="R148" s="17">
        <f t="shared" si="28"/>
        <v>12</v>
      </c>
      <c r="S148" s="17">
        <f t="shared" si="28"/>
        <v>12</v>
      </c>
      <c r="T148" s="16">
        <f t="shared" si="21"/>
        <v>0</v>
      </c>
      <c r="U148" s="6">
        <f t="shared" si="22"/>
        <v>2011</v>
      </c>
      <c r="V148" s="9">
        <f t="shared" si="23"/>
        <v>12</v>
      </c>
      <c r="W148" s="6">
        <f t="shared" si="24"/>
        <v>2013</v>
      </c>
      <c r="X148" s="9">
        <f t="shared" si="25"/>
        <v>12</v>
      </c>
      <c r="Y148">
        <f t="shared" si="26"/>
        <v>2011</v>
      </c>
      <c r="Z148">
        <f t="shared" si="27"/>
        <v>2013</v>
      </c>
    </row>
    <row r="149" spans="1:26">
      <c r="A149" s="3" t="s">
        <v>149</v>
      </c>
      <c r="B149" s="1" t="str">
        <f>'[1]01'!G148</f>
        <v>2009 Q1</v>
      </c>
      <c r="C149" s="1" t="str">
        <f>'[1]01'!H148</f>
        <v>2012 Q4</v>
      </c>
      <c r="D149">
        <v>0</v>
      </c>
      <c r="E149">
        <v>0</v>
      </c>
      <c r="F149">
        <v>12</v>
      </c>
      <c r="G149">
        <v>12</v>
      </c>
      <c r="H149">
        <v>12</v>
      </c>
      <c r="I149">
        <v>12</v>
      </c>
      <c r="J149">
        <v>0</v>
      </c>
      <c r="K149">
        <v>0</v>
      </c>
      <c r="M149" s="16">
        <f t="shared" si="20"/>
        <v>0</v>
      </c>
      <c r="N149" s="17">
        <f t="shared" si="28"/>
        <v>0</v>
      </c>
      <c r="O149" s="17">
        <f t="shared" si="28"/>
        <v>12</v>
      </c>
      <c r="P149" s="17">
        <f t="shared" si="28"/>
        <v>12</v>
      </c>
      <c r="Q149" s="17">
        <f t="shared" si="28"/>
        <v>12</v>
      </c>
      <c r="R149" s="17">
        <f t="shared" si="28"/>
        <v>12</v>
      </c>
      <c r="S149" s="17">
        <f t="shared" si="28"/>
        <v>0</v>
      </c>
      <c r="T149" s="16">
        <f t="shared" si="21"/>
        <v>0</v>
      </c>
      <c r="U149" s="6">
        <f t="shared" si="22"/>
        <v>2009</v>
      </c>
      <c r="V149" s="9">
        <f t="shared" si="23"/>
        <v>12</v>
      </c>
      <c r="W149" s="6">
        <f t="shared" si="24"/>
        <v>2012</v>
      </c>
      <c r="X149" s="9">
        <f t="shared" si="25"/>
        <v>12</v>
      </c>
      <c r="Y149">
        <f t="shared" si="26"/>
        <v>2009</v>
      </c>
      <c r="Z149">
        <f t="shared" si="27"/>
        <v>2012</v>
      </c>
    </row>
    <row r="150" spans="1:26">
      <c r="A150" s="3" t="s">
        <v>150</v>
      </c>
      <c r="B150" s="1" t="str">
        <f>'[1]01'!G149</f>
        <v>2011 Q2</v>
      </c>
      <c r="C150" s="1" t="str">
        <f>'[1]01'!H149</f>
        <v>2013 Q4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M150" s="16">
        <f t="shared" si="20"/>
        <v>0</v>
      </c>
      <c r="N150" s="17">
        <f t="shared" si="28"/>
        <v>0</v>
      </c>
      <c r="O150" s="17">
        <f t="shared" si="28"/>
        <v>0</v>
      </c>
      <c r="P150" s="17">
        <f t="shared" si="28"/>
        <v>0</v>
      </c>
      <c r="Q150" s="17">
        <f t="shared" si="28"/>
        <v>9</v>
      </c>
      <c r="R150" s="17">
        <f t="shared" si="28"/>
        <v>12</v>
      </c>
      <c r="S150" s="17">
        <f t="shared" si="28"/>
        <v>12</v>
      </c>
      <c r="T150" s="16">
        <f t="shared" si="21"/>
        <v>0</v>
      </c>
      <c r="U150" s="6">
        <f t="shared" si="22"/>
        <v>2011</v>
      </c>
      <c r="V150" s="9">
        <f t="shared" si="23"/>
        <v>9</v>
      </c>
      <c r="W150" s="6">
        <f t="shared" si="24"/>
        <v>2013</v>
      </c>
      <c r="X150" s="9">
        <f t="shared" si="25"/>
        <v>12</v>
      </c>
      <c r="Y150">
        <f t="shared" si="26"/>
        <v>2011</v>
      </c>
      <c r="Z150">
        <f t="shared" si="27"/>
        <v>2013</v>
      </c>
    </row>
    <row r="151" spans="1:26">
      <c r="A151" s="3" t="s">
        <v>151</v>
      </c>
      <c r="B151" s="1" t="str">
        <f>'[1]01'!G150</f>
        <v>2010 Q4</v>
      </c>
      <c r="C151" s="1" t="str">
        <f>'[1]01'!H150</f>
        <v>2014 Q2</v>
      </c>
      <c r="D151">
        <v>0</v>
      </c>
      <c r="E151">
        <v>0</v>
      </c>
      <c r="F151">
        <v>0</v>
      </c>
      <c r="G151">
        <v>3</v>
      </c>
      <c r="H151">
        <v>12</v>
      </c>
      <c r="I151">
        <v>12</v>
      </c>
      <c r="J151">
        <v>12</v>
      </c>
      <c r="K151">
        <v>6</v>
      </c>
      <c r="M151" s="16">
        <f t="shared" si="20"/>
        <v>0</v>
      </c>
      <c r="N151" s="17">
        <f t="shared" si="28"/>
        <v>0</v>
      </c>
      <c r="O151" s="17">
        <f t="shared" si="28"/>
        <v>0</v>
      </c>
      <c r="P151" s="17">
        <f t="shared" si="28"/>
        <v>3</v>
      </c>
      <c r="Q151" s="17">
        <f t="shared" si="28"/>
        <v>12</v>
      </c>
      <c r="R151" s="17">
        <f t="shared" si="28"/>
        <v>12</v>
      </c>
      <c r="S151" s="17">
        <f t="shared" si="28"/>
        <v>12</v>
      </c>
      <c r="T151" s="16">
        <f t="shared" si="21"/>
        <v>6</v>
      </c>
      <c r="U151" s="6">
        <f t="shared" si="22"/>
        <v>2010</v>
      </c>
      <c r="V151" s="9">
        <f t="shared" si="23"/>
        <v>3</v>
      </c>
      <c r="W151" s="6">
        <f t="shared" si="24"/>
        <v>2014</v>
      </c>
      <c r="X151" s="9">
        <f t="shared" si="25"/>
        <v>6</v>
      </c>
      <c r="Y151">
        <f t="shared" si="26"/>
        <v>2010</v>
      </c>
      <c r="Z151">
        <f t="shared" si="27"/>
        <v>2014</v>
      </c>
    </row>
    <row r="152" spans="1:26">
      <c r="A152" s="3" t="s">
        <v>152</v>
      </c>
      <c r="B152" s="1" t="str">
        <f>'[1]01'!G151</f>
        <v>2010 Q4</v>
      </c>
      <c r="C152" s="1" t="str">
        <f>'[1]01'!H151</f>
        <v>2014 Q3</v>
      </c>
      <c r="D152">
        <v>0</v>
      </c>
      <c r="E152">
        <v>0</v>
      </c>
      <c r="F152">
        <v>0</v>
      </c>
      <c r="G152">
        <v>3</v>
      </c>
      <c r="H152">
        <v>12</v>
      </c>
      <c r="I152">
        <v>12</v>
      </c>
      <c r="J152">
        <v>12</v>
      </c>
      <c r="K152">
        <v>9</v>
      </c>
      <c r="M152" s="16">
        <f t="shared" si="20"/>
        <v>0</v>
      </c>
      <c r="N152" s="17">
        <f t="shared" si="28"/>
        <v>0</v>
      </c>
      <c r="O152" s="17">
        <f t="shared" si="28"/>
        <v>0</v>
      </c>
      <c r="P152" s="17">
        <f t="shared" si="28"/>
        <v>3</v>
      </c>
      <c r="Q152" s="17">
        <f t="shared" si="28"/>
        <v>12</v>
      </c>
      <c r="R152" s="17">
        <f t="shared" si="28"/>
        <v>12</v>
      </c>
      <c r="S152" s="17">
        <f t="shared" si="28"/>
        <v>12</v>
      </c>
      <c r="T152" s="16">
        <f t="shared" si="21"/>
        <v>9</v>
      </c>
      <c r="U152" s="6">
        <f t="shared" si="22"/>
        <v>2010</v>
      </c>
      <c r="V152" s="9">
        <f t="shared" si="23"/>
        <v>3</v>
      </c>
      <c r="W152" s="6">
        <f t="shared" si="24"/>
        <v>2014</v>
      </c>
      <c r="X152" s="9">
        <f t="shared" si="25"/>
        <v>9</v>
      </c>
      <c r="Y152">
        <f t="shared" si="26"/>
        <v>2010</v>
      </c>
      <c r="Z152">
        <f t="shared" si="27"/>
        <v>2014</v>
      </c>
    </row>
    <row r="153" spans="1:26">
      <c r="A153" s="3" t="s">
        <v>153</v>
      </c>
      <c r="B153" s="1" t="str">
        <f>'[1]01'!G152</f>
        <v>2010 Q3</v>
      </c>
      <c r="C153" s="1" t="str">
        <f>'[1]01'!H152</f>
        <v>2014 Q1</v>
      </c>
      <c r="D153">
        <v>0</v>
      </c>
      <c r="E153">
        <v>0</v>
      </c>
      <c r="F153">
        <v>0</v>
      </c>
      <c r="G153">
        <v>6</v>
      </c>
      <c r="H153">
        <v>12</v>
      </c>
      <c r="I153">
        <v>12</v>
      </c>
      <c r="J153">
        <v>12</v>
      </c>
      <c r="K153">
        <v>3</v>
      </c>
      <c r="M153" s="16">
        <f t="shared" si="20"/>
        <v>0</v>
      </c>
      <c r="N153" s="17">
        <f t="shared" si="28"/>
        <v>0</v>
      </c>
      <c r="O153" s="17">
        <f t="shared" si="28"/>
        <v>0</v>
      </c>
      <c r="P153" s="17">
        <f t="shared" si="28"/>
        <v>6</v>
      </c>
      <c r="Q153" s="17">
        <f t="shared" si="28"/>
        <v>12</v>
      </c>
      <c r="R153" s="17">
        <f t="shared" si="28"/>
        <v>12</v>
      </c>
      <c r="S153" s="17">
        <f t="shared" si="28"/>
        <v>12</v>
      </c>
      <c r="T153" s="16">
        <f t="shared" si="21"/>
        <v>3</v>
      </c>
      <c r="U153" s="6">
        <f t="shared" si="22"/>
        <v>2010</v>
      </c>
      <c r="V153" s="9">
        <f t="shared" si="23"/>
        <v>6</v>
      </c>
      <c r="W153" s="6">
        <f t="shared" si="24"/>
        <v>2014</v>
      </c>
      <c r="X153" s="9">
        <f t="shared" si="25"/>
        <v>3</v>
      </c>
      <c r="Y153">
        <f t="shared" si="26"/>
        <v>2010</v>
      </c>
      <c r="Z153">
        <f t="shared" si="27"/>
        <v>2014</v>
      </c>
    </row>
    <row r="154" spans="1:26">
      <c r="A154" s="3" t="s">
        <v>154</v>
      </c>
      <c r="B154" s="1" t="str">
        <f>'[1]01'!G153</f>
        <v>2010 Q3</v>
      </c>
      <c r="C154" s="1" t="str">
        <f>'[1]01'!H153</f>
        <v>2014 Q1</v>
      </c>
      <c r="D154">
        <v>0</v>
      </c>
      <c r="E154">
        <v>0</v>
      </c>
      <c r="F154">
        <v>0</v>
      </c>
      <c r="G154">
        <v>6</v>
      </c>
      <c r="H154">
        <v>12</v>
      </c>
      <c r="I154">
        <v>12</v>
      </c>
      <c r="J154">
        <v>12</v>
      </c>
      <c r="K154">
        <v>3</v>
      </c>
      <c r="M154" s="16">
        <f t="shared" si="20"/>
        <v>0</v>
      </c>
      <c r="N154" s="17">
        <f t="shared" si="28"/>
        <v>0</v>
      </c>
      <c r="O154" s="17">
        <f t="shared" si="28"/>
        <v>0</v>
      </c>
      <c r="P154" s="17">
        <f t="shared" si="28"/>
        <v>6</v>
      </c>
      <c r="Q154" s="17">
        <f t="shared" si="28"/>
        <v>12</v>
      </c>
      <c r="R154" s="17">
        <f t="shared" si="28"/>
        <v>12</v>
      </c>
      <c r="S154" s="17">
        <f t="shared" si="28"/>
        <v>12</v>
      </c>
      <c r="T154" s="16">
        <f t="shared" si="21"/>
        <v>3</v>
      </c>
      <c r="U154" s="6">
        <f t="shared" si="22"/>
        <v>2010</v>
      </c>
      <c r="V154" s="9">
        <f t="shared" si="23"/>
        <v>6</v>
      </c>
      <c r="W154" s="6">
        <f t="shared" si="24"/>
        <v>2014</v>
      </c>
      <c r="X154" s="9">
        <f t="shared" si="25"/>
        <v>3</v>
      </c>
      <c r="Y154">
        <f t="shared" si="26"/>
        <v>2010</v>
      </c>
      <c r="Z154">
        <f t="shared" si="27"/>
        <v>2014</v>
      </c>
    </row>
    <row r="155" spans="1:26">
      <c r="A155" s="3" t="s">
        <v>155</v>
      </c>
      <c r="B155" s="1" t="str">
        <f>'[1]01'!G154</f>
        <v>2009 Q1</v>
      </c>
      <c r="C155" s="1" t="str">
        <f>'[1]01'!H154</f>
        <v>2012 Q4</v>
      </c>
      <c r="D155">
        <v>0</v>
      </c>
      <c r="E155">
        <v>0</v>
      </c>
      <c r="F155">
        <v>12</v>
      </c>
      <c r="G155">
        <v>12</v>
      </c>
      <c r="H155">
        <v>12</v>
      </c>
      <c r="I155">
        <v>12</v>
      </c>
      <c r="J155">
        <v>0</v>
      </c>
      <c r="K155">
        <v>0</v>
      </c>
      <c r="M155" s="16">
        <f t="shared" si="20"/>
        <v>0</v>
      </c>
      <c r="N155" s="17">
        <f t="shared" si="28"/>
        <v>0</v>
      </c>
      <c r="O155" s="17">
        <f t="shared" si="28"/>
        <v>12</v>
      </c>
      <c r="P155" s="17">
        <f t="shared" si="28"/>
        <v>12</v>
      </c>
      <c r="Q155" s="17">
        <f t="shared" si="28"/>
        <v>12</v>
      </c>
      <c r="R155" s="17">
        <f t="shared" si="28"/>
        <v>12</v>
      </c>
      <c r="S155" s="17">
        <f t="shared" si="28"/>
        <v>0</v>
      </c>
      <c r="T155" s="16">
        <f t="shared" si="21"/>
        <v>0</v>
      </c>
      <c r="U155" s="6">
        <f t="shared" si="22"/>
        <v>2009</v>
      </c>
      <c r="V155" s="9">
        <f t="shared" si="23"/>
        <v>12</v>
      </c>
      <c r="W155" s="6">
        <f t="shared" si="24"/>
        <v>2012</v>
      </c>
      <c r="X155" s="9">
        <f t="shared" si="25"/>
        <v>12</v>
      </c>
      <c r="Y155">
        <f t="shared" si="26"/>
        <v>2009</v>
      </c>
      <c r="Z155">
        <f t="shared" si="27"/>
        <v>2012</v>
      </c>
    </row>
    <row r="156" spans="1:26">
      <c r="A156" s="3" t="s">
        <v>156</v>
      </c>
      <c r="B156" s="1" t="str">
        <f>'[1]01'!G155</f>
        <v>2010 Q4</v>
      </c>
      <c r="C156" s="1" t="str">
        <f>'[1]01'!H155</f>
        <v>2014 Q2</v>
      </c>
      <c r="D156">
        <v>0</v>
      </c>
      <c r="E156">
        <v>0</v>
      </c>
      <c r="F156">
        <v>0</v>
      </c>
      <c r="G156">
        <v>3</v>
      </c>
      <c r="H156">
        <v>12</v>
      </c>
      <c r="I156">
        <v>12</v>
      </c>
      <c r="J156">
        <v>12</v>
      </c>
      <c r="K156">
        <v>6</v>
      </c>
      <c r="M156" s="16">
        <f t="shared" si="20"/>
        <v>0</v>
      </c>
      <c r="N156" s="17">
        <f t="shared" si="28"/>
        <v>0</v>
      </c>
      <c r="O156" s="17">
        <f t="shared" si="28"/>
        <v>0</v>
      </c>
      <c r="P156" s="17">
        <f t="shared" si="28"/>
        <v>3</v>
      </c>
      <c r="Q156" s="17">
        <f t="shared" si="28"/>
        <v>12</v>
      </c>
      <c r="R156" s="17">
        <f t="shared" si="28"/>
        <v>12</v>
      </c>
      <c r="S156" s="17">
        <f t="shared" si="28"/>
        <v>12</v>
      </c>
      <c r="T156" s="16">
        <f t="shared" si="21"/>
        <v>6</v>
      </c>
      <c r="U156" s="6">
        <f t="shared" si="22"/>
        <v>2010</v>
      </c>
      <c r="V156" s="9">
        <f t="shared" si="23"/>
        <v>3</v>
      </c>
      <c r="W156" s="6">
        <f t="shared" si="24"/>
        <v>2014</v>
      </c>
      <c r="X156" s="9">
        <f t="shared" si="25"/>
        <v>6</v>
      </c>
      <c r="Y156">
        <f t="shared" si="26"/>
        <v>2010</v>
      </c>
      <c r="Z156">
        <f t="shared" si="27"/>
        <v>2014</v>
      </c>
    </row>
    <row r="157" spans="1:26">
      <c r="A157" s="3" t="s">
        <v>157</v>
      </c>
      <c r="B157" s="1" t="str">
        <f>'[1]01'!G156</f>
        <v>2006 Q2</v>
      </c>
      <c r="C157" s="1" t="str">
        <f>'[1]01'!H156</f>
        <v>2010 Q2</v>
      </c>
      <c r="D157">
        <v>21</v>
      </c>
      <c r="E157">
        <v>12</v>
      </c>
      <c r="F157">
        <v>12</v>
      </c>
      <c r="G157">
        <v>6</v>
      </c>
      <c r="H157">
        <v>0</v>
      </c>
      <c r="I157">
        <v>0</v>
      </c>
      <c r="J157">
        <v>0</v>
      </c>
      <c r="K157">
        <v>0</v>
      </c>
      <c r="M157" s="16">
        <f t="shared" si="20"/>
        <v>21</v>
      </c>
      <c r="N157" s="17">
        <f t="shared" si="28"/>
        <v>12</v>
      </c>
      <c r="O157" s="17">
        <f t="shared" si="28"/>
        <v>12</v>
      </c>
      <c r="P157" s="17">
        <f t="shared" si="28"/>
        <v>6</v>
      </c>
      <c r="Q157" s="17">
        <f t="shared" si="28"/>
        <v>0</v>
      </c>
      <c r="R157" s="17">
        <f t="shared" si="28"/>
        <v>0</v>
      </c>
      <c r="S157" s="17">
        <f t="shared" si="28"/>
        <v>0</v>
      </c>
      <c r="T157" s="16">
        <f t="shared" si="21"/>
        <v>0</v>
      </c>
      <c r="U157" s="6">
        <f t="shared" si="22"/>
        <v>2006</v>
      </c>
      <c r="V157" s="9">
        <f t="shared" si="23"/>
        <v>21</v>
      </c>
      <c r="W157" s="6">
        <f t="shared" si="24"/>
        <v>2010</v>
      </c>
      <c r="X157" s="9">
        <f t="shared" si="25"/>
        <v>6</v>
      </c>
      <c r="Y157">
        <f t="shared" si="26"/>
        <v>2007</v>
      </c>
      <c r="Z157">
        <f t="shared" si="27"/>
        <v>2010</v>
      </c>
    </row>
    <row r="158" spans="1:26">
      <c r="A158" s="3" t="s">
        <v>158</v>
      </c>
      <c r="B158" s="1" t="str">
        <f>'[1]01'!G157</f>
        <v>2008 Q2</v>
      </c>
      <c r="C158" s="1" t="str">
        <f>'[1]01'!H157</f>
        <v>2013 Q4</v>
      </c>
      <c r="D158">
        <v>0</v>
      </c>
      <c r="E158">
        <v>9</v>
      </c>
      <c r="F158">
        <v>12</v>
      </c>
      <c r="G158">
        <v>12</v>
      </c>
      <c r="H158">
        <v>12</v>
      </c>
      <c r="I158">
        <v>12</v>
      </c>
      <c r="J158">
        <v>12</v>
      </c>
      <c r="K158">
        <v>0</v>
      </c>
      <c r="M158" s="16">
        <f t="shared" si="20"/>
        <v>0</v>
      </c>
      <c r="N158" s="17">
        <f t="shared" si="28"/>
        <v>9</v>
      </c>
      <c r="O158" s="17">
        <f t="shared" si="28"/>
        <v>12</v>
      </c>
      <c r="P158" s="17">
        <f t="shared" si="28"/>
        <v>12</v>
      </c>
      <c r="Q158" s="17">
        <f t="shared" si="28"/>
        <v>12</v>
      </c>
      <c r="R158" s="17">
        <f t="shared" si="28"/>
        <v>12</v>
      </c>
      <c r="S158" s="17">
        <f t="shared" si="28"/>
        <v>12</v>
      </c>
      <c r="T158" s="16">
        <f t="shared" si="21"/>
        <v>0</v>
      </c>
      <c r="U158" s="6">
        <f t="shared" si="22"/>
        <v>2008</v>
      </c>
      <c r="V158" s="9">
        <f t="shared" si="23"/>
        <v>9</v>
      </c>
      <c r="W158" s="6">
        <f t="shared" si="24"/>
        <v>2013</v>
      </c>
      <c r="X158" s="9">
        <f t="shared" si="25"/>
        <v>12</v>
      </c>
      <c r="Y158">
        <f t="shared" si="26"/>
        <v>2008</v>
      </c>
      <c r="Z158">
        <f t="shared" si="27"/>
        <v>2013</v>
      </c>
    </row>
    <row r="159" spans="1:26">
      <c r="A159" s="3" t="s">
        <v>159</v>
      </c>
      <c r="B159" s="1">
        <f>'[1]01'!G158</f>
        <v>0</v>
      </c>
      <c r="C159" s="1" t="str">
        <f>'[1]01'!H158</f>
        <v>1998 Q3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M159" s="16">
        <f t="shared" si="20"/>
        <v>0</v>
      </c>
      <c r="N159" s="17">
        <f t="shared" si="28"/>
        <v>0</v>
      </c>
      <c r="O159" s="17">
        <f t="shared" si="28"/>
        <v>0</v>
      </c>
      <c r="P159" s="17">
        <f t="shared" si="28"/>
        <v>0</v>
      </c>
      <c r="Q159" s="17">
        <f t="shared" si="28"/>
        <v>0</v>
      </c>
      <c r="R159" s="17">
        <f t="shared" si="28"/>
        <v>0</v>
      </c>
      <c r="S159" s="17">
        <f t="shared" si="28"/>
        <v>0</v>
      </c>
      <c r="T159" s="16">
        <f t="shared" si="21"/>
        <v>0</v>
      </c>
      <c r="U159" s="6">
        <f t="shared" si="22"/>
        <v>0</v>
      </c>
      <c r="V159" s="9">
        <f t="shared" si="23"/>
        <v>24099</v>
      </c>
      <c r="W159" s="6">
        <f t="shared" si="24"/>
        <v>1998</v>
      </c>
      <c r="X159" s="9">
        <f t="shared" si="25"/>
        <v>9</v>
      </c>
      <c r="Y159">
        <f t="shared" si="26"/>
        <v>2007</v>
      </c>
      <c r="Z159">
        <f t="shared" si="27"/>
        <v>1998</v>
      </c>
    </row>
    <row r="160" spans="1:26">
      <c r="A160" s="3" t="s">
        <v>160</v>
      </c>
      <c r="B160" s="1" t="str">
        <f>'[1]01'!G159</f>
        <v>2011 Q4</v>
      </c>
      <c r="C160" s="1" t="str">
        <f>'[1]01'!H159</f>
        <v>2015 Q4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M160" s="16">
        <f t="shared" si="20"/>
        <v>0</v>
      </c>
      <c r="N160" s="17">
        <f t="shared" si="28"/>
        <v>0</v>
      </c>
      <c r="O160" s="17">
        <f t="shared" si="28"/>
        <v>0</v>
      </c>
      <c r="P160" s="17">
        <f t="shared" si="28"/>
        <v>0</v>
      </c>
      <c r="Q160" s="17">
        <f t="shared" si="28"/>
        <v>3</v>
      </c>
      <c r="R160" s="17">
        <f t="shared" si="28"/>
        <v>12</v>
      </c>
      <c r="S160" s="17">
        <f t="shared" si="28"/>
        <v>12</v>
      </c>
      <c r="T160" s="16">
        <f t="shared" si="21"/>
        <v>24</v>
      </c>
      <c r="U160" s="6">
        <f t="shared" si="22"/>
        <v>2011</v>
      </c>
      <c r="V160" s="9">
        <f t="shared" si="23"/>
        <v>3</v>
      </c>
      <c r="W160" s="6">
        <f t="shared" si="24"/>
        <v>2015</v>
      </c>
      <c r="X160" s="9">
        <f t="shared" si="25"/>
        <v>24</v>
      </c>
      <c r="Y160">
        <f t="shared" si="26"/>
        <v>2011</v>
      </c>
      <c r="Z160">
        <f t="shared" si="27"/>
        <v>2014</v>
      </c>
    </row>
    <row r="161" spans="1:26">
      <c r="A161" s="3" t="s">
        <v>161</v>
      </c>
      <c r="B161" s="1" t="str">
        <f>'[1]01'!G160</f>
        <v>2011 Q4</v>
      </c>
      <c r="C161" s="1" t="str">
        <f>'[1]01'!H160</f>
        <v>2015 Q4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M161" s="16">
        <f t="shared" si="20"/>
        <v>0</v>
      </c>
      <c r="N161" s="17">
        <f t="shared" si="28"/>
        <v>0</v>
      </c>
      <c r="O161" s="17">
        <f t="shared" si="28"/>
        <v>0</v>
      </c>
      <c r="P161" s="17">
        <f t="shared" si="28"/>
        <v>0</v>
      </c>
      <c r="Q161" s="17">
        <f t="shared" si="28"/>
        <v>3</v>
      </c>
      <c r="R161" s="17">
        <f t="shared" si="28"/>
        <v>12</v>
      </c>
      <c r="S161" s="17">
        <f t="shared" si="28"/>
        <v>12</v>
      </c>
      <c r="T161" s="16">
        <f t="shared" si="21"/>
        <v>24</v>
      </c>
      <c r="U161" s="6">
        <f t="shared" si="22"/>
        <v>2011</v>
      </c>
      <c r="V161" s="9">
        <f t="shared" si="23"/>
        <v>3</v>
      </c>
      <c r="W161" s="6">
        <f t="shared" si="24"/>
        <v>2015</v>
      </c>
      <c r="X161" s="9">
        <f t="shared" si="25"/>
        <v>24</v>
      </c>
      <c r="Y161">
        <f t="shared" si="26"/>
        <v>2011</v>
      </c>
      <c r="Z161">
        <f t="shared" si="27"/>
        <v>2014</v>
      </c>
    </row>
    <row r="162" spans="1:26">
      <c r="A162" s="3" t="s">
        <v>162</v>
      </c>
      <c r="B162" s="1" t="str">
        <f>'[1]01'!G161</f>
        <v>2009 Q1</v>
      </c>
      <c r="C162" s="1" t="str">
        <f>'[1]01'!H161</f>
        <v>2012 Q4</v>
      </c>
      <c r="D162">
        <v>0</v>
      </c>
      <c r="E162">
        <v>0</v>
      </c>
      <c r="F162">
        <v>12</v>
      </c>
      <c r="G162">
        <v>12</v>
      </c>
      <c r="H162">
        <v>12</v>
      </c>
      <c r="I162">
        <v>12</v>
      </c>
      <c r="J162">
        <v>0</v>
      </c>
      <c r="K162">
        <v>0</v>
      </c>
      <c r="M162" s="16">
        <f t="shared" si="20"/>
        <v>0</v>
      </c>
      <c r="N162" s="17">
        <f t="shared" si="28"/>
        <v>0</v>
      </c>
      <c r="O162" s="17">
        <f t="shared" si="28"/>
        <v>12</v>
      </c>
      <c r="P162" s="17">
        <f t="shared" si="28"/>
        <v>12</v>
      </c>
      <c r="Q162" s="17">
        <f t="shared" si="28"/>
        <v>12</v>
      </c>
      <c r="R162" s="17">
        <f t="shared" si="28"/>
        <v>12</v>
      </c>
      <c r="S162" s="17">
        <f t="shared" si="28"/>
        <v>0</v>
      </c>
      <c r="T162" s="16">
        <f t="shared" si="21"/>
        <v>0</v>
      </c>
      <c r="U162" s="6">
        <f t="shared" si="22"/>
        <v>2009</v>
      </c>
      <c r="V162" s="9">
        <f t="shared" si="23"/>
        <v>12</v>
      </c>
      <c r="W162" s="6">
        <f t="shared" si="24"/>
        <v>2012</v>
      </c>
      <c r="X162" s="9">
        <f t="shared" si="25"/>
        <v>12</v>
      </c>
      <c r="Y162">
        <f t="shared" si="26"/>
        <v>2009</v>
      </c>
      <c r="Z162">
        <f t="shared" si="27"/>
        <v>2012</v>
      </c>
    </row>
    <row r="163" spans="1:26">
      <c r="A163" s="3" t="s">
        <v>163</v>
      </c>
      <c r="B163" s="1" t="str">
        <f>'[1]01'!G162</f>
        <v>2009 Q4</v>
      </c>
      <c r="C163" s="1" t="str">
        <f>'[1]01'!H162</f>
        <v>2012 Q4</v>
      </c>
      <c r="D163">
        <v>0</v>
      </c>
      <c r="E163">
        <v>0</v>
      </c>
      <c r="F163">
        <v>3</v>
      </c>
      <c r="G163">
        <v>12</v>
      </c>
      <c r="H163">
        <v>12</v>
      </c>
      <c r="I163">
        <v>12</v>
      </c>
      <c r="J163">
        <v>0</v>
      </c>
      <c r="K163">
        <v>0</v>
      </c>
      <c r="M163" s="16">
        <f t="shared" ref="M163:M226" si="29">IF(AND(Y163=2007,U163&gt;2000),V163,IF(AND(M$2&gt;$Y163,M$2&lt;$Z163),12,0))</f>
        <v>0</v>
      </c>
      <c r="N163" s="17">
        <f t="shared" si="28"/>
        <v>0</v>
      </c>
      <c r="O163" s="17">
        <f t="shared" si="28"/>
        <v>3</v>
      </c>
      <c r="P163" s="17">
        <f t="shared" si="28"/>
        <v>12</v>
      </c>
      <c r="Q163" s="17">
        <f t="shared" ref="N163:S226" si="30">IF(AND(Q$2&gt;$U163,Q$2&lt;$W163),12,IF(Q$2=$U163,$V163,IF(Q$2=$W163,$X163,0)))</f>
        <v>12</v>
      </c>
      <c r="R163" s="17">
        <f t="shared" si="30"/>
        <v>12</v>
      </c>
      <c r="S163" s="17">
        <f t="shared" si="30"/>
        <v>0</v>
      </c>
      <c r="T163" s="16">
        <f t="shared" ref="T163:T226" si="31">IF(AND(Z163=2014,W163&gt;2000),X163,IF(AND(T$2&gt;$U163,T$2&lt;$W163),12,0))</f>
        <v>0</v>
      </c>
      <c r="U163" s="6">
        <f t="shared" ref="U163:U226" si="32">VALUE(LEFT(B163,4))</f>
        <v>2009</v>
      </c>
      <c r="V163" s="9">
        <f t="shared" ref="V163:V226" si="33">IF(U163&lt;2007,(2007-U163)*12+(12-(RIGHT(B163,1)-1)*3),12-(RIGHT(B163,1)-1)*3)</f>
        <v>3</v>
      </c>
      <c r="W163" s="6">
        <f t="shared" ref="W163:W226" si="34">VALUE(LEFT(C163,4))</f>
        <v>2012</v>
      </c>
      <c r="X163" s="9">
        <f t="shared" ref="X163:X226" si="35">IF(W163&gt;2014,(W163-2014)*12+RIGHT(C163,1)*3,RIGHT(C163,1)*3)</f>
        <v>12</v>
      </c>
      <c r="Y163">
        <f t="shared" ref="Y163:Y226" si="36">IF(U163&lt;2007,2007,U163)</f>
        <v>2009</v>
      </c>
      <c r="Z163">
        <f t="shared" ref="Z163:Z226" si="37">IF(W163&gt;2014,2014,W163)</f>
        <v>2012</v>
      </c>
    </row>
    <row r="164" spans="1:26">
      <c r="A164" s="3" t="s">
        <v>164</v>
      </c>
      <c r="B164" s="1" t="str">
        <f>'[1]01'!G163</f>
        <v>2009 Q2</v>
      </c>
      <c r="C164" s="1" t="str">
        <f>'[1]01'!H163</f>
        <v>2012 Q1</v>
      </c>
      <c r="D164">
        <v>0</v>
      </c>
      <c r="E164">
        <v>0</v>
      </c>
      <c r="F164">
        <v>9</v>
      </c>
      <c r="G164">
        <v>12</v>
      </c>
      <c r="H164">
        <v>12</v>
      </c>
      <c r="I164">
        <v>3</v>
      </c>
      <c r="J164">
        <v>0</v>
      </c>
      <c r="K164">
        <v>0</v>
      </c>
      <c r="M164" s="16">
        <f t="shared" si="29"/>
        <v>0</v>
      </c>
      <c r="N164" s="17">
        <f t="shared" si="30"/>
        <v>0</v>
      </c>
      <c r="O164" s="17">
        <f t="shared" si="30"/>
        <v>9</v>
      </c>
      <c r="P164" s="17">
        <f t="shared" si="30"/>
        <v>12</v>
      </c>
      <c r="Q164" s="17">
        <f t="shared" si="30"/>
        <v>12</v>
      </c>
      <c r="R164" s="17">
        <f t="shared" si="30"/>
        <v>3</v>
      </c>
      <c r="S164" s="17">
        <f t="shared" si="30"/>
        <v>0</v>
      </c>
      <c r="T164" s="16">
        <f t="shared" si="31"/>
        <v>0</v>
      </c>
      <c r="U164" s="6">
        <f t="shared" si="32"/>
        <v>2009</v>
      </c>
      <c r="V164" s="9">
        <f t="shared" si="33"/>
        <v>9</v>
      </c>
      <c r="W164" s="6">
        <f t="shared" si="34"/>
        <v>2012</v>
      </c>
      <c r="X164" s="9">
        <f t="shared" si="35"/>
        <v>3</v>
      </c>
      <c r="Y164">
        <f t="shared" si="36"/>
        <v>2009</v>
      </c>
      <c r="Z164">
        <f t="shared" si="37"/>
        <v>2012</v>
      </c>
    </row>
    <row r="165" spans="1:26">
      <c r="A165" s="3" t="s">
        <v>165</v>
      </c>
      <c r="B165" s="1" t="str">
        <f>'[1]01'!G164</f>
        <v>2009 Q2</v>
      </c>
      <c r="C165" s="1" t="str">
        <f>'[1]01'!H164</f>
        <v>2011 Q1</v>
      </c>
      <c r="D165">
        <v>0</v>
      </c>
      <c r="E165">
        <v>0</v>
      </c>
      <c r="F165">
        <v>9</v>
      </c>
      <c r="G165">
        <v>12</v>
      </c>
      <c r="H165">
        <v>0</v>
      </c>
      <c r="I165">
        <v>0</v>
      </c>
      <c r="J165">
        <v>0</v>
      </c>
      <c r="K165">
        <v>0</v>
      </c>
      <c r="M165" s="16">
        <f t="shared" si="29"/>
        <v>0</v>
      </c>
      <c r="N165" s="17">
        <f t="shared" si="30"/>
        <v>0</v>
      </c>
      <c r="O165" s="17">
        <f t="shared" si="30"/>
        <v>9</v>
      </c>
      <c r="P165" s="17">
        <f t="shared" si="30"/>
        <v>12</v>
      </c>
      <c r="Q165" s="17">
        <f t="shared" si="30"/>
        <v>3</v>
      </c>
      <c r="R165" s="17">
        <f t="shared" si="30"/>
        <v>0</v>
      </c>
      <c r="S165" s="17">
        <f t="shared" si="30"/>
        <v>0</v>
      </c>
      <c r="T165" s="16">
        <f t="shared" si="31"/>
        <v>0</v>
      </c>
      <c r="U165" s="6">
        <f t="shared" si="32"/>
        <v>2009</v>
      </c>
      <c r="V165" s="9">
        <f t="shared" si="33"/>
        <v>9</v>
      </c>
      <c r="W165" s="6">
        <f t="shared" si="34"/>
        <v>2011</v>
      </c>
      <c r="X165" s="9">
        <f t="shared" si="35"/>
        <v>3</v>
      </c>
      <c r="Y165">
        <f t="shared" si="36"/>
        <v>2009</v>
      </c>
      <c r="Z165">
        <f t="shared" si="37"/>
        <v>2011</v>
      </c>
    </row>
    <row r="166" spans="1:26">
      <c r="A166" s="3" t="s">
        <v>166</v>
      </c>
      <c r="B166" s="1" t="str">
        <f>'[1]01'!G165</f>
        <v>2008 Q2</v>
      </c>
      <c r="C166" s="1" t="str">
        <f>'[1]01'!H165</f>
        <v>2010 Q4</v>
      </c>
      <c r="D166">
        <v>0</v>
      </c>
      <c r="E166">
        <v>9</v>
      </c>
      <c r="F166">
        <v>12</v>
      </c>
      <c r="G166">
        <v>12</v>
      </c>
      <c r="H166">
        <v>0</v>
      </c>
      <c r="I166">
        <v>0</v>
      </c>
      <c r="J166">
        <v>0</v>
      </c>
      <c r="K166">
        <v>0</v>
      </c>
      <c r="M166" s="16">
        <f t="shared" si="29"/>
        <v>0</v>
      </c>
      <c r="N166" s="17">
        <f t="shared" si="30"/>
        <v>9</v>
      </c>
      <c r="O166" s="17">
        <f t="shared" si="30"/>
        <v>12</v>
      </c>
      <c r="P166" s="17">
        <f t="shared" si="30"/>
        <v>12</v>
      </c>
      <c r="Q166" s="17">
        <f t="shared" si="30"/>
        <v>0</v>
      </c>
      <c r="R166" s="17">
        <f t="shared" si="30"/>
        <v>0</v>
      </c>
      <c r="S166" s="17">
        <f t="shared" si="30"/>
        <v>0</v>
      </c>
      <c r="T166" s="16">
        <f t="shared" si="31"/>
        <v>0</v>
      </c>
      <c r="U166" s="6">
        <f t="shared" si="32"/>
        <v>2008</v>
      </c>
      <c r="V166" s="9">
        <f t="shared" si="33"/>
        <v>9</v>
      </c>
      <c r="W166" s="6">
        <f t="shared" si="34"/>
        <v>2010</v>
      </c>
      <c r="X166" s="9">
        <f t="shared" si="35"/>
        <v>12</v>
      </c>
      <c r="Y166">
        <f t="shared" si="36"/>
        <v>2008</v>
      </c>
      <c r="Z166">
        <f t="shared" si="37"/>
        <v>2010</v>
      </c>
    </row>
    <row r="167" spans="1:26">
      <c r="A167" s="3" t="s">
        <v>167</v>
      </c>
      <c r="B167" s="1" t="str">
        <f>'[1]01'!G166</f>
        <v>2009 Q4</v>
      </c>
      <c r="C167" s="1" t="str">
        <f>'[1]01'!H166</f>
        <v>2011 Q4</v>
      </c>
      <c r="D167">
        <v>0</v>
      </c>
      <c r="E167">
        <v>0</v>
      </c>
      <c r="F167">
        <v>3</v>
      </c>
      <c r="G167">
        <v>12</v>
      </c>
      <c r="H167">
        <v>12</v>
      </c>
      <c r="I167">
        <v>0</v>
      </c>
      <c r="J167">
        <v>0</v>
      </c>
      <c r="K167">
        <v>0</v>
      </c>
      <c r="M167" s="16">
        <f t="shared" si="29"/>
        <v>0</v>
      </c>
      <c r="N167" s="17">
        <f t="shared" si="30"/>
        <v>0</v>
      </c>
      <c r="O167" s="17">
        <f t="shared" si="30"/>
        <v>3</v>
      </c>
      <c r="P167" s="17">
        <f t="shared" si="30"/>
        <v>12</v>
      </c>
      <c r="Q167" s="17">
        <f t="shared" si="30"/>
        <v>12</v>
      </c>
      <c r="R167" s="17">
        <f t="shared" si="30"/>
        <v>0</v>
      </c>
      <c r="S167" s="17">
        <f t="shared" si="30"/>
        <v>0</v>
      </c>
      <c r="T167" s="16">
        <f t="shared" si="31"/>
        <v>0</v>
      </c>
      <c r="U167" s="6">
        <f t="shared" si="32"/>
        <v>2009</v>
      </c>
      <c r="V167" s="9">
        <f t="shared" si="33"/>
        <v>3</v>
      </c>
      <c r="W167" s="6">
        <f t="shared" si="34"/>
        <v>2011</v>
      </c>
      <c r="X167" s="9">
        <f t="shared" si="35"/>
        <v>12</v>
      </c>
      <c r="Y167">
        <f t="shared" si="36"/>
        <v>2009</v>
      </c>
      <c r="Z167">
        <f t="shared" si="37"/>
        <v>2011</v>
      </c>
    </row>
    <row r="168" spans="1:26">
      <c r="A168" s="3" t="s">
        <v>168</v>
      </c>
      <c r="B168" s="1" t="str">
        <f>'[1]01'!G167</f>
        <v>2010 Q3</v>
      </c>
      <c r="C168" s="1" t="str">
        <f>'[1]01'!H167</f>
        <v>2012 Q3</v>
      </c>
      <c r="D168">
        <v>0</v>
      </c>
      <c r="E168">
        <v>0</v>
      </c>
      <c r="F168">
        <v>0</v>
      </c>
      <c r="G168">
        <v>6</v>
      </c>
      <c r="H168">
        <v>12</v>
      </c>
      <c r="I168">
        <v>9</v>
      </c>
      <c r="J168">
        <v>0</v>
      </c>
      <c r="K168">
        <v>0</v>
      </c>
      <c r="M168" s="16">
        <f t="shared" si="29"/>
        <v>0</v>
      </c>
      <c r="N168" s="17">
        <f t="shared" si="30"/>
        <v>0</v>
      </c>
      <c r="O168" s="17">
        <f t="shared" si="30"/>
        <v>0</v>
      </c>
      <c r="P168" s="17">
        <f t="shared" si="30"/>
        <v>6</v>
      </c>
      <c r="Q168" s="17">
        <f t="shared" si="30"/>
        <v>12</v>
      </c>
      <c r="R168" s="17">
        <f t="shared" si="30"/>
        <v>9</v>
      </c>
      <c r="S168" s="17">
        <f t="shared" si="30"/>
        <v>0</v>
      </c>
      <c r="T168" s="16">
        <f t="shared" si="31"/>
        <v>0</v>
      </c>
      <c r="U168" s="6">
        <f t="shared" si="32"/>
        <v>2010</v>
      </c>
      <c r="V168" s="9">
        <f t="shared" si="33"/>
        <v>6</v>
      </c>
      <c r="W168" s="6">
        <f t="shared" si="34"/>
        <v>2012</v>
      </c>
      <c r="X168" s="9">
        <f t="shared" si="35"/>
        <v>9</v>
      </c>
      <c r="Y168">
        <f t="shared" si="36"/>
        <v>2010</v>
      </c>
      <c r="Z168">
        <f t="shared" si="37"/>
        <v>2012</v>
      </c>
    </row>
    <row r="169" spans="1:26">
      <c r="A169" s="3" t="s">
        <v>169</v>
      </c>
      <c r="B169" s="1" t="str">
        <f>'[1]01'!G168</f>
        <v>2011 Q2</v>
      </c>
      <c r="C169" s="1" t="str">
        <f>'[1]01'!H168</f>
        <v>2012 Q4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M169" s="16">
        <f t="shared" si="29"/>
        <v>0</v>
      </c>
      <c r="N169" s="17">
        <f t="shared" si="30"/>
        <v>0</v>
      </c>
      <c r="O169" s="17">
        <f t="shared" si="30"/>
        <v>0</v>
      </c>
      <c r="P169" s="17">
        <f t="shared" si="30"/>
        <v>0</v>
      </c>
      <c r="Q169" s="17">
        <f t="shared" si="30"/>
        <v>9</v>
      </c>
      <c r="R169" s="17">
        <f t="shared" si="30"/>
        <v>12</v>
      </c>
      <c r="S169" s="17">
        <f t="shared" si="30"/>
        <v>0</v>
      </c>
      <c r="T169" s="16">
        <f t="shared" si="31"/>
        <v>0</v>
      </c>
      <c r="U169" s="6">
        <f t="shared" si="32"/>
        <v>2011</v>
      </c>
      <c r="V169" s="9">
        <f t="shared" si="33"/>
        <v>9</v>
      </c>
      <c r="W169" s="6">
        <f t="shared" si="34"/>
        <v>2012</v>
      </c>
      <c r="X169" s="9">
        <f t="shared" si="35"/>
        <v>12</v>
      </c>
      <c r="Y169">
        <f t="shared" si="36"/>
        <v>2011</v>
      </c>
      <c r="Z169">
        <f t="shared" si="37"/>
        <v>2012</v>
      </c>
    </row>
    <row r="170" spans="1:26">
      <c r="A170" s="3" t="s">
        <v>170</v>
      </c>
      <c r="B170" s="1" t="str">
        <f>'[1]01'!G169</f>
        <v>2009 Q1</v>
      </c>
      <c r="C170" s="1" t="str">
        <f>'[1]01'!H169</f>
        <v>2011 Q4</v>
      </c>
      <c r="D170">
        <v>0</v>
      </c>
      <c r="E170">
        <v>0</v>
      </c>
      <c r="F170">
        <v>12</v>
      </c>
      <c r="G170">
        <v>12</v>
      </c>
      <c r="H170">
        <v>12</v>
      </c>
      <c r="I170">
        <v>0</v>
      </c>
      <c r="J170">
        <v>0</v>
      </c>
      <c r="K170">
        <v>0</v>
      </c>
      <c r="M170" s="16">
        <f t="shared" si="29"/>
        <v>0</v>
      </c>
      <c r="N170" s="17">
        <f t="shared" si="30"/>
        <v>0</v>
      </c>
      <c r="O170" s="17">
        <f t="shared" si="30"/>
        <v>12</v>
      </c>
      <c r="P170" s="17">
        <f t="shared" si="30"/>
        <v>12</v>
      </c>
      <c r="Q170" s="17">
        <f t="shared" si="30"/>
        <v>12</v>
      </c>
      <c r="R170" s="17">
        <f t="shared" si="30"/>
        <v>0</v>
      </c>
      <c r="S170" s="17">
        <f t="shared" si="30"/>
        <v>0</v>
      </c>
      <c r="T170" s="16">
        <f t="shared" si="31"/>
        <v>0</v>
      </c>
      <c r="U170" s="6">
        <f t="shared" si="32"/>
        <v>2009</v>
      </c>
      <c r="V170" s="9">
        <f t="shared" si="33"/>
        <v>12</v>
      </c>
      <c r="W170" s="6">
        <f t="shared" si="34"/>
        <v>2011</v>
      </c>
      <c r="X170" s="9">
        <f t="shared" si="35"/>
        <v>12</v>
      </c>
      <c r="Y170">
        <f t="shared" si="36"/>
        <v>2009</v>
      </c>
      <c r="Z170">
        <f t="shared" si="37"/>
        <v>2011</v>
      </c>
    </row>
    <row r="171" spans="1:26">
      <c r="A171" s="3" t="s">
        <v>171</v>
      </c>
      <c r="B171" s="1" t="str">
        <f>'[1]01'!G170</f>
        <v>2008 Q1</v>
      </c>
      <c r="C171" s="1" t="str">
        <f>'[1]01'!H170</f>
        <v>2011 Q1</v>
      </c>
      <c r="D171">
        <v>0</v>
      </c>
      <c r="E171">
        <v>12</v>
      </c>
      <c r="F171">
        <v>12</v>
      </c>
      <c r="G171">
        <v>12</v>
      </c>
      <c r="H171">
        <v>3</v>
      </c>
      <c r="I171">
        <v>0</v>
      </c>
      <c r="J171">
        <v>0</v>
      </c>
      <c r="K171">
        <v>0</v>
      </c>
      <c r="M171" s="16">
        <f t="shared" si="29"/>
        <v>0</v>
      </c>
      <c r="N171" s="17">
        <f t="shared" si="30"/>
        <v>12</v>
      </c>
      <c r="O171" s="17">
        <f t="shared" si="30"/>
        <v>12</v>
      </c>
      <c r="P171" s="17">
        <f t="shared" si="30"/>
        <v>12</v>
      </c>
      <c r="Q171" s="17">
        <f t="shared" si="30"/>
        <v>3</v>
      </c>
      <c r="R171" s="17">
        <f t="shared" si="30"/>
        <v>0</v>
      </c>
      <c r="S171" s="17">
        <f t="shared" si="30"/>
        <v>0</v>
      </c>
      <c r="T171" s="16">
        <f t="shared" si="31"/>
        <v>0</v>
      </c>
      <c r="U171" s="6">
        <f t="shared" si="32"/>
        <v>2008</v>
      </c>
      <c r="V171" s="9">
        <f t="shared" si="33"/>
        <v>12</v>
      </c>
      <c r="W171" s="6">
        <f t="shared" si="34"/>
        <v>2011</v>
      </c>
      <c r="X171" s="9">
        <f t="shared" si="35"/>
        <v>3</v>
      </c>
      <c r="Y171">
        <f t="shared" si="36"/>
        <v>2008</v>
      </c>
      <c r="Z171">
        <f t="shared" si="37"/>
        <v>2011</v>
      </c>
    </row>
    <row r="172" spans="1:26">
      <c r="A172" s="3" t="s">
        <v>172</v>
      </c>
      <c r="B172" s="1" t="str">
        <f>'[1]01'!G171</f>
        <v>2007 Q4</v>
      </c>
      <c r="C172" s="1" t="str">
        <f>'[1]01'!H171</f>
        <v>2011 Q2</v>
      </c>
      <c r="D172">
        <v>3</v>
      </c>
      <c r="E172">
        <v>12</v>
      </c>
      <c r="F172">
        <v>12</v>
      </c>
      <c r="G172">
        <v>12</v>
      </c>
      <c r="H172">
        <v>6</v>
      </c>
      <c r="I172">
        <v>0</v>
      </c>
      <c r="J172">
        <v>0</v>
      </c>
      <c r="K172">
        <v>0</v>
      </c>
      <c r="M172" s="16">
        <f t="shared" si="29"/>
        <v>3</v>
      </c>
      <c r="N172" s="17">
        <f t="shared" si="30"/>
        <v>12</v>
      </c>
      <c r="O172" s="17">
        <f t="shared" si="30"/>
        <v>12</v>
      </c>
      <c r="P172" s="17">
        <f t="shared" si="30"/>
        <v>12</v>
      </c>
      <c r="Q172" s="17">
        <f t="shared" si="30"/>
        <v>6</v>
      </c>
      <c r="R172" s="17">
        <f t="shared" si="30"/>
        <v>0</v>
      </c>
      <c r="S172" s="17">
        <f t="shared" si="30"/>
        <v>0</v>
      </c>
      <c r="T172" s="16">
        <f t="shared" si="31"/>
        <v>0</v>
      </c>
      <c r="U172" s="6">
        <f t="shared" si="32"/>
        <v>2007</v>
      </c>
      <c r="V172" s="9">
        <f t="shared" si="33"/>
        <v>3</v>
      </c>
      <c r="W172" s="6">
        <f t="shared" si="34"/>
        <v>2011</v>
      </c>
      <c r="X172" s="9">
        <f t="shared" si="35"/>
        <v>6</v>
      </c>
      <c r="Y172">
        <f t="shared" si="36"/>
        <v>2007</v>
      </c>
      <c r="Z172">
        <f t="shared" si="37"/>
        <v>2011</v>
      </c>
    </row>
    <row r="173" spans="1:26">
      <c r="A173" s="3" t="s">
        <v>173</v>
      </c>
      <c r="B173" s="1" t="str">
        <f>'[1]01'!G172</f>
        <v>2007 Q4</v>
      </c>
      <c r="C173" s="1" t="str">
        <f>'[1]01'!H172</f>
        <v>2011 Q2</v>
      </c>
      <c r="D173">
        <v>3</v>
      </c>
      <c r="E173">
        <v>12</v>
      </c>
      <c r="F173">
        <v>12</v>
      </c>
      <c r="G173">
        <v>12</v>
      </c>
      <c r="H173">
        <v>6</v>
      </c>
      <c r="I173">
        <v>0</v>
      </c>
      <c r="J173">
        <v>0</v>
      </c>
      <c r="K173">
        <v>0</v>
      </c>
      <c r="M173" s="16">
        <f t="shared" si="29"/>
        <v>3</v>
      </c>
      <c r="N173" s="17">
        <f t="shared" si="30"/>
        <v>12</v>
      </c>
      <c r="O173" s="17">
        <f t="shared" si="30"/>
        <v>12</v>
      </c>
      <c r="P173" s="17">
        <f t="shared" si="30"/>
        <v>12</v>
      </c>
      <c r="Q173" s="17">
        <f t="shared" si="30"/>
        <v>6</v>
      </c>
      <c r="R173" s="17">
        <f t="shared" si="30"/>
        <v>0</v>
      </c>
      <c r="S173" s="17">
        <f t="shared" si="30"/>
        <v>0</v>
      </c>
      <c r="T173" s="16">
        <f t="shared" si="31"/>
        <v>0</v>
      </c>
      <c r="U173" s="6">
        <f t="shared" si="32"/>
        <v>2007</v>
      </c>
      <c r="V173" s="9">
        <f t="shared" si="33"/>
        <v>3</v>
      </c>
      <c r="W173" s="6">
        <f t="shared" si="34"/>
        <v>2011</v>
      </c>
      <c r="X173" s="9">
        <f t="shared" si="35"/>
        <v>6</v>
      </c>
      <c r="Y173">
        <f t="shared" si="36"/>
        <v>2007</v>
      </c>
      <c r="Z173">
        <f t="shared" si="37"/>
        <v>2011</v>
      </c>
    </row>
    <row r="174" spans="1:26">
      <c r="A174" s="3" t="s">
        <v>174</v>
      </c>
      <c r="B174" s="1" t="str">
        <f>'[1]01'!G173</f>
        <v>2006 Q3</v>
      </c>
      <c r="C174" s="1" t="str">
        <f>'[1]01'!H173</f>
        <v>2009 Q2</v>
      </c>
      <c r="D174">
        <v>18</v>
      </c>
      <c r="E174">
        <v>12</v>
      </c>
      <c r="F174">
        <v>6</v>
      </c>
      <c r="G174">
        <v>0</v>
      </c>
      <c r="H174">
        <v>0</v>
      </c>
      <c r="I174">
        <v>0</v>
      </c>
      <c r="J174">
        <v>0</v>
      </c>
      <c r="K174">
        <v>0</v>
      </c>
      <c r="M174" s="16">
        <f t="shared" si="29"/>
        <v>18</v>
      </c>
      <c r="N174" s="17">
        <f t="shared" si="30"/>
        <v>12</v>
      </c>
      <c r="O174" s="17">
        <f t="shared" si="30"/>
        <v>6</v>
      </c>
      <c r="P174" s="17">
        <f t="shared" si="30"/>
        <v>0</v>
      </c>
      <c r="Q174" s="17">
        <f t="shared" si="30"/>
        <v>0</v>
      </c>
      <c r="R174" s="17">
        <f t="shared" si="30"/>
        <v>0</v>
      </c>
      <c r="S174" s="17">
        <f t="shared" si="30"/>
        <v>0</v>
      </c>
      <c r="T174" s="16">
        <f t="shared" si="31"/>
        <v>0</v>
      </c>
      <c r="U174" s="6">
        <f t="shared" si="32"/>
        <v>2006</v>
      </c>
      <c r="V174" s="9">
        <f t="shared" si="33"/>
        <v>18</v>
      </c>
      <c r="W174" s="6">
        <f t="shared" si="34"/>
        <v>2009</v>
      </c>
      <c r="X174" s="9">
        <f t="shared" si="35"/>
        <v>6</v>
      </c>
      <c r="Y174">
        <f t="shared" si="36"/>
        <v>2007</v>
      </c>
      <c r="Z174">
        <f t="shared" si="37"/>
        <v>2009</v>
      </c>
    </row>
    <row r="175" spans="1:26">
      <c r="A175" s="3" t="s">
        <v>175</v>
      </c>
      <c r="B175" s="1" t="str">
        <f>'[1]01'!G174</f>
        <v>2008 Q2</v>
      </c>
      <c r="C175" s="1" t="str">
        <f>'[1]01'!H174</f>
        <v>2012 Q1</v>
      </c>
      <c r="D175">
        <v>0</v>
      </c>
      <c r="E175">
        <v>9</v>
      </c>
      <c r="F175">
        <v>12</v>
      </c>
      <c r="G175">
        <v>12</v>
      </c>
      <c r="H175">
        <v>12</v>
      </c>
      <c r="I175">
        <v>3</v>
      </c>
      <c r="J175">
        <v>0</v>
      </c>
      <c r="K175">
        <v>0</v>
      </c>
      <c r="M175" s="16">
        <f t="shared" si="29"/>
        <v>0</v>
      </c>
      <c r="N175" s="17">
        <f t="shared" si="30"/>
        <v>9</v>
      </c>
      <c r="O175" s="17">
        <f t="shared" si="30"/>
        <v>12</v>
      </c>
      <c r="P175" s="17">
        <f t="shared" si="30"/>
        <v>12</v>
      </c>
      <c r="Q175" s="17">
        <f t="shared" si="30"/>
        <v>12</v>
      </c>
      <c r="R175" s="17">
        <f t="shared" si="30"/>
        <v>3</v>
      </c>
      <c r="S175" s="17">
        <f t="shared" si="30"/>
        <v>0</v>
      </c>
      <c r="T175" s="16">
        <f t="shared" si="31"/>
        <v>0</v>
      </c>
      <c r="U175" s="6">
        <f t="shared" si="32"/>
        <v>2008</v>
      </c>
      <c r="V175" s="9">
        <f t="shared" si="33"/>
        <v>9</v>
      </c>
      <c r="W175" s="6">
        <f t="shared" si="34"/>
        <v>2012</v>
      </c>
      <c r="X175" s="9">
        <f t="shared" si="35"/>
        <v>3</v>
      </c>
      <c r="Y175">
        <f t="shared" si="36"/>
        <v>2008</v>
      </c>
      <c r="Z175">
        <f t="shared" si="37"/>
        <v>2012</v>
      </c>
    </row>
    <row r="176" spans="1:26">
      <c r="A176" s="3" t="s">
        <v>176</v>
      </c>
      <c r="B176" s="1" t="str">
        <f>'[1]01'!G175</f>
        <v>2009 Q3</v>
      </c>
      <c r="C176" s="1" t="str">
        <f>'[1]01'!H175</f>
        <v>2012 Q3</v>
      </c>
      <c r="D176">
        <v>0</v>
      </c>
      <c r="E176">
        <v>0</v>
      </c>
      <c r="F176">
        <v>6</v>
      </c>
      <c r="G176">
        <v>12</v>
      </c>
      <c r="H176">
        <v>12</v>
      </c>
      <c r="I176">
        <v>9</v>
      </c>
      <c r="J176">
        <v>0</v>
      </c>
      <c r="K176">
        <v>0</v>
      </c>
      <c r="M176" s="16">
        <f t="shared" si="29"/>
        <v>0</v>
      </c>
      <c r="N176" s="17">
        <f t="shared" si="30"/>
        <v>0</v>
      </c>
      <c r="O176" s="17">
        <f t="shared" si="30"/>
        <v>6</v>
      </c>
      <c r="P176" s="17">
        <f t="shared" si="30"/>
        <v>12</v>
      </c>
      <c r="Q176" s="17">
        <f t="shared" si="30"/>
        <v>12</v>
      </c>
      <c r="R176" s="17">
        <f t="shared" si="30"/>
        <v>9</v>
      </c>
      <c r="S176" s="17">
        <f t="shared" si="30"/>
        <v>0</v>
      </c>
      <c r="T176" s="16">
        <f t="shared" si="31"/>
        <v>0</v>
      </c>
      <c r="U176" s="6">
        <f t="shared" si="32"/>
        <v>2009</v>
      </c>
      <c r="V176" s="9">
        <f t="shared" si="33"/>
        <v>6</v>
      </c>
      <c r="W176" s="6">
        <f t="shared" si="34"/>
        <v>2012</v>
      </c>
      <c r="X176" s="9">
        <f t="shared" si="35"/>
        <v>9</v>
      </c>
      <c r="Y176">
        <f t="shared" si="36"/>
        <v>2009</v>
      </c>
      <c r="Z176">
        <f t="shared" si="37"/>
        <v>2012</v>
      </c>
    </row>
    <row r="177" spans="1:26">
      <c r="A177" s="3" t="s">
        <v>177</v>
      </c>
      <c r="B177" s="1" t="str">
        <f>'[1]01'!G176</f>
        <v>2007 Q2</v>
      </c>
      <c r="C177" s="1" t="str">
        <f>'[1]01'!H176</f>
        <v>2010 Q4</v>
      </c>
      <c r="D177">
        <v>9</v>
      </c>
      <c r="E177">
        <v>12</v>
      </c>
      <c r="F177">
        <v>12</v>
      </c>
      <c r="G177">
        <v>12</v>
      </c>
      <c r="H177">
        <v>0</v>
      </c>
      <c r="I177">
        <v>0</v>
      </c>
      <c r="J177">
        <v>0</v>
      </c>
      <c r="K177">
        <v>0</v>
      </c>
      <c r="M177" s="16">
        <f t="shared" si="29"/>
        <v>9</v>
      </c>
      <c r="N177" s="17">
        <f t="shared" si="30"/>
        <v>12</v>
      </c>
      <c r="O177" s="17">
        <f t="shared" si="30"/>
        <v>12</v>
      </c>
      <c r="P177" s="17">
        <f t="shared" si="30"/>
        <v>12</v>
      </c>
      <c r="Q177" s="17">
        <f t="shared" si="30"/>
        <v>0</v>
      </c>
      <c r="R177" s="17">
        <f t="shared" si="30"/>
        <v>0</v>
      </c>
      <c r="S177" s="17">
        <f t="shared" si="30"/>
        <v>0</v>
      </c>
      <c r="T177" s="16">
        <f t="shared" si="31"/>
        <v>0</v>
      </c>
      <c r="U177" s="6">
        <f t="shared" si="32"/>
        <v>2007</v>
      </c>
      <c r="V177" s="9">
        <f t="shared" si="33"/>
        <v>9</v>
      </c>
      <c r="W177" s="6">
        <f t="shared" si="34"/>
        <v>2010</v>
      </c>
      <c r="X177" s="9">
        <f t="shared" si="35"/>
        <v>12</v>
      </c>
      <c r="Y177">
        <f t="shared" si="36"/>
        <v>2007</v>
      </c>
      <c r="Z177">
        <f t="shared" si="37"/>
        <v>2010</v>
      </c>
    </row>
    <row r="178" spans="1:26">
      <c r="A178" s="3" t="s">
        <v>178</v>
      </c>
      <c r="B178" s="1" t="str">
        <f>'[1]01'!G177</f>
        <v>2007 Q2</v>
      </c>
      <c r="C178" s="1" t="str">
        <f>'[1]01'!H177</f>
        <v>2011 Q1</v>
      </c>
      <c r="D178">
        <v>9</v>
      </c>
      <c r="E178">
        <v>12</v>
      </c>
      <c r="F178">
        <v>12</v>
      </c>
      <c r="G178">
        <v>12</v>
      </c>
      <c r="H178">
        <v>3</v>
      </c>
      <c r="I178">
        <v>0</v>
      </c>
      <c r="J178">
        <v>0</v>
      </c>
      <c r="K178">
        <v>0</v>
      </c>
      <c r="M178" s="16">
        <f t="shared" si="29"/>
        <v>9</v>
      </c>
      <c r="N178" s="17">
        <f t="shared" si="30"/>
        <v>12</v>
      </c>
      <c r="O178" s="17">
        <f t="shared" si="30"/>
        <v>12</v>
      </c>
      <c r="P178" s="17">
        <f t="shared" si="30"/>
        <v>12</v>
      </c>
      <c r="Q178" s="17">
        <f t="shared" si="30"/>
        <v>3</v>
      </c>
      <c r="R178" s="17">
        <f t="shared" si="30"/>
        <v>0</v>
      </c>
      <c r="S178" s="17">
        <f t="shared" si="30"/>
        <v>0</v>
      </c>
      <c r="T178" s="16">
        <f t="shared" si="31"/>
        <v>0</v>
      </c>
      <c r="U178" s="6">
        <f t="shared" si="32"/>
        <v>2007</v>
      </c>
      <c r="V178" s="9">
        <f t="shared" si="33"/>
        <v>9</v>
      </c>
      <c r="W178" s="6">
        <f t="shared" si="34"/>
        <v>2011</v>
      </c>
      <c r="X178" s="9">
        <f t="shared" si="35"/>
        <v>3</v>
      </c>
      <c r="Y178">
        <f t="shared" si="36"/>
        <v>2007</v>
      </c>
      <c r="Z178">
        <f t="shared" si="37"/>
        <v>2011</v>
      </c>
    </row>
    <row r="179" spans="1:26">
      <c r="A179" s="3" t="s">
        <v>179</v>
      </c>
      <c r="B179" s="1" t="str">
        <f>'[1]01'!G178</f>
        <v>2007 Q2</v>
      </c>
      <c r="C179" s="1" t="str">
        <f>'[1]01'!H178</f>
        <v>2011 Q1</v>
      </c>
      <c r="D179">
        <v>9</v>
      </c>
      <c r="E179">
        <v>12</v>
      </c>
      <c r="F179">
        <v>12</v>
      </c>
      <c r="G179">
        <v>12</v>
      </c>
      <c r="H179">
        <v>3</v>
      </c>
      <c r="I179">
        <v>0</v>
      </c>
      <c r="J179">
        <v>0</v>
      </c>
      <c r="K179">
        <v>0</v>
      </c>
      <c r="M179" s="16">
        <f t="shared" si="29"/>
        <v>9</v>
      </c>
      <c r="N179" s="17">
        <f t="shared" si="30"/>
        <v>12</v>
      </c>
      <c r="O179" s="17">
        <f t="shared" si="30"/>
        <v>12</v>
      </c>
      <c r="P179" s="17">
        <f t="shared" si="30"/>
        <v>12</v>
      </c>
      <c r="Q179" s="17">
        <f t="shared" si="30"/>
        <v>3</v>
      </c>
      <c r="R179" s="17">
        <f t="shared" si="30"/>
        <v>0</v>
      </c>
      <c r="S179" s="17">
        <f t="shared" si="30"/>
        <v>0</v>
      </c>
      <c r="T179" s="16">
        <f t="shared" si="31"/>
        <v>0</v>
      </c>
      <c r="U179" s="6">
        <f t="shared" si="32"/>
        <v>2007</v>
      </c>
      <c r="V179" s="9">
        <f t="shared" si="33"/>
        <v>9</v>
      </c>
      <c r="W179" s="6">
        <f t="shared" si="34"/>
        <v>2011</v>
      </c>
      <c r="X179" s="9">
        <f t="shared" si="35"/>
        <v>3</v>
      </c>
      <c r="Y179">
        <f t="shared" si="36"/>
        <v>2007</v>
      </c>
      <c r="Z179">
        <f t="shared" si="37"/>
        <v>2011</v>
      </c>
    </row>
    <row r="180" spans="1:26">
      <c r="A180" s="3" t="s">
        <v>180</v>
      </c>
      <c r="B180" s="1" t="str">
        <f>'[1]01'!G179</f>
        <v>2010 Q4</v>
      </c>
      <c r="C180" s="1" t="str">
        <f>'[1]01'!H179</f>
        <v>2012 Q4</v>
      </c>
      <c r="D180">
        <v>0</v>
      </c>
      <c r="E180">
        <v>0</v>
      </c>
      <c r="F180">
        <v>0</v>
      </c>
      <c r="G180">
        <v>6</v>
      </c>
      <c r="H180">
        <v>12</v>
      </c>
      <c r="I180">
        <v>9</v>
      </c>
      <c r="J180">
        <v>0</v>
      </c>
      <c r="K180">
        <v>0</v>
      </c>
      <c r="M180" s="16">
        <f t="shared" si="29"/>
        <v>0</v>
      </c>
      <c r="N180" s="17">
        <f t="shared" si="30"/>
        <v>0</v>
      </c>
      <c r="O180" s="17">
        <f t="shared" si="30"/>
        <v>0</v>
      </c>
      <c r="P180" s="17">
        <f t="shared" si="30"/>
        <v>3</v>
      </c>
      <c r="Q180" s="17">
        <f t="shared" si="30"/>
        <v>12</v>
      </c>
      <c r="R180" s="17">
        <f t="shared" si="30"/>
        <v>12</v>
      </c>
      <c r="S180" s="17">
        <f t="shared" si="30"/>
        <v>0</v>
      </c>
      <c r="T180" s="16">
        <f t="shared" si="31"/>
        <v>0</v>
      </c>
      <c r="U180" s="6">
        <f t="shared" si="32"/>
        <v>2010</v>
      </c>
      <c r="V180" s="9">
        <f t="shared" si="33"/>
        <v>3</v>
      </c>
      <c r="W180" s="6">
        <f t="shared" si="34"/>
        <v>2012</v>
      </c>
      <c r="X180" s="9">
        <f t="shared" si="35"/>
        <v>12</v>
      </c>
      <c r="Y180">
        <f t="shared" si="36"/>
        <v>2010</v>
      </c>
      <c r="Z180">
        <f t="shared" si="37"/>
        <v>2012</v>
      </c>
    </row>
    <row r="181" spans="1:26">
      <c r="A181" s="3" t="s">
        <v>181</v>
      </c>
      <c r="B181" s="1" t="str">
        <f>'[1]01'!G180</f>
        <v>2011 Q1</v>
      </c>
      <c r="C181" s="1" t="str">
        <f>'[1]01'!H180</f>
        <v>2014 Q1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M181" s="16">
        <f t="shared" si="29"/>
        <v>0</v>
      </c>
      <c r="N181" s="17">
        <f t="shared" si="30"/>
        <v>0</v>
      </c>
      <c r="O181" s="17">
        <f t="shared" si="30"/>
        <v>0</v>
      </c>
      <c r="P181" s="17">
        <f t="shared" si="30"/>
        <v>0</v>
      </c>
      <c r="Q181" s="17">
        <f t="shared" si="30"/>
        <v>12</v>
      </c>
      <c r="R181" s="17">
        <f t="shared" si="30"/>
        <v>12</v>
      </c>
      <c r="S181" s="17">
        <f t="shared" si="30"/>
        <v>12</v>
      </c>
      <c r="T181" s="16">
        <f t="shared" si="31"/>
        <v>3</v>
      </c>
      <c r="U181" s="6">
        <f t="shared" si="32"/>
        <v>2011</v>
      </c>
      <c r="V181" s="9">
        <f t="shared" si="33"/>
        <v>12</v>
      </c>
      <c r="W181" s="6">
        <f t="shared" si="34"/>
        <v>2014</v>
      </c>
      <c r="X181" s="9">
        <f t="shared" si="35"/>
        <v>3</v>
      </c>
      <c r="Y181">
        <f t="shared" si="36"/>
        <v>2011</v>
      </c>
      <c r="Z181">
        <f t="shared" si="37"/>
        <v>2014</v>
      </c>
    </row>
    <row r="182" spans="1:26">
      <c r="A182" s="3" t="s">
        <v>182</v>
      </c>
      <c r="B182" s="1" t="str">
        <f>'[1]01'!G181</f>
        <v>2009 Q3</v>
      </c>
      <c r="C182" s="1" t="str">
        <f>'[1]01'!H181</f>
        <v>2010 Q3</v>
      </c>
      <c r="D182">
        <v>0</v>
      </c>
      <c r="E182">
        <v>0</v>
      </c>
      <c r="F182">
        <v>6</v>
      </c>
      <c r="G182">
        <v>6</v>
      </c>
      <c r="H182">
        <v>0</v>
      </c>
      <c r="I182">
        <v>0</v>
      </c>
      <c r="J182">
        <v>0</v>
      </c>
      <c r="K182">
        <v>0</v>
      </c>
      <c r="M182" s="16">
        <f t="shared" si="29"/>
        <v>0</v>
      </c>
      <c r="N182" s="17">
        <f t="shared" si="30"/>
        <v>0</v>
      </c>
      <c r="O182" s="17">
        <f t="shared" si="30"/>
        <v>6</v>
      </c>
      <c r="P182" s="17">
        <f t="shared" si="30"/>
        <v>9</v>
      </c>
      <c r="Q182" s="17">
        <f t="shared" si="30"/>
        <v>0</v>
      </c>
      <c r="R182" s="17">
        <f t="shared" si="30"/>
        <v>0</v>
      </c>
      <c r="S182" s="17">
        <f t="shared" si="30"/>
        <v>0</v>
      </c>
      <c r="T182" s="16">
        <f t="shared" si="31"/>
        <v>0</v>
      </c>
      <c r="U182" s="6">
        <f t="shared" si="32"/>
        <v>2009</v>
      </c>
      <c r="V182" s="9">
        <f t="shared" si="33"/>
        <v>6</v>
      </c>
      <c r="W182" s="6">
        <f t="shared" si="34"/>
        <v>2010</v>
      </c>
      <c r="X182" s="9">
        <f t="shared" si="35"/>
        <v>9</v>
      </c>
      <c r="Y182">
        <f t="shared" si="36"/>
        <v>2009</v>
      </c>
      <c r="Z182">
        <f t="shared" si="37"/>
        <v>2010</v>
      </c>
    </row>
    <row r="183" spans="1:26">
      <c r="A183" s="3" t="s">
        <v>183</v>
      </c>
      <c r="B183" s="1" t="str">
        <f>'[1]01'!G182</f>
        <v>2008 Q2</v>
      </c>
      <c r="C183" s="1" t="str">
        <f>'[1]01'!H182</f>
        <v>2010 Q3</v>
      </c>
      <c r="D183">
        <v>0</v>
      </c>
      <c r="E183">
        <v>6</v>
      </c>
      <c r="F183">
        <v>12</v>
      </c>
      <c r="G183">
        <v>9</v>
      </c>
      <c r="H183">
        <v>0</v>
      </c>
      <c r="I183">
        <v>0</v>
      </c>
      <c r="J183">
        <v>0</v>
      </c>
      <c r="K183">
        <v>0</v>
      </c>
      <c r="M183" s="16">
        <f t="shared" si="29"/>
        <v>0</v>
      </c>
      <c r="N183" s="17">
        <f t="shared" si="30"/>
        <v>9</v>
      </c>
      <c r="O183" s="17">
        <f t="shared" si="30"/>
        <v>12</v>
      </c>
      <c r="P183" s="17">
        <f t="shared" si="30"/>
        <v>9</v>
      </c>
      <c r="Q183" s="17">
        <f t="shared" si="30"/>
        <v>0</v>
      </c>
      <c r="R183" s="17">
        <f t="shared" si="30"/>
        <v>0</v>
      </c>
      <c r="S183" s="17">
        <f t="shared" si="30"/>
        <v>0</v>
      </c>
      <c r="T183" s="16">
        <f t="shared" si="31"/>
        <v>0</v>
      </c>
      <c r="U183" s="6">
        <f t="shared" si="32"/>
        <v>2008</v>
      </c>
      <c r="V183" s="9">
        <f t="shared" si="33"/>
        <v>9</v>
      </c>
      <c r="W183" s="6">
        <f t="shared" si="34"/>
        <v>2010</v>
      </c>
      <c r="X183" s="9">
        <f t="shared" si="35"/>
        <v>9</v>
      </c>
      <c r="Y183">
        <f t="shared" si="36"/>
        <v>2008</v>
      </c>
      <c r="Z183">
        <f t="shared" si="37"/>
        <v>2010</v>
      </c>
    </row>
    <row r="184" spans="1:26">
      <c r="A184" s="3" t="s">
        <v>184</v>
      </c>
      <c r="B184" s="1">
        <f>'[1]01'!G183</f>
        <v>0</v>
      </c>
      <c r="C184" s="1">
        <f>'[1]01'!H183</f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M184" s="16">
        <f t="shared" si="29"/>
        <v>0</v>
      </c>
      <c r="N184" s="17">
        <f t="shared" si="30"/>
        <v>0</v>
      </c>
      <c r="O184" s="17">
        <f t="shared" si="30"/>
        <v>0</v>
      </c>
      <c r="P184" s="17">
        <f t="shared" si="30"/>
        <v>0</v>
      </c>
      <c r="Q184" s="17">
        <f t="shared" si="30"/>
        <v>0</v>
      </c>
      <c r="R184" s="17">
        <f t="shared" si="30"/>
        <v>0</v>
      </c>
      <c r="S184" s="17">
        <f t="shared" si="30"/>
        <v>0</v>
      </c>
      <c r="T184" s="16">
        <f t="shared" si="31"/>
        <v>0</v>
      </c>
      <c r="U184" s="6">
        <f t="shared" si="32"/>
        <v>0</v>
      </c>
      <c r="V184" s="9">
        <f t="shared" si="33"/>
        <v>24099</v>
      </c>
      <c r="W184" s="6">
        <f t="shared" si="34"/>
        <v>0</v>
      </c>
      <c r="X184" s="9">
        <f t="shared" si="35"/>
        <v>0</v>
      </c>
      <c r="Y184">
        <f t="shared" si="36"/>
        <v>2007</v>
      </c>
      <c r="Z184">
        <f t="shared" si="37"/>
        <v>0</v>
      </c>
    </row>
    <row r="185" spans="1:26">
      <c r="A185" s="3" t="s">
        <v>185</v>
      </c>
      <c r="B185" s="1" t="str">
        <f>'[1]01'!G184</f>
        <v>2011 Q1</v>
      </c>
      <c r="C185" s="1" t="str">
        <f>'[1]01'!H184</f>
        <v>2014 Q1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M185" s="16">
        <f t="shared" si="29"/>
        <v>0</v>
      </c>
      <c r="N185" s="17">
        <f t="shared" si="30"/>
        <v>0</v>
      </c>
      <c r="O185" s="17">
        <f t="shared" si="30"/>
        <v>0</v>
      </c>
      <c r="P185" s="17">
        <f t="shared" si="30"/>
        <v>0</v>
      </c>
      <c r="Q185" s="17">
        <f t="shared" si="30"/>
        <v>12</v>
      </c>
      <c r="R185" s="17">
        <f t="shared" si="30"/>
        <v>12</v>
      </c>
      <c r="S185" s="17">
        <f t="shared" si="30"/>
        <v>12</v>
      </c>
      <c r="T185" s="16">
        <f t="shared" si="31"/>
        <v>3</v>
      </c>
      <c r="U185" s="6">
        <f t="shared" si="32"/>
        <v>2011</v>
      </c>
      <c r="V185" s="9">
        <f t="shared" si="33"/>
        <v>12</v>
      </c>
      <c r="W185" s="6">
        <f t="shared" si="34"/>
        <v>2014</v>
      </c>
      <c r="X185" s="9">
        <f t="shared" si="35"/>
        <v>3</v>
      </c>
      <c r="Y185">
        <f t="shared" si="36"/>
        <v>2011</v>
      </c>
      <c r="Z185">
        <f t="shared" si="37"/>
        <v>2014</v>
      </c>
    </row>
    <row r="186" spans="1:26">
      <c r="A186" s="3" t="s">
        <v>186</v>
      </c>
      <c r="B186" s="1" t="str">
        <f>'[1]01'!G185</f>
        <v>2009 Q3</v>
      </c>
      <c r="C186" s="1" t="str">
        <f>'[1]01'!H185</f>
        <v>2012 Q1</v>
      </c>
      <c r="D186">
        <v>0</v>
      </c>
      <c r="E186">
        <v>0</v>
      </c>
      <c r="F186">
        <v>6</v>
      </c>
      <c r="G186">
        <v>12</v>
      </c>
      <c r="H186">
        <v>6</v>
      </c>
      <c r="I186">
        <v>0</v>
      </c>
      <c r="J186">
        <v>0</v>
      </c>
      <c r="K186">
        <v>0</v>
      </c>
      <c r="M186" s="16">
        <f t="shared" si="29"/>
        <v>0</v>
      </c>
      <c r="N186" s="17">
        <f t="shared" si="30"/>
        <v>0</v>
      </c>
      <c r="O186" s="17">
        <f t="shared" si="30"/>
        <v>6</v>
      </c>
      <c r="P186" s="17">
        <f t="shared" si="30"/>
        <v>12</v>
      </c>
      <c r="Q186" s="17">
        <f t="shared" si="30"/>
        <v>12</v>
      </c>
      <c r="R186" s="17">
        <f t="shared" si="30"/>
        <v>3</v>
      </c>
      <c r="S186" s="17">
        <f t="shared" si="30"/>
        <v>0</v>
      </c>
      <c r="T186" s="16">
        <f t="shared" si="31"/>
        <v>0</v>
      </c>
      <c r="U186" s="6">
        <f t="shared" si="32"/>
        <v>2009</v>
      </c>
      <c r="V186" s="9">
        <f t="shared" si="33"/>
        <v>6</v>
      </c>
      <c r="W186" s="6">
        <f t="shared" si="34"/>
        <v>2012</v>
      </c>
      <c r="X186" s="9">
        <f t="shared" si="35"/>
        <v>3</v>
      </c>
      <c r="Y186">
        <f t="shared" si="36"/>
        <v>2009</v>
      </c>
      <c r="Z186">
        <f t="shared" si="37"/>
        <v>2012</v>
      </c>
    </row>
    <row r="187" spans="1:26">
      <c r="A187" s="3" t="s">
        <v>187</v>
      </c>
      <c r="B187" s="1" t="str">
        <f>'[1]01'!G186</f>
        <v>2011 Q2</v>
      </c>
      <c r="C187" s="1" t="str">
        <f>'[1]01'!H186</f>
        <v>2014 Q4</v>
      </c>
      <c r="D187">
        <v>0</v>
      </c>
      <c r="E187">
        <v>0</v>
      </c>
      <c r="F187">
        <v>0</v>
      </c>
      <c r="G187">
        <v>0</v>
      </c>
      <c r="H187">
        <v>9</v>
      </c>
      <c r="I187">
        <v>12</v>
      </c>
      <c r="J187">
        <v>12</v>
      </c>
      <c r="K187">
        <v>12</v>
      </c>
      <c r="M187" s="16">
        <f t="shared" si="29"/>
        <v>0</v>
      </c>
      <c r="N187" s="17">
        <f t="shared" si="30"/>
        <v>0</v>
      </c>
      <c r="O187" s="17">
        <f t="shared" si="30"/>
        <v>0</v>
      </c>
      <c r="P187" s="17">
        <f t="shared" si="30"/>
        <v>0</v>
      </c>
      <c r="Q187" s="17">
        <f t="shared" si="30"/>
        <v>9</v>
      </c>
      <c r="R187" s="17">
        <f t="shared" si="30"/>
        <v>12</v>
      </c>
      <c r="S187" s="17">
        <f t="shared" si="30"/>
        <v>12</v>
      </c>
      <c r="T187" s="16">
        <f t="shared" si="31"/>
        <v>12</v>
      </c>
      <c r="U187" s="6">
        <f t="shared" si="32"/>
        <v>2011</v>
      </c>
      <c r="V187" s="9">
        <f t="shared" si="33"/>
        <v>9</v>
      </c>
      <c r="W187" s="6">
        <f t="shared" si="34"/>
        <v>2014</v>
      </c>
      <c r="X187" s="9">
        <f t="shared" si="35"/>
        <v>12</v>
      </c>
      <c r="Y187">
        <f t="shared" si="36"/>
        <v>2011</v>
      </c>
      <c r="Z187">
        <f t="shared" si="37"/>
        <v>2014</v>
      </c>
    </row>
    <row r="188" spans="1:26">
      <c r="A188" s="3" t="s">
        <v>188</v>
      </c>
      <c r="B188" s="1" t="str">
        <f>'[1]01'!G187</f>
        <v>2006 Q4</v>
      </c>
      <c r="C188" s="1" t="str">
        <f>'[1]01'!H187</f>
        <v>2010 Q3</v>
      </c>
      <c r="D188">
        <v>15</v>
      </c>
      <c r="E188">
        <v>12</v>
      </c>
      <c r="F188">
        <v>12</v>
      </c>
      <c r="G188">
        <v>9</v>
      </c>
      <c r="H188">
        <v>0</v>
      </c>
      <c r="I188">
        <v>0</v>
      </c>
      <c r="J188">
        <v>0</v>
      </c>
      <c r="K188">
        <v>0</v>
      </c>
      <c r="M188" s="16">
        <f t="shared" si="29"/>
        <v>15</v>
      </c>
      <c r="N188" s="17">
        <f t="shared" si="30"/>
        <v>12</v>
      </c>
      <c r="O188" s="17">
        <f t="shared" si="30"/>
        <v>12</v>
      </c>
      <c r="P188" s="17">
        <f t="shared" si="30"/>
        <v>9</v>
      </c>
      <c r="Q188" s="17">
        <f t="shared" si="30"/>
        <v>0</v>
      </c>
      <c r="R188" s="17">
        <f t="shared" si="30"/>
        <v>0</v>
      </c>
      <c r="S188" s="17">
        <f t="shared" si="30"/>
        <v>0</v>
      </c>
      <c r="T188" s="16">
        <f t="shared" si="31"/>
        <v>0</v>
      </c>
      <c r="U188" s="6">
        <f t="shared" si="32"/>
        <v>2006</v>
      </c>
      <c r="V188" s="9">
        <f t="shared" si="33"/>
        <v>15</v>
      </c>
      <c r="W188" s="6">
        <f t="shared" si="34"/>
        <v>2010</v>
      </c>
      <c r="X188" s="9">
        <f t="shared" si="35"/>
        <v>9</v>
      </c>
      <c r="Y188">
        <f t="shared" si="36"/>
        <v>2007</v>
      </c>
      <c r="Z188">
        <f t="shared" si="37"/>
        <v>2010</v>
      </c>
    </row>
    <row r="189" spans="1:26">
      <c r="A189" s="3" t="s">
        <v>189</v>
      </c>
      <c r="B189" s="1" t="str">
        <f>'[1]01'!G188</f>
        <v>2010 Q4</v>
      </c>
      <c r="C189" s="1" t="str">
        <f>'[1]01'!H188</f>
        <v>2019 Q4</v>
      </c>
      <c r="D189">
        <v>0</v>
      </c>
      <c r="E189">
        <v>0</v>
      </c>
      <c r="F189">
        <v>0</v>
      </c>
      <c r="G189">
        <v>3</v>
      </c>
      <c r="H189">
        <v>12</v>
      </c>
      <c r="I189">
        <v>12</v>
      </c>
      <c r="J189">
        <v>12</v>
      </c>
      <c r="K189">
        <v>72</v>
      </c>
      <c r="M189" s="16">
        <f t="shared" si="29"/>
        <v>0</v>
      </c>
      <c r="N189" s="17">
        <f t="shared" si="30"/>
        <v>0</v>
      </c>
      <c r="O189" s="17">
        <f t="shared" si="30"/>
        <v>0</v>
      </c>
      <c r="P189" s="17">
        <f t="shared" si="30"/>
        <v>3</v>
      </c>
      <c r="Q189" s="17">
        <f t="shared" si="30"/>
        <v>12</v>
      </c>
      <c r="R189" s="17">
        <f t="shared" si="30"/>
        <v>12</v>
      </c>
      <c r="S189" s="17">
        <f t="shared" si="30"/>
        <v>12</v>
      </c>
      <c r="T189" s="16">
        <f t="shared" si="31"/>
        <v>72</v>
      </c>
      <c r="U189" s="6">
        <f t="shared" si="32"/>
        <v>2010</v>
      </c>
      <c r="V189" s="9">
        <f t="shared" si="33"/>
        <v>3</v>
      </c>
      <c r="W189" s="6">
        <f t="shared" si="34"/>
        <v>2019</v>
      </c>
      <c r="X189" s="9">
        <f t="shared" si="35"/>
        <v>72</v>
      </c>
      <c r="Y189">
        <f t="shared" si="36"/>
        <v>2010</v>
      </c>
      <c r="Z189">
        <f t="shared" si="37"/>
        <v>2014</v>
      </c>
    </row>
    <row r="190" spans="1:26">
      <c r="A190" s="3" t="s">
        <v>190</v>
      </c>
      <c r="B190" s="1" t="str">
        <f>'[1]01'!G189</f>
        <v>2006 Q3</v>
      </c>
      <c r="C190" s="1" t="str">
        <f>'[1]01'!H189</f>
        <v>2009 Q2</v>
      </c>
      <c r="D190">
        <v>18</v>
      </c>
      <c r="E190">
        <v>12</v>
      </c>
      <c r="F190">
        <v>6</v>
      </c>
      <c r="G190">
        <v>0</v>
      </c>
      <c r="H190">
        <v>0</v>
      </c>
      <c r="I190">
        <v>0</v>
      </c>
      <c r="J190">
        <v>0</v>
      </c>
      <c r="K190">
        <v>0</v>
      </c>
      <c r="M190" s="16">
        <f t="shared" si="29"/>
        <v>18</v>
      </c>
      <c r="N190" s="17">
        <f t="shared" si="30"/>
        <v>12</v>
      </c>
      <c r="O190" s="17">
        <f t="shared" si="30"/>
        <v>6</v>
      </c>
      <c r="P190" s="17">
        <f t="shared" si="30"/>
        <v>0</v>
      </c>
      <c r="Q190" s="17">
        <f t="shared" si="30"/>
        <v>0</v>
      </c>
      <c r="R190" s="17">
        <f t="shared" si="30"/>
        <v>0</v>
      </c>
      <c r="S190" s="17">
        <f t="shared" si="30"/>
        <v>0</v>
      </c>
      <c r="T190" s="16">
        <f t="shared" si="31"/>
        <v>0</v>
      </c>
      <c r="U190" s="6">
        <f t="shared" si="32"/>
        <v>2006</v>
      </c>
      <c r="V190" s="9">
        <f t="shared" si="33"/>
        <v>18</v>
      </c>
      <c r="W190" s="6">
        <f t="shared" si="34"/>
        <v>2009</v>
      </c>
      <c r="X190" s="9">
        <f t="shared" si="35"/>
        <v>6</v>
      </c>
      <c r="Y190">
        <f t="shared" si="36"/>
        <v>2007</v>
      </c>
      <c r="Z190">
        <f t="shared" si="37"/>
        <v>2009</v>
      </c>
    </row>
    <row r="191" spans="1:26">
      <c r="A191" s="3" t="s">
        <v>191</v>
      </c>
      <c r="B191" s="1" t="str">
        <f>'[1]01'!G190</f>
        <v>2010 Q3</v>
      </c>
      <c r="C191" s="1" t="str">
        <f>'[1]01'!H190</f>
        <v>2012 Q3</v>
      </c>
      <c r="D191">
        <v>0</v>
      </c>
      <c r="E191">
        <v>0</v>
      </c>
      <c r="F191">
        <v>0</v>
      </c>
      <c r="G191">
        <v>6</v>
      </c>
      <c r="H191">
        <v>12</v>
      </c>
      <c r="I191">
        <v>9</v>
      </c>
      <c r="J191">
        <v>0</v>
      </c>
      <c r="K191">
        <v>0</v>
      </c>
      <c r="M191" s="16">
        <f t="shared" si="29"/>
        <v>0</v>
      </c>
      <c r="N191" s="17">
        <f t="shared" si="30"/>
        <v>0</v>
      </c>
      <c r="O191" s="17">
        <f t="shared" si="30"/>
        <v>0</v>
      </c>
      <c r="P191" s="17">
        <f t="shared" si="30"/>
        <v>6</v>
      </c>
      <c r="Q191" s="17">
        <f t="shared" si="30"/>
        <v>12</v>
      </c>
      <c r="R191" s="17">
        <f t="shared" si="30"/>
        <v>9</v>
      </c>
      <c r="S191" s="17">
        <f t="shared" si="30"/>
        <v>0</v>
      </c>
      <c r="T191" s="16">
        <f t="shared" si="31"/>
        <v>0</v>
      </c>
      <c r="U191" s="6">
        <f t="shared" si="32"/>
        <v>2010</v>
      </c>
      <c r="V191" s="9">
        <f t="shared" si="33"/>
        <v>6</v>
      </c>
      <c r="W191" s="6">
        <f t="shared" si="34"/>
        <v>2012</v>
      </c>
      <c r="X191" s="9">
        <f t="shared" si="35"/>
        <v>9</v>
      </c>
      <c r="Y191">
        <f t="shared" si="36"/>
        <v>2010</v>
      </c>
      <c r="Z191">
        <f t="shared" si="37"/>
        <v>2012</v>
      </c>
    </row>
    <row r="192" spans="1:26">
      <c r="A192" s="3" t="s">
        <v>192</v>
      </c>
      <c r="B192" s="1">
        <f>'[1]01'!G191</f>
        <v>0</v>
      </c>
      <c r="C192" s="1">
        <f>'[1]01'!H191</f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M192" s="16">
        <f t="shared" si="29"/>
        <v>0</v>
      </c>
      <c r="N192" s="17">
        <f t="shared" si="30"/>
        <v>0</v>
      </c>
      <c r="O192" s="17">
        <f t="shared" si="30"/>
        <v>0</v>
      </c>
      <c r="P192" s="17">
        <f t="shared" si="30"/>
        <v>0</v>
      </c>
      <c r="Q192" s="17">
        <f t="shared" si="30"/>
        <v>0</v>
      </c>
      <c r="R192" s="17">
        <f t="shared" si="30"/>
        <v>0</v>
      </c>
      <c r="S192" s="17">
        <f t="shared" si="30"/>
        <v>0</v>
      </c>
      <c r="T192" s="16">
        <f t="shared" si="31"/>
        <v>0</v>
      </c>
      <c r="U192" s="6">
        <f t="shared" si="32"/>
        <v>0</v>
      </c>
      <c r="V192" s="9">
        <f t="shared" si="33"/>
        <v>24099</v>
      </c>
      <c r="W192" s="6">
        <f t="shared" si="34"/>
        <v>0</v>
      </c>
      <c r="X192" s="9">
        <f t="shared" si="35"/>
        <v>0</v>
      </c>
      <c r="Y192">
        <f t="shared" si="36"/>
        <v>2007</v>
      </c>
      <c r="Z192">
        <f t="shared" si="37"/>
        <v>0</v>
      </c>
    </row>
    <row r="193" spans="1:26">
      <c r="A193" s="3" t="s">
        <v>193</v>
      </c>
      <c r="B193" s="1" t="str">
        <f>'[1]01'!G192</f>
        <v>2009 Q2</v>
      </c>
      <c r="C193" s="1" t="str">
        <f>'[1]01'!H192</f>
        <v>2013 Q2</v>
      </c>
      <c r="D193">
        <v>0</v>
      </c>
      <c r="E193">
        <v>0</v>
      </c>
      <c r="F193">
        <v>9</v>
      </c>
      <c r="G193">
        <v>12</v>
      </c>
      <c r="H193">
        <v>12</v>
      </c>
      <c r="I193">
        <v>12</v>
      </c>
      <c r="J193">
        <v>6</v>
      </c>
      <c r="K193">
        <v>0</v>
      </c>
      <c r="M193" s="16">
        <f t="shared" si="29"/>
        <v>0</v>
      </c>
      <c r="N193" s="17">
        <f t="shared" si="30"/>
        <v>0</v>
      </c>
      <c r="O193" s="17">
        <f t="shared" si="30"/>
        <v>9</v>
      </c>
      <c r="P193" s="17">
        <f t="shared" si="30"/>
        <v>12</v>
      </c>
      <c r="Q193" s="17">
        <f t="shared" si="30"/>
        <v>12</v>
      </c>
      <c r="R193" s="17">
        <f t="shared" si="30"/>
        <v>12</v>
      </c>
      <c r="S193" s="17">
        <f t="shared" si="30"/>
        <v>6</v>
      </c>
      <c r="T193" s="16">
        <f t="shared" si="31"/>
        <v>0</v>
      </c>
      <c r="U193" s="6">
        <f t="shared" si="32"/>
        <v>2009</v>
      </c>
      <c r="V193" s="9">
        <f t="shared" si="33"/>
        <v>9</v>
      </c>
      <c r="W193" s="6">
        <f t="shared" si="34"/>
        <v>2013</v>
      </c>
      <c r="X193" s="9">
        <f t="shared" si="35"/>
        <v>6</v>
      </c>
      <c r="Y193">
        <f t="shared" si="36"/>
        <v>2009</v>
      </c>
      <c r="Z193">
        <f t="shared" si="37"/>
        <v>2013</v>
      </c>
    </row>
    <row r="194" spans="1:26">
      <c r="A194" s="3" t="s">
        <v>194</v>
      </c>
      <c r="B194" s="1">
        <f>'[1]01'!G193</f>
        <v>0</v>
      </c>
      <c r="C194" s="1">
        <f>'[1]01'!H193</f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M194" s="16">
        <f t="shared" si="29"/>
        <v>0</v>
      </c>
      <c r="N194" s="17">
        <f t="shared" si="30"/>
        <v>0</v>
      </c>
      <c r="O194" s="17">
        <f t="shared" si="30"/>
        <v>0</v>
      </c>
      <c r="P194" s="17">
        <f t="shared" si="30"/>
        <v>0</v>
      </c>
      <c r="Q194" s="17">
        <f t="shared" si="30"/>
        <v>0</v>
      </c>
      <c r="R194" s="17">
        <f t="shared" si="30"/>
        <v>0</v>
      </c>
      <c r="S194" s="17">
        <f t="shared" si="30"/>
        <v>0</v>
      </c>
      <c r="T194" s="16">
        <f t="shared" si="31"/>
        <v>0</v>
      </c>
      <c r="U194" s="6">
        <f t="shared" si="32"/>
        <v>0</v>
      </c>
      <c r="V194" s="9">
        <f t="shared" si="33"/>
        <v>24099</v>
      </c>
      <c r="W194" s="6">
        <f t="shared" si="34"/>
        <v>0</v>
      </c>
      <c r="X194" s="9">
        <f t="shared" si="35"/>
        <v>0</v>
      </c>
      <c r="Y194">
        <f t="shared" si="36"/>
        <v>2007</v>
      </c>
      <c r="Z194">
        <f t="shared" si="37"/>
        <v>0</v>
      </c>
    </row>
    <row r="195" spans="1:26">
      <c r="A195" s="3" t="s">
        <v>195</v>
      </c>
      <c r="B195" s="1" t="str">
        <f>'[1]01'!G194</f>
        <v>2007 Q4</v>
      </c>
      <c r="C195" s="1" t="str">
        <f>'[1]01'!H194</f>
        <v>2010 Q4</v>
      </c>
      <c r="D195">
        <v>3</v>
      </c>
      <c r="E195">
        <v>12</v>
      </c>
      <c r="F195">
        <v>12</v>
      </c>
      <c r="G195">
        <v>12</v>
      </c>
      <c r="H195">
        <v>0</v>
      </c>
      <c r="I195">
        <v>0</v>
      </c>
      <c r="J195">
        <v>0</v>
      </c>
      <c r="K195">
        <v>0</v>
      </c>
      <c r="M195" s="16">
        <f t="shared" si="29"/>
        <v>3</v>
      </c>
      <c r="N195" s="17">
        <f t="shared" si="30"/>
        <v>12</v>
      </c>
      <c r="O195" s="17">
        <f t="shared" si="30"/>
        <v>12</v>
      </c>
      <c r="P195" s="17">
        <f t="shared" si="30"/>
        <v>12</v>
      </c>
      <c r="Q195" s="17">
        <f t="shared" si="30"/>
        <v>0</v>
      </c>
      <c r="R195" s="17">
        <f t="shared" si="30"/>
        <v>0</v>
      </c>
      <c r="S195" s="17">
        <f t="shared" si="30"/>
        <v>0</v>
      </c>
      <c r="T195" s="16">
        <f t="shared" si="31"/>
        <v>0</v>
      </c>
      <c r="U195" s="6">
        <f t="shared" si="32"/>
        <v>2007</v>
      </c>
      <c r="V195" s="9">
        <f t="shared" si="33"/>
        <v>3</v>
      </c>
      <c r="W195" s="6">
        <f t="shared" si="34"/>
        <v>2010</v>
      </c>
      <c r="X195" s="9">
        <f t="shared" si="35"/>
        <v>12</v>
      </c>
      <c r="Y195">
        <f t="shared" si="36"/>
        <v>2007</v>
      </c>
      <c r="Z195">
        <f t="shared" si="37"/>
        <v>2010</v>
      </c>
    </row>
    <row r="196" spans="1:26">
      <c r="A196" s="3" t="s">
        <v>196</v>
      </c>
      <c r="B196" s="1">
        <f>'[1]01'!G195</f>
        <v>0</v>
      </c>
      <c r="C196" s="1" t="str">
        <f>'[1]01'!H195</f>
        <v>2013 Q4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M196" s="16">
        <f t="shared" si="29"/>
        <v>0</v>
      </c>
      <c r="N196" s="17">
        <f t="shared" si="30"/>
        <v>12</v>
      </c>
      <c r="O196" s="17">
        <f t="shared" si="30"/>
        <v>12</v>
      </c>
      <c r="P196" s="17">
        <f t="shared" si="30"/>
        <v>12</v>
      </c>
      <c r="Q196" s="17">
        <f t="shared" si="30"/>
        <v>12</v>
      </c>
      <c r="R196" s="17">
        <f t="shared" si="30"/>
        <v>12</v>
      </c>
      <c r="S196" s="17">
        <f t="shared" si="30"/>
        <v>12</v>
      </c>
      <c r="T196" s="16">
        <f t="shared" si="31"/>
        <v>0</v>
      </c>
      <c r="U196" s="6">
        <f t="shared" si="32"/>
        <v>0</v>
      </c>
      <c r="V196" s="9">
        <f t="shared" si="33"/>
        <v>24099</v>
      </c>
      <c r="W196" s="6">
        <f t="shared" si="34"/>
        <v>2013</v>
      </c>
      <c r="X196" s="9">
        <f t="shared" si="35"/>
        <v>12</v>
      </c>
      <c r="Y196">
        <f t="shared" si="36"/>
        <v>2007</v>
      </c>
      <c r="Z196">
        <f t="shared" si="37"/>
        <v>2013</v>
      </c>
    </row>
    <row r="197" spans="1:26">
      <c r="A197" s="3" t="s">
        <v>197</v>
      </c>
      <c r="B197" s="1" t="str">
        <f>'[1]01'!G196</f>
        <v>2010 Q4</v>
      </c>
      <c r="C197" s="1" t="str">
        <f>'[1]01'!H196</f>
        <v>2014 Q4</v>
      </c>
      <c r="D197">
        <v>0</v>
      </c>
      <c r="E197">
        <v>0</v>
      </c>
      <c r="F197">
        <v>0</v>
      </c>
      <c r="G197">
        <v>3</v>
      </c>
      <c r="H197">
        <v>12</v>
      </c>
      <c r="I197">
        <v>12</v>
      </c>
      <c r="J197">
        <v>12</v>
      </c>
      <c r="K197">
        <v>12</v>
      </c>
      <c r="M197" s="16">
        <f t="shared" si="29"/>
        <v>0</v>
      </c>
      <c r="N197" s="17">
        <f t="shared" si="30"/>
        <v>0</v>
      </c>
      <c r="O197" s="17">
        <f t="shared" si="30"/>
        <v>0</v>
      </c>
      <c r="P197" s="17">
        <f t="shared" si="30"/>
        <v>3</v>
      </c>
      <c r="Q197" s="17">
        <f t="shared" si="30"/>
        <v>12</v>
      </c>
      <c r="R197" s="17">
        <f t="shared" si="30"/>
        <v>12</v>
      </c>
      <c r="S197" s="17">
        <f t="shared" si="30"/>
        <v>12</v>
      </c>
      <c r="T197" s="16">
        <f t="shared" si="31"/>
        <v>12</v>
      </c>
      <c r="U197" s="6">
        <f t="shared" si="32"/>
        <v>2010</v>
      </c>
      <c r="V197" s="9">
        <f t="shared" si="33"/>
        <v>3</v>
      </c>
      <c r="W197" s="6">
        <f t="shared" si="34"/>
        <v>2014</v>
      </c>
      <c r="X197" s="9">
        <f t="shared" si="35"/>
        <v>12</v>
      </c>
      <c r="Y197">
        <f t="shared" si="36"/>
        <v>2010</v>
      </c>
      <c r="Z197">
        <f t="shared" si="37"/>
        <v>2014</v>
      </c>
    </row>
    <row r="198" spans="1:26">
      <c r="A198" s="3" t="s">
        <v>198</v>
      </c>
      <c r="B198" s="1" t="str">
        <f>'[1]01'!G197</f>
        <v>2010 Q4</v>
      </c>
      <c r="C198" s="1" t="str">
        <f>'[1]01'!H197</f>
        <v>2014 Q1</v>
      </c>
      <c r="D198">
        <v>0</v>
      </c>
      <c r="E198">
        <v>0</v>
      </c>
      <c r="F198">
        <v>0</v>
      </c>
      <c r="G198">
        <v>3</v>
      </c>
      <c r="H198">
        <v>12</v>
      </c>
      <c r="I198">
        <v>12</v>
      </c>
      <c r="J198">
        <v>12</v>
      </c>
      <c r="K198">
        <v>3</v>
      </c>
      <c r="M198" s="16">
        <f t="shared" si="29"/>
        <v>0</v>
      </c>
      <c r="N198" s="17">
        <f t="shared" si="30"/>
        <v>0</v>
      </c>
      <c r="O198" s="17">
        <f t="shared" si="30"/>
        <v>0</v>
      </c>
      <c r="P198" s="17">
        <f t="shared" si="30"/>
        <v>3</v>
      </c>
      <c r="Q198" s="17">
        <f t="shared" si="30"/>
        <v>12</v>
      </c>
      <c r="R198" s="17">
        <f t="shared" si="30"/>
        <v>12</v>
      </c>
      <c r="S198" s="17">
        <f t="shared" si="30"/>
        <v>12</v>
      </c>
      <c r="T198" s="16">
        <f t="shared" si="31"/>
        <v>3</v>
      </c>
      <c r="U198" s="6">
        <f t="shared" si="32"/>
        <v>2010</v>
      </c>
      <c r="V198" s="9">
        <f t="shared" si="33"/>
        <v>3</v>
      </c>
      <c r="W198" s="6">
        <f t="shared" si="34"/>
        <v>2014</v>
      </c>
      <c r="X198" s="9">
        <f t="shared" si="35"/>
        <v>3</v>
      </c>
      <c r="Y198">
        <f t="shared" si="36"/>
        <v>2010</v>
      </c>
      <c r="Z198">
        <f t="shared" si="37"/>
        <v>2014</v>
      </c>
    </row>
    <row r="199" spans="1:26">
      <c r="A199" s="3" t="s">
        <v>199</v>
      </c>
      <c r="B199" s="1" t="str">
        <f>'[1]01'!G198</f>
        <v>2011 Q2</v>
      </c>
      <c r="C199" s="1" t="str">
        <f>'[1]01'!H198</f>
        <v>2013 Q4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M199" s="16">
        <f t="shared" si="29"/>
        <v>0</v>
      </c>
      <c r="N199" s="17">
        <f t="shared" si="30"/>
        <v>0</v>
      </c>
      <c r="O199" s="17">
        <f t="shared" si="30"/>
        <v>0</v>
      </c>
      <c r="P199" s="17">
        <f t="shared" si="30"/>
        <v>0</v>
      </c>
      <c r="Q199" s="17">
        <f t="shared" si="30"/>
        <v>9</v>
      </c>
      <c r="R199" s="17">
        <f t="shared" si="30"/>
        <v>12</v>
      </c>
      <c r="S199" s="17">
        <f t="shared" si="30"/>
        <v>12</v>
      </c>
      <c r="T199" s="16">
        <f t="shared" si="31"/>
        <v>0</v>
      </c>
      <c r="U199" s="6">
        <f t="shared" si="32"/>
        <v>2011</v>
      </c>
      <c r="V199" s="9">
        <f t="shared" si="33"/>
        <v>9</v>
      </c>
      <c r="W199" s="6">
        <f t="shared" si="34"/>
        <v>2013</v>
      </c>
      <c r="X199" s="9">
        <f t="shared" si="35"/>
        <v>12</v>
      </c>
      <c r="Y199">
        <f t="shared" si="36"/>
        <v>2011</v>
      </c>
      <c r="Z199">
        <f t="shared" si="37"/>
        <v>2013</v>
      </c>
    </row>
    <row r="200" spans="1:26">
      <c r="A200" s="3" t="s">
        <v>200</v>
      </c>
      <c r="B200" s="1" t="str">
        <f>'[1]01'!G199</f>
        <v>2010 Q4</v>
      </c>
      <c r="C200" s="1" t="str">
        <f>'[1]01'!H199</f>
        <v>2013 Q4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M200" s="16">
        <f t="shared" si="29"/>
        <v>0</v>
      </c>
      <c r="N200" s="17">
        <f t="shared" si="30"/>
        <v>0</v>
      </c>
      <c r="O200" s="17">
        <f t="shared" si="30"/>
        <v>0</v>
      </c>
      <c r="P200" s="17">
        <f t="shared" si="30"/>
        <v>3</v>
      </c>
      <c r="Q200" s="17">
        <f t="shared" si="30"/>
        <v>12</v>
      </c>
      <c r="R200" s="17">
        <f t="shared" si="30"/>
        <v>12</v>
      </c>
      <c r="S200" s="17">
        <f t="shared" si="30"/>
        <v>12</v>
      </c>
      <c r="T200" s="16">
        <f t="shared" si="31"/>
        <v>0</v>
      </c>
      <c r="U200" s="6">
        <f t="shared" si="32"/>
        <v>2010</v>
      </c>
      <c r="V200" s="9">
        <f t="shared" si="33"/>
        <v>3</v>
      </c>
      <c r="W200" s="6">
        <f t="shared" si="34"/>
        <v>2013</v>
      </c>
      <c r="X200" s="9">
        <f t="shared" si="35"/>
        <v>12</v>
      </c>
      <c r="Y200">
        <f t="shared" si="36"/>
        <v>2010</v>
      </c>
      <c r="Z200">
        <f t="shared" si="37"/>
        <v>2013</v>
      </c>
    </row>
    <row r="201" spans="1:26">
      <c r="A201" s="3" t="s">
        <v>201</v>
      </c>
      <c r="B201" s="1" t="str">
        <f>'[1]01'!G200</f>
        <v>2010 Q4</v>
      </c>
      <c r="C201" s="1" t="str">
        <f>'[1]01'!H200</f>
        <v>2012 Q3</v>
      </c>
      <c r="D201">
        <v>0</v>
      </c>
      <c r="E201">
        <v>0</v>
      </c>
      <c r="F201">
        <v>0</v>
      </c>
      <c r="G201">
        <v>6</v>
      </c>
      <c r="H201">
        <v>12</v>
      </c>
      <c r="I201">
        <v>9</v>
      </c>
      <c r="J201">
        <v>0</v>
      </c>
      <c r="K201">
        <v>0</v>
      </c>
      <c r="M201" s="16">
        <f t="shared" si="29"/>
        <v>0</v>
      </c>
      <c r="N201" s="17">
        <f t="shared" si="30"/>
        <v>0</v>
      </c>
      <c r="O201" s="17">
        <f t="shared" si="30"/>
        <v>0</v>
      </c>
      <c r="P201" s="17">
        <f t="shared" si="30"/>
        <v>3</v>
      </c>
      <c r="Q201" s="17">
        <f t="shared" si="30"/>
        <v>12</v>
      </c>
      <c r="R201" s="17">
        <f t="shared" si="30"/>
        <v>9</v>
      </c>
      <c r="S201" s="17">
        <f t="shared" si="30"/>
        <v>0</v>
      </c>
      <c r="T201" s="16">
        <f t="shared" si="31"/>
        <v>0</v>
      </c>
      <c r="U201" s="6">
        <f t="shared" si="32"/>
        <v>2010</v>
      </c>
      <c r="V201" s="9">
        <f t="shared" si="33"/>
        <v>3</v>
      </c>
      <c r="W201" s="6">
        <f t="shared" si="34"/>
        <v>2012</v>
      </c>
      <c r="X201" s="9">
        <f t="shared" si="35"/>
        <v>9</v>
      </c>
      <c r="Y201">
        <f t="shared" si="36"/>
        <v>2010</v>
      </c>
      <c r="Z201">
        <f t="shared" si="37"/>
        <v>2012</v>
      </c>
    </row>
    <row r="202" spans="1:26">
      <c r="A202" s="3" t="s">
        <v>202</v>
      </c>
      <c r="B202" s="1" t="str">
        <f>'[1]01'!G201</f>
        <v>2010 Q2</v>
      </c>
      <c r="C202" s="1" t="str">
        <f>'[1]01'!H201</f>
        <v>2011 Q4</v>
      </c>
      <c r="D202">
        <v>0</v>
      </c>
      <c r="E202">
        <v>0</v>
      </c>
      <c r="F202">
        <v>0</v>
      </c>
      <c r="G202">
        <v>12</v>
      </c>
      <c r="H202">
        <v>12</v>
      </c>
      <c r="I202">
        <v>0</v>
      </c>
      <c r="J202">
        <v>0</v>
      </c>
      <c r="K202">
        <v>0</v>
      </c>
      <c r="M202" s="16">
        <f t="shared" si="29"/>
        <v>0</v>
      </c>
      <c r="N202" s="17">
        <f t="shared" si="30"/>
        <v>0</v>
      </c>
      <c r="O202" s="17">
        <f t="shared" si="30"/>
        <v>0</v>
      </c>
      <c r="P202" s="17">
        <f t="shared" si="30"/>
        <v>9</v>
      </c>
      <c r="Q202" s="17">
        <f t="shared" si="30"/>
        <v>12</v>
      </c>
      <c r="R202" s="17">
        <f t="shared" si="30"/>
        <v>0</v>
      </c>
      <c r="S202" s="17">
        <f t="shared" si="30"/>
        <v>0</v>
      </c>
      <c r="T202" s="16">
        <f t="shared" si="31"/>
        <v>0</v>
      </c>
      <c r="U202" s="6">
        <f t="shared" si="32"/>
        <v>2010</v>
      </c>
      <c r="V202" s="9">
        <f t="shared" si="33"/>
        <v>9</v>
      </c>
      <c r="W202" s="6">
        <f t="shared" si="34"/>
        <v>2011</v>
      </c>
      <c r="X202" s="9">
        <f t="shared" si="35"/>
        <v>12</v>
      </c>
      <c r="Y202">
        <f t="shared" si="36"/>
        <v>2010</v>
      </c>
      <c r="Z202">
        <f t="shared" si="37"/>
        <v>2011</v>
      </c>
    </row>
    <row r="203" spans="1:26">
      <c r="A203" s="3" t="s">
        <v>203</v>
      </c>
      <c r="B203" s="1" t="str">
        <f>'[1]01'!G202</f>
        <v>2010 Q4</v>
      </c>
      <c r="C203" s="1" t="str">
        <f>'[1]01'!H202</f>
        <v>2012 Q4</v>
      </c>
      <c r="D203">
        <v>0</v>
      </c>
      <c r="E203">
        <v>0</v>
      </c>
      <c r="F203">
        <v>0</v>
      </c>
      <c r="G203">
        <v>6</v>
      </c>
      <c r="H203">
        <v>12</v>
      </c>
      <c r="I203">
        <v>9</v>
      </c>
      <c r="J203">
        <v>0</v>
      </c>
      <c r="K203">
        <v>0</v>
      </c>
      <c r="M203" s="16">
        <f t="shared" si="29"/>
        <v>0</v>
      </c>
      <c r="N203" s="17">
        <f t="shared" si="30"/>
        <v>0</v>
      </c>
      <c r="O203" s="17">
        <f t="shared" si="30"/>
        <v>0</v>
      </c>
      <c r="P203" s="17">
        <f t="shared" si="30"/>
        <v>3</v>
      </c>
      <c r="Q203" s="17">
        <f t="shared" si="30"/>
        <v>12</v>
      </c>
      <c r="R203" s="17">
        <f t="shared" si="30"/>
        <v>12</v>
      </c>
      <c r="S203" s="17">
        <f t="shared" si="30"/>
        <v>0</v>
      </c>
      <c r="T203" s="16">
        <f t="shared" si="31"/>
        <v>0</v>
      </c>
      <c r="U203" s="6">
        <f t="shared" si="32"/>
        <v>2010</v>
      </c>
      <c r="V203" s="9">
        <f t="shared" si="33"/>
        <v>3</v>
      </c>
      <c r="W203" s="6">
        <f t="shared" si="34"/>
        <v>2012</v>
      </c>
      <c r="X203" s="9">
        <f t="shared" si="35"/>
        <v>12</v>
      </c>
      <c r="Y203">
        <f t="shared" si="36"/>
        <v>2010</v>
      </c>
      <c r="Z203">
        <f t="shared" si="37"/>
        <v>2012</v>
      </c>
    </row>
    <row r="204" spans="1:26">
      <c r="A204" s="3" t="s">
        <v>204</v>
      </c>
      <c r="B204" s="1" t="str">
        <f>'[1]01'!G203</f>
        <v>2010 Q4</v>
      </c>
      <c r="C204" s="1" t="str">
        <f>'[1]01'!H203</f>
        <v>2011 Q2</v>
      </c>
      <c r="D204">
        <v>0</v>
      </c>
      <c r="E204">
        <v>0</v>
      </c>
      <c r="F204">
        <v>0</v>
      </c>
      <c r="G204">
        <v>3</v>
      </c>
      <c r="H204">
        <v>6</v>
      </c>
      <c r="I204">
        <v>0</v>
      </c>
      <c r="J204">
        <v>0</v>
      </c>
      <c r="K204">
        <v>0</v>
      </c>
      <c r="M204" s="16">
        <f t="shared" si="29"/>
        <v>0</v>
      </c>
      <c r="N204" s="17">
        <f t="shared" si="30"/>
        <v>0</v>
      </c>
      <c r="O204" s="17">
        <f t="shared" si="30"/>
        <v>0</v>
      </c>
      <c r="P204" s="17">
        <f t="shared" si="30"/>
        <v>3</v>
      </c>
      <c r="Q204" s="17">
        <f t="shared" si="30"/>
        <v>6</v>
      </c>
      <c r="R204" s="17">
        <f t="shared" si="30"/>
        <v>0</v>
      </c>
      <c r="S204" s="17">
        <f t="shared" si="30"/>
        <v>0</v>
      </c>
      <c r="T204" s="16">
        <f t="shared" si="31"/>
        <v>0</v>
      </c>
      <c r="U204" s="6">
        <f t="shared" si="32"/>
        <v>2010</v>
      </c>
      <c r="V204" s="9">
        <f t="shared" si="33"/>
        <v>3</v>
      </c>
      <c r="W204" s="6">
        <f t="shared" si="34"/>
        <v>2011</v>
      </c>
      <c r="X204" s="9">
        <f t="shared" si="35"/>
        <v>6</v>
      </c>
      <c r="Y204">
        <f t="shared" si="36"/>
        <v>2010</v>
      </c>
      <c r="Z204">
        <f t="shared" si="37"/>
        <v>2011</v>
      </c>
    </row>
    <row r="205" spans="1:26">
      <c r="A205" s="3" t="s">
        <v>205</v>
      </c>
      <c r="B205" s="1" t="str">
        <f>'[1]01'!G204</f>
        <v>2012 Q1</v>
      </c>
      <c r="C205" s="1" t="str">
        <f>'[1]01'!H204</f>
        <v>2014 Q4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M205" s="16">
        <f t="shared" si="29"/>
        <v>0</v>
      </c>
      <c r="N205" s="17">
        <f t="shared" si="30"/>
        <v>0</v>
      </c>
      <c r="O205" s="17">
        <f t="shared" si="30"/>
        <v>0</v>
      </c>
      <c r="P205" s="17">
        <f t="shared" si="30"/>
        <v>0</v>
      </c>
      <c r="Q205" s="17">
        <f t="shared" si="30"/>
        <v>0</v>
      </c>
      <c r="R205" s="17">
        <f t="shared" si="30"/>
        <v>12</v>
      </c>
      <c r="S205" s="17">
        <f t="shared" si="30"/>
        <v>12</v>
      </c>
      <c r="T205" s="16">
        <f t="shared" si="31"/>
        <v>12</v>
      </c>
      <c r="U205" s="6">
        <f t="shared" si="32"/>
        <v>2012</v>
      </c>
      <c r="V205" s="9">
        <f t="shared" si="33"/>
        <v>12</v>
      </c>
      <c r="W205" s="6">
        <f t="shared" si="34"/>
        <v>2014</v>
      </c>
      <c r="X205" s="9">
        <f t="shared" si="35"/>
        <v>12</v>
      </c>
      <c r="Y205">
        <f t="shared" si="36"/>
        <v>2012</v>
      </c>
      <c r="Z205">
        <f t="shared" si="37"/>
        <v>2014</v>
      </c>
    </row>
    <row r="206" spans="1:26">
      <c r="A206" s="3" t="s">
        <v>206</v>
      </c>
      <c r="B206" s="1" t="str">
        <f>'[1]01'!G205</f>
        <v>2010 Q4</v>
      </c>
      <c r="C206" s="1" t="str">
        <f>'[1]01'!H205</f>
        <v>2022 Q2</v>
      </c>
      <c r="D206">
        <v>0</v>
      </c>
      <c r="E206">
        <v>0</v>
      </c>
      <c r="F206">
        <v>0</v>
      </c>
      <c r="G206">
        <v>3</v>
      </c>
      <c r="H206">
        <v>12</v>
      </c>
      <c r="I206">
        <v>12</v>
      </c>
      <c r="J206">
        <v>12</v>
      </c>
      <c r="K206">
        <v>102</v>
      </c>
      <c r="M206" s="16">
        <f t="shared" si="29"/>
        <v>0</v>
      </c>
      <c r="N206" s="17">
        <f t="shared" ref="N206:S269" si="38">IF(AND(N$2&gt;$U206,N$2&lt;$W206),12,IF(N$2=$U206,$V206,IF(N$2=$W206,$X206,0)))</f>
        <v>0</v>
      </c>
      <c r="O206" s="17">
        <f t="shared" si="38"/>
        <v>0</v>
      </c>
      <c r="P206" s="17">
        <f t="shared" si="38"/>
        <v>3</v>
      </c>
      <c r="Q206" s="17">
        <f t="shared" si="38"/>
        <v>12</v>
      </c>
      <c r="R206" s="17">
        <f t="shared" si="38"/>
        <v>12</v>
      </c>
      <c r="S206" s="17">
        <f t="shared" si="38"/>
        <v>12</v>
      </c>
      <c r="T206" s="16">
        <f t="shared" si="31"/>
        <v>102</v>
      </c>
      <c r="U206" s="6">
        <f t="shared" si="32"/>
        <v>2010</v>
      </c>
      <c r="V206" s="9">
        <f t="shared" si="33"/>
        <v>3</v>
      </c>
      <c r="W206" s="6">
        <f t="shared" si="34"/>
        <v>2022</v>
      </c>
      <c r="X206" s="9">
        <f t="shared" si="35"/>
        <v>102</v>
      </c>
      <c r="Y206">
        <f t="shared" si="36"/>
        <v>2010</v>
      </c>
      <c r="Z206">
        <f t="shared" si="37"/>
        <v>2014</v>
      </c>
    </row>
    <row r="207" spans="1:26">
      <c r="A207" s="3" t="s">
        <v>207</v>
      </c>
      <c r="B207" s="1" t="str">
        <f>'[1]01'!G206</f>
        <v>2010 Q4</v>
      </c>
      <c r="C207" s="1" t="str">
        <f>'[1]01'!H206</f>
        <v>2020 Q1</v>
      </c>
      <c r="D207">
        <v>0</v>
      </c>
      <c r="E207">
        <v>0</v>
      </c>
      <c r="F207">
        <v>0</v>
      </c>
      <c r="G207">
        <v>3</v>
      </c>
      <c r="H207">
        <v>12</v>
      </c>
      <c r="I207">
        <v>12</v>
      </c>
      <c r="J207">
        <v>12</v>
      </c>
      <c r="K207">
        <v>75</v>
      </c>
      <c r="M207" s="16">
        <f t="shared" si="29"/>
        <v>0</v>
      </c>
      <c r="N207" s="17">
        <f t="shared" si="38"/>
        <v>0</v>
      </c>
      <c r="O207" s="17">
        <f t="shared" si="38"/>
        <v>0</v>
      </c>
      <c r="P207" s="17">
        <f t="shared" si="38"/>
        <v>3</v>
      </c>
      <c r="Q207" s="17">
        <f t="shared" si="38"/>
        <v>12</v>
      </c>
      <c r="R207" s="17">
        <f t="shared" si="38"/>
        <v>12</v>
      </c>
      <c r="S207" s="17">
        <f t="shared" si="38"/>
        <v>12</v>
      </c>
      <c r="T207" s="16">
        <f t="shared" si="31"/>
        <v>75</v>
      </c>
      <c r="U207" s="6">
        <f t="shared" si="32"/>
        <v>2010</v>
      </c>
      <c r="V207" s="9">
        <f t="shared" si="33"/>
        <v>3</v>
      </c>
      <c r="W207" s="6">
        <f t="shared" si="34"/>
        <v>2020</v>
      </c>
      <c r="X207" s="9">
        <f t="shared" si="35"/>
        <v>75</v>
      </c>
      <c r="Y207">
        <f t="shared" si="36"/>
        <v>2010</v>
      </c>
      <c r="Z207">
        <f t="shared" si="37"/>
        <v>2014</v>
      </c>
    </row>
    <row r="208" spans="1:26">
      <c r="A208" s="3" t="s">
        <v>208</v>
      </c>
      <c r="B208" s="1" t="str">
        <f>'[1]01'!G207</f>
        <v>2011 Q4</v>
      </c>
      <c r="C208" s="1" t="str">
        <f>'[1]01'!H207</f>
        <v>2015 Q1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M208" s="16">
        <f t="shared" si="29"/>
        <v>0</v>
      </c>
      <c r="N208" s="17">
        <f t="shared" si="38"/>
        <v>0</v>
      </c>
      <c r="O208" s="17">
        <f t="shared" si="38"/>
        <v>0</v>
      </c>
      <c r="P208" s="17">
        <f t="shared" si="38"/>
        <v>0</v>
      </c>
      <c r="Q208" s="17">
        <f t="shared" si="38"/>
        <v>3</v>
      </c>
      <c r="R208" s="17">
        <f t="shared" si="38"/>
        <v>12</v>
      </c>
      <c r="S208" s="17">
        <f t="shared" si="38"/>
        <v>12</v>
      </c>
      <c r="T208" s="16">
        <f t="shared" si="31"/>
        <v>15</v>
      </c>
      <c r="U208" s="6">
        <f t="shared" si="32"/>
        <v>2011</v>
      </c>
      <c r="V208" s="9">
        <f t="shared" si="33"/>
        <v>3</v>
      </c>
      <c r="W208" s="6">
        <f t="shared" si="34"/>
        <v>2015</v>
      </c>
      <c r="X208" s="9">
        <f t="shared" si="35"/>
        <v>15</v>
      </c>
      <c r="Y208">
        <f t="shared" si="36"/>
        <v>2011</v>
      </c>
      <c r="Z208">
        <f t="shared" si="37"/>
        <v>2014</v>
      </c>
    </row>
    <row r="209" spans="1:26">
      <c r="A209" s="3" t="s">
        <v>209</v>
      </c>
      <c r="B209" s="1" t="str">
        <f>'[1]01'!G208</f>
        <v>2011 Q4</v>
      </c>
      <c r="C209" s="1" t="str">
        <f>'[1]01'!H208</f>
        <v>2013 Q4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M209" s="16">
        <f t="shared" si="29"/>
        <v>0</v>
      </c>
      <c r="N209" s="17">
        <f t="shared" si="38"/>
        <v>0</v>
      </c>
      <c r="O209" s="17">
        <f t="shared" si="38"/>
        <v>0</v>
      </c>
      <c r="P209" s="17">
        <f t="shared" si="38"/>
        <v>0</v>
      </c>
      <c r="Q209" s="17">
        <f t="shared" si="38"/>
        <v>3</v>
      </c>
      <c r="R209" s="17">
        <f t="shared" si="38"/>
        <v>12</v>
      </c>
      <c r="S209" s="17">
        <f t="shared" si="38"/>
        <v>12</v>
      </c>
      <c r="T209" s="16">
        <f t="shared" si="31"/>
        <v>0</v>
      </c>
      <c r="U209" s="6">
        <f t="shared" si="32"/>
        <v>2011</v>
      </c>
      <c r="V209" s="9">
        <f t="shared" si="33"/>
        <v>3</v>
      </c>
      <c r="W209" s="6">
        <f t="shared" si="34"/>
        <v>2013</v>
      </c>
      <c r="X209" s="9">
        <f t="shared" si="35"/>
        <v>12</v>
      </c>
      <c r="Y209">
        <f t="shared" si="36"/>
        <v>2011</v>
      </c>
      <c r="Z209">
        <f t="shared" si="37"/>
        <v>2013</v>
      </c>
    </row>
    <row r="210" spans="1:26">
      <c r="A210" s="3" t="s">
        <v>210</v>
      </c>
      <c r="B210" s="1" t="str">
        <f>'[1]01'!G209</f>
        <v>2012 Q2</v>
      </c>
      <c r="C210" s="1" t="str">
        <f>'[1]01'!H209</f>
        <v>2014 Q4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M210" s="16">
        <f t="shared" si="29"/>
        <v>0</v>
      </c>
      <c r="N210" s="17">
        <f t="shared" si="38"/>
        <v>0</v>
      </c>
      <c r="O210" s="17">
        <f t="shared" si="38"/>
        <v>0</v>
      </c>
      <c r="P210" s="17">
        <f t="shared" si="38"/>
        <v>0</v>
      </c>
      <c r="Q210" s="17">
        <f t="shared" si="38"/>
        <v>0</v>
      </c>
      <c r="R210" s="17">
        <f t="shared" si="38"/>
        <v>9</v>
      </c>
      <c r="S210" s="17">
        <f t="shared" si="38"/>
        <v>12</v>
      </c>
      <c r="T210" s="16">
        <f t="shared" si="31"/>
        <v>12</v>
      </c>
      <c r="U210" s="6">
        <f t="shared" si="32"/>
        <v>2012</v>
      </c>
      <c r="V210" s="9">
        <f t="shared" si="33"/>
        <v>9</v>
      </c>
      <c r="W210" s="6">
        <f t="shared" si="34"/>
        <v>2014</v>
      </c>
      <c r="X210" s="9">
        <f t="shared" si="35"/>
        <v>12</v>
      </c>
      <c r="Y210">
        <f t="shared" si="36"/>
        <v>2012</v>
      </c>
      <c r="Z210">
        <f t="shared" si="37"/>
        <v>2014</v>
      </c>
    </row>
    <row r="211" spans="1:26">
      <c r="A211" s="3" t="s">
        <v>211</v>
      </c>
      <c r="B211" s="1" t="str">
        <f>'[1]01'!G210</f>
        <v>2011 Q1</v>
      </c>
      <c r="C211" s="1" t="str">
        <f>'[1]01'!H210</f>
        <v>2014 Q4</v>
      </c>
      <c r="D211">
        <v>0</v>
      </c>
      <c r="E211">
        <v>0</v>
      </c>
      <c r="F211">
        <v>0</v>
      </c>
      <c r="G211">
        <v>0</v>
      </c>
      <c r="H211">
        <v>12</v>
      </c>
      <c r="I211">
        <v>12</v>
      </c>
      <c r="J211">
        <v>12</v>
      </c>
      <c r="K211">
        <v>12</v>
      </c>
      <c r="M211" s="16">
        <f t="shared" si="29"/>
        <v>0</v>
      </c>
      <c r="N211" s="17">
        <f t="shared" si="38"/>
        <v>0</v>
      </c>
      <c r="O211" s="17">
        <f t="shared" si="38"/>
        <v>0</v>
      </c>
      <c r="P211" s="17">
        <f t="shared" si="38"/>
        <v>0</v>
      </c>
      <c r="Q211" s="17">
        <f t="shared" si="38"/>
        <v>12</v>
      </c>
      <c r="R211" s="17">
        <f t="shared" si="38"/>
        <v>12</v>
      </c>
      <c r="S211" s="17">
        <f t="shared" si="38"/>
        <v>12</v>
      </c>
      <c r="T211" s="16">
        <f t="shared" si="31"/>
        <v>12</v>
      </c>
      <c r="U211" s="6">
        <f t="shared" si="32"/>
        <v>2011</v>
      </c>
      <c r="V211" s="9">
        <f t="shared" si="33"/>
        <v>12</v>
      </c>
      <c r="W211" s="6">
        <f t="shared" si="34"/>
        <v>2014</v>
      </c>
      <c r="X211" s="9">
        <f t="shared" si="35"/>
        <v>12</v>
      </c>
      <c r="Y211">
        <f t="shared" si="36"/>
        <v>2011</v>
      </c>
      <c r="Z211">
        <f t="shared" si="37"/>
        <v>2014</v>
      </c>
    </row>
    <row r="212" spans="1:26">
      <c r="A212" s="3" t="s">
        <v>212</v>
      </c>
      <c r="B212" s="1" t="str">
        <f>'[1]01'!G211</f>
        <v>2009 Q1</v>
      </c>
      <c r="C212" s="1" t="str">
        <f>'[1]01'!H211</f>
        <v>2010 Q3</v>
      </c>
      <c r="D212">
        <v>0</v>
      </c>
      <c r="E212">
        <v>0</v>
      </c>
      <c r="F212">
        <v>12</v>
      </c>
      <c r="G212">
        <v>9</v>
      </c>
      <c r="H212">
        <v>0</v>
      </c>
      <c r="I212">
        <v>0</v>
      </c>
      <c r="J212">
        <v>0</v>
      </c>
      <c r="K212">
        <v>0</v>
      </c>
      <c r="M212" s="16">
        <f t="shared" si="29"/>
        <v>0</v>
      </c>
      <c r="N212" s="17">
        <f t="shared" si="38"/>
        <v>0</v>
      </c>
      <c r="O212" s="17">
        <f t="shared" si="38"/>
        <v>12</v>
      </c>
      <c r="P212" s="17">
        <f t="shared" si="38"/>
        <v>9</v>
      </c>
      <c r="Q212" s="17">
        <f t="shared" si="38"/>
        <v>0</v>
      </c>
      <c r="R212" s="17">
        <f t="shared" si="38"/>
        <v>0</v>
      </c>
      <c r="S212" s="17">
        <f t="shared" si="38"/>
        <v>0</v>
      </c>
      <c r="T212" s="16">
        <f t="shared" si="31"/>
        <v>0</v>
      </c>
      <c r="U212" s="6">
        <f t="shared" si="32"/>
        <v>2009</v>
      </c>
      <c r="V212" s="9">
        <f t="shared" si="33"/>
        <v>12</v>
      </c>
      <c r="W212" s="6">
        <f t="shared" si="34"/>
        <v>2010</v>
      </c>
      <c r="X212" s="9">
        <f t="shared" si="35"/>
        <v>9</v>
      </c>
      <c r="Y212">
        <f t="shared" si="36"/>
        <v>2009</v>
      </c>
      <c r="Z212">
        <f t="shared" si="37"/>
        <v>2010</v>
      </c>
    </row>
    <row r="213" spans="1:26">
      <c r="A213" s="3" t="s">
        <v>213</v>
      </c>
      <c r="B213" s="1" t="str">
        <f>'[1]01'!G212</f>
        <v>2011 Q4</v>
      </c>
      <c r="C213" s="1" t="str">
        <f>'[1]01'!H212</f>
        <v>2015 Q1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M213" s="16">
        <f t="shared" si="29"/>
        <v>0</v>
      </c>
      <c r="N213" s="17">
        <f t="shared" si="38"/>
        <v>0</v>
      </c>
      <c r="O213" s="17">
        <f t="shared" si="38"/>
        <v>0</v>
      </c>
      <c r="P213" s="17">
        <f t="shared" si="38"/>
        <v>0</v>
      </c>
      <c r="Q213" s="17">
        <f t="shared" si="38"/>
        <v>3</v>
      </c>
      <c r="R213" s="17">
        <f t="shared" si="38"/>
        <v>12</v>
      </c>
      <c r="S213" s="17">
        <f t="shared" si="38"/>
        <v>12</v>
      </c>
      <c r="T213" s="16">
        <f t="shared" si="31"/>
        <v>15</v>
      </c>
      <c r="U213" s="6">
        <f t="shared" si="32"/>
        <v>2011</v>
      </c>
      <c r="V213" s="9">
        <f t="shared" si="33"/>
        <v>3</v>
      </c>
      <c r="W213" s="6">
        <f t="shared" si="34"/>
        <v>2015</v>
      </c>
      <c r="X213" s="9">
        <f t="shared" si="35"/>
        <v>15</v>
      </c>
      <c r="Y213">
        <f t="shared" si="36"/>
        <v>2011</v>
      </c>
      <c r="Z213">
        <f t="shared" si="37"/>
        <v>2014</v>
      </c>
    </row>
    <row r="214" spans="1:26">
      <c r="A214" s="3" t="s">
        <v>214</v>
      </c>
      <c r="B214" s="1" t="str">
        <f>'[1]01'!G213</f>
        <v>2006 Q2</v>
      </c>
      <c r="C214" s="1" t="str">
        <f>'[1]01'!H213</f>
        <v>2010 Q1</v>
      </c>
      <c r="D214">
        <v>21</v>
      </c>
      <c r="E214">
        <v>12</v>
      </c>
      <c r="F214">
        <v>12</v>
      </c>
      <c r="G214">
        <v>3</v>
      </c>
      <c r="H214">
        <v>0</v>
      </c>
      <c r="I214">
        <v>0</v>
      </c>
      <c r="J214">
        <v>0</v>
      </c>
      <c r="K214">
        <v>0</v>
      </c>
      <c r="M214" s="16">
        <f t="shared" si="29"/>
        <v>21</v>
      </c>
      <c r="N214" s="17">
        <f t="shared" si="38"/>
        <v>12</v>
      </c>
      <c r="O214" s="17">
        <f t="shared" si="38"/>
        <v>12</v>
      </c>
      <c r="P214" s="17">
        <f t="shared" si="38"/>
        <v>3</v>
      </c>
      <c r="Q214" s="17">
        <f t="shared" si="38"/>
        <v>0</v>
      </c>
      <c r="R214" s="17">
        <f t="shared" si="38"/>
        <v>0</v>
      </c>
      <c r="S214" s="17">
        <f t="shared" si="38"/>
        <v>0</v>
      </c>
      <c r="T214" s="16">
        <f t="shared" si="31"/>
        <v>0</v>
      </c>
      <c r="U214" s="6">
        <f t="shared" si="32"/>
        <v>2006</v>
      </c>
      <c r="V214" s="9">
        <f t="shared" si="33"/>
        <v>21</v>
      </c>
      <c r="W214" s="6">
        <f t="shared" si="34"/>
        <v>2010</v>
      </c>
      <c r="X214" s="9">
        <f t="shared" si="35"/>
        <v>3</v>
      </c>
      <c r="Y214">
        <f t="shared" si="36"/>
        <v>2007</v>
      </c>
      <c r="Z214">
        <f t="shared" si="37"/>
        <v>2010</v>
      </c>
    </row>
    <row r="215" spans="1:26">
      <c r="A215" s="3" t="s">
        <v>215</v>
      </c>
      <c r="B215" s="1" t="str">
        <f>'[1]01'!G214</f>
        <v>2009 Q1</v>
      </c>
      <c r="C215" s="1" t="str">
        <f>'[1]01'!H214</f>
        <v>2010 Q4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M215" s="16">
        <f t="shared" si="29"/>
        <v>0</v>
      </c>
      <c r="N215" s="17">
        <f t="shared" si="38"/>
        <v>0</v>
      </c>
      <c r="O215" s="17">
        <f t="shared" si="38"/>
        <v>12</v>
      </c>
      <c r="P215" s="17">
        <f t="shared" si="38"/>
        <v>12</v>
      </c>
      <c r="Q215" s="17">
        <f t="shared" si="38"/>
        <v>0</v>
      </c>
      <c r="R215" s="17">
        <f t="shared" si="38"/>
        <v>0</v>
      </c>
      <c r="S215" s="17">
        <f t="shared" si="38"/>
        <v>0</v>
      </c>
      <c r="T215" s="16">
        <f t="shared" si="31"/>
        <v>0</v>
      </c>
      <c r="U215" s="6">
        <f t="shared" si="32"/>
        <v>2009</v>
      </c>
      <c r="V215" s="9">
        <f t="shared" si="33"/>
        <v>12</v>
      </c>
      <c r="W215" s="6">
        <f t="shared" si="34"/>
        <v>2010</v>
      </c>
      <c r="X215" s="9">
        <f t="shared" si="35"/>
        <v>12</v>
      </c>
      <c r="Y215">
        <f t="shared" si="36"/>
        <v>2009</v>
      </c>
      <c r="Z215">
        <f t="shared" si="37"/>
        <v>2010</v>
      </c>
    </row>
    <row r="216" spans="1:26">
      <c r="A216" s="3" t="s">
        <v>216</v>
      </c>
      <c r="B216" s="1" t="str">
        <f>'[1]01'!G215</f>
        <v>2009 Q3</v>
      </c>
      <c r="C216" s="1" t="str">
        <f>'[1]01'!H215</f>
        <v>2013 Q2</v>
      </c>
      <c r="D216">
        <v>0</v>
      </c>
      <c r="E216">
        <v>0</v>
      </c>
      <c r="F216">
        <v>6</v>
      </c>
      <c r="G216">
        <v>12</v>
      </c>
      <c r="H216">
        <v>12</v>
      </c>
      <c r="I216">
        <v>12</v>
      </c>
      <c r="J216">
        <v>6</v>
      </c>
      <c r="K216">
        <v>0</v>
      </c>
      <c r="M216" s="16">
        <f t="shared" si="29"/>
        <v>0</v>
      </c>
      <c r="N216" s="17">
        <f t="shared" si="38"/>
        <v>0</v>
      </c>
      <c r="O216" s="17">
        <f t="shared" si="38"/>
        <v>6</v>
      </c>
      <c r="P216" s="17">
        <f t="shared" si="38"/>
        <v>12</v>
      </c>
      <c r="Q216" s="17">
        <f t="shared" si="38"/>
        <v>12</v>
      </c>
      <c r="R216" s="17">
        <f t="shared" si="38"/>
        <v>12</v>
      </c>
      <c r="S216" s="17">
        <f t="shared" si="38"/>
        <v>6</v>
      </c>
      <c r="T216" s="16">
        <f t="shared" si="31"/>
        <v>0</v>
      </c>
      <c r="U216" s="6">
        <f t="shared" si="32"/>
        <v>2009</v>
      </c>
      <c r="V216" s="9">
        <f t="shared" si="33"/>
        <v>6</v>
      </c>
      <c r="W216" s="6">
        <f t="shared" si="34"/>
        <v>2013</v>
      </c>
      <c r="X216" s="9">
        <f t="shared" si="35"/>
        <v>6</v>
      </c>
      <c r="Y216">
        <f t="shared" si="36"/>
        <v>2009</v>
      </c>
      <c r="Z216">
        <f t="shared" si="37"/>
        <v>2013</v>
      </c>
    </row>
    <row r="217" spans="1:26">
      <c r="A217" s="3" t="s">
        <v>217</v>
      </c>
      <c r="B217" s="1" t="str">
        <f>'[1]01'!G216</f>
        <v>2008 Q3</v>
      </c>
      <c r="C217" s="1" t="str">
        <f>'[1]01'!H216</f>
        <v>2012 Q1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M217" s="16">
        <f t="shared" si="29"/>
        <v>0</v>
      </c>
      <c r="N217" s="17">
        <f t="shared" si="38"/>
        <v>6</v>
      </c>
      <c r="O217" s="17">
        <f t="shared" si="38"/>
        <v>12</v>
      </c>
      <c r="P217" s="17">
        <f t="shared" si="38"/>
        <v>12</v>
      </c>
      <c r="Q217" s="17">
        <f t="shared" si="38"/>
        <v>12</v>
      </c>
      <c r="R217" s="17">
        <f t="shared" si="38"/>
        <v>3</v>
      </c>
      <c r="S217" s="17">
        <f t="shared" si="38"/>
        <v>0</v>
      </c>
      <c r="T217" s="16">
        <f t="shared" si="31"/>
        <v>0</v>
      </c>
      <c r="U217" s="6">
        <f t="shared" si="32"/>
        <v>2008</v>
      </c>
      <c r="V217" s="9">
        <f t="shared" si="33"/>
        <v>6</v>
      </c>
      <c r="W217" s="6">
        <f t="shared" si="34"/>
        <v>2012</v>
      </c>
      <c r="X217" s="9">
        <f t="shared" si="35"/>
        <v>3</v>
      </c>
      <c r="Y217">
        <f t="shared" si="36"/>
        <v>2008</v>
      </c>
      <c r="Z217">
        <f t="shared" si="37"/>
        <v>2012</v>
      </c>
    </row>
    <row r="218" spans="1:26">
      <c r="A218" s="3" t="s">
        <v>218</v>
      </c>
      <c r="B218" s="1" t="str">
        <f>'[1]01'!G217</f>
        <v>2010 Q4</v>
      </c>
      <c r="C218" s="1" t="str">
        <f>'[1]01'!H217</f>
        <v>2014 Q4</v>
      </c>
      <c r="D218">
        <v>0</v>
      </c>
      <c r="E218">
        <v>0</v>
      </c>
      <c r="F218">
        <v>0</v>
      </c>
      <c r="G218">
        <v>3</v>
      </c>
      <c r="H218">
        <v>12</v>
      </c>
      <c r="I218">
        <v>12</v>
      </c>
      <c r="J218">
        <v>12</v>
      </c>
      <c r="K218">
        <v>12</v>
      </c>
      <c r="M218" s="16">
        <f t="shared" si="29"/>
        <v>0</v>
      </c>
      <c r="N218" s="17">
        <f t="shared" si="38"/>
        <v>0</v>
      </c>
      <c r="O218" s="17">
        <f t="shared" si="38"/>
        <v>0</v>
      </c>
      <c r="P218" s="17">
        <f t="shared" si="38"/>
        <v>3</v>
      </c>
      <c r="Q218" s="17">
        <f t="shared" si="38"/>
        <v>12</v>
      </c>
      <c r="R218" s="17">
        <f t="shared" si="38"/>
        <v>12</v>
      </c>
      <c r="S218" s="17">
        <f t="shared" si="38"/>
        <v>12</v>
      </c>
      <c r="T218" s="16">
        <f t="shared" si="31"/>
        <v>12</v>
      </c>
      <c r="U218" s="6">
        <f t="shared" si="32"/>
        <v>2010</v>
      </c>
      <c r="V218" s="9">
        <f t="shared" si="33"/>
        <v>3</v>
      </c>
      <c r="W218" s="6">
        <f t="shared" si="34"/>
        <v>2014</v>
      </c>
      <c r="X218" s="9">
        <f t="shared" si="35"/>
        <v>12</v>
      </c>
      <c r="Y218">
        <f t="shared" si="36"/>
        <v>2010</v>
      </c>
      <c r="Z218">
        <f t="shared" si="37"/>
        <v>2014</v>
      </c>
    </row>
    <row r="219" spans="1:26">
      <c r="A219" s="3" t="s">
        <v>219</v>
      </c>
      <c r="B219" s="1" t="str">
        <f>'[1]01'!G218</f>
        <v>2008 Q4</v>
      </c>
      <c r="C219" s="1" t="str">
        <f>'[1]01'!H218</f>
        <v>2011 Q2</v>
      </c>
      <c r="D219">
        <v>0</v>
      </c>
      <c r="E219">
        <v>3</v>
      </c>
      <c r="F219">
        <v>12</v>
      </c>
      <c r="G219">
        <v>12</v>
      </c>
      <c r="H219">
        <v>6</v>
      </c>
      <c r="I219">
        <v>0</v>
      </c>
      <c r="J219">
        <v>0</v>
      </c>
      <c r="K219">
        <v>0</v>
      </c>
      <c r="M219" s="16">
        <f t="shared" si="29"/>
        <v>0</v>
      </c>
      <c r="N219" s="17">
        <f t="shared" si="38"/>
        <v>3</v>
      </c>
      <c r="O219" s="17">
        <f t="shared" si="38"/>
        <v>12</v>
      </c>
      <c r="P219" s="17">
        <f t="shared" si="38"/>
        <v>12</v>
      </c>
      <c r="Q219" s="17">
        <f t="shared" si="38"/>
        <v>6</v>
      </c>
      <c r="R219" s="17">
        <f t="shared" si="38"/>
        <v>0</v>
      </c>
      <c r="S219" s="17">
        <f t="shared" si="38"/>
        <v>0</v>
      </c>
      <c r="T219" s="16">
        <f t="shared" si="31"/>
        <v>0</v>
      </c>
      <c r="U219" s="6">
        <f t="shared" si="32"/>
        <v>2008</v>
      </c>
      <c r="V219" s="9">
        <f t="shared" si="33"/>
        <v>3</v>
      </c>
      <c r="W219" s="6">
        <f t="shared" si="34"/>
        <v>2011</v>
      </c>
      <c r="X219" s="9">
        <f t="shared" si="35"/>
        <v>6</v>
      </c>
      <c r="Y219">
        <f t="shared" si="36"/>
        <v>2008</v>
      </c>
      <c r="Z219">
        <f t="shared" si="37"/>
        <v>2011</v>
      </c>
    </row>
    <row r="220" spans="1:26">
      <c r="A220" s="3" t="s">
        <v>220</v>
      </c>
      <c r="B220" s="1" t="str">
        <f>'[1]01'!G219</f>
        <v>2010 Q4</v>
      </c>
      <c r="C220" s="1" t="str">
        <f>'[1]01'!H219</f>
        <v>2014 Q1</v>
      </c>
      <c r="D220">
        <v>0</v>
      </c>
      <c r="E220">
        <v>0</v>
      </c>
      <c r="F220">
        <v>0</v>
      </c>
      <c r="G220">
        <v>6</v>
      </c>
      <c r="H220">
        <v>12</v>
      </c>
      <c r="I220">
        <v>12</v>
      </c>
      <c r="J220">
        <v>12</v>
      </c>
      <c r="K220">
        <v>3</v>
      </c>
      <c r="M220" s="16">
        <f t="shared" si="29"/>
        <v>0</v>
      </c>
      <c r="N220" s="17">
        <f t="shared" si="38"/>
        <v>0</v>
      </c>
      <c r="O220" s="17">
        <f t="shared" si="38"/>
        <v>0</v>
      </c>
      <c r="P220" s="17">
        <f t="shared" si="38"/>
        <v>3</v>
      </c>
      <c r="Q220" s="17">
        <f t="shared" si="38"/>
        <v>12</v>
      </c>
      <c r="R220" s="17">
        <f t="shared" si="38"/>
        <v>12</v>
      </c>
      <c r="S220" s="17">
        <f t="shared" si="38"/>
        <v>12</v>
      </c>
      <c r="T220" s="16">
        <f t="shared" si="31"/>
        <v>3</v>
      </c>
      <c r="U220" s="6">
        <f t="shared" si="32"/>
        <v>2010</v>
      </c>
      <c r="V220" s="9">
        <f t="shared" si="33"/>
        <v>3</v>
      </c>
      <c r="W220" s="6">
        <f t="shared" si="34"/>
        <v>2014</v>
      </c>
      <c r="X220" s="9">
        <f t="shared" si="35"/>
        <v>3</v>
      </c>
      <c r="Y220">
        <f t="shared" si="36"/>
        <v>2010</v>
      </c>
      <c r="Z220">
        <f t="shared" si="37"/>
        <v>2014</v>
      </c>
    </row>
    <row r="221" spans="1:26">
      <c r="A221" s="3" t="s">
        <v>221</v>
      </c>
      <c r="B221" s="1" t="str">
        <f>'[1]01'!G220</f>
        <v>2011 Q3</v>
      </c>
      <c r="C221" s="1" t="str">
        <f>'[1]01'!H220</f>
        <v>2015 Q3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M221" s="16">
        <f t="shared" si="29"/>
        <v>0</v>
      </c>
      <c r="N221" s="17">
        <f t="shared" si="38"/>
        <v>0</v>
      </c>
      <c r="O221" s="17">
        <f t="shared" si="38"/>
        <v>0</v>
      </c>
      <c r="P221" s="17">
        <f t="shared" si="38"/>
        <v>0</v>
      </c>
      <c r="Q221" s="17">
        <f t="shared" si="38"/>
        <v>6</v>
      </c>
      <c r="R221" s="17">
        <f t="shared" si="38"/>
        <v>12</v>
      </c>
      <c r="S221" s="17">
        <f t="shared" si="38"/>
        <v>12</v>
      </c>
      <c r="T221" s="16">
        <f t="shared" si="31"/>
        <v>21</v>
      </c>
      <c r="U221" s="6">
        <f t="shared" si="32"/>
        <v>2011</v>
      </c>
      <c r="V221" s="9">
        <f t="shared" si="33"/>
        <v>6</v>
      </c>
      <c r="W221" s="6">
        <f t="shared" si="34"/>
        <v>2015</v>
      </c>
      <c r="X221" s="9">
        <f t="shared" si="35"/>
        <v>21</v>
      </c>
      <c r="Y221">
        <f t="shared" si="36"/>
        <v>2011</v>
      </c>
      <c r="Z221">
        <f t="shared" si="37"/>
        <v>2014</v>
      </c>
    </row>
    <row r="222" spans="1:26">
      <c r="A222" s="3" t="s">
        <v>222</v>
      </c>
      <c r="B222" s="1" t="str">
        <f>'[1]01'!G221</f>
        <v>2010 Q2</v>
      </c>
      <c r="C222" s="1" t="str">
        <f>'[1]01'!H221</f>
        <v>2012 Q3</v>
      </c>
      <c r="D222">
        <v>0</v>
      </c>
      <c r="E222">
        <v>0</v>
      </c>
      <c r="F222">
        <v>0</v>
      </c>
      <c r="G222">
        <v>12</v>
      </c>
      <c r="H222">
        <v>12</v>
      </c>
      <c r="I222">
        <v>9</v>
      </c>
      <c r="J222">
        <v>0</v>
      </c>
      <c r="K222">
        <v>0</v>
      </c>
      <c r="M222" s="16">
        <f t="shared" si="29"/>
        <v>0</v>
      </c>
      <c r="N222" s="17">
        <f t="shared" si="38"/>
        <v>0</v>
      </c>
      <c r="O222" s="17">
        <f t="shared" si="38"/>
        <v>0</v>
      </c>
      <c r="P222" s="17">
        <f t="shared" si="38"/>
        <v>9</v>
      </c>
      <c r="Q222" s="17">
        <f t="shared" si="38"/>
        <v>12</v>
      </c>
      <c r="R222" s="17">
        <f t="shared" si="38"/>
        <v>9</v>
      </c>
      <c r="S222" s="17">
        <f t="shared" si="38"/>
        <v>0</v>
      </c>
      <c r="T222" s="16">
        <f t="shared" si="31"/>
        <v>0</v>
      </c>
      <c r="U222" s="6">
        <f t="shared" si="32"/>
        <v>2010</v>
      </c>
      <c r="V222" s="9">
        <f t="shared" si="33"/>
        <v>9</v>
      </c>
      <c r="W222" s="6">
        <f t="shared" si="34"/>
        <v>2012</v>
      </c>
      <c r="X222" s="9">
        <f t="shared" si="35"/>
        <v>9</v>
      </c>
      <c r="Y222">
        <f t="shared" si="36"/>
        <v>2010</v>
      </c>
      <c r="Z222">
        <f t="shared" si="37"/>
        <v>2012</v>
      </c>
    </row>
    <row r="223" spans="1:26">
      <c r="A223" s="3" t="s">
        <v>223</v>
      </c>
      <c r="B223" s="1" t="str">
        <f>'[1]01'!G222</f>
        <v>2011 Q1</v>
      </c>
      <c r="C223" s="1" t="str">
        <f>'[1]01'!H222</f>
        <v>2013 Q1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M223" s="16">
        <f t="shared" si="29"/>
        <v>0</v>
      </c>
      <c r="N223" s="17">
        <f t="shared" si="38"/>
        <v>0</v>
      </c>
      <c r="O223" s="17">
        <f t="shared" si="38"/>
        <v>0</v>
      </c>
      <c r="P223" s="17">
        <f t="shared" si="38"/>
        <v>0</v>
      </c>
      <c r="Q223" s="17">
        <f t="shared" si="38"/>
        <v>12</v>
      </c>
      <c r="R223" s="17">
        <f t="shared" si="38"/>
        <v>12</v>
      </c>
      <c r="S223" s="17">
        <f t="shared" si="38"/>
        <v>3</v>
      </c>
      <c r="T223" s="16">
        <f t="shared" si="31"/>
        <v>0</v>
      </c>
      <c r="U223" s="6">
        <f t="shared" si="32"/>
        <v>2011</v>
      </c>
      <c r="V223" s="9">
        <f t="shared" si="33"/>
        <v>12</v>
      </c>
      <c r="W223" s="6">
        <f t="shared" si="34"/>
        <v>2013</v>
      </c>
      <c r="X223" s="9">
        <f t="shared" si="35"/>
        <v>3</v>
      </c>
      <c r="Y223">
        <f t="shared" si="36"/>
        <v>2011</v>
      </c>
      <c r="Z223">
        <f t="shared" si="37"/>
        <v>2013</v>
      </c>
    </row>
    <row r="224" spans="1:26">
      <c r="A224" s="3" t="s">
        <v>224</v>
      </c>
      <c r="B224" s="1" t="str">
        <f>'[1]01'!G223</f>
        <v>2011 Q4</v>
      </c>
      <c r="C224" s="1" t="str">
        <f>'[1]01'!H223</f>
        <v>2013 Q4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M224" s="16">
        <f t="shared" si="29"/>
        <v>0</v>
      </c>
      <c r="N224" s="17">
        <f t="shared" si="38"/>
        <v>0</v>
      </c>
      <c r="O224" s="17">
        <f t="shared" si="38"/>
        <v>0</v>
      </c>
      <c r="P224" s="17">
        <f t="shared" si="38"/>
        <v>0</v>
      </c>
      <c r="Q224" s="17">
        <f t="shared" si="38"/>
        <v>3</v>
      </c>
      <c r="R224" s="17">
        <f t="shared" si="38"/>
        <v>12</v>
      </c>
      <c r="S224" s="17">
        <f t="shared" si="38"/>
        <v>12</v>
      </c>
      <c r="T224" s="16">
        <f t="shared" si="31"/>
        <v>0</v>
      </c>
      <c r="U224" s="6">
        <f t="shared" si="32"/>
        <v>2011</v>
      </c>
      <c r="V224" s="9">
        <f t="shared" si="33"/>
        <v>3</v>
      </c>
      <c r="W224" s="6">
        <f t="shared" si="34"/>
        <v>2013</v>
      </c>
      <c r="X224" s="9">
        <f t="shared" si="35"/>
        <v>12</v>
      </c>
      <c r="Y224">
        <f t="shared" si="36"/>
        <v>2011</v>
      </c>
      <c r="Z224">
        <f t="shared" si="37"/>
        <v>2013</v>
      </c>
    </row>
    <row r="225" spans="1:26">
      <c r="A225" s="3" t="s">
        <v>225</v>
      </c>
      <c r="B225" s="1" t="str">
        <f>'[1]01'!G224</f>
        <v>2010 Q3</v>
      </c>
      <c r="C225" s="1" t="str">
        <f>'[1]01'!H224</f>
        <v>2013 Q4</v>
      </c>
      <c r="D225">
        <v>0</v>
      </c>
      <c r="E225">
        <v>0</v>
      </c>
      <c r="F225">
        <v>0</v>
      </c>
      <c r="G225">
        <v>6</v>
      </c>
      <c r="H225">
        <v>12</v>
      </c>
      <c r="I225">
        <v>12</v>
      </c>
      <c r="J225">
        <v>12</v>
      </c>
      <c r="K225">
        <v>0</v>
      </c>
      <c r="M225" s="16">
        <f t="shared" si="29"/>
        <v>0</v>
      </c>
      <c r="N225" s="17">
        <f t="shared" si="38"/>
        <v>0</v>
      </c>
      <c r="O225" s="17">
        <f t="shared" si="38"/>
        <v>0</v>
      </c>
      <c r="P225" s="17">
        <f t="shared" si="38"/>
        <v>6</v>
      </c>
      <c r="Q225" s="17">
        <f t="shared" si="38"/>
        <v>12</v>
      </c>
      <c r="R225" s="17">
        <f t="shared" si="38"/>
        <v>12</v>
      </c>
      <c r="S225" s="17">
        <f t="shared" si="38"/>
        <v>12</v>
      </c>
      <c r="T225" s="16">
        <f t="shared" si="31"/>
        <v>0</v>
      </c>
      <c r="U225" s="6">
        <f t="shared" si="32"/>
        <v>2010</v>
      </c>
      <c r="V225" s="9">
        <f t="shared" si="33"/>
        <v>6</v>
      </c>
      <c r="W225" s="6">
        <f t="shared" si="34"/>
        <v>2013</v>
      </c>
      <c r="X225" s="9">
        <f t="shared" si="35"/>
        <v>12</v>
      </c>
      <c r="Y225">
        <f t="shared" si="36"/>
        <v>2010</v>
      </c>
      <c r="Z225">
        <f t="shared" si="37"/>
        <v>2013</v>
      </c>
    </row>
    <row r="226" spans="1:26">
      <c r="A226" s="3" t="s">
        <v>226</v>
      </c>
      <c r="B226" s="1">
        <f>'[1]01'!G225</f>
        <v>0</v>
      </c>
      <c r="C226" s="1">
        <f>'[1]01'!H225</f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M226" s="16">
        <f t="shared" si="29"/>
        <v>0</v>
      </c>
      <c r="N226" s="17">
        <f t="shared" si="38"/>
        <v>0</v>
      </c>
      <c r="O226" s="17">
        <f t="shared" si="38"/>
        <v>0</v>
      </c>
      <c r="P226" s="17">
        <f t="shared" si="38"/>
        <v>0</v>
      </c>
      <c r="Q226" s="17">
        <f t="shared" si="38"/>
        <v>0</v>
      </c>
      <c r="R226" s="17">
        <f t="shared" si="38"/>
        <v>0</v>
      </c>
      <c r="S226" s="17">
        <f t="shared" si="38"/>
        <v>0</v>
      </c>
      <c r="T226" s="16">
        <f t="shared" si="31"/>
        <v>0</v>
      </c>
      <c r="U226" s="6">
        <f t="shared" si="32"/>
        <v>0</v>
      </c>
      <c r="V226" s="9">
        <f t="shared" si="33"/>
        <v>24099</v>
      </c>
      <c r="W226" s="6">
        <f t="shared" si="34"/>
        <v>0</v>
      </c>
      <c r="X226" s="9">
        <f t="shared" si="35"/>
        <v>0</v>
      </c>
      <c r="Y226">
        <f t="shared" si="36"/>
        <v>2007</v>
      </c>
      <c r="Z226">
        <f t="shared" si="37"/>
        <v>0</v>
      </c>
    </row>
    <row r="227" spans="1:26">
      <c r="A227" s="3" t="s">
        <v>227</v>
      </c>
      <c r="B227" s="1" t="str">
        <f>'[1]01'!G226</f>
        <v>2009 Q4</v>
      </c>
      <c r="C227" s="1" t="str">
        <f>'[1]01'!H226</f>
        <v>2013 Q4</v>
      </c>
      <c r="D227">
        <v>0</v>
      </c>
      <c r="E227">
        <v>0</v>
      </c>
      <c r="F227">
        <v>3</v>
      </c>
      <c r="G227">
        <v>12</v>
      </c>
      <c r="H227">
        <v>12</v>
      </c>
      <c r="I227">
        <v>12</v>
      </c>
      <c r="J227">
        <v>12</v>
      </c>
      <c r="K227">
        <v>0</v>
      </c>
      <c r="M227" s="16">
        <f t="shared" ref="M227:M290" si="39">IF(AND(Y227=2007,U227&gt;2000),V227,IF(AND(M$2&gt;$Y227,M$2&lt;$Z227),12,0))</f>
        <v>0</v>
      </c>
      <c r="N227" s="17">
        <f t="shared" si="38"/>
        <v>0</v>
      </c>
      <c r="O227" s="17">
        <f t="shared" si="38"/>
        <v>3</v>
      </c>
      <c r="P227" s="17">
        <f t="shared" si="38"/>
        <v>12</v>
      </c>
      <c r="Q227" s="17">
        <f t="shared" si="38"/>
        <v>12</v>
      </c>
      <c r="R227" s="17">
        <f t="shared" si="38"/>
        <v>12</v>
      </c>
      <c r="S227" s="17">
        <f t="shared" si="38"/>
        <v>12</v>
      </c>
      <c r="T227" s="16">
        <f t="shared" ref="T227:T290" si="40">IF(AND(Z227=2014,W227&gt;2000),X227,IF(AND(T$2&gt;$U227,T$2&lt;$W227),12,0))</f>
        <v>0</v>
      </c>
      <c r="U227" s="6">
        <f t="shared" ref="U227:U290" si="41">VALUE(LEFT(B227,4))</f>
        <v>2009</v>
      </c>
      <c r="V227" s="9">
        <f t="shared" ref="V227:V290" si="42">IF(U227&lt;2007,(2007-U227)*12+(12-(RIGHT(B227,1)-1)*3),12-(RIGHT(B227,1)-1)*3)</f>
        <v>3</v>
      </c>
      <c r="W227" s="6">
        <f t="shared" ref="W227:W290" si="43">VALUE(LEFT(C227,4))</f>
        <v>2013</v>
      </c>
      <c r="X227" s="9">
        <f t="shared" ref="X227:X290" si="44">IF(W227&gt;2014,(W227-2014)*12+RIGHT(C227,1)*3,RIGHT(C227,1)*3)</f>
        <v>12</v>
      </c>
      <c r="Y227">
        <f t="shared" ref="Y227:Y290" si="45">IF(U227&lt;2007,2007,U227)</f>
        <v>2009</v>
      </c>
      <c r="Z227">
        <f t="shared" ref="Z227:Z290" si="46">IF(W227&gt;2014,2014,W227)</f>
        <v>2013</v>
      </c>
    </row>
    <row r="228" spans="1:26">
      <c r="A228" s="3" t="s">
        <v>228</v>
      </c>
      <c r="B228" s="1">
        <f>'[1]01'!G227</f>
        <v>0</v>
      </c>
      <c r="C228" s="1">
        <f>'[1]01'!H227</f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M228" s="16">
        <f t="shared" si="39"/>
        <v>0</v>
      </c>
      <c r="N228" s="17">
        <f t="shared" si="38"/>
        <v>0</v>
      </c>
      <c r="O228" s="17">
        <f t="shared" si="38"/>
        <v>0</v>
      </c>
      <c r="P228" s="17">
        <f t="shared" si="38"/>
        <v>0</v>
      </c>
      <c r="Q228" s="17">
        <f t="shared" si="38"/>
        <v>0</v>
      </c>
      <c r="R228" s="17">
        <f t="shared" si="38"/>
        <v>0</v>
      </c>
      <c r="S228" s="17">
        <f t="shared" si="38"/>
        <v>0</v>
      </c>
      <c r="T228" s="16">
        <f t="shared" si="40"/>
        <v>0</v>
      </c>
      <c r="U228" s="6">
        <f t="shared" si="41"/>
        <v>0</v>
      </c>
      <c r="V228" s="9">
        <f t="shared" si="42"/>
        <v>24099</v>
      </c>
      <c r="W228" s="6">
        <f t="shared" si="43"/>
        <v>0</v>
      </c>
      <c r="X228" s="9">
        <f t="shared" si="44"/>
        <v>0</v>
      </c>
      <c r="Y228">
        <f t="shared" si="45"/>
        <v>2007</v>
      </c>
      <c r="Z228">
        <f t="shared" si="46"/>
        <v>0</v>
      </c>
    </row>
    <row r="229" spans="1:26">
      <c r="A229" s="3" t="s">
        <v>229</v>
      </c>
      <c r="B229" s="1" t="str">
        <f>'[1]01'!G228</f>
        <v>2010 Q2</v>
      </c>
      <c r="C229" s="1" t="str">
        <f>'[1]01'!H228</f>
        <v>2012 Q2</v>
      </c>
      <c r="D229">
        <v>0</v>
      </c>
      <c r="E229">
        <v>0</v>
      </c>
      <c r="F229">
        <v>0</v>
      </c>
      <c r="G229">
        <v>12</v>
      </c>
      <c r="H229">
        <v>12</v>
      </c>
      <c r="I229">
        <v>6</v>
      </c>
      <c r="J229">
        <v>0</v>
      </c>
      <c r="K229">
        <v>0</v>
      </c>
      <c r="M229" s="16">
        <f t="shared" si="39"/>
        <v>0</v>
      </c>
      <c r="N229" s="17">
        <f t="shared" si="38"/>
        <v>0</v>
      </c>
      <c r="O229" s="17">
        <f t="shared" si="38"/>
        <v>0</v>
      </c>
      <c r="P229" s="17">
        <f t="shared" si="38"/>
        <v>9</v>
      </c>
      <c r="Q229" s="17">
        <f t="shared" si="38"/>
        <v>12</v>
      </c>
      <c r="R229" s="17">
        <f t="shared" si="38"/>
        <v>6</v>
      </c>
      <c r="S229" s="17">
        <f t="shared" si="38"/>
        <v>0</v>
      </c>
      <c r="T229" s="16">
        <f t="shared" si="40"/>
        <v>0</v>
      </c>
      <c r="U229" s="6">
        <f t="shared" si="41"/>
        <v>2010</v>
      </c>
      <c r="V229" s="9">
        <f t="shared" si="42"/>
        <v>9</v>
      </c>
      <c r="W229" s="6">
        <f t="shared" si="43"/>
        <v>2012</v>
      </c>
      <c r="X229" s="9">
        <f t="shared" si="44"/>
        <v>6</v>
      </c>
      <c r="Y229">
        <f t="shared" si="45"/>
        <v>2010</v>
      </c>
      <c r="Z229">
        <f t="shared" si="46"/>
        <v>2012</v>
      </c>
    </row>
    <row r="230" spans="1:26">
      <c r="A230" s="3" t="s">
        <v>230</v>
      </c>
      <c r="B230" s="1" t="str">
        <f>'[1]01'!G229</f>
        <v>2007 Q4</v>
      </c>
      <c r="C230" s="1" t="str">
        <f>'[1]01'!H229</f>
        <v>2011 Q4</v>
      </c>
      <c r="D230">
        <v>3</v>
      </c>
      <c r="E230">
        <v>12</v>
      </c>
      <c r="F230">
        <v>12</v>
      </c>
      <c r="G230">
        <v>12</v>
      </c>
      <c r="H230">
        <v>12</v>
      </c>
      <c r="I230">
        <v>0</v>
      </c>
      <c r="J230">
        <v>0</v>
      </c>
      <c r="K230">
        <v>0</v>
      </c>
      <c r="M230" s="16">
        <f t="shared" si="39"/>
        <v>3</v>
      </c>
      <c r="N230" s="17">
        <f t="shared" si="38"/>
        <v>12</v>
      </c>
      <c r="O230" s="17">
        <f t="shared" si="38"/>
        <v>12</v>
      </c>
      <c r="P230" s="17">
        <f t="shared" si="38"/>
        <v>12</v>
      </c>
      <c r="Q230" s="17">
        <f t="shared" si="38"/>
        <v>12</v>
      </c>
      <c r="R230" s="17">
        <f t="shared" si="38"/>
        <v>0</v>
      </c>
      <c r="S230" s="17">
        <f t="shared" si="38"/>
        <v>0</v>
      </c>
      <c r="T230" s="16">
        <f t="shared" si="40"/>
        <v>0</v>
      </c>
      <c r="U230" s="6">
        <f t="shared" si="41"/>
        <v>2007</v>
      </c>
      <c r="V230" s="9">
        <f t="shared" si="42"/>
        <v>3</v>
      </c>
      <c r="W230" s="6">
        <f t="shared" si="43"/>
        <v>2011</v>
      </c>
      <c r="X230" s="9">
        <f t="shared" si="44"/>
        <v>12</v>
      </c>
      <c r="Y230">
        <f t="shared" si="45"/>
        <v>2007</v>
      </c>
      <c r="Z230">
        <f t="shared" si="46"/>
        <v>2011</v>
      </c>
    </row>
    <row r="231" spans="1:26">
      <c r="A231" s="3" t="s">
        <v>231</v>
      </c>
      <c r="B231" s="1" t="str">
        <f>'[1]01'!G230</f>
        <v>2007 Q4</v>
      </c>
      <c r="C231" s="1" t="str">
        <f>'[1]01'!H230</f>
        <v>2013 Q4</v>
      </c>
      <c r="D231">
        <v>3</v>
      </c>
      <c r="E231">
        <v>12</v>
      </c>
      <c r="F231">
        <v>12</v>
      </c>
      <c r="G231">
        <v>12</v>
      </c>
      <c r="H231">
        <v>12</v>
      </c>
      <c r="I231">
        <v>12</v>
      </c>
      <c r="J231">
        <v>12</v>
      </c>
      <c r="K231">
        <v>0</v>
      </c>
      <c r="M231" s="16">
        <f t="shared" si="39"/>
        <v>3</v>
      </c>
      <c r="N231" s="17">
        <f t="shared" si="38"/>
        <v>12</v>
      </c>
      <c r="O231" s="17">
        <f t="shared" si="38"/>
        <v>12</v>
      </c>
      <c r="P231" s="17">
        <f t="shared" si="38"/>
        <v>12</v>
      </c>
      <c r="Q231" s="17">
        <f t="shared" si="38"/>
        <v>12</v>
      </c>
      <c r="R231" s="17">
        <f t="shared" si="38"/>
        <v>12</v>
      </c>
      <c r="S231" s="17">
        <f t="shared" si="38"/>
        <v>12</v>
      </c>
      <c r="T231" s="16">
        <f t="shared" si="40"/>
        <v>0</v>
      </c>
      <c r="U231" s="6">
        <f t="shared" si="41"/>
        <v>2007</v>
      </c>
      <c r="V231" s="9">
        <f t="shared" si="42"/>
        <v>3</v>
      </c>
      <c r="W231" s="6">
        <f t="shared" si="43"/>
        <v>2013</v>
      </c>
      <c r="X231" s="9">
        <f t="shared" si="44"/>
        <v>12</v>
      </c>
      <c r="Y231">
        <f t="shared" si="45"/>
        <v>2007</v>
      </c>
      <c r="Z231">
        <f t="shared" si="46"/>
        <v>2013</v>
      </c>
    </row>
    <row r="232" spans="1:26">
      <c r="A232" s="3" t="s">
        <v>232</v>
      </c>
      <c r="B232" s="1" t="str">
        <f>'[1]01'!G231</f>
        <v>2011 Q3</v>
      </c>
      <c r="C232" s="1" t="str">
        <f>'[1]01'!H231</f>
        <v>2014 Q4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M232" s="16">
        <f t="shared" si="39"/>
        <v>0</v>
      </c>
      <c r="N232" s="17">
        <f t="shared" si="38"/>
        <v>0</v>
      </c>
      <c r="O232" s="17">
        <f t="shared" si="38"/>
        <v>0</v>
      </c>
      <c r="P232" s="17">
        <f t="shared" si="38"/>
        <v>0</v>
      </c>
      <c r="Q232" s="17">
        <f t="shared" si="38"/>
        <v>6</v>
      </c>
      <c r="R232" s="17">
        <f t="shared" si="38"/>
        <v>12</v>
      </c>
      <c r="S232" s="17">
        <f t="shared" si="38"/>
        <v>12</v>
      </c>
      <c r="T232" s="16">
        <f t="shared" si="40"/>
        <v>12</v>
      </c>
      <c r="U232" s="6">
        <f t="shared" si="41"/>
        <v>2011</v>
      </c>
      <c r="V232" s="9">
        <f t="shared" si="42"/>
        <v>6</v>
      </c>
      <c r="W232" s="6">
        <f t="shared" si="43"/>
        <v>2014</v>
      </c>
      <c r="X232" s="9">
        <f t="shared" si="44"/>
        <v>12</v>
      </c>
      <c r="Y232">
        <f t="shared" si="45"/>
        <v>2011</v>
      </c>
      <c r="Z232">
        <f t="shared" si="46"/>
        <v>2014</v>
      </c>
    </row>
    <row r="233" spans="1:26">
      <c r="A233" s="3" t="s">
        <v>233</v>
      </c>
      <c r="B233" s="1" t="str">
        <f>'[1]01'!G232</f>
        <v>2010 Q3</v>
      </c>
      <c r="C233" s="1" t="str">
        <f>'[1]01'!H232</f>
        <v>2012 Q2</v>
      </c>
      <c r="D233">
        <v>0</v>
      </c>
      <c r="E233">
        <v>0</v>
      </c>
      <c r="F233">
        <v>0</v>
      </c>
      <c r="G233">
        <v>6</v>
      </c>
      <c r="H233">
        <v>12</v>
      </c>
      <c r="I233">
        <v>6</v>
      </c>
      <c r="J233">
        <v>0</v>
      </c>
      <c r="K233">
        <v>0</v>
      </c>
      <c r="M233" s="16">
        <f t="shared" si="39"/>
        <v>0</v>
      </c>
      <c r="N233" s="17">
        <f t="shared" si="38"/>
        <v>0</v>
      </c>
      <c r="O233" s="17">
        <f t="shared" si="38"/>
        <v>0</v>
      </c>
      <c r="P233" s="17">
        <f t="shared" si="38"/>
        <v>6</v>
      </c>
      <c r="Q233" s="17">
        <f t="shared" si="38"/>
        <v>12</v>
      </c>
      <c r="R233" s="17">
        <f t="shared" si="38"/>
        <v>6</v>
      </c>
      <c r="S233" s="17">
        <f t="shared" si="38"/>
        <v>0</v>
      </c>
      <c r="T233" s="16">
        <f t="shared" si="40"/>
        <v>0</v>
      </c>
      <c r="U233" s="6">
        <f t="shared" si="41"/>
        <v>2010</v>
      </c>
      <c r="V233" s="9">
        <f t="shared" si="42"/>
        <v>6</v>
      </c>
      <c r="W233" s="6">
        <f t="shared" si="43"/>
        <v>2012</v>
      </c>
      <c r="X233" s="9">
        <f t="shared" si="44"/>
        <v>6</v>
      </c>
      <c r="Y233">
        <f t="shared" si="45"/>
        <v>2010</v>
      </c>
      <c r="Z233">
        <f t="shared" si="46"/>
        <v>2012</v>
      </c>
    </row>
    <row r="234" spans="1:26">
      <c r="A234" s="3" t="s">
        <v>234</v>
      </c>
      <c r="B234" s="1" t="str">
        <f>'[1]01'!G233</f>
        <v>2011 Q3</v>
      </c>
      <c r="C234" s="1" t="str">
        <f>'[1]01'!H233</f>
        <v>2016 Q2</v>
      </c>
      <c r="D234">
        <v>0</v>
      </c>
      <c r="E234">
        <v>0</v>
      </c>
      <c r="F234">
        <v>0</v>
      </c>
      <c r="G234">
        <v>0</v>
      </c>
      <c r="H234">
        <v>6</v>
      </c>
      <c r="I234">
        <v>12</v>
      </c>
      <c r="J234">
        <v>12</v>
      </c>
      <c r="K234">
        <v>42</v>
      </c>
      <c r="M234" s="16">
        <f t="shared" si="39"/>
        <v>0</v>
      </c>
      <c r="N234" s="17">
        <f t="shared" si="38"/>
        <v>0</v>
      </c>
      <c r="O234" s="17">
        <f t="shared" si="38"/>
        <v>0</v>
      </c>
      <c r="P234" s="17">
        <f t="shared" si="38"/>
        <v>0</v>
      </c>
      <c r="Q234" s="17">
        <f t="shared" si="38"/>
        <v>6</v>
      </c>
      <c r="R234" s="17">
        <f t="shared" si="38"/>
        <v>12</v>
      </c>
      <c r="S234" s="17">
        <f t="shared" si="38"/>
        <v>12</v>
      </c>
      <c r="T234" s="16">
        <f t="shared" si="40"/>
        <v>30</v>
      </c>
      <c r="U234" s="6">
        <f t="shared" si="41"/>
        <v>2011</v>
      </c>
      <c r="V234" s="9">
        <f t="shared" si="42"/>
        <v>6</v>
      </c>
      <c r="W234" s="6">
        <f t="shared" si="43"/>
        <v>2016</v>
      </c>
      <c r="X234" s="9">
        <f t="shared" si="44"/>
        <v>30</v>
      </c>
      <c r="Y234">
        <f t="shared" si="45"/>
        <v>2011</v>
      </c>
      <c r="Z234">
        <f t="shared" si="46"/>
        <v>2014</v>
      </c>
    </row>
    <row r="235" spans="1:26">
      <c r="A235" s="3" t="s">
        <v>235</v>
      </c>
      <c r="B235" s="1" t="str">
        <f>'[1]01'!G234</f>
        <v>2010 Q2</v>
      </c>
      <c r="C235" s="1" t="str">
        <f>'[1]01'!H234</f>
        <v>2012 Q3</v>
      </c>
      <c r="D235">
        <v>0</v>
      </c>
      <c r="E235">
        <v>0</v>
      </c>
      <c r="F235">
        <v>0</v>
      </c>
      <c r="G235">
        <v>12</v>
      </c>
      <c r="H235">
        <v>12</v>
      </c>
      <c r="I235">
        <v>9</v>
      </c>
      <c r="J235">
        <v>0</v>
      </c>
      <c r="K235">
        <v>0</v>
      </c>
      <c r="M235" s="16">
        <f t="shared" si="39"/>
        <v>0</v>
      </c>
      <c r="N235" s="17">
        <f t="shared" si="38"/>
        <v>0</v>
      </c>
      <c r="O235" s="17">
        <f t="shared" si="38"/>
        <v>0</v>
      </c>
      <c r="P235" s="17">
        <f t="shared" si="38"/>
        <v>9</v>
      </c>
      <c r="Q235" s="17">
        <f t="shared" si="38"/>
        <v>12</v>
      </c>
      <c r="R235" s="17">
        <f t="shared" si="38"/>
        <v>9</v>
      </c>
      <c r="S235" s="17">
        <f t="shared" si="38"/>
        <v>0</v>
      </c>
      <c r="T235" s="16">
        <f t="shared" si="40"/>
        <v>0</v>
      </c>
      <c r="U235" s="6">
        <f t="shared" si="41"/>
        <v>2010</v>
      </c>
      <c r="V235" s="9">
        <f t="shared" si="42"/>
        <v>9</v>
      </c>
      <c r="W235" s="6">
        <f t="shared" si="43"/>
        <v>2012</v>
      </c>
      <c r="X235" s="9">
        <f t="shared" si="44"/>
        <v>9</v>
      </c>
      <c r="Y235">
        <f t="shared" si="45"/>
        <v>2010</v>
      </c>
      <c r="Z235">
        <f t="shared" si="46"/>
        <v>2012</v>
      </c>
    </row>
    <row r="236" spans="1:26">
      <c r="A236" s="3" t="s">
        <v>236</v>
      </c>
      <c r="B236" s="1" t="str">
        <f>'[1]01'!G235</f>
        <v>2010 Q2</v>
      </c>
      <c r="C236" s="1" t="str">
        <f>'[1]01'!H235</f>
        <v>2012 Q4</v>
      </c>
      <c r="D236">
        <v>0</v>
      </c>
      <c r="E236">
        <v>0</v>
      </c>
      <c r="F236">
        <v>0</v>
      </c>
      <c r="G236">
        <v>12</v>
      </c>
      <c r="H236">
        <v>12</v>
      </c>
      <c r="I236">
        <v>12</v>
      </c>
      <c r="J236">
        <v>0</v>
      </c>
      <c r="K236">
        <v>0</v>
      </c>
      <c r="M236" s="16">
        <f t="shared" si="39"/>
        <v>0</v>
      </c>
      <c r="N236" s="17">
        <f t="shared" si="38"/>
        <v>0</v>
      </c>
      <c r="O236" s="17">
        <f t="shared" si="38"/>
        <v>0</v>
      </c>
      <c r="P236" s="17">
        <f t="shared" si="38"/>
        <v>9</v>
      </c>
      <c r="Q236" s="17">
        <f t="shared" si="38"/>
        <v>12</v>
      </c>
      <c r="R236" s="17">
        <f t="shared" si="38"/>
        <v>12</v>
      </c>
      <c r="S236" s="17">
        <f t="shared" si="38"/>
        <v>0</v>
      </c>
      <c r="T236" s="16">
        <f t="shared" si="40"/>
        <v>0</v>
      </c>
      <c r="U236" s="6">
        <f t="shared" si="41"/>
        <v>2010</v>
      </c>
      <c r="V236" s="9">
        <f t="shared" si="42"/>
        <v>9</v>
      </c>
      <c r="W236" s="6">
        <f t="shared" si="43"/>
        <v>2012</v>
      </c>
      <c r="X236" s="9">
        <f t="shared" si="44"/>
        <v>12</v>
      </c>
      <c r="Y236">
        <f t="shared" si="45"/>
        <v>2010</v>
      </c>
      <c r="Z236">
        <f t="shared" si="46"/>
        <v>2012</v>
      </c>
    </row>
    <row r="237" spans="1:26">
      <c r="A237" s="3" t="s">
        <v>237</v>
      </c>
      <c r="B237" s="1" t="str">
        <f>'[1]01'!G236</f>
        <v>2010 Q4</v>
      </c>
      <c r="C237" s="1" t="str">
        <f>'[1]01'!H236</f>
        <v>2015 Q4</v>
      </c>
      <c r="D237">
        <v>0</v>
      </c>
      <c r="E237">
        <v>0</v>
      </c>
      <c r="F237">
        <v>0</v>
      </c>
      <c r="G237">
        <v>3</v>
      </c>
      <c r="H237">
        <v>12</v>
      </c>
      <c r="I237">
        <v>12</v>
      </c>
      <c r="J237">
        <v>12</v>
      </c>
      <c r="K237">
        <v>24</v>
      </c>
      <c r="M237" s="16">
        <f t="shared" si="39"/>
        <v>0</v>
      </c>
      <c r="N237" s="17">
        <f t="shared" si="38"/>
        <v>0</v>
      </c>
      <c r="O237" s="17">
        <f t="shared" si="38"/>
        <v>0</v>
      </c>
      <c r="P237" s="17">
        <f t="shared" si="38"/>
        <v>3</v>
      </c>
      <c r="Q237" s="17">
        <f t="shared" si="38"/>
        <v>12</v>
      </c>
      <c r="R237" s="17">
        <f t="shared" si="38"/>
        <v>12</v>
      </c>
      <c r="S237" s="17">
        <f t="shared" si="38"/>
        <v>12</v>
      </c>
      <c r="T237" s="16">
        <f t="shared" si="40"/>
        <v>24</v>
      </c>
      <c r="U237" s="6">
        <f t="shared" si="41"/>
        <v>2010</v>
      </c>
      <c r="V237" s="9">
        <f t="shared" si="42"/>
        <v>3</v>
      </c>
      <c r="W237" s="6">
        <f t="shared" si="43"/>
        <v>2015</v>
      </c>
      <c r="X237" s="9">
        <f t="shared" si="44"/>
        <v>24</v>
      </c>
      <c r="Y237">
        <f t="shared" si="45"/>
        <v>2010</v>
      </c>
      <c r="Z237">
        <f t="shared" si="46"/>
        <v>2014</v>
      </c>
    </row>
    <row r="238" spans="1:26">
      <c r="A238" s="3" t="s">
        <v>238</v>
      </c>
      <c r="B238" s="1" t="str">
        <f>'[1]01'!G237</f>
        <v>2009 Q1</v>
      </c>
      <c r="C238" s="1" t="str">
        <f>'[1]01'!H237</f>
        <v>2011 Q3</v>
      </c>
      <c r="D238">
        <v>0</v>
      </c>
      <c r="E238">
        <v>0</v>
      </c>
      <c r="F238">
        <v>12</v>
      </c>
      <c r="G238">
        <v>12</v>
      </c>
      <c r="H238">
        <v>9</v>
      </c>
      <c r="I238">
        <v>0</v>
      </c>
      <c r="J238">
        <v>0</v>
      </c>
      <c r="K238">
        <v>0</v>
      </c>
      <c r="M238" s="16">
        <f t="shared" si="39"/>
        <v>0</v>
      </c>
      <c r="N238" s="17">
        <f t="shared" si="38"/>
        <v>0</v>
      </c>
      <c r="O238" s="17">
        <f t="shared" si="38"/>
        <v>12</v>
      </c>
      <c r="P238" s="17">
        <f t="shared" si="38"/>
        <v>12</v>
      </c>
      <c r="Q238" s="17">
        <f t="shared" si="38"/>
        <v>9</v>
      </c>
      <c r="R238" s="17">
        <f t="shared" si="38"/>
        <v>0</v>
      </c>
      <c r="S238" s="17">
        <f t="shared" si="38"/>
        <v>0</v>
      </c>
      <c r="T238" s="16">
        <f t="shared" si="40"/>
        <v>0</v>
      </c>
      <c r="U238" s="6">
        <f t="shared" si="41"/>
        <v>2009</v>
      </c>
      <c r="V238" s="9">
        <f t="shared" si="42"/>
        <v>12</v>
      </c>
      <c r="W238" s="6">
        <f t="shared" si="43"/>
        <v>2011</v>
      </c>
      <c r="X238" s="9">
        <f t="shared" si="44"/>
        <v>9</v>
      </c>
      <c r="Y238">
        <f t="shared" si="45"/>
        <v>2009</v>
      </c>
      <c r="Z238">
        <f t="shared" si="46"/>
        <v>2011</v>
      </c>
    </row>
    <row r="239" spans="1:26">
      <c r="A239" s="3" t="s">
        <v>239</v>
      </c>
      <c r="B239" s="1" t="str">
        <f>'[1]01'!G238</f>
        <v>2010 Q4</v>
      </c>
      <c r="C239" s="1" t="str">
        <f>'[1]01'!H238</f>
        <v>2013 Q4</v>
      </c>
      <c r="D239">
        <v>0</v>
      </c>
      <c r="E239">
        <v>0</v>
      </c>
      <c r="F239">
        <v>0</v>
      </c>
      <c r="G239">
        <v>3</v>
      </c>
      <c r="H239">
        <v>12</v>
      </c>
      <c r="I239">
        <v>12</v>
      </c>
      <c r="J239">
        <v>12</v>
      </c>
      <c r="K239">
        <v>0</v>
      </c>
      <c r="M239" s="16">
        <f t="shared" si="39"/>
        <v>0</v>
      </c>
      <c r="N239" s="17">
        <f t="shared" si="38"/>
        <v>0</v>
      </c>
      <c r="O239" s="17">
        <f t="shared" si="38"/>
        <v>0</v>
      </c>
      <c r="P239" s="17">
        <f t="shared" si="38"/>
        <v>3</v>
      </c>
      <c r="Q239" s="17">
        <f t="shared" si="38"/>
        <v>12</v>
      </c>
      <c r="R239" s="17">
        <f t="shared" si="38"/>
        <v>12</v>
      </c>
      <c r="S239" s="17">
        <f t="shared" si="38"/>
        <v>12</v>
      </c>
      <c r="T239" s="16">
        <f t="shared" si="40"/>
        <v>0</v>
      </c>
      <c r="U239" s="6">
        <f t="shared" si="41"/>
        <v>2010</v>
      </c>
      <c r="V239" s="9">
        <f t="shared" si="42"/>
        <v>3</v>
      </c>
      <c r="W239" s="6">
        <f t="shared" si="43"/>
        <v>2013</v>
      </c>
      <c r="X239" s="9">
        <f t="shared" si="44"/>
        <v>12</v>
      </c>
      <c r="Y239">
        <f t="shared" si="45"/>
        <v>2010</v>
      </c>
      <c r="Z239">
        <f t="shared" si="46"/>
        <v>2013</v>
      </c>
    </row>
    <row r="240" spans="1:26">
      <c r="A240" s="3" t="s">
        <v>240</v>
      </c>
      <c r="B240" s="1" t="str">
        <f>'[1]01'!G239</f>
        <v>2011 Q2</v>
      </c>
      <c r="C240" s="1" t="str">
        <f>'[1]01'!H239</f>
        <v>2014 Q1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M240" s="16">
        <f t="shared" si="39"/>
        <v>0</v>
      </c>
      <c r="N240" s="17">
        <f t="shared" si="38"/>
        <v>0</v>
      </c>
      <c r="O240" s="17">
        <f t="shared" si="38"/>
        <v>0</v>
      </c>
      <c r="P240" s="17">
        <f t="shared" si="38"/>
        <v>0</v>
      </c>
      <c r="Q240" s="17">
        <f t="shared" si="38"/>
        <v>9</v>
      </c>
      <c r="R240" s="17">
        <f t="shared" si="38"/>
        <v>12</v>
      </c>
      <c r="S240" s="17">
        <f t="shared" si="38"/>
        <v>12</v>
      </c>
      <c r="T240" s="16">
        <f t="shared" si="40"/>
        <v>3</v>
      </c>
      <c r="U240" s="6">
        <f t="shared" si="41"/>
        <v>2011</v>
      </c>
      <c r="V240" s="9">
        <f t="shared" si="42"/>
        <v>9</v>
      </c>
      <c r="W240" s="6">
        <f t="shared" si="43"/>
        <v>2014</v>
      </c>
      <c r="X240" s="9">
        <f t="shared" si="44"/>
        <v>3</v>
      </c>
      <c r="Y240">
        <f t="shared" si="45"/>
        <v>2011</v>
      </c>
      <c r="Z240">
        <f t="shared" si="46"/>
        <v>2014</v>
      </c>
    </row>
    <row r="241" spans="1:26">
      <c r="A241" s="3" t="s">
        <v>241</v>
      </c>
      <c r="B241" s="1" t="str">
        <f>'[1]01'!G240</f>
        <v>1998 Q4</v>
      </c>
      <c r="C241" s="1" t="str">
        <f>'[1]01'!H240</f>
        <v>2002 Q2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M241" s="16">
        <f t="shared" si="39"/>
        <v>0</v>
      </c>
      <c r="N241" s="17">
        <f t="shared" si="38"/>
        <v>0</v>
      </c>
      <c r="O241" s="17">
        <f t="shared" si="38"/>
        <v>0</v>
      </c>
      <c r="P241" s="17">
        <f t="shared" si="38"/>
        <v>0</v>
      </c>
      <c r="Q241" s="17">
        <f t="shared" si="38"/>
        <v>0</v>
      </c>
      <c r="R241" s="17">
        <f t="shared" si="38"/>
        <v>0</v>
      </c>
      <c r="S241" s="17">
        <f t="shared" si="38"/>
        <v>0</v>
      </c>
      <c r="T241" s="16">
        <f t="shared" si="40"/>
        <v>0</v>
      </c>
      <c r="U241" s="6">
        <f t="shared" si="41"/>
        <v>1998</v>
      </c>
      <c r="V241" s="9">
        <f t="shared" si="42"/>
        <v>111</v>
      </c>
      <c r="W241" s="6">
        <f t="shared" si="43"/>
        <v>2002</v>
      </c>
      <c r="X241" s="9">
        <f t="shared" si="44"/>
        <v>6</v>
      </c>
      <c r="Y241">
        <f t="shared" si="45"/>
        <v>2007</v>
      </c>
      <c r="Z241">
        <f t="shared" si="46"/>
        <v>2002</v>
      </c>
    </row>
    <row r="242" spans="1:26">
      <c r="A242" s="3" t="s">
        <v>242</v>
      </c>
      <c r="B242" s="1" t="str">
        <f>'[1]01'!G241</f>
        <v>2007 Q2</v>
      </c>
      <c r="C242" s="1" t="str">
        <f>'[1]01'!H241</f>
        <v>2010 Q4</v>
      </c>
      <c r="D242">
        <v>9</v>
      </c>
      <c r="E242">
        <v>12</v>
      </c>
      <c r="F242">
        <v>12</v>
      </c>
      <c r="G242">
        <v>12</v>
      </c>
      <c r="H242">
        <v>0</v>
      </c>
      <c r="I242">
        <v>0</v>
      </c>
      <c r="J242">
        <v>0</v>
      </c>
      <c r="K242">
        <v>0</v>
      </c>
      <c r="M242" s="16">
        <f t="shared" si="39"/>
        <v>9</v>
      </c>
      <c r="N242" s="17">
        <f t="shared" si="38"/>
        <v>12</v>
      </c>
      <c r="O242" s="17">
        <f t="shared" si="38"/>
        <v>12</v>
      </c>
      <c r="P242" s="17">
        <f t="shared" si="38"/>
        <v>12</v>
      </c>
      <c r="Q242" s="17">
        <f t="shared" si="38"/>
        <v>0</v>
      </c>
      <c r="R242" s="17">
        <f t="shared" si="38"/>
        <v>0</v>
      </c>
      <c r="S242" s="17">
        <f t="shared" si="38"/>
        <v>0</v>
      </c>
      <c r="T242" s="16">
        <f t="shared" si="40"/>
        <v>0</v>
      </c>
      <c r="U242" s="6">
        <f t="shared" si="41"/>
        <v>2007</v>
      </c>
      <c r="V242" s="9">
        <f t="shared" si="42"/>
        <v>9</v>
      </c>
      <c r="W242" s="6">
        <f t="shared" si="43"/>
        <v>2010</v>
      </c>
      <c r="X242" s="9">
        <f t="shared" si="44"/>
        <v>12</v>
      </c>
      <c r="Y242">
        <f t="shared" si="45"/>
        <v>2007</v>
      </c>
      <c r="Z242">
        <f t="shared" si="46"/>
        <v>2010</v>
      </c>
    </row>
    <row r="243" spans="1:26">
      <c r="A243" s="3" t="s">
        <v>243</v>
      </c>
      <c r="B243" s="1" t="str">
        <f>'[1]01'!G242</f>
        <v>2009 Q4</v>
      </c>
      <c r="C243" s="1" t="str">
        <f>'[1]01'!H242</f>
        <v>2015 Q1</v>
      </c>
      <c r="D243">
        <v>0</v>
      </c>
      <c r="E243">
        <v>0</v>
      </c>
      <c r="F243">
        <v>3</v>
      </c>
      <c r="G243">
        <v>12</v>
      </c>
      <c r="H243">
        <v>12</v>
      </c>
      <c r="I243">
        <v>12</v>
      </c>
      <c r="J243">
        <v>12</v>
      </c>
      <c r="K243">
        <v>15</v>
      </c>
      <c r="M243" s="16">
        <f t="shared" si="39"/>
        <v>0</v>
      </c>
      <c r="N243" s="17">
        <f t="shared" si="38"/>
        <v>0</v>
      </c>
      <c r="O243" s="17">
        <f t="shared" si="38"/>
        <v>3</v>
      </c>
      <c r="P243" s="17">
        <f t="shared" si="38"/>
        <v>12</v>
      </c>
      <c r="Q243" s="17">
        <f t="shared" si="38"/>
        <v>12</v>
      </c>
      <c r="R243" s="17">
        <f t="shared" si="38"/>
        <v>12</v>
      </c>
      <c r="S243" s="17">
        <f t="shared" si="38"/>
        <v>12</v>
      </c>
      <c r="T243" s="16">
        <f t="shared" si="40"/>
        <v>15</v>
      </c>
      <c r="U243" s="6">
        <f t="shared" si="41"/>
        <v>2009</v>
      </c>
      <c r="V243" s="9">
        <f t="shared" si="42"/>
        <v>3</v>
      </c>
      <c r="W243" s="6">
        <f t="shared" si="43"/>
        <v>2015</v>
      </c>
      <c r="X243" s="9">
        <f t="shared" si="44"/>
        <v>15</v>
      </c>
      <c r="Y243">
        <f t="shared" si="45"/>
        <v>2009</v>
      </c>
      <c r="Z243">
        <f t="shared" si="46"/>
        <v>2014</v>
      </c>
    </row>
    <row r="244" spans="1:26">
      <c r="A244" s="3" t="s">
        <v>244</v>
      </c>
      <c r="B244" s="1" t="str">
        <f>'[1]01'!G243</f>
        <v>2011 Q2</v>
      </c>
      <c r="C244" s="1" t="str">
        <f>'[1]01'!H243</f>
        <v>2014 Q2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M244" s="16">
        <f t="shared" si="39"/>
        <v>0</v>
      </c>
      <c r="N244" s="17">
        <f t="shared" si="38"/>
        <v>0</v>
      </c>
      <c r="O244" s="17">
        <f t="shared" si="38"/>
        <v>0</v>
      </c>
      <c r="P244" s="17">
        <f t="shared" si="38"/>
        <v>0</v>
      </c>
      <c r="Q244" s="17">
        <f t="shared" si="38"/>
        <v>9</v>
      </c>
      <c r="R244" s="17">
        <f t="shared" si="38"/>
        <v>12</v>
      </c>
      <c r="S244" s="17">
        <f t="shared" si="38"/>
        <v>12</v>
      </c>
      <c r="T244" s="16">
        <f t="shared" si="40"/>
        <v>6</v>
      </c>
      <c r="U244" s="6">
        <f t="shared" si="41"/>
        <v>2011</v>
      </c>
      <c r="V244" s="9">
        <f t="shared" si="42"/>
        <v>9</v>
      </c>
      <c r="W244" s="6">
        <f t="shared" si="43"/>
        <v>2014</v>
      </c>
      <c r="X244" s="9">
        <f t="shared" si="44"/>
        <v>6</v>
      </c>
      <c r="Y244">
        <f t="shared" si="45"/>
        <v>2011</v>
      </c>
      <c r="Z244">
        <f t="shared" si="46"/>
        <v>2014</v>
      </c>
    </row>
    <row r="245" spans="1:26">
      <c r="A245" s="3" t="s">
        <v>245</v>
      </c>
      <c r="B245" s="1" t="str">
        <f>'[1]01'!G244</f>
        <v>2006 Q3</v>
      </c>
      <c r="C245" s="1" t="str">
        <f>'[1]01'!H244</f>
        <v>2010 Q3</v>
      </c>
      <c r="D245">
        <v>18</v>
      </c>
      <c r="E245">
        <v>12</v>
      </c>
      <c r="F245">
        <v>12</v>
      </c>
      <c r="G245">
        <v>9</v>
      </c>
      <c r="H245">
        <v>0</v>
      </c>
      <c r="I245">
        <v>0</v>
      </c>
      <c r="J245">
        <v>0</v>
      </c>
      <c r="K245">
        <v>0</v>
      </c>
      <c r="M245" s="16">
        <f t="shared" si="39"/>
        <v>18</v>
      </c>
      <c r="N245" s="17">
        <f t="shared" si="38"/>
        <v>12</v>
      </c>
      <c r="O245" s="17">
        <f t="shared" si="38"/>
        <v>12</v>
      </c>
      <c r="P245" s="17">
        <f t="shared" si="38"/>
        <v>9</v>
      </c>
      <c r="Q245" s="17">
        <f t="shared" si="38"/>
        <v>0</v>
      </c>
      <c r="R245" s="17">
        <f t="shared" si="38"/>
        <v>0</v>
      </c>
      <c r="S245" s="17">
        <f t="shared" si="38"/>
        <v>0</v>
      </c>
      <c r="T245" s="16">
        <f t="shared" si="40"/>
        <v>0</v>
      </c>
      <c r="U245" s="6">
        <f t="shared" si="41"/>
        <v>2006</v>
      </c>
      <c r="V245" s="9">
        <f t="shared" si="42"/>
        <v>18</v>
      </c>
      <c r="W245" s="6">
        <f t="shared" si="43"/>
        <v>2010</v>
      </c>
      <c r="X245" s="9">
        <f t="shared" si="44"/>
        <v>9</v>
      </c>
      <c r="Y245">
        <f t="shared" si="45"/>
        <v>2007</v>
      </c>
      <c r="Z245">
        <f t="shared" si="46"/>
        <v>2010</v>
      </c>
    </row>
    <row r="246" spans="1:26">
      <c r="A246" s="3" t="s">
        <v>246</v>
      </c>
      <c r="B246" s="1" t="str">
        <f>'[1]01'!G245</f>
        <v>2008 Q3</v>
      </c>
      <c r="C246" s="1" t="str">
        <f>'[1]01'!H245</f>
        <v>2011 Q4</v>
      </c>
      <c r="D246">
        <v>0</v>
      </c>
      <c r="E246">
        <v>6</v>
      </c>
      <c r="F246">
        <v>12</v>
      </c>
      <c r="G246">
        <v>12</v>
      </c>
      <c r="H246">
        <v>12</v>
      </c>
      <c r="I246">
        <v>0</v>
      </c>
      <c r="J246">
        <v>0</v>
      </c>
      <c r="K246">
        <v>0</v>
      </c>
      <c r="M246" s="16">
        <f t="shared" si="39"/>
        <v>0</v>
      </c>
      <c r="N246" s="17">
        <f t="shared" si="38"/>
        <v>6</v>
      </c>
      <c r="O246" s="17">
        <f t="shared" si="38"/>
        <v>12</v>
      </c>
      <c r="P246" s="17">
        <f t="shared" si="38"/>
        <v>12</v>
      </c>
      <c r="Q246" s="17">
        <f t="shared" si="38"/>
        <v>12</v>
      </c>
      <c r="R246" s="17">
        <f t="shared" si="38"/>
        <v>0</v>
      </c>
      <c r="S246" s="17">
        <f t="shared" si="38"/>
        <v>0</v>
      </c>
      <c r="T246" s="16">
        <f t="shared" si="40"/>
        <v>0</v>
      </c>
      <c r="U246" s="6">
        <f t="shared" si="41"/>
        <v>2008</v>
      </c>
      <c r="V246" s="9">
        <f t="shared" si="42"/>
        <v>6</v>
      </c>
      <c r="W246" s="6">
        <f t="shared" si="43"/>
        <v>2011</v>
      </c>
      <c r="X246" s="9">
        <f t="shared" si="44"/>
        <v>12</v>
      </c>
      <c r="Y246">
        <f t="shared" si="45"/>
        <v>2008</v>
      </c>
      <c r="Z246">
        <f t="shared" si="46"/>
        <v>2011</v>
      </c>
    </row>
    <row r="247" spans="1:26">
      <c r="A247" s="3" t="s">
        <v>247</v>
      </c>
      <c r="B247" s="1" t="str">
        <f>'[1]01'!G246</f>
        <v>2008 Q3</v>
      </c>
      <c r="C247" s="1" t="str">
        <f>'[1]01'!H246</f>
        <v>2011 Q4</v>
      </c>
      <c r="D247">
        <v>0</v>
      </c>
      <c r="E247">
        <v>6</v>
      </c>
      <c r="F247">
        <v>12</v>
      </c>
      <c r="G247">
        <v>12</v>
      </c>
      <c r="H247">
        <v>12</v>
      </c>
      <c r="I247">
        <v>0</v>
      </c>
      <c r="J247">
        <v>0</v>
      </c>
      <c r="K247">
        <v>0</v>
      </c>
      <c r="M247" s="16">
        <f t="shared" si="39"/>
        <v>0</v>
      </c>
      <c r="N247" s="17">
        <f t="shared" si="38"/>
        <v>6</v>
      </c>
      <c r="O247" s="17">
        <f t="shared" si="38"/>
        <v>12</v>
      </c>
      <c r="P247" s="17">
        <f t="shared" si="38"/>
        <v>12</v>
      </c>
      <c r="Q247" s="17">
        <f t="shared" si="38"/>
        <v>12</v>
      </c>
      <c r="R247" s="17">
        <f t="shared" si="38"/>
        <v>0</v>
      </c>
      <c r="S247" s="17">
        <f t="shared" si="38"/>
        <v>0</v>
      </c>
      <c r="T247" s="16">
        <f t="shared" si="40"/>
        <v>0</v>
      </c>
      <c r="U247" s="6">
        <f t="shared" si="41"/>
        <v>2008</v>
      </c>
      <c r="V247" s="9">
        <f t="shared" si="42"/>
        <v>6</v>
      </c>
      <c r="W247" s="6">
        <f t="shared" si="43"/>
        <v>2011</v>
      </c>
      <c r="X247" s="9">
        <f t="shared" si="44"/>
        <v>12</v>
      </c>
      <c r="Y247">
        <f t="shared" si="45"/>
        <v>2008</v>
      </c>
      <c r="Z247">
        <f t="shared" si="46"/>
        <v>2011</v>
      </c>
    </row>
    <row r="248" spans="1:26">
      <c r="A248" s="3" t="s">
        <v>248</v>
      </c>
      <c r="B248" s="1" t="str">
        <f>'[1]01'!G247</f>
        <v>2008 Q3</v>
      </c>
      <c r="C248" s="1" t="str">
        <f>'[1]01'!H247</f>
        <v>2011 Q4</v>
      </c>
      <c r="D248">
        <v>0</v>
      </c>
      <c r="E248">
        <v>6</v>
      </c>
      <c r="F248">
        <v>12</v>
      </c>
      <c r="G248">
        <v>12</v>
      </c>
      <c r="H248">
        <v>12</v>
      </c>
      <c r="I248">
        <v>0</v>
      </c>
      <c r="J248">
        <v>0</v>
      </c>
      <c r="K248">
        <v>0</v>
      </c>
      <c r="M248" s="16">
        <f t="shared" si="39"/>
        <v>0</v>
      </c>
      <c r="N248" s="17">
        <f t="shared" si="38"/>
        <v>6</v>
      </c>
      <c r="O248" s="17">
        <f t="shared" si="38"/>
        <v>12</v>
      </c>
      <c r="P248" s="17">
        <f t="shared" si="38"/>
        <v>12</v>
      </c>
      <c r="Q248" s="17">
        <f t="shared" ref="N248:S311" si="47">IF(AND(Q$2&gt;$U248,Q$2&lt;$W248),12,IF(Q$2=$U248,$V248,IF(Q$2=$W248,$X248,0)))</f>
        <v>12</v>
      </c>
      <c r="R248" s="17">
        <f t="shared" si="47"/>
        <v>0</v>
      </c>
      <c r="S248" s="17">
        <f t="shared" si="47"/>
        <v>0</v>
      </c>
      <c r="T248" s="16">
        <f t="shared" si="40"/>
        <v>0</v>
      </c>
      <c r="U248" s="6">
        <f t="shared" si="41"/>
        <v>2008</v>
      </c>
      <c r="V248" s="9">
        <f t="shared" si="42"/>
        <v>6</v>
      </c>
      <c r="W248" s="6">
        <f t="shared" si="43"/>
        <v>2011</v>
      </c>
      <c r="X248" s="9">
        <f t="shared" si="44"/>
        <v>12</v>
      </c>
      <c r="Y248">
        <f t="shared" si="45"/>
        <v>2008</v>
      </c>
      <c r="Z248">
        <f t="shared" si="46"/>
        <v>2011</v>
      </c>
    </row>
    <row r="249" spans="1:26">
      <c r="A249" s="3" t="s">
        <v>249</v>
      </c>
      <c r="B249" s="1" t="str">
        <f>'[1]01'!G248</f>
        <v>2012 Q2</v>
      </c>
      <c r="C249" s="1" t="str">
        <f>'[1]01'!H248</f>
        <v>2015 Q2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M249" s="16">
        <f t="shared" si="39"/>
        <v>0</v>
      </c>
      <c r="N249" s="17">
        <f t="shared" si="47"/>
        <v>0</v>
      </c>
      <c r="O249" s="17">
        <f t="shared" si="47"/>
        <v>0</v>
      </c>
      <c r="P249" s="17">
        <f t="shared" si="47"/>
        <v>0</v>
      </c>
      <c r="Q249" s="17">
        <f t="shared" si="47"/>
        <v>0</v>
      </c>
      <c r="R249" s="17">
        <f t="shared" si="47"/>
        <v>9</v>
      </c>
      <c r="S249" s="17">
        <f t="shared" si="47"/>
        <v>12</v>
      </c>
      <c r="T249" s="16">
        <f t="shared" si="40"/>
        <v>18</v>
      </c>
      <c r="U249" s="6">
        <f t="shared" si="41"/>
        <v>2012</v>
      </c>
      <c r="V249" s="9">
        <f t="shared" si="42"/>
        <v>9</v>
      </c>
      <c r="W249" s="6">
        <f t="shared" si="43"/>
        <v>2015</v>
      </c>
      <c r="X249" s="9">
        <f t="shared" si="44"/>
        <v>18</v>
      </c>
      <c r="Y249">
        <f t="shared" si="45"/>
        <v>2012</v>
      </c>
      <c r="Z249">
        <f t="shared" si="46"/>
        <v>2014</v>
      </c>
    </row>
    <row r="250" spans="1:26">
      <c r="A250" s="3" t="s">
        <v>250</v>
      </c>
      <c r="B250" s="1" t="str">
        <f>'[1]01'!G249</f>
        <v>2011 Q4</v>
      </c>
      <c r="C250" s="1" t="str">
        <f>'[1]01'!H249</f>
        <v>2013 Q4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M250" s="16">
        <f t="shared" si="39"/>
        <v>0</v>
      </c>
      <c r="N250" s="17">
        <f t="shared" si="47"/>
        <v>0</v>
      </c>
      <c r="O250" s="17">
        <f t="shared" si="47"/>
        <v>0</v>
      </c>
      <c r="P250" s="17">
        <f t="shared" si="47"/>
        <v>0</v>
      </c>
      <c r="Q250" s="17">
        <f t="shared" si="47"/>
        <v>3</v>
      </c>
      <c r="R250" s="17">
        <f t="shared" si="47"/>
        <v>12</v>
      </c>
      <c r="S250" s="17">
        <f t="shared" si="47"/>
        <v>12</v>
      </c>
      <c r="T250" s="16">
        <f t="shared" si="40"/>
        <v>0</v>
      </c>
      <c r="U250" s="6">
        <f t="shared" si="41"/>
        <v>2011</v>
      </c>
      <c r="V250" s="9">
        <f t="shared" si="42"/>
        <v>3</v>
      </c>
      <c r="W250" s="6">
        <f t="shared" si="43"/>
        <v>2013</v>
      </c>
      <c r="X250" s="9">
        <f t="shared" si="44"/>
        <v>12</v>
      </c>
      <c r="Y250">
        <f t="shared" si="45"/>
        <v>2011</v>
      </c>
      <c r="Z250">
        <f t="shared" si="46"/>
        <v>2013</v>
      </c>
    </row>
    <row r="251" spans="1:26">
      <c r="A251" s="3" t="s">
        <v>251</v>
      </c>
      <c r="B251" s="1" t="str">
        <f>'[1]01'!G250</f>
        <v>2011 Q4</v>
      </c>
      <c r="C251" s="1" t="str">
        <f>'[1]01'!H250</f>
        <v>2013 Q4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M251" s="16">
        <f t="shared" si="39"/>
        <v>0</v>
      </c>
      <c r="N251" s="17">
        <f t="shared" si="47"/>
        <v>0</v>
      </c>
      <c r="O251" s="17">
        <f t="shared" si="47"/>
        <v>0</v>
      </c>
      <c r="P251" s="17">
        <f t="shared" si="47"/>
        <v>0</v>
      </c>
      <c r="Q251" s="17">
        <f t="shared" si="47"/>
        <v>3</v>
      </c>
      <c r="R251" s="17">
        <f t="shared" si="47"/>
        <v>12</v>
      </c>
      <c r="S251" s="17">
        <f t="shared" si="47"/>
        <v>12</v>
      </c>
      <c r="T251" s="16">
        <f t="shared" si="40"/>
        <v>0</v>
      </c>
      <c r="U251" s="6">
        <f t="shared" si="41"/>
        <v>2011</v>
      </c>
      <c r="V251" s="9">
        <f t="shared" si="42"/>
        <v>3</v>
      </c>
      <c r="W251" s="6">
        <f t="shared" si="43"/>
        <v>2013</v>
      </c>
      <c r="X251" s="9">
        <f t="shared" si="44"/>
        <v>12</v>
      </c>
      <c r="Y251">
        <f t="shared" si="45"/>
        <v>2011</v>
      </c>
      <c r="Z251">
        <f t="shared" si="46"/>
        <v>2013</v>
      </c>
    </row>
    <row r="252" spans="1:26">
      <c r="A252" s="3" t="s">
        <v>252</v>
      </c>
      <c r="B252" s="1" t="str">
        <f>'[1]01'!G251</f>
        <v>2011 Q3</v>
      </c>
      <c r="C252" s="1" t="str">
        <f>'[1]01'!H251</f>
        <v>2013 Q3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M252" s="16">
        <f t="shared" si="39"/>
        <v>0</v>
      </c>
      <c r="N252" s="17">
        <f t="shared" si="47"/>
        <v>0</v>
      </c>
      <c r="O252" s="17">
        <f t="shared" si="47"/>
        <v>0</v>
      </c>
      <c r="P252" s="17">
        <f t="shared" si="47"/>
        <v>0</v>
      </c>
      <c r="Q252" s="17">
        <f t="shared" si="47"/>
        <v>6</v>
      </c>
      <c r="R252" s="17">
        <f t="shared" si="47"/>
        <v>12</v>
      </c>
      <c r="S252" s="17">
        <f t="shared" si="47"/>
        <v>9</v>
      </c>
      <c r="T252" s="16">
        <f t="shared" si="40"/>
        <v>0</v>
      </c>
      <c r="U252" s="6">
        <f t="shared" si="41"/>
        <v>2011</v>
      </c>
      <c r="V252" s="9">
        <f t="shared" si="42"/>
        <v>6</v>
      </c>
      <c r="W252" s="6">
        <f t="shared" si="43"/>
        <v>2013</v>
      </c>
      <c r="X252" s="9">
        <f t="shared" si="44"/>
        <v>9</v>
      </c>
      <c r="Y252">
        <f t="shared" si="45"/>
        <v>2011</v>
      </c>
      <c r="Z252">
        <f t="shared" si="46"/>
        <v>2013</v>
      </c>
    </row>
    <row r="253" spans="1:26">
      <c r="A253" s="3" t="s">
        <v>253</v>
      </c>
      <c r="B253" s="1" t="str">
        <f>'[1]01'!G252</f>
        <v>2010 Q4</v>
      </c>
      <c r="C253" s="1" t="str">
        <f>'[1]01'!H252</f>
        <v>2012 Q4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M253" s="16">
        <f t="shared" si="39"/>
        <v>0</v>
      </c>
      <c r="N253" s="17">
        <f t="shared" si="47"/>
        <v>0</v>
      </c>
      <c r="O253" s="17">
        <f t="shared" si="47"/>
        <v>0</v>
      </c>
      <c r="P253" s="17">
        <f t="shared" si="47"/>
        <v>3</v>
      </c>
      <c r="Q253" s="17">
        <f t="shared" si="47"/>
        <v>12</v>
      </c>
      <c r="R253" s="17">
        <f t="shared" si="47"/>
        <v>12</v>
      </c>
      <c r="S253" s="17">
        <f t="shared" si="47"/>
        <v>0</v>
      </c>
      <c r="T253" s="16">
        <f t="shared" si="40"/>
        <v>0</v>
      </c>
      <c r="U253" s="6">
        <f t="shared" si="41"/>
        <v>2010</v>
      </c>
      <c r="V253" s="9">
        <f t="shared" si="42"/>
        <v>3</v>
      </c>
      <c r="W253" s="6">
        <f t="shared" si="43"/>
        <v>2012</v>
      </c>
      <c r="X253" s="9">
        <f t="shared" si="44"/>
        <v>12</v>
      </c>
      <c r="Y253">
        <f t="shared" si="45"/>
        <v>2010</v>
      </c>
      <c r="Z253">
        <f t="shared" si="46"/>
        <v>2012</v>
      </c>
    </row>
    <row r="254" spans="1:26">
      <c r="A254" s="3" t="s">
        <v>254</v>
      </c>
      <c r="B254" s="1" t="str">
        <f>'[1]01'!G253</f>
        <v>2012 Q1</v>
      </c>
      <c r="C254" s="1" t="str">
        <f>'[1]01'!H253</f>
        <v>2015 Q1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M254" s="16">
        <f t="shared" si="39"/>
        <v>0</v>
      </c>
      <c r="N254" s="17">
        <f t="shared" si="47"/>
        <v>0</v>
      </c>
      <c r="O254" s="17">
        <f t="shared" si="47"/>
        <v>0</v>
      </c>
      <c r="P254" s="17">
        <f t="shared" si="47"/>
        <v>0</v>
      </c>
      <c r="Q254" s="17">
        <f t="shared" si="47"/>
        <v>0</v>
      </c>
      <c r="R254" s="17">
        <f t="shared" si="47"/>
        <v>12</v>
      </c>
      <c r="S254" s="17">
        <f t="shared" si="47"/>
        <v>12</v>
      </c>
      <c r="T254" s="16">
        <f t="shared" si="40"/>
        <v>15</v>
      </c>
      <c r="U254" s="6">
        <f t="shared" si="41"/>
        <v>2012</v>
      </c>
      <c r="V254" s="9">
        <f t="shared" si="42"/>
        <v>12</v>
      </c>
      <c r="W254" s="6">
        <f t="shared" si="43"/>
        <v>2015</v>
      </c>
      <c r="X254" s="9">
        <f t="shared" si="44"/>
        <v>15</v>
      </c>
      <c r="Y254">
        <f t="shared" si="45"/>
        <v>2012</v>
      </c>
      <c r="Z254">
        <f t="shared" si="46"/>
        <v>2014</v>
      </c>
    </row>
    <row r="255" spans="1:26">
      <c r="A255" s="3" t="s">
        <v>255</v>
      </c>
      <c r="B255" s="1" t="str">
        <f>'[1]01'!G254</f>
        <v>2011 Q2</v>
      </c>
      <c r="C255" s="1" t="str">
        <f>'[1]01'!H254</f>
        <v>2013 Q2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M255" s="16">
        <f t="shared" si="39"/>
        <v>0</v>
      </c>
      <c r="N255" s="17">
        <f t="shared" si="47"/>
        <v>0</v>
      </c>
      <c r="O255" s="17">
        <f t="shared" si="47"/>
        <v>0</v>
      </c>
      <c r="P255" s="17">
        <f t="shared" si="47"/>
        <v>0</v>
      </c>
      <c r="Q255" s="17">
        <f t="shared" si="47"/>
        <v>9</v>
      </c>
      <c r="R255" s="17">
        <f t="shared" si="47"/>
        <v>12</v>
      </c>
      <c r="S255" s="17">
        <f t="shared" si="47"/>
        <v>6</v>
      </c>
      <c r="T255" s="16">
        <f t="shared" si="40"/>
        <v>0</v>
      </c>
      <c r="U255" s="6">
        <f t="shared" si="41"/>
        <v>2011</v>
      </c>
      <c r="V255" s="9">
        <f t="shared" si="42"/>
        <v>9</v>
      </c>
      <c r="W255" s="6">
        <f t="shared" si="43"/>
        <v>2013</v>
      </c>
      <c r="X255" s="9">
        <f t="shared" si="44"/>
        <v>6</v>
      </c>
      <c r="Y255">
        <f t="shared" si="45"/>
        <v>2011</v>
      </c>
      <c r="Z255">
        <f t="shared" si="46"/>
        <v>2013</v>
      </c>
    </row>
    <row r="256" spans="1:26">
      <c r="A256" s="3" t="s">
        <v>256</v>
      </c>
      <c r="B256" s="1" t="str">
        <f>'[1]01'!G255</f>
        <v>2011 Q2</v>
      </c>
      <c r="C256" s="1" t="str">
        <f>'[1]01'!H255</f>
        <v>2014 Q2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M256" s="16">
        <f t="shared" si="39"/>
        <v>0</v>
      </c>
      <c r="N256" s="17">
        <f t="shared" si="47"/>
        <v>0</v>
      </c>
      <c r="O256" s="17">
        <f t="shared" si="47"/>
        <v>0</v>
      </c>
      <c r="P256" s="17">
        <f t="shared" si="47"/>
        <v>0</v>
      </c>
      <c r="Q256" s="17">
        <f t="shared" si="47"/>
        <v>9</v>
      </c>
      <c r="R256" s="17">
        <f t="shared" si="47"/>
        <v>12</v>
      </c>
      <c r="S256" s="17">
        <f t="shared" si="47"/>
        <v>12</v>
      </c>
      <c r="T256" s="16">
        <f t="shared" si="40"/>
        <v>6</v>
      </c>
      <c r="U256" s="6">
        <f t="shared" si="41"/>
        <v>2011</v>
      </c>
      <c r="V256" s="9">
        <f t="shared" si="42"/>
        <v>9</v>
      </c>
      <c r="W256" s="6">
        <f t="shared" si="43"/>
        <v>2014</v>
      </c>
      <c r="X256" s="9">
        <f t="shared" si="44"/>
        <v>6</v>
      </c>
      <c r="Y256">
        <f t="shared" si="45"/>
        <v>2011</v>
      </c>
      <c r="Z256">
        <f t="shared" si="46"/>
        <v>2014</v>
      </c>
    </row>
    <row r="257" spans="1:26">
      <c r="A257" s="3" t="s">
        <v>257</v>
      </c>
      <c r="B257" s="1" t="str">
        <f>'[1]01'!G256</f>
        <v>2010 Q4</v>
      </c>
      <c r="C257" s="1" t="str">
        <f>'[1]01'!H256</f>
        <v>2022 Q4</v>
      </c>
      <c r="D257">
        <v>0</v>
      </c>
      <c r="E257">
        <v>0</v>
      </c>
      <c r="F257">
        <v>0</v>
      </c>
      <c r="G257">
        <v>3</v>
      </c>
      <c r="H257">
        <v>12</v>
      </c>
      <c r="I257">
        <v>12</v>
      </c>
      <c r="J257">
        <v>12</v>
      </c>
      <c r="K257">
        <v>108</v>
      </c>
      <c r="M257" s="16">
        <f t="shared" si="39"/>
        <v>0</v>
      </c>
      <c r="N257" s="17">
        <f t="shared" si="47"/>
        <v>0</v>
      </c>
      <c r="O257" s="17">
        <f t="shared" si="47"/>
        <v>0</v>
      </c>
      <c r="P257" s="17">
        <f t="shared" si="47"/>
        <v>3</v>
      </c>
      <c r="Q257" s="17">
        <f t="shared" si="47"/>
        <v>12</v>
      </c>
      <c r="R257" s="17">
        <f t="shared" si="47"/>
        <v>12</v>
      </c>
      <c r="S257" s="17">
        <f t="shared" si="47"/>
        <v>12</v>
      </c>
      <c r="T257" s="16">
        <f t="shared" si="40"/>
        <v>108</v>
      </c>
      <c r="U257" s="6">
        <f t="shared" si="41"/>
        <v>2010</v>
      </c>
      <c r="V257" s="9">
        <f t="shared" si="42"/>
        <v>3</v>
      </c>
      <c r="W257" s="6">
        <f t="shared" si="43"/>
        <v>2022</v>
      </c>
      <c r="X257" s="9">
        <f t="shared" si="44"/>
        <v>108</v>
      </c>
      <c r="Y257">
        <f t="shared" si="45"/>
        <v>2010</v>
      </c>
      <c r="Z257">
        <f t="shared" si="46"/>
        <v>2014</v>
      </c>
    </row>
    <row r="258" spans="1:26">
      <c r="A258" s="3" t="s">
        <v>258</v>
      </c>
      <c r="B258" s="1" t="str">
        <f>'[1]01'!G257</f>
        <v>2007 Q1</v>
      </c>
      <c r="C258" s="1" t="str">
        <f>'[1]01'!H257</f>
        <v>2010 Q4</v>
      </c>
      <c r="D258">
        <v>12</v>
      </c>
      <c r="E258">
        <v>12</v>
      </c>
      <c r="F258">
        <v>12</v>
      </c>
      <c r="G258">
        <v>12</v>
      </c>
      <c r="H258">
        <v>0</v>
      </c>
      <c r="I258">
        <v>0</v>
      </c>
      <c r="J258">
        <v>0</v>
      </c>
      <c r="K258">
        <v>0</v>
      </c>
      <c r="M258" s="16">
        <f t="shared" si="39"/>
        <v>12</v>
      </c>
      <c r="N258" s="17">
        <f t="shared" si="47"/>
        <v>12</v>
      </c>
      <c r="O258" s="17">
        <f t="shared" si="47"/>
        <v>12</v>
      </c>
      <c r="P258" s="17">
        <f t="shared" si="47"/>
        <v>12</v>
      </c>
      <c r="Q258" s="17">
        <f t="shared" si="47"/>
        <v>0</v>
      </c>
      <c r="R258" s="17">
        <f t="shared" si="47"/>
        <v>0</v>
      </c>
      <c r="S258" s="17">
        <f t="shared" si="47"/>
        <v>0</v>
      </c>
      <c r="T258" s="16">
        <f t="shared" si="40"/>
        <v>0</v>
      </c>
      <c r="U258" s="6">
        <f t="shared" si="41"/>
        <v>2007</v>
      </c>
      <c r="V258" s="9">
        <f t="shared" si="42"/>
        <v>12</v>
      </c>
      <c r="W258" s="6">
        <f t="shared" si="43"/>
        <v>2010</v>
      </c>
      <c r="X258" s="9">
        <f t="shared" si="44"/>
        <v>12</v>
      </c>
      <c r="Y258">
        <f t="shared" si="45"/>
        <v>2007</v>
      </c>
      <c r="Z258">
        <f t="shared" si="46"/>
        <v>2010</v>
      </c>
    </row>
    <row r="259" spans="1:26">
      <c r="A259" s="3" t="s">
        <v>259</v>
      </c>
      <c r="B259" s="1" t="str">
        <f>'[1]01'!G258</f>
        <v>2011 Q2</v>
      </c>
      <c r="C259" s="1" t="str">
        <f>'[1]01'!H258</f>
        <v>2013 Q3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M259" s="16">
        <f t="shared" si="39"/>
        <v>0</v>
      </c>
      <c r="N259" s="17">
        <f t="shared" si="47"/>
        <v>0</v>
      </c>
      <c r="O259" s="17">
        <f t="shared" si="47"/>
        <v>0</v>
      </c>
      <c r="P259" s="17">
        <f t="shared" si="47"/>
        <v>0</v>
      </c>
      <c r="Q259" s="17">
        <f t="shared" si="47"/>
        <v>9</v>
      </c>
      <c r="R259" s="17">
        <f t="shared" si="47"/>
        <v>12</v>
      </c>
      <c r="S259" s="17">
        <f t="shared" si="47"/>
        <v>9</v>
      </c>
      <c r="T259" s="16">
        <f t="shared" si="40"/>
        <v>0</v>
      </c>
      <c r="U259" s="6">
        <f t="shared" si="41"/>
        <v>2011</v>
      </c>
      <c r="V259" s="9">
        <f t="shared" si="42"/>
        <v>9</v>
      </c>
      <c r="W259" s="6">
        <f t="shared" si="43"/>
        <v>2013</v>
      </c>
      <c r="X259" s="9">
        <f t="shared" si="44"/>
        <v>9</v>
      </c>
      <c r="Y259">
        <f t="shared" si="45"/>
        <v>2011</v>
      </c>
      <c r="Z259">
        <f t="shared" si="46"/>
        <v>2013</v>
      </c>
    </row>
    <row r="260" spans="1:26">
      <c r="A260" s="3" t="s">
        <v>260</v>
      </c>
      <c r="B260" s="1" t="str">
        <f>'[1]01'!G259</f>
        <v>2010 Q4</v>
      </c>
      <c r="C260" s="1" t="str">
        <f>'[1]01'!H259</f>
        <v>2012 Q1</v>
      </c>
      <c r="D260">
        <v>0</v>
      </c>
      <c r="E260">
        <v>0</v>
      </c>
      <c r="F260">
        <v>0</v>
      </c>
      <c r="G260">
        <v>3</v>
      </c>
      <c r="H260">
        <v>12</v>
      </c>
      <c r="I260">
        <v>3</v>
      </c>
      <c r="J260">
        <v>0</v>
      </c>
      <c r="K260">
        <v>0</v>
      </c>
      <c r="M260" s="16">
        <f t="shared" si="39"/>
        <v>0</v>
      </c>
      <c r="N260" s="17">
        <f t="shared" si="47"/>
        <v>0</v>
      </c>
      <c r="O260" s="17">
        <f t="shared" si="47"/>
        <v>0</v>
      </c>
      <c r="P260" s="17">
        <f t="shared" si="47"/>
        <v>3</v>
      </c>
      <c r="Q260" s="17">
        <f t="shared" si="47"/>
        <v>12</v>
      </c>
      <c r="R260" s="17">
        <f t="shared" si="47"/>
        <v>3</v>
      </c>
      <c r="S260" s="17">
        <f t="shared" si="47"/>
        <v>0</v>
      </c>
      <c r="T260" s="16">
        <f t="shared" si="40"/>
        <v>0</v>
      </c>
      <c r="U260" s="6">
        <f t="shared" si="41"/>
        <v>2010</v>
      </c>
      <c r="V260" s="9">
        <f t="shared" si="42"/>
        <v>3</v>
      </c>
      <c r="W260" s="6">
        <f t="shared" si="43"/>
        <v>2012</v>
      </c>
      <c r="X260" s="9">
        <f t="shared" si="44"/>
        <v>3</v>
      </c>
      <c r="Y260">
        <f t="shared" si="45"/>
        <v>2010</v>
      </c>
      <c r="Z260">
        <f t="shared" si="46"/>
        <v>2012</v>
      </c>
    </row>
    <row r="261" spans="1:26">
      <c r="A261" s="3" t="s">
        <v>261</v>
      </c>
      <c r="B261" s="1" t="str">
        <f>'[1]01'!G260</f>
        <v>2009 Q4</v>
      </c>
      <c r="C261" s="1" t="str">
        <f>'[1]01'!H260</f>
        <v>2011 Q4</v>
      </c>
      <c r="D261">
        <v>0</v>
      </c>
      <c r="E261">
        <v>0</v>
      </c>
      <c r="F261">
        <v>3</v>
      </c>
      <c r="G261">
        <v>12</v>
      </c>
      <c r="H261">
        <v>12</v>
      </c>
      <c r="I261">
        <v>0</v>
      </c>
      <c r="J261">
        <v>0</v>
      </c>
      <c r="K261">
        <v>0</v>
      </c>
      <c r="M261" s="16">
        <f t="shared" si="39"/>
        <v>0</v>
      </c>
      <c r="N261" s="17">
        <f t="shared" si="47"/>
        <v>0</v>
      </c>
      <c r="O261" s="17">
        <f t="shared" si="47"/>
        <v>3</v>
      </c>
      <c r="P261" s="17">
        <f t="shared" si="47"/>
        <v>12</v>
      </c>
      <c r="Q261" s="17">
        <f t="shared" si="47"/>
        <v>12</v>
      </c>
      <c r="R261" s="17">
        <f t="shared" si="47"/>
        <v>0</v>
      </c>
      <c r="S261" s="17">
        <f t="shared" si="47"/>
        <v>0</v>
      </c>
      <c r="T261" s="16">
        <f t="shared" si="40"/>
        <v>0</v>
      </c>
      <c r="U261" s="6">
        <f t="shared" si="41"/>
        <v>2009</v>
      </c>
      <c r="V261" s="9">
        <f t="shared" si="42"/>
        <v>3</v>
      </c>
      <c r="W261" s="6">
        <f t="shared" si="43"/>
        <v>2011</v>
      </c>
      <c r="X261" s="9">
        <f t="shared" si="44"/>
        <v>12</v>
      </c>
      <c r="Y261">
        <f t="shared" si="45"/>
        <v>2009</v>
      </c>
      <c r="Z261">
        <f t="shared" si="46"/>
        <v>2011</v>
      </c>
    </row>
    <row r="262" spans="1:26">
      <c r="A262" s="3" t="s">
        <v>262</v>
      </c>
      <c r="B262" s="1" t="str">
        <f>'[1]01'!G261</f>
        <v>2011 Q2</v>
      </c>
      <c r="C262" s="1" t="str">
        <f>'[1]01'!H261</f>
        <v>2013 Q3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M262" s="16">
        <f t="shared" si="39"/>
        <v>0</v>
      </c>
      <c r="N262" s="17">
        <f t="shared" si="47"/>
        <v>0</v>
      </c>
      <c r="O262" s="17">
        <f t="shared" si="47"/>
        <v>0</v>
      </c>
      <c r="P262" s="17">
        <f t="shared" si="47"/>
        <v>0</v>
      </c>
      <c r="Q262" s="17">
        <f t="shared" si="47"/>
        <v>9</v>
      </c>
      <c r="R262" s="17">
        <f t="shared" si="47"/>
        <v>12</v>
      </c>
      <c r="S262" s="17">
        <f t="shared" si="47"/>
        <v>9</v>
      </c>
      <c r="T262" s="16">
        <f t="shared" si="40"/>
        <v>0</v>
      </c>
      <c r="U262" s="6">
        <f t="shared" si="41"/>
        <v>2011</v>
      </c>
      <c r="V262" s="9">
        <f t="shared" si="42"/>
        <v>9</v>
      </c>
      <c r="W262" s="6">
        <f t="shared" si="43"/>
        <v>2013</v>
      </c>
      <c r="X262" s="9">
        <f t="shared" si="44"/>
        <v>9</v>
      </c>
      <c r="Y262">
        <f t="shared" si="45"/>
        <v>2011</v>
      </c>
      <c r="Z262">
        <f t="shared" si="46"/>
        <v>2013</v>
      </c>
    </row>
    <row r="263" spans="1:26">
      <c r="A263" s="3" t="s">
        <v>263</v>
      </c>
      <c r="B263" s="1" t="str">
        <f>'[1]01'!G262</f>
        <v>2008 Q2</v>
      </c>
      <c r="C263" s="1" t="str">
        <f>'[1]01'!H262</f>
        <v>2010 Q3</v>
      </c>
      <c r="D263">
        <v>0</v>
      </c>
      <c r="E263">
        <v>6</v>
      </c>
      <c r="F263">
        <v>12</v>
      </c>
      <c r="G263">
        <v>9</v>
      </c>
      <c r="H263">
        <v>0</v>
      </c>
      <c r="I263">
        <v>0</v>
      </c>
      <c r="J263">
        <v>0</v>
      </c>
      <c r="K263">
        <v>0</v>
      </c>
      <c r="M263" s="16">
        <f t="shared" si="39"/>
        <v>0</v>
      </c>
      <c r="N263" s="17">
        <f t="shared" si="47"/>
        <v>9</v>
      </c>
      <c r="O263" s="17">
        <f t="shared" si="47"/>
        <v>12</v>
      </c>
      <c r="P263" s="17">
        <f t="shared" si="47"/>
        <v>9</v>
      </c>
      <c r="Q263" s="17">
        <f t="shared" si="47"/>
        <v>0</v>
      </c>
      <c r="R263" s="17">
        <f t="shared" si="47"/>
        <v>0</v>
      </c>
      <c r="S263" s="17">
        <f t="shared" si="47"/>
        <v>0</v>
      </c>
      <c r="T263" s="16">
        <f t="shared" si="40"/>
        <v>0</v>
      </c>
      <c r="U263" s="6">
        <f t="shared" si="41"/>
        <v>2008</v>
      </c>
      <c r="V263" s="9">
        <f t="shared" si="42"/>
        <v>9</v>
      </c>
      <c r="W263" s="6">
        <f t="shared" si="43"/>
        <v>2010</v>
      </c>
      <c r="X263" s="9">
        <f t="shared" si="44"/>
        <v>9</v>
      </c>
      <c r="Y263">
        <f t="shared" si="45"/>
        <v>2008</v>
      </c>
      <c r="Z263">
        <f t="shared" si="46"/>
        <v>2010</v>
      </c>
    </row>
    <row r="264" spans="1:26">
      <c r="A264" s="3" t="s">
        <v>264</v>
      </c>
      <c r="B264" s="1" t="str">
        <f>'[1]01'!G263</f>
        <v>2011 Q2</v>
      </c>
      <c r="C264" s="1" t="str">
        <f>'[1]01'!H263</f>
        <v>2014 Q4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M264" s="16">
        <f t="shared" si="39"/>
        <v>0</v>
      </c>
      <c r="N264" s="17">
        <f t="shared" si="47"/>
        <v>0</v>
      </c>
      <c r="O264" s="17">
        <f t="shared" si="47"/>
        <v>0</v>
      </c>
      <c r="P264" s="17">
        <f t="shared" si="47"/>
        <v>0</v>
      </c>
      <c r="Q264" s="17">
        <f t="shared" si="47"/>
        <v>9</v>
      </c>
      <c r="R264" s="17">
        <f t="shared" si="47"/>
        <v>12</v>
      </c>
      <c r="S264" s="17">
        <f t="shared" si="47"/>
        <v>12</v>
      </c>
      <c r="T264" s="16">
        <f t="shared" si="40"/>
        <v>12</v>
      </c>
      <c r="U264" s="6">
        <f t="shared" si="41"/>
        <v>2011</v>
      </c>
      <c r="V264" s="9">
        <f t="shared" si="42"/>
        <v>9</v>
      </c>
      <c r="W264" s="6">
        <f t="shared" si="43"/>
        <v>2014</v>
      </c>
      <c r="X264" s="9">
        <f t="shared" si="44"/>
        <v>12</v>
      </c>
      <c r="Y264">
        <f t="shared" si="45"/>
        <v>2011</v>
      </c>
      <c r="Z264">
        <f t="shared" si="46"/>
        <v>2014</v>
      </c>
    </row>
    <row r="265" spans="1:26">
      <c r="A265" s="3" t="s">
        <v>265</v>
      </c>
      <c r="B265" s="1" t="str">
        <f>'[1]01'!G264</f>
        <v>2011 Q2</v>
      </c>
      <c r="C265" s="1" t="str">
        <f>'[1]01'!H264</f>
        <v>2013 Q2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M265" s="16">
        <f t="shared" si="39"/>
        <v>0</v>
      </c>
      <c r="N265" s="17">
        <f t="shared" si="47"/>
        <v>0</v>
      </c>
      <c r="O265" s="17">
        <f t="shared" si="47"/>
        <v>0</v>
      </c>
      <c r="P265" s="17">
        <f t="shared" si="47"/>
        <v>0</v>
      </c>
      <c r="Q265" s="17">
        <f t="shared" si="47"/>
        <v>9</v>
      </c>
      <c r="R265" s="17">
        <f t="shared" si="47"/>
        <v>12</v>
      </c>
      <c r="S265" s="17">
        <f t="shared" si="47"/>
        <v>6</v>
      </c>
      <c r="T265" s="16">
        <f t="shared" si="40"/>
        <v>0</v>
      </c>
      <c r="U265" s="6">
        <f t="shared" si="41"/>
        <v>2011</v>
      </c>
      <c r="V265" s="9">
        <f t="shared" si="42"/>
        <v>9</v>
      </c>
      <c r="W265" s="6">
        <f t="shared" si="43"/>
        <v>2013</v>
      </c>
      <c r="X265" s="9">
        <f t="shared" si="44"/>
        <v>6</v>
      </c>
      <c r="Y265">
        <f t="shared" si="45"/>
        <v>2011</v>
      </c>
      <c r="Z265">
        <f t="shared" si="46"/>
        <v>2013</v>
      </c>
    </row>
    <row r="266" spans="1:26">
      <c r="A266" s="3" t="s">
        <v>266</v>
      </c>
      <c r="B266" s="1" t="str">
        <f>'[1]01'!G265</f>
        <v>2011 Q2</v>
      </c>
      <c r="C266" s="1" t="str">
        <f>'[1]01'!H265</f>
        <v>2014 Q2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M266" s="16">
        <f t="shared" si="39"/>
        <v>0</v>
      </c>
      <c r="N266" s="17">
        <f t="shared" si="47"/>
        <v>0</v>
      </c>
      <c r="O266" s="17">
        <f t="shared" si="47"/>
        <v>0</v>
      </c>
      <c r="P266" s="17">
        <f t="shared" si="47"/>
        <v>0</v>
      </c>
      <c r="Q266" s="17">
        <f t="shared" si="47"/>
        <v>9</v>
      </c>
      <c r="R266" s="17">
        <f t="shared" si="47"/>
        <v>12</v>
      </c>
      <c r="S266" s="17">
        <f t="shared" si="47"/>
        <v>12</v>
      </c>
      <c r="T266" s="16">
        <f t="shared" si="40"/>
        <v>6</v>
      </c>
      <c r="U266" s="6">
        <f t="shared" si="41"/>
        <v>2011</v>
      </c>
      <c r="V266" s="9">
        <f t="shared" si="42"/>
        <v>9</v>
      </c>
      <c r="W266" s="6">
        <f t="shared" si="43"/>
        <v>2014</v>
      </c>
      <c r="X266" s="9">
        <f t="shared" si="44"/>
        <v>6</v>
      </c>
      <c r="Y266">
        <f t="shared" si="45"/>
        <v>2011</v>
      </c>
      <c r="Z266">
        <f t="shared" si="46"/>
        <v>2014</v>
      </c>
    </row>
    <row r="267" spans="1:26">
      <c r="A267" s="3" t="s">
        <v>267</v>
      </c>
      <c r="B267" s="1" t="str">
        <f>'[1]01'!G266</f>
        <v>2009 Q2</v>
      </c>
      <c r="C267" s="1" t="str">
        <f>'[1]01'!H266</f>
        <v>2012 Q4</v>
      </c>
      <c r="D267">
        <v>0</v>
      </c>
      <c r="E267">
        <v>0</v>
      </c>
      <c r="F267">
        <v>9</v>
      </c>
      <c r="G267">
        <v>12</v>
      </c>
      <c r="H267">
        <v>12</v>
      </c>
      <c r="I267">
        <v>12</v>
      </c>
      <c r="J267">
        <v>0</v>
      </c>
      <c r="K267">
        <v>0</v>
      </c>
      <c r="M267" s="16">
        <f t="shared" si="39"/>
        <v>0</v>
      </c>
      <c r="N267" s="17">
        <f t="shared" si="47"/>
        <v>0</v>
      </c>
      <c r="O267" s="17">
        <f t="shared" si="47"/>
        <v>9</v>
      </c>
      <c r="P267" s="17">
        <f t="shared" si="47"/>
        <v>12</v>
      </c>
      <c r="Q267" s="17">
        <f t="shared" si="47"/>
        <v>12</v>
      </c>
      <c r="R267" s="17">
        <f t="shared" si="47"/>
        <v>12</v>
      </c>
      <c r="S267" s="17">
        <f t="shared" si="47"/>
        <v>0</v>
      </c>
      <c r="T267" s="16">
        <f t="shared" si="40"/>
        <v>0</v>
      </c>
      <c r="U267" s="6">
        <f t="shared" si="41"/>
        <v>2009</v>
      </c>
      <c r="V267" s="9">
        <f t="shared" si="42"/>
        <v>9</v>
      </c>
      <c r="W267" s="6">
        <f t="shared" si="43"/>
        <v>2012</v>
      </c>
      <c r="X267" s="9">
        <f t="shared" si="44"/>
        <v>12</v>
      </c>
      <c r="Y267">
        <f t="shared" si="45"/>
        <v>2009</v>
      </c>
      <c r="Z267">
        <f t="shared" si="46"/>
        <v>2012</v>
      </c>
    </row>
    <row r="268" spans="1:26">
      <c r="A268" s="3" t="s">
        <v>268</v>
      </c>
      <c r="B268" s="1" t="str">
        <f>'[1]01'!G267</f>
        <v>2007 Q1</v>
      </c>
      <c r="C268" s="1" t="str">
        <f>'[1]01'!H267</f>
        <v>2010 Q4</v>
      </c>
      <c r="D268">
        <v>12</v>
      </c>
      <c r="E268">
        <v>12</v>
      </c>
      <c r="F268">
        <v>12</v>
      </c>
      <c r="G268">
        <v>12</v>
      </c>
      <c r="H268">
        <v>0</v>
      </c>
      <c r="I268">
        <v>0</v>
      </c>
      <c r="J268">
        <v>0</v>
      </c>
      <c r="K268">
        <v>0</v>
      </c>
      <c r="M268" s="16">
        <f t="shared" si="39"/>
        <v>12</v>
      </c>
      <c r="N268" s="17">
        <f t="shared" si="47"/>
        <v>12</v>
      </c>
      <c r="O268" s="17">
        <f t="shared" si="47"/>
        <v>12</v>
      </c>
      <c r="P268" s="17">
        <f t="shared" si="47"/>
        <v>12</v>
      </c>
      <c r="Q268" s="17">
        <f t="shared" si="47"/>
        <v>0</v>
      </c>
      <c r="R268" s="17">
        <f t="shared" si="47"/>
        <v>0</v>
      </c>
      <c r="S268" s="17">
        <f t="shared" si="47"/>
        <v>0</v>
      </c>
      <c r="T268" s="16">
        <f t="shared" si="40"/>
        <v>0</v>
      </c>
      <c r="U268" s="6">
        <f t="shared" si="41"/>
        <v>2007</v>
      </c>
      <c r="V268" s="9">
        <f t="shared" si="42"/>
        <v>12</v>
      </c>
      <c r="W268" s="6">
        <f t="shared" si="43"/>
        <v>2010</v>
      </c>
      <c r="X268" s="9">
        <f t="shared" si="44"/>
        <v>12</v>
      </c>
      <c r="Y268">
        <f t="shared" si="45"/>
        <v>2007</v>
      </c>
      <c r="Z268">
        <f t="shared" si="46"/>
        <v>2010</v>
      </c>
    </row>
    <row r="269" spans="1:26">
      <c r="A269" s="3" t="s">
        <v>269</v>
      </c>
      <c r="B269" s="1" t="str">
        <f>'[1]01'!G268</f>
        <v>2010 Q4</v>
      </c>
      <c r="C269" s="1" t="str">
        <f>'[1]01'!H268</f>
        <v>2014 Q1</v>
      </c>
      <c r="D269">
        <v>0</v>
      </c>
      <c r="E269">
        <v>0</v>
      </c>
      <c r="F269">
        <v>0</v>
      </c>
      <c r="G269">
        <v>3</v>
      </c>
      <c r="H269">
        <v>12</v>
      </c>
      <c r="I269">
        <v>12</v>
      </c>
      <c r="J269">
        <v>12</v>
      </c>
      <c r="K269">
        <v>3</v>
      </c>
      <c r="M269" s="16">
        <f t="shared" si="39"/>
        <v>0</v>
      </c>
      <c r="N269" s="17">
        <f t="shared" si="47"/>
        <v>0</v>
      </c>
      <c r="O269" s="17">
        <f t="shared" si="47"/>
        <v>0</v>
      </c>
      <c r="P269" s="17">
        <f t="shared" si="47"/>
        <v>3</v>
      </c>
      <c r="Q269" s="17">
        <f t="shared" si="47"/>
        <v>12</v>
      </c>
      <c r="R269" s="17">
        <f t="shared" si="47"/>
        <v>12</v>
      </c>
      <c r="S269" s="17">
        <f t="shared" si="47"/>
        <v>12</v>
      </c>
      <c r="T269" s="16">
        <f t="shared" si="40"/>
        <v>3</v>
      </c>
      <c r="U269" s="6">
        <f t="shared" si="41"/>
        <v>2010</v>
      </c>
      <c r="V269" s="9">
        <f t="shared" si="42"/>
        <v>3</v>
      </c>
      <c r="W269" s="6">
        <f t="shared" si="43"/>
        <v>2014</v>
      </c>
      <c r="X269" s="9">
        <f t="shared" si="44"/>
        <v>3</v>
      </c>
      <c r="Y269">
        <f t="shared" si="45"/>
        <v>2010</v>
      </c>
      <c r="Z269">
        <f t="shared" si="46"/>
        <v>2014</v>
      </c>
    </row>
    <row r="270" spans="1:26">
      <c r="A270" s="3" t="s">
        <v>270</v>
      </c>
      <c r="B270" s="1" t="str">
        <f>'[1]01'!G269</f>
        <v>2011 Q4</v>
      </c>
      <c r="C270" s="1" t="str">
        <f>'[1]01'!H269</f>
        <v>2014 Q4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M270" s="16">
        <f t="shared" si="39"/>
        <v>0</v>
      </c>
      <c r="N270" s="17">
        <f t="shared" si="47"/>
        <v>0</v>
      </c>
      <c r="O270" s="17">
        <f t="shared" si="47"/>
        <v>0</v>
      </c>
      <c r="P270" s="17">
        <f t="shared" si="47"/>
        <v>0</v>
      </c>
      <c r="Q270" s="17">
        <f t="shared" si="47"/>
        <v>3</v>
      </c>
      <c r="R270" s="17">
        <f t="shared" si="47"/>
        <v>12</v>
      </c>
      <c r="S270" s="17">
        <f t="shared" si="47"/>
        <v>12</v>
      </c>
      <c r="T270" s="16">
        <f t="shared" si="40"/>
        <v>12</v>
      </c>
      <c r="U270" s="6">
        <f t="shared" si="41"/>
        <v>2011</v>
      </c>
      <c r="V270" s="9">
        <f t="shared" si="42"/>
        <v>3</v>
      </c>
      <c r="W270" s="6">
        <f t="shared" si="43"/>
        <v>2014</v>
      </c>
      <c r="X270" s="9">
        <f t="shared" si="44"/>
        <v>12</v>
      </c>
      <c r="Y270">
        <f t="shared" si="45"/>
        <v>2011</v>
      </c>
      <c r="Z270">
        <f t="shared" si="46"/>
        <v>2014</v>
      </c>
    </row>
    <row r="271" spans="1:26">
      <c r="A271" s="3" t="s">
        <v>271</v>
      </c>
      <c r="B271" s="1" t="str">
        <f>'[1]01'!G270</f>
        <v>2009 Q2</v>
      </c>
      <c r="C271" s="1" t="str">
        <f>'[1]01'!H270</f>
        <v>2011 Q2</v>
      </c>
      <c r="D271">
        <v>0</v>
      </c>
      <c r="E271">
        <v>0</v>
      </c>
      <c r="F271">
        <v>9</v>
      </c>
      <c r="G271">
        <v>12</v>
      </c>
      <c r="H271">
        <v>6</v>
      </c>
      <c r="I271">
        <v>0</v>
      </c>
      <c r="J271">
        <v>0</v>
      </c>
      <c r="K271">
        <v>0</v>
      </c>
      <c r="M271" s="16">
        <f t="shared" si="39"/>
        <v>0</v>
      </c>
      <c r="N271" s="17">
        <f t="shared" si="47"/>
        <v>0</v>
      </c>
      <c r="O271" s="17">
        <f t="shared" si="47"/>
        <v>9</v>
      </c>
      <c r="P271" s="17">
        <f t="shared" si="47"/>
        <v>12</v>
      </c>
      <c r="Q271" s="17">
        <f t="shared" si="47"/>
        <v>6</v>
      </c>
      <c r="R271" s="17">
        <f t="shared" si="47"/>
        <v>0</v>
      </c>
      <c r="S271" s="17">
        <f t="shared" si="47"/>
        <v>0</v>
      </c>
      <c r="T271" s="16">
        <f t="shared" si="40"/>
        <v>0</v>
      </c>
      <c r="U271" s="6">
        <f t="shared" si="41"/>
        <v>2009</v>
      </c>
      <c r="V271" s="9">
        <f t="shared" si="42"/>
        <v>9</v>
      </c>
      <c r="W271" s="6">
        <f t="shared" si="43"/>
        <v>2011</v>
      </c>
      <c r="X271" s="9">
        <f t="shared" si="44"/>
        <v>6</v>
      </c>
      <c r="Y271">
        <f t="shared" si="45"/>
        <v>2009</v>
      </c>
      <c r="Z271">
        <f t="shared" si="46"/>
        <v>2011</v>
      </c>
    </row>
    <row r="272" spans="1:26">
      <c r="A272" s="3" t="s">
        <v>272</v>
      </c>
      <c r="B272" s="1" t="str">
        <f>'[1]01'!G271</f>
        <v>2007 Q3</v>
      </c>
      <c r="C272" s="1" t="str">
        <f>'[1]01'!H271</f>
        <v>2011 Q1</v>
      </c>
      <c r="D272">
        <v>6</v>
      </c>
      <c r="E272">
        <v>12</v>
      </c>
      <c r="F272">
        <v>12</v>
      </c>
      <c r="G272">
        <v>12</v>
      </c>
      <c r="H272">
        <v>3</v>
      </c>
      <c r="I272">
        <v>0</v>
      </c>
      <c r="J272">
        <v>0</v>
      </c>
      <c r="K272">
        <v>0</v>
      </c>
      <c r="M272" s="16">
        <f t="shared" si="39"/>
        <v>6</v>
      </c>
      <c r="N272" s="17">
        <f t="shared" si="47"/>
        <v>12</v>
      </c>
      <c r="O272" s="17">
        <f t="shared" si="47"/>
        <v>12</v>
      </c>
      <c r="P272" s="17">
        <f t="shared" si="47"/>
        <v>12</v>
      </c>
      <c r="Q272" s="17">
        <f t="shared" si="47"/>
        <v>3</v>
      </c>
      <c r="R272" s="17">
        <f t="shared" si="47"/>
        <v>0</v>
      </c>
      <c r="S272" s="17">
        <f t="shared" si="47"/>
        <v>0</v>
      </c>
      <c r="T272" s="16">
        <f t="shared" si="40"/>
        <v>0</v>
      </c>
      <c r="U272" s="6">
        <f t="shared" si="41"/>
        <v>2007</v>
      </c>
      <c r="V272" s="9">
        <f t="shared" si="42"/>
        <v>6</v>
      </c>
      <c r="W272" s="6">
        <f t="shared" si="43"/>
        <v>2011</v>
      </c>
      <c r="X272" s="9">
        <f t="shared" si="44"/>
        <v>3</v>
      </c>
      <c r="Y272">
        <f t="shared" si="45"/>
        <v>2007</v>
      </c>
      <c r="Z272">
        <f t="shared" si="46"/>
        <v>2011</v>
      </c>
    </row>
    <row r="273" spans="1:26">
      <c r="A273" s="3" t="s">
        <v>273</v>
      </c>
      <c r="B273" s="1" t="str">
        <f>'[1]01'!G272</f>
        <v>2011 Q2</v>
      </c>
      <c r="C273" s="1" t="str">
        <f>'[1]01'!H272</f>
        <v>2012 Q3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M273" s="16">
        <f t="shared" si="39"/>
        <v>0</v>
      </c>
      <c r="N273" s="17">
        <f t="shared" si="47"/>
        <v>0</v>
      </c>
      <c r="O273" s="17">
        <f t="shared" si="47"/>
        <v>0</v>
      </c>
      <c r="P273" s="17">
        <f t="shared" si="47"/>
        <v>0</v>
      </c>
      <c r="Q273" s="17">
        <f t="shared" si="47"/>
        <v>9</v>
      </c>
      <c r="R273" s="17">
        <f t="shared" si="47"/>
        <v>9</v>
      </c>
      <c r="S273" s="17">
        <f t="shared" si="47"/>
        <v>0</v>
      </c>
      <c r="T273" s="16">
        <f t="shared" si="40"/>
        <v>0</v>
      </c>
      <c r="U273" s="6">
        <f t="shared" si="41"/>
        <v>2011</v>
      </c>
      <c r="V273" s="9">
        <f t="shared" si="42"/>
        <v>9</v>
      </c>
      <c r="W273" s="6">
        <f t="shared" si="43"/>
        <v>2012</v>
      </c>
      <c r="X273" s="9">
        <f t="shared" si="44"/>
        <v>9</v>
      </c>
      <c r="Y273">
        <f t="shared" si="45"/>
        <v>2011</v>
      </c>
      <c r="Z273">
        <f t="shared" si="46"/>
        <v>2012</v>
      </c>
    </row>
    <row r="274" spans="1:26">
      <c r="A274" s="3" t="s">
        <v>274</v>
      </c>
      <c r="B274" s="1" t="str">
        <f>'[1]01'!G273</f>
        <v>2011 Q4</v>
      </c>
      <c r="C274" s="1" t="str">
        <f>'[1]01'!H273</f>
        <v>2014 Q1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M274" s="16">
        <f t="shared" si="39"/>
        <v>0</v>
      </c>
      <c r="N274" s="17">
        <f t="shared" si="47"/>
        <v>0</v>
      </c>
      <c r="O274" s="17">
        <f t="shared" si="47"/>
        <v>0</v>
      </c>
      <c r="P274" s="17">
        <f t="shared" si="47"/>
        <v>0</v>
      </c>
      <c r="Q274" s="17">
        <f t="shared" si="47"/>
        <v>3</v>
      </c>
      <c r="R274" s="17">
        <f t="shared" si="47"/>
        <v>12</v>
      </c>
      <c r="S274" s="17">
        <f t="shared" si="47"/>
        <v>12</v>
      </c>
      <c r="T274" s="16">
        <f t="shared" si="40"/>
        <v>3</v>
      </c>
      <c r="U274" s="6">
        <f t="shared" si="41"/>
        <v>2011</v>
      </c>
      <c r="V274" s="9">
        <f t="shared" si="42"/>
        <v>3</v>
      </c>
      <c r="W274" s="6">
        <f t="shared" si="43"/>
        <v>2014</v>
      </c>
      <c r="X274" s="9">
        <f t="shared" si="44"/>
        <v>3</v>
      </c>
      <c r="Y274">
        <f t="shared" si="45"/>
        <v>2011</v>
      </c>
      <c r="Z274">
        <f t="shared" si="46"/>
        <v>2014</v>
      </c>
    </row>
    <row r="275" spans="1:26">
      <c r="A275" s="3" t="s">
        <v>275</v>
      </c>
      <c r="B275" s="1" t="str">
        <f>'[1]01'!G274</f>
        <v>2010 Q4</v>
      </c>
      <c r="C275" s="1" t="str">
        <f>'[1]01'!H274</f>
        <v>2020 Q4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M275" s="16">
        <f t="shared" si="39"/>
        <v>0</v>
      </c>
      <c r="N275" s="17">
        <f t="shared" si="47"/>
        <v>0</v>
      </c>
      <c r="O275" s="17">
        <f t="shared" si="47"/>
        <v>0</v>
      </c>
      <c r="P275" s="17">
        <f t="shared" si="47"/>
        <v>3</v>
      </c>
      <c r="Q275" s="17">
        <f t="shared" si="47"/>
        <v>12</v>
      </c>
      <c r="R275" s="17">
        <f t="shared" si="47"/>
        <v>12</v>
      </c>
      <c r="S275" s="17">
        <f t="shared" si="47"/>
        <v>12</v>
      </c>
      <c r="T275" s="16">
        <f t="shared" si="40"/>
        <v>84</v>
      </c>
      <c r="U275" s="6">
        <f t="shared" si="41"/>
        <v>2010</v>
      </c>
      <c r="V275" s="9">
        <f t="shared" si="42"/>
        <v>3</v>
      </c>
      <c r="W275" s="6">
        <f t="shared" si="43"/>
        <v>2020</v>
      </c>
      <c r="X275" s="9">
        <f t="shared" si="44"/>
        <v>84</v>
      </c>
      <c r="Y275">
        <f t="shared" si="45"/>
        <v>2010</v>
      </c>
      <c r="Z275">
        <f t="shared" si="46"/>
        <v>2014</v>
      </c>
    </row>
    <row r="276" spans="1:26">
      <c r="A276" s="3" t="s">
        <v>276</v>
      </c>
      <c r="B276" s="1" t="str">
        <f>'[1]01'!G275</f>
        <v>2009 Q4</v>
      </c>
      <c r="C276" s="1" t="str">
        <f>'[1]01'!H275</f>
        <v>2011 Q1</v>
      </c>
      <c r="D276">
        <v>0</v>
      </c>
      <c r="E276">
        <v>0</v>
      </c>
      <c r="F276">
        <v>3</v>
      </c>
      <c r="G276">
        <v>12</v>
      </c>
      <c r="H276">
        <v>3</v>
      </c>
      <c r="I276">
        <v>0</v>
      </c>
      <c r="J276">
        <v>0</v>
      </c>
      <c r="K276">
        <v>0</v>
      </c>
      <c r="M276" s="16">
        <f t="shared" si="39"/>
        <v>0</v>
      </c>
      <c r="N276" s="17">
        <f t="shared" si="47"/>
        <v>0</v>
      </c>
      <c r="O276" s="17">
        <f t="shared" si="47"/>
        <v>3</v>
      </c>
      <c r="P276" s="17">
        <f t="shared" si="47"/>
        <v>12</v>
      </c>
      <c r="Q276" s="17">
        <f t="shared" si="47"/>
        <v>3</v>
      </c>
      <c r="R276" s="17">
        <f t="shared" si="47"/>
        <v>0</v>
      </c>
      <c r="S276" s="17">
        <f t="shared" si="47"/>
        <v>0</v>
      </c>
      <c r="T276" s="16">
        <f t="shared" si="40"/>
        <v>0</v>
      </c>
      <c r="U276" s="6">
        <f t="shared" si="41"/>
        <v>2009</v>
      </c>
      <c r="V276" s="9">
        <f t="shared" si="42"/>
        <v>3</v>
      </c>
      <c r="W276" s="6">
        <f t="shared" si="43"/>
        <v>2011</v>
      </c>
      <c r="X276" s="9">
        <f t="shared" si="44"/>
        <v>3</v>
      </c>
      <c r="Y276">
        <f t="shared" si="45"/>
        <v>2009</v>
      </c>
      <c r="Z276">
        <f t="shared" si="46"/>
        <v>2011</v>
      </c>
    </row>
    <row r="277" spans="1:26">
      <c r="A277" s="3" t="s">
        <v>277</v>
      </c>
      <c r="B277" s="1" t="str">
        <f>'[1]01'!G276</f>
        <v>2006 Q3</v>
      </c>
      <c r="C277" s="1" t="str">
        <f>'[1]01'!H276</f>
        <v>2012 Q4</v>
      </c>
      <c r="D277">
        <v>18</v>
      </c>
      <c r="E277">
        <v>12</v>
      </c>
      <c r="F277">
        <v>12</v>
      </c>
      <c r="G277">
        <v>12</v>
      </c>
      <c r="H277">
        <v>12</v>
      </c>
      <c r="I277">
        <v>12</v>
      </c>
      <c r="J277">
        <v>0</v>
      </c>
      <c r="K277">
        <v>0</v>
      </c>
      <c r="M277" s="16">
        <f t="shared" si="39"/>
        <v>18</v>
      </c>
      <c r="N277" s="17">
        <f t="shared" si="47"/>
        <v>12</v>
      </c>
      <c r="O277" s="17">
        <f t="shared" si="47"/>
        <v>12</v>
      </c>
      <c r="P277" s="17">
        <f t="shared" si="47"/>
        <v>12</v>
      </c>
      <c r="Q277" s="17">
        <f t="shared" si="47"/>
        <v>12</v>
      </c>
      <c r="R277" s="17">
        <f t="shared" si="47"/>
        <v>12</v>
      </c>
      <c r="S277" s="17">
        <f t="shared" si="47"/>
        <v>0</v>
      </c>
      <c r="T277" s="16">
        <f t="shared" si="40"/>
        <v>0</v>
      </c>
      <c r="U277" s="6">
        <f t="shared" si="41"/>
        <v>2006</v>
      </c>
      <c r="V277" s="9">
        <f t="shared" si="42"/>
        <v>18</v>
      </c>
      <c r="W277" s="6">
        <f t="shared" si="43"/>
        <v>2012</v>
      </c>
      <c r="X277" s="9">
        <f t="shared" si="44"/>
        <v>12</v>
      </c>
      <c r="Y277">
        <f t="shared" si="45"/>
        <v>2007</v>
      </c>
      <c r="Z277">
        <f t="shared" si="46"/>
        <v>2012</v>
      </c>
    </row>
    <row r="278" spans="1:26">
      <c r="A278" s="3" t="s">
        <v>278</v>
      </c>
      <c r="B278" s="1" t="str">
        <f>'[1]01'!G277</f>
        <v>2009 Q1</v>
      </c>
      <c r="C278" s="1" t="str">
        <f>'[1]01'!H277</f>
        <v>2012 Q1</v>
      </c>
      <c r="D278">
        <v>0</v>
      </c>
      <c r="E278">
        <v>0</v>
      </c>
      <c r="F278">
        <v>12</v>
      </c>
      <c r="G278">
        <v>12</v>
      </c>
      <c r="H278">
        <v>12</v>
      </c>
      <c r="I278">
        <v>3</v>
      </c>
      <c r="J278">
        <v>0</v>
      </c>
      <c r="K278">
        <v>0</v>
      </c>
      <c r="M278" s="16">
        <f t="shared" si="39"/>
        <v>0</v>
      </c>
      <c r="N278" s="17">
        <f t="shared" si="47"/>
        <v>0</v>
      </c>
      <c r="O278" s="17">
        <f t="shared" si="47"/>
        <v>12</v>
      </c>
      <c r="P278" s="17">
        <f t="shared" si="47"/>
        <v>12</v>
      </c>
      <c r="Q278" s="17">
        <f t="shared" si="47"/>
        <v>12</v>
      </c>
      <c r="R278" s="17">
        <f t="shared" si="47"/>
        <v>3</v>
      </c>
      <c r="S278" s="17">
        <f t="shared" si="47"/>
        <v>0</v>
      </c>
      <c r="T278" s="16">
        <f t="shared" si="40"/>
        <v>0</v>
      </c>
      <c r="U278" s="6">
        <f t="shared" si="41"/>
        <v>2009</v>
      </c>
      <c r="V278" s="9">
        <f t="shared" si="42"/>
        <v>12</v>
      </c>
      <c r="W278" s="6">
        <f t="shared" si="43"/>
        <v>2012</v>
      </c>
      <c r="X278" s="9">
        <f t="shared" si="44"/>
        <v>3</v>
      </c>
      <c r="Y278">
        <f t="shared" si="45"/>
        <v>2009</v>
      </c>
      <c r="Z278">
        <f t="shared" si="46"/>
        <v>2012</v>
      </c>
    </row>
    <row r="279" spans="1:26">
      <c r="A279" s="3" t="s">
        <v>279</v>
      </c>
      <c r="B279" s="1" t="str">
        <f>'[1]01'!G278</f>
        <v>2007 Q1</v>
      </c>
      <c r="C279" s="1" t="str">
        <f>'[1]01'!H278</f>
        <v>2010 Q4</v>
      </c>
      <c r="D279">
        <v>12</v>
      </c>
      <c r="E279">
        <v>12</v>
      </c>
      <c r="F279">
        <v>12</v>
      </c>
      <c r="G279">
        <v>12</v>
      </c>
      <c r="H279">
        <v>0</v>
      </c>
      <c r="I279">
        <v>0</v>
      </c>
      <c r="J279">
        <v>0</v>
      </c>
      <c r="K279">
        <v>0</v>
      </c>
      <c r="M279" s="16">
        <f t="shared" si="39"/>
        <v>12</v>
      </c>
      <c r="N279" s="17">
        <f t="shared" si="47"/>
        <v>12</v>
      </c>
      <c r="O279" s="17">
        <f t="shared" si="47"/>
        <v>12</v>
      </c>
      <c r="P279" s="17">
        <f t="shared" si="47"/>
        <v>12</v>
      </c>
      <c r="Q279" s="17">
        <f t="shared" si="47"/>
        <v>0</v>
      </c>
      <c r="R279" s="17">
        <f t="shared" si="47"/>
        <v>0</v>
      </c>
      <c r="S279" s="17">
        <f t="shared" si="47"/>
        <v>0</v>
      </c>
      <c r="T279" s="16">
        <f t="shared" si="40"/>
        <v>0</v>
      </c>
      <c r="U279" s="6">
        <f t="shared" si="41"/>
        <v>2007</v>
      </c>
      <c r="V279" s="9">
        <f t="shared" si="42"/>
        <v>12</v>
      </c>
      <c r="W279" s="6">
        <f t="shared" si="43"/>
        <v>2010</v>
      </c>
      <c r="X279" s="9">
        <f t="shared" si="44"/>
        <v>12</v>
      </c>
      <c r="Y279">
        <f t="shared" si="45"/>
        <v>2007</v>
      </c>
      <c r="Z279">
        <f t="shared" si="46"/>
        <v>2010</v>
      </c>
    </row>
    <row r="280" spans="1:26">
      <c r="A280" s="3" t="s">
        <v>280</v>
      </c>
      <c r="B280" s="1" t="str">
        <f>'[1]01'!G279</f>
        <v>2011 Q2</v>
      </c>
      <c r="C280" s="1" t="str">
        <f>'[1]01'!H279</f>
        <v>2014 Q2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M280" s="16">
        <f t="shared" si="39"/>
        <v>0</v>
      </c>
      <c r="N280" s="17">
        <f t="shared" si="47"/>
        <v>0</v>
      </c>
      <c r="O280" s="17">
        <f t="shared" si="47"/>
        <v>0</v>
      </c>
      <c r="P280" s="17">
        <f t="shared" si="47"/>
        <v>0</v>
      </c>
      <c r="Q280" s="17">
        <f t="shared" si="47"/>
        <v>9</v>
      </c>
      <c r="R280" s="17">
        <f t="shared" si="47"/>
        <v>12</v>
      </c>
      <c r="S280" s="17">
        <f t="shared" si="47"/>
        <v>12</v>
      </c>
      <c r="T280" s="16">
        <f t="shared" si="40"/>
        <v>6</v>
      </c>
      <c r="U280" s="6">
        <f t="shared" si="41"/>
        <v>2011</v>
      </c>
      <c r="V280" s="9">
        <f t="shared" si="42"/>
        <v>9</v>
      </c>
      <c r="W280" s="6">
        <f t="shared" si="43"/>
        <v>2014</v>
      </c>
      <c r="X280" s="9">
        <f t="shared" si="44"/>
        <v>6</v>
      </c>
      <c r="Y280">
        <f t="shared" si="45"/>
        <v>2011</v>
      </c>
      <c r="Z280">
        <f t="shared" si="46"/>
        <v>2014</v>
      </c>
    </row>
    <row r="281" spans="1:26">
      <c r="A281" s="3" t="s">
        <v>281</v>
      </c>
      <c r="B281" s="1" t="str">
        <f>'[1]01'!G280</f>
        <v>2011 Q3</v>
      </c>
      <c r="C281" s="1" t="str">
        <f>'[1]01'!H280</f>
        <v>2014 Q3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M281" s="16">
        <f t="shared" si="39"/>
        <v>0</v>
      </c>
      <c r="N281" s="17">
        <f t="shared" si="47"/>
        <v>0</v>
      </c>
      <c r="O281" s="17">
        <f t="shared" si="47"/>
        <v>0</v>
      </c>
      <c r="P281" s="17">
        <f t="shared" si="47"/>
        <v>0</v>
      </c>
      <c r="Q281" s="17">
        <f t="shared" si="47"/>
        <v>6</v>
      </c>
      <c r="R281" s="17">
        <f t="shared" si="47"/>
        <v>12</v>
      </c>
      <c r="S281" s="17">
        <f t="shared" si="47"/>
        <v>12</v>
      </c>
      <c r="T281" s="16">
        <f t="shared" si="40"/>
        <v>9</v>
      </c>
      <c r="U281" s="6">
        <f t="shared" si="41"/>
        <v>2011</v>
      </c>
      <c r="V281" s="9">
        <f t="shared" si="42"/>
        <v>6</v>
      </c>
      <c r="W281" s="6">
        <f t="shared" si="43"/>
        <v>2014</v>
      </c>
      <c r="X281" s="9">
        <f t="shared" si="44"/>
        <v>9</v>
      </c>
      <c r="Y281">
        <f t="shared" si="45"/>
        <v>2011</v>
      </c>
      <c r="Z281">
        <f t="shared" si="46"/>
        <v>2014</v>
      </c>
    </row>
    <row r="282" spans="1:26">
      <c r="A282" s="3" t="s">
        <v>282</v>
      </c>
      <c r="B282" s="1" t="str">
        <f>'[1]01'!G281</f>
        <v>2012 Q2</v>
      </c>
      <c r="C282" s="1" t="str">
        <f>'[1]01'!H281</f>
        <v>2020 Q4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M282" s="16">
        <f t="shared" si="39"/>
        <v>0</v>
      </c>
      <c r="N282" s="17">
        <f t="shared" si="47"/>
        <v>0</v>
      </c>
      <c r="O282" s="17">
        <f t="shared" si="47"/>
        <v>0</v>
      </c>
      <c r="P282" s="17">
        <f t="shared" si="47"/>
        <v>0</v>
      </c>
      <c r="Q282" s="17">
        <f t="shared" si="47"/>
        <v>0</v>
      </c>
      <c r="R282" s="17">
        <f t="shared" si="47"/>
        <v>9</v>
      </c>
      <c r="S282" s="17">
        <f t="shared" si="47"/>
        <v>12</v>
      </c>
      <c r="T282" s="16">
        <f t="shared" si="40"/>
        <v>84</v>
      </c>
      <c r="U282" s="6">
        <f t="shared" si="41"/>
        <v>2012</v>
      </c>
      <c r="V282" s="9">
        <f t="shared" si="42"/>
        <v>9</v>
      </c>
      <c r="W282" s="6">
        <f t="shared" si="43"/>
        <v>2020</v>
      </c>
      <c r="X282" s="9">
        <f t="shared" si="44"/>
        <v>84</v>
      </c>
      <c r="Y282">
        <f t="shared" si="45"/>
        <v>2012</v>
      </c>
      <c r="Z282">
        <f t="shared" si="46"/>
        <v>2014</v>
      </c>
    </row>
    <row r="283" spans="1:26">
      <c r="A283" s="3" t="s">
        <v>283</v>
      </c>
      <c r="B283" s="1" t="str">
        <f>'[1]01'!G282</f>
        <v>2008 Q2</v>
      </c>
      <c r="C283" s="1" t="str">
        <f>'[1]01'!H282</f>
        <v>2010 Q1</v>
      </c>
      <c r="D283">
        <v>0</v>
      </c>
      <c r="E283">
        <v>6</v>
      </c>
      <c r="F283">
        <v>12</v>
      </c>
      <c r="G283">
        <v>3</v>
      </c>
      <c r="H283">
        <v>0</v>
      </c>
      <c r="I283">
        <v>0</v>
      </c>
      <c r="J283">
        <v>0</v>
      </c>
      <c r="K283">
        <v>0</v>
      </c>
      <c r="M283" s="16">
        <f t="shared" si="39"/>
        <v>0</v>
      </c>
      <c r="N283" s="17">
        <f t="shared" si="47"/>
        <v>9</v>
      </c>
      <c r="O283" s="17">
        <f t="shared" si="47"/>
        <v>12</v>
      </c>
      <c r="P283" s="17">
        <f t="shared" si="47"/>
        <v>3</v>
      </c>
      <c r="Q283" s="17">
        <f t="shared" si="47"/>
        <v>0</v>
      </c>
      <c r="R283" s="17">
        <f t="shared" si="47"/>
        <v>0</v>
      </c>
      <c r="S283" s="17">
        <f t="shared" si="47"/>
        <v>0</v>
      </c>
      <c r="T283" s="16">
        <f t="shared" si="40"/>
        <v>0</v>
      </c>
      <c r="U283" s="6">
        <f t="shared" si="41"/>
        <v>2008</v>
      </c>
      <c r="V283" s="9">
        <f t="shared" si="42"/>
        <v>9</v>
      </c>
      <c r="W283" s="6">
        <f t="shared" si="43"/>
        <v>2010</v>
      </c>
      <c r="X283" s="9">
        <f t="shared" si="44"/>
        <v>3</v>
      </c>
      <c r="Y283">
        <f t="shared" si="45"/>
        <v>2008</v>
      </c>
      <c r="Z283">
        <f t="shared" si="46"/>
        <v>2010</v>
      </c>
    </row>
    <row r="284" spans="1:26">
      <c r="A284" s="3" t="s">
        <v>284</v>
      </c>
      <c r="B284" s="1" t="str">
        <f>'[1]01'!G283</f>
        <v>2006 Q4</v>
      </c>
      <c r="C284" s="1" t="str">
        <f>'[1]01'!H283</f>
        <v>2013 Q4</v>
      </c>
      <c r="D284">
        <v>15</v>
      </c>
      <c r="E284">
        <v>12</v>
      </c>
      <c r="F284">
        <v>12</v>
      </c>
      <c r="G284">
        <v>12</v>
      </c>
      <c r="H284">
        <v>12</v>
      </c>
      <c r="I284">
        <v>12</v>
      </c>
      <c r="J284">
        <v>12</v>
      </c>
      <c r="K284">
        <v>0</v>
      </c>
      <c r="M284" s="16">
        <f t="shared" si="39"/>
        <v>15</v>
      </c>
      <c r="N284" s="17">
        <f t="shared" si="47"/>
        <v>12</v>
      </c>
      <c r="O284" s="17">
        <f t="shared" si="47"/>
        <v>12</v>
      </c>
      <c r="P284" s="17">
        <f t="shared" si="47"/>
        <v>12</v>
      </c>
      <c r="Q284" s="17">
        <f t="shared" si="47"/>
        <v>12</v>
      </c>
      <c r="R284" s="17">
        <f t="shared" si="47"/>
        <v>12</v>
      </c>
      <c r="S284" s="17">
        <f t="shared" si="47"/>
        <v>12</v>
      </c>
      <c r="T284" s="16">
        <f t="shared" si="40"/>
        <v>0</v>
      </c>
      <c r="U284" s="6">
        <f t="shared" si="41"/>
        <v>2006</v>
      </c>
      <c r="V284" s="9">
        <f t="shared" si="42"/>
        <v>15</v>
      </c>
      <c r="W284" s="6">
        <f t="shared" si="43"/>
        <v>2013</v>
      </c>
      <c r="X284" s="9">
        <f t="shared" si="44"/>
        <v>12</v>
      </c>
      <c r="Y284">
        <f t="shared" si="45"/>
        <v>2007</v>
      </c>
      <c r="Z284">
        <f t="shared" si="46"/>
        <v>2013</v>
      </c>
    </row>
    <row r="285" spans="1:26">
      <c r="A285" s="3" t="s">
        <v>285</v>
      </c>
      <c r="B285" s="1" t="str">
        <f>'[1]01'!G284</f>
        <v>2010 Q4</v>
      </c>
      <c r="C285" s="1" t="str">
        <f>'[1]01'!H284</f>
        <v>2014 Q1</v>
      </c>
      <c r="D285">
        <v>0</v>
      </c>
      <c r="E285">
        <v>0</v>
      </c>
      <c r="F285">
        <v>0</v>
      </c>
      <c r="G285">
        <v>3</v>
      </c>
      <c r="H285">
        <v>12</v>
      </c>
      <c r="I285">
        <v>12</v>
      </c>
      <c r="J285">
        <v>12</v>
      </c>
      <c r="K285">
        <v>3</v>
      </c>
      <c r="M285" s="16">
        <f t="shared" si="39"/>
        <v>0</v>
      </c>
      <c r="N285" s="17">
        <f t="shared" si="47"/>
        <v>0</v>
      </c>
      <c r="O285" s="17">
        <f t="shared" si="47"/>
        <v>0</v>
      </c>
      <c r="P285" s="17">
        <f t="shared" si="47"/>
        <v>3</v>
      </c>
      <c r="Q285" s="17">
        <f t="shared" si="47"/>
        <v>12</v>
      </c>
      <c r="R285" s="17">
        <f t="shared" si="47"/>
        <v>12</v>
      </c>
      <c r="S285" s="17">
        <f t="shared" si="47"/>
        <v>12</v>
      </c>
      <c r="T285" s="16">
        <f t="shared" si="40"/>
        <v>3</v>
      </c>
      <c r="U285" s="6">
        <f t="shared" si="41"/>
        <v>2010</v>
      </c>
      <c r="V285" s="9">
        <f t="shared" si="42"/>
        <v>3</v>
      </c>
      <c r="W285" s="6">
        <f t="shared" si="43"/>
        <v>2014</v>
      </c>
      <c r="X285" s="9">
        <f t="shared" si="44"/>
        <v>3</v>
      </c>
      <c r="Y285">
        <f t="shared" si="45"/>
        <v>2010</v>
      </c>
      <c r="Z285">
        <f t="shared" si="46"/>
        <v>2014</v>
      </c>
    </row>
    <row r="286" spans="1:26">
      <c r="A286" s="3" t="s">
        <v>286</v>
      </c>
      <c r="B286" s="1" t="str">
        <f>'[1]01'!G285</f>
        <v>2008 Q2</v>
      </c>
      <c r="C286" s="1" t="str">
        <f>'[1]01'!H285</f>
        <v>2010 Q2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M286" s="16">
        <f t="shared" si="39"/>
        <v>0</v>
      </c>
      <c r="N286" s="17">
        <f t="shared" si="47"/>
        <v>9</v>
      </c>
      <c r="O286" s="17">
        <f t="shared" si="47"/>
        <v>12</v>
      </c>
      <c r="P286" s="17">
        <f t="shared" si="47"/>
        <v>6</v>
      </c>
      <c r="Q286" s="17">
        <f t="shared" si="47"/>
        <v>0</v>
      </c>
      <c r="R286" s="17">
        <f t="shared" si="47"/>
        <v>0</v>
      </c>
      <c r="S286" s="17">
        <f t="shared" si="47"/>
        <v>0</v>
      </c>
      <c r="T286" s="16">
        <f t="shared" si="40"/>
        <v>0</v>
      </c>
      <c r="U286" s="6">
        <f t="shared" si="41"/>
        <v>2008</v>
      </c>
      <c r="V286" s="9">
        <f t="shared" si="42"/>
        <v>9</v>
      </c>
      <c r="W286" s="6">
        <f t="shared" si="43"/>
        <v>2010</v>
      </c>
      <c r="X286" s="9">
        <f t="shared" si="44"/>
        <v>6</v>
      </c>
      <c r="Y286">
        <f t="shared" si="45"/>
        <v>2008</v>
      </c>
      <c r="Z286">
        <f t="shared" si="46"/>
        <v>2010</v>
      </c>
    </row>
    <row r="287" spans="1:26">
      <c r="A287" s="3" t="s">
        <v>287</v>
      </c>
      <c r="B287" s="1" t="str">
        <f>'[1]01'!G286</f>
        <v>2008 Q1</v>
      </c>
      <c r="C287" s="1" t="str">
        <f>'[1]01'!H286</f>
        <v>2010 Q2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M287" s="16">
        <f t="shared" si="39"/>
        <v>0</v>
      </c>
      <c r="N287" s="17">
        <f t="shared" si="47"/>
        <v>12</v>
      </c>
      <c r="O287" s="17">
        <f t="shared" si="47"/>
        <v>12</v>
      </c>
      <c r="P287" s="17">
        <f t="shared" si="47"/>
        <v>6</v>
      </c>
      <c r="Q287" s="17">
        <f t="shared" si="47"/>
        <v>0</v>
      </c>
      <c r="R287" s="17">
        <f t="shared" si="47"/>
        <v>0</v>
      </c>
      <c r="S287" s="17">
        <f t="shared" si="47"/>
        <v>0</v>
      </c>
      <c r="T287" s="16">
        <f t="shared" si="40"/>
        <v>0</v>
      </c>
      <c r="U287" s="6">
        <f t="shared" si="41"/>
        <v>2008</v>
      </c>
      <c r="V287" s="9">
        <f t="shared" si="42"/>
        <v>12</v>
      </c>
      <c r="W287" s="6">
        <f t="shared" si="43"/>
        <v>2010</v>
      </c>
      <c r="X287" s="9">
        <f t="shared" si="44"/>
        <v>6</v>
      </c>
      <c r="Y287">
        <f t="shared" si="45"/>
        <v>2008</v>
      </c>
      <c r="Z287">
        <f t="shared" si="46"/>
        <v>2010</v>
      </c>
    </row>
    <row r="288" spans="1:26">
      <c r="A288" s="3" t="s">
        <v>288</v>
      </c>
      <c r="B288" s="1" t="str">
        <f>'[1]01'!G287</f>
        <v>2008 Q2</v>
      </c>
      <c r="C288" s="1" t="str">
        <f>'[1]01'!H287</f>
        <v>2010 Q4</v>
      </c>
      <c r="D288">
        <v>0</v>
      </c>
      <c r="E288">
        <v>9</v>
      </c>
      <c r="F288">
        <v>12</v>
      </c>
      <c r="G288">
        <v>12</v>
      </c>
      <c r="H288">
        <v>0</v>
      </c>
      <c r="I288">
        <v>0</v>
      </c>
      <c r="J288">
        <v>0</v>
      </c>
      <c r="K288">
        <v>0</v>
      </c>
      <c r="M288" s="16">
        <f t="shared" si="39"/>
        <v>0</v>
      </c>
      <c r="N288" s="17">
        <f t="shared" si="47"/>
        <v>9</v>
      </c>
      <c r="O288" s="17">
        <f t="shared" si="47"/>
        <v>12</v>
      </c>
      <c r="P288" s="17">
        <f t="shared" si="47"/>
        <v>12</v>
      </c>
      <c r="Q288" s="17">
        <f t="shared" si="47"/>
        <v>0</v>
      </c>
      <c r="R288" s="17">
        <f t="shared" si="47"/>
        <v>0</v>
      </c>
      <c r="S288" s="17">
        <f t="shared" si="47"/>
        <v>0</v>
      </c>
      <c r="T288" s="16">
        <f t="shared" si="40"/>
        <v>0</v>
      </c>
      <c r="U288" s="6">
        <f t="shared" si="41"/>
        <v>2008</v>
      </c>
      <c r="V288" s="9">
        <f t="shared" si="42"/>
        <v>9</v>
      </c>
      <c r="W288" s="6">
        <f t="shared" si="43"/>
        <v>2010</v>
      </c>
      <c r="X288" s="9">
        <f t="shared" si="44"/>
        <v>12</v>
      </c>
      <c r="Y288">
        <f t="shared" si="45"/>
        <v>2008</v>
      </c>
      <c r="Z288">
        <f t="shared" si="46"/>
        <v>2010</v>
      </c>
    </row>
    <row r="289" spans="1:26">
      <c r="A289" s="3" t="s">
        <v>289</v>
      </c>
      <c r="B289" s="1" t="str">
        <f>'[1]01'!G288</f>
        <v>2005 Q4</v>
      </c>
      <c r="C289" s="1" t="str">
        <f>'[1]01'!H288</f>
        <v>2010 Q4</v>
      </c>
      <c r="D289">
        <v>27</v>
      </c>
      <c r="E289">
        <v>12</v>
      </c>
      <c r="F289">
        <v>12</v>
      </c>
      <c r="G289">
        <v>12</v>
      </c>
      <c r="H289">
        <v>0</v>
      </c>
      <c r="I289">
        <v>0</v>
      </c>
      <c r="J289">
        <v>0</v>
      </c>
      <c r="K289">
        <v>0</v>
      </c>
      <c r="M289" s="16">
        <f t="shared" si="39"/>
        <v>27</v>
      </c>
      <c r="N289" s="17">
        <f t="shared" si="47"/>
        <v>12</v>
      </c>
      <c r="O289" s="17">
        <f t="shared" si="47"/>
        <v>12</v>
      </c>
      <c r="P289" s="17">
        <f t="shared" si="47"/>
        <v>12</v>
      </c>
      <c r="Q289" s="17">
        <f t="shared" si="47"/>
        <v>0</v>
      </c>
      <c r="R289" s="17">
        <f t="shared" si="47"/>
        <v>0</v>
      </c>
      <c r="S289" s="17">
        <f t="shared" si="47"/>
        <v>0</v>
      </c>
      <c r="T289" s="16">
        <f t="shared" si="40"/>
        <v>0</v>
      </c>
      <c r="U289" s="6">
        <f t="shared" si="41"/>
        <v>2005</v>
      </c>
      <c r="V289" s="9">
        <f t="shared" si="42"/>
        <v>27</v>
      </c>
      <c r="W289" s="6">
        <f t="shared" si="43"/>
        <v>2010</v>
      </c>
      <c r="X289" s="9">
        <f t="shared" si="44"/>
        <v>12</v>
      </c>
      <c r="Y289">
        <f t="shared" si="45"/>
        <v>2007</v>
      </c>
      <c r="Z289">
        <f t="shared" si="46"/>
        <v>2010</v>
      </c>
    </row>
    <row r="290" spans="1:26">
      <c r="A290" s="3" t="s">
        <v>290</v>
      </c>
      <c r="B290" s="1" t="str">
        <f>'[1]01'!G289</f>
        <v>2007 Q4</v>
      </c>
      <c r="C290" s="1" t="str">
        <f>'[1]01'!H289</f>
        <v>2010 Q4</v>
      </c>
      <c r="D290">
        <v>3</v>
      </c>
      <c r="E290">
        <v>12</v>
      </c>
      <c r="F290">
        <v>12</v>
      </c>
      <c r="G290">
        <v>12</v>
      </c>
      <c r="H290">
        <v>0</v>
      </c>
      <c r="I290">
        <v>0</v>
      </c>
      <c r="J290">
        <v>0</v>
      </c>
      <c r="K290">
        <v>0</v>
      </c>
      <c r="M290" s="16">
        <f t="shared" si="39"/>
        <v>3</v>
      </c>
      <c r="N290" s="17">
        <f t="shared" si="47"/>
        <v>12</v>
      </c>
      <c r="O290" s="17">
        <f t="shared" si="47"/>
        <v>12</v>
      </c>
      <c r="P290" s="17">
        <f t="shared" si="47"/>
        <v>12</v>
      </c>
      <c r="Q290" s="17">
        <f t="shared" si="47"/>
        <v>0</v>
      </c>
      <c r="R290" s="17">
        <f t="shared" si="47"/>
        <v>0</v>
      </c>
      <c r="S290" s="17">
        <f t="shared" si="47"/>
        <v>0</v>
      </c>
      <c r="T290" s="16">
        <f t="shared" si="40"/>
        <v>0</v>
      </c>
      <c r="U290" s="6">
        <f t="shared" si="41"/>
        <v>2007</v>
      </c>
      <c r="V290" s="9">
        <f t="shared" si="42"/>
        <v>3</v>
      </c>
      <c r="W290" s="6">
        <f t="shared" si="43"/>
        <v>2010</v>
      </c>
      <c r="X290" s="9">
        <f t="shared" si="44"/>
        <v>12</v>
      </c>
      <c r="Y290">
        <f t="shared" si="45"/>
        <v>2007</v>
      </c>
      <c r="Z290">
        <f t="shared" si="46"/>
        <v>2010</v>
      </c>
    </row>
    <row r="291" spans="1:26">
      <c r="A291" s="3" t="s">
        <v>291</v>
      </c>
      <c r="B291" s="1" t="str">
        <f>'[1]01'!G290</f>
        <v>2011 Q4</v>
      </c>
      <c r="C291" s="1" t="str">
        <f>'[1]01'!H290</f>
        <v>2014 Q4</v>
      </c>
      <c r="D291">
        <v>0</v>
      </c>
      <c r="E291">
        <v>0</v>
      </c>
      <c r="F291">
        <v>0</v>
      </c>
      <c r="G291">
        <v>0</v>
      </c>
      <c r="H291">
        <v>3</v>
      </c>
      <c r="I291">
        <v>12</v>
      </c>
      <c r="J291">
        <v>12</v>
      </c>
      <c r="K291">
        <v>12</v>
      </c>
      <c r="M291" s="16">
        <f t="shared" ref="M291:M354" si="48">IF(AND(Y291=2007,U291&gt;2000),V291,IF(AND(M$2&gt;$Y291,M$2&lt;$Z291),12,0))</f>
        <v>0</v>
      </c>
      <c r="N291" s="17">
        <f t="shared" ref="N291:S354" si="49">IF(AND(N$2&gt;$U291,N$2&lt;$W291),12,IF(N$2=$U291,$V291,IF(N$2=$W291,$X291,0)))</f>
        <v>0</v>
      </c>
      <c r="O291" s="17">
        <f t="shared" si="49"/>
        <v>0</v>
      </c>
      <c r="P291" s="17">
        <f t="shared" si="49"/>
        <v>0</v>
      </c>
      <c r="Q291" s="17">
        <f t="shared" si="49"/>
        <v>3</v>
      </c>
      <c r="R291" s="17">
        <f t="shared" si="49"/>
        <v>12</v>
      </c>
      <c r="S291" s="17">
        <f t="shared" si="49"/>
        <v>12</v>
      </c>
      <c r="T291" s="16">
        <f t="shared" ref="T291:T354" si="50">IF(AND(Z291=2014,W291&gt;2000),X291,IF(AND(T$2&gt;$U291,T$2&lt;$W291),12,0))</f>
        <v>12</v>
      </c>
      <c r="U291" s="6">
        <f t="shared" ref="U291:U354" si="51">VALUE(LEFT(B291,4))</f>
        <v>2011</v>
      </c>
      <c r="V291" s="9">
        <f t="shared" ref="V291:V354" si="52">IF(U291&lt;2007,(2007-U291)*12+(12-(RIGHT(B291,1)-1)*3),12-(RIGHT(B291,1)-1)*3)</f>
        <v>3</v>
      </c>
      <c r="W291" s="6">
        <f t="shared" ref="W291:W354" si="53">VALUE(LEFT(C291,4))</f>
        <v>2014</v>
      </c>
      <c r="X291" s="9">
        <f t="shared" ref="X291:X354" si="54">IF(W291&gt;2014,(W291-2014)*12+RIGHT(C291,1)*3,RIGHT(C291,1)*3)</f>
        <v>12</v>
      </c>
      <c r="Y291">
        <f t="shared" ref="Y291:Y354" si="55">IF(U291&lt;2007,2007,U291)</f>
        <v>2011</v>
      </c>
      <c r="Z291">
        <f t="shared" ref="Z291:Z354" si="56">IF(W291&gt;2014,2014,W291)</f>
        <v>2014</v>
      </c>
    </row>
    <row r="292" spans="1:26">
      <c r="A292" s="3" t="s">
        <v>292</v>
      </c>
      <c r="B292" s="1" t="str">
        <f>'[1]01'!G291</f>
        <v>2010 Q4</v>
      </c>
      <c r="C292" s="1" t="str">
        <f>'[1]01'!H291</f>
        <v>2013 Q2</v>
      </c>
      <c r="D292">
        <v>0</v>
      </c>
      <c r="E292">
        <v>0</v>
      </c>
      <c r="F292">
        <v>0</v>
      </c>
      <c r="G292">
        <v>6</v>
      </c>
      <c r="H292">
        <v>12</v>
      </c>
      <c r="I292">
        <v>12</v>
      </c>
      <c r="J292">
        <v>3</v>
      </c>
      <c r="K292">
        <v>0</v>
      </c>
      <c r="M292" s="16">
        <f t="shared" si="48"/>
        <v>0</v>
      </c>
      <c r="N292" s="17">
        <f t="shared" si="49"/>
        <v>0</v>
      </c>
      <c r="O292" s="17">
        <f t="shared" si="49"/>
        <v>0</v>
      </c>
      <c r="P292" s="17">
        <f t="shared" si="49"/>
        <v>3</v>
      </c>
      <c r="Q292" s="17">
        <f t="shared" si="49"/>
        <v>12</v>
      </c>
      <c r="R292" s="17">
        <f t="shared" si="49"/>
        <v>12</v>
      </c>
      <c r="S292" s="17">
        <f t="shared" si="49"/>
        <v>6</v>
      </c>
      <c r="T292" s="16">
        <f t="shared" si="50"/>
        <v>0</v>
      </c>
      <c r="U292" s="6">
        <f t="shared" si="51"/>
        <v>2010</v>
      </c>
      <c r="V292" s="9">
        <f t="shared" si="52"/>
        <v>3</v>
      </c>
      <c r="W292" s="6">
        <f t="shared" si="53"/>
        <v>2013</v>
      </c>
      <c r="X292" s="9">
        <f t="shared" si="54"/>
        <v>6</v>
      </c>
      <c r="Y292">
        <f t="shared" si="55"/>
        <v>2010</v>
      </c>
      <c r="Z292">
        <f t="shared" si="56"/>
        <v>2013</v>
      </c>
    </row>
    <row r="293" spans="1:26">
      <c r="A293" s="3" t="s">
        <v>293</v>
      </c>
      <c r="B293" s="1" t="str">
        <f>'[1]01'!G292</f>
        <v>2007 Q3</v>
      </c>
      <c r="C293" s="1" t="str">
        <f>'[1]01'!H292</f>
        <v>2010 Q2</v>
      </c>
      <c r="D293">
        <v>6</v>
      </c>
      <c r="E293">
        <v>12</v>
      </c>
      <c r="F293">
        <v>12</v>
      </c>
      <c r="G293">
        <v>6</v>
      </c>
      <c r="H293">
        <v>0</v>
      </c>
      <c r="I293">
        <v>0</v>
      </c>
      <c r="J293">
        <v>0</v>
      </c>
      <c r="K293">
        <v>0</v>
      </c>
      <c r="M293" s="16">
        <f t="shared" si="48"/>
        <v>6</v>
      </c>
      <c r="N293" s="17">
        <f t="shared" si="49"/>
        <v>12</v>
      </c>
      <c r="O293" s="17">
        <f t="shared" si="49"/>
        <v>12</v>
      </c>
      <c r="P293" s="17">
        <f t="shared" si="49"/>
        <v>6</v>
      </c>
      <c r="Q293" s="17">
        <f t="shared" si="49"/>
        <v>0</v>
      </c>
      <c r="R293" s="17">
        <f t="shared" si="49"/>
        <v>0</v>
      </c>
      <c r="S293" s="17">
        <f t="shared" si="49"/>
        <v>0</v>
      </c>
      <c r="T293" s="16">
        <f t="shared" si="50"/>
        <v>0</v>
      </c>
      <c r="U293" s="6">
        <f t="shared" si="51"/>
        <v>2007</v>
      </c>
      <c r="V293" s="9">
        <f t="shared" si="52"/>
        <v>6</v>
      </c>
      <c r="W293" s="6">
        <f t="shared" si="53"/>
        <v>2010</v>
      </c>
      <c r="X293" s="9">
        <f t="shared" si="54"/>
        <v>6</v>
      </c>
      <c r="Y293">
        <f t="shared" si="55"/>
        <v>2007</v>
      </c>
      <c r="Z293">
        <f t="shared" si="56"/>
        <v>2010</v>
      </c>
    </row>
    <row r="294" spans="1:26">
      <c r="A294" s="3" t="s">
        <v>294</v>
      </c>
      <c r="B294" s="1">
        <f>'[1]01'!G293</f>
        <v>0</v>
      </c>
      <c r="C294" s="1" t="str">
        <f>'[1]01'!H293</f>
        <v>2014 Q4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M294" s="16">
        <f t="shared" si="48"/>
        <v>0</v>
      </c>
      <c r="N294" s="17">
        <f t="shared" si="49"/>
        <v>12</v>
      </c>
      <c r="O294" s="17">
        <f t="shared" si="49"/>
        <v>12</v>
      </c>
      <c r="P294" s="17">
        <f t="shared" si="49"/>
        <v>12</v>
      </c>
      <c r="Q294" s="17">
        <f t="shared" si="49"/>
        <v>12</v>
      </c>
      <c r="R294" s="17">
        <f t="shared" si="49"/>
        <v>12</v>
      </c>
      <c r="S294" s="17">
        <f t="shared" si="49"/>
        <v>12</v>
      </c>
      <c r="T294" s="16">
        <f t="shared" si="50"/>
        <v>12</v>
      </c>
      <c r="U294" s="6">
        <f t="shared" si="51"/>
        <v>0</v>
      </c>
      <c r="V294" s="9">
        <f t="shared" si="52"/>
        <v>24099</v>
      </c>
      <c r="W294" s="6">
        <f t="shared" si="53"/>
        <v>2014</v>
      </c>
      <c r="X294" s="9">
        <f t="shared" si="54"/>
        <v>12</v>
      </c>
      <c r="Y294">
        <f t="shared" si="55"/>
        <v>2007</v>
      </c>
      <c r="Z294">
        <f t="shared" si="56"/>
        <v>2014</v>
      </c>
    </row>
    <row r="295" spans="1:26">
      <c r="A295" s="3" t="s">
        <v>295</v>
      </c>
      <c r="B295" s="1" t="str">
        <f>'[1]01'!G294</f>
        <v>2010 Q3</v>
      </c>
      <c r="C295" s="1" t="str">
        <f>'[1]01'!H294</f>
        <v>2013 Q3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M295" s="16">
        <f t="shared" si="48"/>
        <v>0</v>
      </c>
      <c r="N295" s="17">
        <f t="shared" si="49"/>
        <v>0</v>
      </c>
      <c r="O295" s="17">
        <f t="shared" si="49"/>
        <v>0</v>
      </c>
      <c r="P295" s="17">
        <f t="shared" si="49"/>
        <v>6</v>
      </c>
      <c r="Q295" s="17">
        <f t="shared" si="49"/>
        <v>12</v>
      </c>
      <c r="R295" s="17">
        <f t="shared" si="49"/>
        <v>12</v>
      </c>
      <c r="S295" s="17">
        <f t="shared" si="49"/>
        <v>9</v>
      </c>
      <c r="T295" s="16">
        <f t="shared" si="50"/>
        <v>0</v>
      </c>
      <c r="U295" s="6">
        <f t="shared" si="51"/>
        <v>2010</v>
      </c>
      <c r="V295" s="9">
        <f t="shared" si="52"/>
        <v>6</v>
      </c>
      <c r="W295" s="6">
        <f t="shared" si="53"/>
        <v>2013</v>
      </c>
      <c r="X295" s="9">
        <f t="shared" si="54"/>
        <v>9</v>
      </c>
      <c r="Y295">
        <f t="shared" si="55"/>
        <v>2010</v>
      </c>
      <c r="Z295">
        <f t="shared" si="56"/>
        <v>2013</v>
      </c>
    </row>
    <row r="296" spans="1:26">
      <c r="A296" s="3" t="s">
        <v>296</v>
      </c>
      <c r="B296" s="1" t="str">
        <f>'[1]01'!G295</f>
        <v>2009 Q4</v>
      </c>
      <c r="C296" s="1" t="str">
        <f>'[1]01'!H295</f>
        <v>2012 Q2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M296" s="16">
        <f t="shared" si="48"/>
        <v>0</v>
      </c>
      <c r="N296" s="17">
        <f t="shared" si="49"/>
        <v>0</v>
      </c>
      <c r="O296" s="17">
        <f t="shared" si="49"/>
        <v>3</v>
      </c>
      <c r="P296" s="17">
        <f t="shared" si="49"/>
        <v>12</v>
      </c>
      <c r="Q296" s="17">
        <f t="shared" si="49"/>
        <v>12</v>
      </c>
      <c r="R296" s="17">
        <f t="shared" si="49"/>
        <v>6</v>
      </c>
      <c r="S296" s="17">
        <f t="shared" si="49"/>
        <v>0</v>
      </c>
      <c r="T296" s="16">
        <f t="shared" si="50"/>
        <v>0</v>
      </c>
      <c r="U296" s="6">
        <f t="shared" si="51"/>
        <v>2009</v>
      </c>
      <c r="V296" s="9">
        <f t="shared" si="52"/>
        <v>3</v>
      </c>
      <c r="W296" s="6">
        <f t="shared" si="53"/>
        <v>2012</v>
      </c>
      <c r="X296" s="9">
        <f t="shared" si="54"/>
        <v>6</v>
      </c>
      <c r="Y296">
        <f t="shared" si="55"/>
        <v>2009</v>
      </c>
      <c r="Z296">
        <f t="shared" si="56"/>
        <v>2012</v>
      </c>
    </row>
    <row r="297" spans="1:26">
      <c r="A297" s="3" t="s">
        <v>297</v>
      </c>
      <c r="B297" s="1" t="str">
        <f>'[1]01'!G296</f>
        <v>2010 Q4</v>
      </c>
      <c r="C297" s="1" t="str">
        <f>'[1]01'!H296</f>
        <v>2013 Q4</v>
      </c>
      <c r="D297">
        <v>0</v>
      </c>
      <c r="E297">
        <v>0</v>
      </c>
      <c r="F297">
        <v>0</v>
      </c>
      <c r="G297">
        <v>6</v>
      </c>
      <c r="H297">
        <v>12</v>
      </c>
      <c r="I297">
        <v>12</v>
      </c>
      <c r="J297">
        <v>9</v>
      </c>
      <c r="K297">
        <v>0</v>
      </c>
      <c r="M297" s="16">
        <f t="shared" si="48"/>
        <v>0</v>
      </c>
      <c r="N297" s="17">
        <f t="shared" si="49"/>
        <v>0</v>
      </c>
      <c r="O297" s="17">
        <f t="shared" si="49"/>
        <v>0</v>
      </c>
      <c r="P297" s="17">
        <f t="shared" si="49"/>
        <v>3</v>
      </c>
      <c r="Q297" s="17">
        <f t="shared" si="49"/>
        <v>12</v>
      </c>
      <c r="R297" s="17">
        <f t="shared" si="49"/>
        <v>12</v>
      </c>
      <c r="S297" s="17">
        <f t="shared" si="49"/>
        <v>12</v>
      </c>
      <c r="T297" s="16">
        <f t="shared" si="50"/>
        <v>0</v>
      </c>
      <c r="U297" s="6">
        <f t="shared" si="51"/>
        <v>2010</v>
      </c>
      <c r="V297" s="9">
        <f t="shared" si="52"/>
        <v>3</v>
      </c>
      <c r="W297" s="6">
        <f t="shared" si="53"/>
        <v>2013</v>
      </c>
      <c r="X297" s="9">
        <f t="shared" si="54"/>
        <v>12</v>
      </c>
      <c r="Y297">
        <f t="shared" si="55"/>
        <v>2010</v>
      </c>
      <c r="Z297">
        <f t="shared" si="56"/>
        <v>2013</v>
      </c>
    </row>
    <row r="298" spans="1:26">
      <c r="A298" s="3" t="s">
        <v>298</v>
      </c>
      <c r="B298" s="1" t="str">
        <f>'[1]01'!G297</f>
        <v>2009 Q2</v>
      </c>
      <c r="C298" s="1" t="str">
        <f>'[1]01'!H297</f>
        <v>2011 Q1</v>
      </c>
      <c r="D298">
        <v>0</v>
      </c>
      <c r="E298">
        <v>0</v>
      </c>
      <c r="F298">
        <v>9</v>
      </c>
      <c r="G298">
        <v>12</v>
      </c>
      <c r="H298">
        <v>3</v>
      </c>
      <c r="I298">
        <v>0</v>
      </c>
      <c r="J298">
        <v>0</v>
      </c>
      <c r="K298">
        <v>0</v>
      </c>
      <c r="M298" s="16">
        <f t="shared" si="48"/>
        <v>0</v>
      </c>
      <c r="N298" s="17">
        <f t="shared" si="49"/>
        <v>0</v>
      </c>
      <c r="O298" s="17">
        <f t="shared" si="49"/>
        <v>9</v>
      </c>
      <c r="P298" s="17">
        <f t="shared" si="49"/>
        <v>12</v>
      </c>
      <c r="Q298" s="17">
        <f t="shared" si="49"/>
        <v>3</v>
      </c>
      <c r="R298" s="17">
        <f t="shared" si="49"/>
        <v>0</v>
      </c>
      <c r="S298" s="17">
        <f t="shared" si="49"/>
        <v>0</v>
      </c>
      <c r="T298" s="16">
        <f t="shared" si="50"/>
        <v>0</v>
      </c>
      <c r="U298" s="6">
        <f t="shared" si="51"/>
        <v>2009</v>
      </c>
      <c r="V298" s="9">
        <f t="shared" si="52"/>
        <v>9</v>
      </c>
      <c r="W298" s="6">
        <f t="shared" si="53"/>
        <v>2011</v>
      </c>
      <c r="X298" s="9">
        <f t="shared" si="54"/>
        <v>3</v>
      </c>
      <c r="Y298">
        <f t="shared" si="55"/>
        <v>2009</v>
      </c>
      <c r="Z298">
        <f t="shared" si="56"/>
        <v>2011</v>
      </c>
    </row>
    <row r="299" spans="1:26">
      <c r="A299" s="3" t="s">
        <v>299</v>
      </c>
      <c r="B299" s="1" t="str">
        <f>'[1]01'!G298</f>
        <v>2011 Q1</v>
      </c>
      <c r="C299" s="1" t="str">
        <f>'[1]01'!H298</f>
        <v>2013 Q4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M299" s="16">
        <f t="shared" si="48"/>
        <v>0</v>
      </c>
      <c r="N299" s="17">
        <f t="shared" si="49"/>
        <v>0</v>
      </c>
      <c r="O299" s="17">
        <f t="shared" si="49"/>
        <v>0</v>
      </c>
      <c r="P299" s="17">
        <f t="shared" si="49"/>
        <v>0</v>
      </c>
      <c r="Q299" s="17">
        <f t="shared" si="49"/>
        <v>12</v>
      </c>
      <c r="R299" s="17">
        <f t="shared" si="49"/>
        <v>12</v>
      </c>
      <c r="S299" s="17">
        <f t="shared" si="49"/>
        <v>12</v>
      </c>
      <c r="T299" s="16">
        <f t="shared" si="50"/>
        <v>0</v>
      </c>
      <c r="U299" s="6">
        <f t="shared" si="51"/>
        <v>2011</v>
      </c>
      <c r="V299" s="9">
        <f t="shared" si="52"/>
        <v>12</v>
      </c>
      <c r="W299" s="6">
        <f t="shared" si="53"/>
        <v>2013</v>
      </c>
      <c r="X299" s="9">
        <f t="shared" si="54"/>
        <v>12</v>
      </c>
      <c r="Y299">
        <f t="shared" si="55"/>
        <v>2011</v>
      </c>
      <c r="Z299">
        <f t="shared" si="56"/>
        <v>2013</v>
      </c>
    </row>
    <row r="300" spans="1:26">
      <c r="A300" s="3" t="s">
        <v>300</v>
      </c>
      <c r="B300" s="1" t="str">
        <f>'[1]01'!G299</f>
        <v>2009 Q1</v>
      </c>
      <c r="C300" s="1" t="str">
        <f>'[1]01'!H299</f>
        <v>2010 Q2</v>
      </c>
      <c r="D300">
        <v>0</v>
      </c>
      <c r="E300">
        <v>0</v>
      </c>
      <c r="F300">
        <v>12</v>
      </c>
      <c r="G300">
        <v>6</v>
      </c>
      <c r="H300">
        <v>0</v>
      </c>
      <c r="I300">
        <v>0</v>
      </c>
      <c r="J300">
        <v>0</v>
      </c>
      <c r="K300">
        <v>0</v>
      </c>
      <c r="M300" s="16">
        <f t="shared" si="48"/>
        <v>0</v>
      </c>
      <c r="N300" s="17">
        <f t="shared" si="49"/>
        <v>0</v>
      </c>
      <c r="O300" s="17">
        <f t="shared" si="49"/>
        <v>12</v>
      </c>
      <c r="P300" s="17">
        <f t="shared" si="49"/>
        <v>6</v>
      </c>
      <c r="Q300" s="17">
        <f t="shared" si="49"/>
        <v>0</v>
      </c>
      <c r="R300" s="17">
        <f t="shared" si="49"/>
        <v>0</v>
      </c>
      <c r="S300" s="17">
        <f t="shared" si="49"/>
        <v>0</v>
      </c>
      <c r="T300" s="16">
        <f t="shared" si="50"/>
        <v>0</v>
      </c>
      <c r="U300" s="6">
        <f t="shared" si="51"/>
        <v>2009</v>
      </c>
      <c r="V300" s="9">
        <f t="shared" si="52"/>
        <v>12</v>
      </c>
      <c r="W300" s="6">
        <f t="shared" si="53"/>
        <v>2010</v>
      </c>
      <c r="X300" s="9">
        <f t="shared" si="54"/>
        <v>6</v>
      </c>
      <c r="Y300">
        <f t="shared" si="55"/>
        <v>2009</v>
      </c>
      <c r="Z300">
        <f t="shared" si="56"/>
        <v>2010</v>
      </c>
    </row>
    <row r="301" spans="1:26">
      <c r="A301" s="3" t="s">
        <v>301</v>
      </c>
      <c r="B301" s="1" t="str">
        <f>'[1]01'!G300</f>
        <v>2008 Q4</v>
      </c>
      <c r="C301" s="1" t="str">
        <f>'[1]01'!H300</f>
        <v>2013 Q4</v>
      </c>
      <c r="D301">
        <v>0</v>
      </c>
      <c r="E301">
        <v>3</v>
      </c>
      <c r="F301">
        <v>12</v>
      </c>
      <c r="G301">
        <v>12</v>
      </c>
      <c r="H301">
        <v>12</v>
      </c>
      <c r="I301">
        <v>12</v>
      </c>
      <c r="J301">
        <v>12</v>
      </c>
      <c r="K301">
        <v>0</v>
      </c>
      <c r="M301" s="16">
        <f t="shared" si="48"/>
        <v>0</v>
      </c>
      <c r="N301" s="17">
        <f t="shared" si="49"/>
        <v>3</v>
      </c>
      <c r="O301" s="17">
        <f t="shared" si="49"/>
        <v>12</v>
      </c>
      <c r="P301" s="17">
        <f t="shared" si="49"/>
        <v>12</v>
      </c>
      <c r="Q301" s="17">
        <f t="shared" si="49"/>
        <v>12</v>
      </c>
      <c r="R301" s="17">
        <f t="shared" si="49"/>
        <v>12</v>
      </c>
      <c r="S301" s="17">
        <f t="shared" si="49"/>
        <v>12</v>
      </c>
      <c r="T301" s="16">
        <f t="shared" si="50"/>
        <v>0</v>
      </c>
      <c r="U301" s="6">
        <f t="shared" si="51"/>
        <v>2008</v>
      </c>
      <c r="V301" s="9">
        <f t="shared" si="52"/>
        <v>3</v>
      </c>
      <c r="W301" s="6">
        <f t="shared" si="53"/>
        <v>2013</v>
      </c>
      <c r="X301" s="9">
        <f t="shared" si="54"/>
        <v>12</v>
      </c>
      <c r="Y301">
        <f t="shared" si="55"/>
        <v>2008</v>
      </c>
      <c r="Z301">
        <f t="shared" si="56"/>
        <v>2013</v>
      </c>
    </row>
    <row r="302" spans="1:26">
      <c r="A302" s="3" t="s">
        <v>302</v>
      </c>
      <c r="B302" s="1" t="str">
        <f>'[1]01'!G301</f>
        <v>2009 Q3</v>
      </c>
      <c r="C302" s="1" t="str">
        <f>'[1]01'!H301</f>
        <v>2013 Q4</v>
      </c>
      <c r="D302">
        <v>0</v>
      </c>
      <c r="E302">
        <v>0</v>
      </c>
      <c r="F302">
        <v>6</v>
      </c>
      <c r="G302">
        <v>12</v>
      </c>
      <c r="H302">
        <v>12</v>
      </c>
      <c r="I302">
        <v>12</v>
      </c>
      <c r="J302">
        <v>12</v>
      </c>
      <c r="K302">
        <v>0</v>
      </c>
      <c r="M302" s="16">
        <f t="shared" si="48"/>
        <v>0</v>
      </c>
      <c r="N302" s="17">
        <f t="shared" si="49"/>
        <v>0</v>
      </c>
      <c r="O302" s="17">
        <f t="shared" si="49"/>
        <v>6</v>
      </c>
      <c r="P302" s="17">
        <f t="shared" si="49"/>
        <v>12</v>
      </c>
      <c r="Q302" s="17">
        <f t="shared" si="49"/>
        <v>12</v>
      </c>
      <c r="R302" s="17">
        <f t="shared" si="49"/>
        <v>12</v>
      </c>
      <c r="S302" s="17">
        <f t="shared" si="49"/>
        <v>12</v>
      </c>
      <c r="T302" s="16">
        <f t="shared" si="50"/>
        <v>0</v>
      </c>
      <c r="U302" s="6">
        <f t="shared" si="51"/>
        <v>2009</v>
      </c>
      <c r="V302" s="9">
        <f t="shared" si="52"/>
        <v>6</v>
      </c>
      <c r="W302" s="6">
        <f t="shared" si="53"/>
        <v>2013</v>
      </c>
      <c r="X302" s="9">
        <f t="shared" si="54"/>
        <v>12</v>
      </c>
      <c r="Y302">
        <f t="shared" si="55"/>
        <v>2009</v>
      </c>
      <c r="Z302">
        <f t="shared" si="56"/>
        <v>2013</v>
      </c>
    </row>
    <row r="303" spans="1:26">
      <c r="A303" s="3" t="s">
        <v>303</v>
      </c>
      <c r="B303" s="1" t="str">
        <f>'[1]01'!G302</f>
        <v>2009 Q3</v>
      </c>
      <c r="C303" s="1" t="str">
        <f>'[1]01'!H302</f>
        <v>2013 Q4</v>
      </c>
      <c r="D303">
        <v>0</v>
      </c>
      <c r="E303">
        <v>0</v>
      </c>
      <c r="F303">
        <v>6</v>
      </c>
      <c r="G303">
        <v>12</v>
      </c>
      <c r="H303">
        <v>12</v>
      </c>
      <c r="I303">
        <v>12</v>
      </c>
      <c r="J303">
        <v>12</v>
      </c>
      <c r="K303">
        <v>0</v>
      </c>
      <c r="M303" s="16">
        <f t="shared" si="48"/>
        <v>0</v>
      </c>
      <c r="N303" s="17">
        <f t="shared" si="49"/>
        <v>0</v>
      </c>
      <c r="O303" s="17">
        <f t="shared" si="49"/>
        <v>6</v>
      </c>
      <c r="P303" s="17">
        <f t="shared" si="49"/>
        <v>12</v>
      </c>
      <c r="Q303" s="17">
        <f t="shared" si="49"/>
        <v>12</v>
      </c>
      <c r="R303" s="17">
        <f t="shared" si="49"/>
        <v>12</v>
      </c>
      <c r="S303" s="17">
        <f t="shared" si="49"/>
        <v>12</v>
      </c>
      <c r="T303" s="16">
        <f t="shared" si="50"/>
        <v>0</v>
      </c>
      <c r="U303" s="6">
        <f t="shared" si="51"/>
        <v>2009</v>
      </c>
      <c r="V303" s="9">
        <f t="shared" si="52"/>
        <v>6</v>
      </c>
      <c r="W303" s="6">
        <f t="shared" si="53"/>
        <v>2013</v>
      </c>
      <c r="X303" s="9">
        <f t="shared" si="54"/>
        <v>12</v>
      </c>
      <c r="Y303">
        <f t="shared" si="55"/>
        <v>2009</v>
      </c>
      <c r="Z303">
        <f t="shared" si="56"/>
        <v>2013</v>
      </c>
    </row>
    <row r="304" spans="1:26">
      <c r="A304" s="3" t="s">
        <v>304</v>
      </c>
      <c r="B304" s="1" t="str">
        <f>'[1]01'!G303</f>
        <v>2009 Q3</v>
      </c>
      <c r="C304" s="1" t="str">
        <f>'[1]01'!H303</f>
        <v>2013 Q4</v>
      </c>
      <c r="D304">
        <v>0</v>
      </c>
      <c r="E304">
        <v>0</v>
      </c>
      <c r="F304">
        <v>6</v>
      </c>
      <c r="G304">
        <v>12</v>
      </c>
      <c r="H304">
        <v>12</v>
      </c>
      <c r="I304">
        <v>12</v>
      </c>
      <c r="J304">
        <v>12</v>
      </c>
      <c r="K304">
        <v>0</v>
      </c>
      <c r="M304" s="16">
        <f t="shared" si="48"/>
        <v>0</v>
      </c>
      <c r="N304" s="17">
        <f t="shared" si="49"/>
        <v>0</v>
      </c>
      <c r="O304" s="17">
        <f t="shared" si="49"/>
        <v>6</v>
      </c>
      <c r="P304" s="17">
        <f t="shared" si="49"/>
        <v>12</v>
      </c>
      <c r="Q304" s="17">
        <f t="shared" si="49"/>
        <v>12</v>
      </c>
      <c r="R304" s="17">
        <f t="shared" si="49"/>
        <v>12</v>
      </c>
      <c r="S304" s="17">
        <f t="shared" si="49"/>
        <v>12</v>
      </c>
      <c r="T304" s="16">
        <f t="shared" si="50"/>
        <v>0</v>
      </c>
      <c r="U304" s="6">
        <f t="shared" si="51"/>
        <v>2009</v>
      </c>
      <c r="V304" s="9">
        <f t="shared" si="52"/>
        <v>6</v>
      </c>
      <c r="W304" s="6">
        <f t="shared" si="53"/>
        <v>2013</v>
      </c>
      <c r="X304" s="9">
        <f t="shared" si="54"/>
        <v>12</v>
      </c>
      <c r="Y304">
        <f t="shared" si="55"/>
        <v>2009</v>
      </c>
      <c r="Z304">
        <f t="shared" si="56"/>
        <v>2013</v>
      </c>
    </row>
    <row r="305" spans="1:26">
      <c r="A305" s="3" t="s">
        <v>305</v>
      </c>
      <c r="B305" s="1" t="str">
        <f>'[1]01'!G304</f>
        <v>2009 Q3</v>
      </c>
      <c r="C305" s="1" t="str">
        <f>'[1]01'!H304</f>
        <v>2013 Q4</v>
      </c>
      <c r="D305">
        <v>0</v>
      </c>
      <c r="E305">
        <v>0</v>
      </c>
      <c r="F305">
        <v>6</v>
      </c>
      <c r="G305">
        <v>12</v>
      </c>
      <c r="H305">
        <v>12</v>
      </c>
      <c r="I305">
        <v>12</v>
      </c>
      <c r="J305">
        <v>12</v>
      </c>
      <c r="K305">
        <v>0</v>
      </c>
      <c r="M305" s="16">
        <f t="shared" si="48"/>
        <v>0</v>
      </c>
      <c r="N305" s="17">
        <f t="shared" si="49"/>
        <v>0</v>
      </c>
      <c r="O305" s="17">
        <f t="shared" si="49"/>
        <v>6</v>
      </c>
      <c r="P305" s="17">
        <f t="shared" si="49"/>
        <v>12</v>
      </c>
      <c r="Q305" s="17">
        <f t="shared" si="49"/>
        <v>12</v>
      </c>
      <c r="R305" s="17">
        <f t="shared" si="49"/>
        <v>12</v>
      </c>
      <c r="S305" s="17">
        <f t="shared" si="49"/>
        <v>12</v>
      </c>
      <c r="T305" s="16">
        <f t="shared" si="50"/>
        <v>0</v>
      </c>
      <c r="U305" s="6">
        <f t="shared" si="51"/>
        <v>2009</v>
      </c>
      <c r="V305" s="9">
        <f t="shared" si="52"/>
        <v>6</v>
      </c>
      <c r="W305" s="6">
        <f t="shared" si="53"/>
        <v>2013</v>
      </c>
      <c r="X305" s="9">
        <f t="shared" si="54"/>
        <v>12</v>
      </c>
      <c r="Y305">
        <f t="shared" si="55"/>
        <v>2009</v>
      </c>
      <c r="Z305">
        <f t="shared" si="56"/>
        <v>2013</v>
      </c>
    </row>
    <row r="306" spans="1:26">
      <c r="A306" s="3" t="s">
        <v>306</v>
      </c>
      <c r="B306" s="1" t="str">
        <f>'[1]01'!G305</f>
        <v>2009 Q3</v>
      </c>
      <c r="C306" s="1" t="str">
        <f>'[1]01'!H305</f>
        <v>2013 Q4</v>
      </c>
      <c r="D306">
        <v>0</v>
      </c>
      <c r="E306">
        <v>0</v>
      </c>
      <c r="F306">
        <v>6</v>
      </c>
      <c r="G306">
        <v>12</v>
      </c>
      <c r="H306">
        <v>12</v>
      </c>
      <c r="I306">
        <v>12</v>
      </c>
      <c r="J306">
        <v>12</v>
      </c>
      <c r="K306">
        <v>0</v>
      </c>
      <c r="M306" s="16">
        <f t="shared" si="48"/>
        <v>0</v>
      </c>
      <c r="N306" s="17">
        <f t="shared" si="49"/>
        <v>0</v>
      </c>
      <c r="O306" s="17">
        <f t="shared" si="49"/>
        <v>6</v>
      </c>
      <c r="P306" s="17">
        <f t="shared" si="49"/>
        <v>12</v>
      </c>
      <c r="Q306" s="17">
        <f t="shared" si="49"/>
        <v>12</v>
      </c>
      <c r="R306" s="17">
        <f t="shared" si="49"/>
        <v>12</v>
      </c>
      <c r="S306" s="17">
        <f t="shared" si="49"/>
        <v>12</v>
      </c>
      <c r="T306" s="16">
        <f t="shared" si="50"/>
        <v>0</v>
      </c>
      <c r="U306" s="6">
        <f t="shared" si="51"/>
        <v>2009</v>
      </c>
      <c r="V306" s="9">
        <f t="shared" si="52"/>
        <v>6</v>
      </c>
      <c r="W306" s="6">
        <f t="shared" si="53"/>
        <v>2013</v>
      </c>
      <c r="X306" s="9">
        <f t="shared" si="54"/>
        <v>12</v>
      </c>
      <c r="Y306">
        <f t="shared" si="55"/>
        <v>2009</v>
      </c>
      <c r="Z306">
        <f t="shared" si="56"/>
        <v>2013</v>
      </c>
    </row>
    <row r="307" spans="1:26">
      <c r="A307" s="3" t="s">
        <v>307</v>
      </c>
      <c r="B307" s="1" t="str">
        <f>'[1]01'!G306</f>
        <v>2009 Q3</v>
      </c>
      <c r="C307" s="1" t="str">
        <f>'[1]01'!H306</f>
        <v>2013 Q4</v>
      </c>
      <c r="D307">
        <v>0</v>
      </c>
      <c r="E307">
        <v>0</v>
      </c>
      <c r="F307">
        <v>6</v>
      </c>
      <c r="G307">
        <v>12</v>
      </c>
      <c r="H307">
        <v>12</v>
      </c>
      <c r="I307">
        <v>12</v>
      </c>
      <c r="J307">
        <v>12</v>
      </c>
      <c r="K307">
        <v>0</v>
      </c>
      <c r="M307" s="16">
        <f t="shared" si="48"/>
        <v>0</v>
      </c>
      <c r="N307" s="17">
        <f t="shared" si="49"/>
        <v>0</v>
      </c>
      <c r="O307" s="17">
        <f t="shared" si="49"/>
        <v>6</v>
      </c>
      <c r="P307" s="17">
        <f t="shared" si="49"/>
        <v>12</v>
      </c>
      <c r="Q307" s="17">
        <f t="shared" si="49"/>
        <v>12</v>
      </c>
      <c r="R307" s="17">
        <f t="shared" si="49"/>
        <v>12</v>
      </c>
      <c r="S307" s="17">
        <f t="shared" si="49"/>
        <v>12</v>
      </c>
      <c r="T307" s="16">
        <f t="shared" si="50"/>
        <v>0</v>
      </c>
      <c r="U307" s="6">
        <f t="shared" si="51"/>
        <v>2009</v>
      </c>
      <c r="V307" s="9">
        <f t="shared" si="52"/>
        <v>6</v>
      </c>
      <c r="W307" s="6">
        <f t="shared" si="53"/>
        <v>2013</v>
      </c>
      <c r="X307" s="9">
        <f t="shared" si="54"/>
        <v>12</v>
      </c>
      <c r="Y307">
        <f t="shared" si="55"/>
        <v>2009</v>
      </c>
      <c r="Z307">
        <f t="shared" si="56"/>
        <v>2013</v>
      </c>
    </row>
    <row r="308" spans="1:26">
      <c r="A308" s="3" t="s">
        <v>308</v>
      </c>
      <c r="B308" s="1" t="str">
        <f>'[1]01'!G307</f>
        <v>2009 Q3</v>
      </c>
      <c r="C308" s="1" t="str">
        <f>'[1]01'!H307</f>
        <v>2013 Q4</v>
      </c>
      <c r="D308">
        <v>0</v>
      </c>
      <c r="E308">
        <v>0</v>
      </c>
      <c r="F308">
        <v>6</v>
      </c>
      <c r="G308">
        <v>12</v>
      </c>
      <c r="H308">
        <v>12</v>
      </c>
      <c r="I308">
        <v>12</v>
      </c>
      <c r="J308">
        <v>12</v>
      </c>
      <c r="K308">
        <v>0</v>
      </c>
      <c r="M308" s="16">
        <f t="shared" si="48"/>
        <v>0</v>
      </c>
      <c r="N308" s="17">
        <f t="shared" si="49"/>
        <v>0</v>
      </c>
      <c r="O308" s="17">
        <f t="shared" si="49"/>
        <v>6</v>
      </c>
      <c r="P308" s="17">
        <f t="shared" si="49"/>
        <v>12</v>
      </c>
      <c r="Q308" s="17">
        <f t="shared" si="49"/>
        <v>12</v>
      </c>
      <c r="R308" s="17">
        <f t="shared" si="49"/>
        <v>12</v>
      </c>
      <c r="S308" s="17">
        <f t="shared" si="49"/>
        <v>12</v>
      </c>
      <c r="T308" s="16">
        <f t="shared" si="50"/>
        <v>0</v>
      </c>
      <c r="U308" s="6">
        <f t="shared" si="51"/>
        <v>2009</v>
      </c>
      <c r="V308" s="9">
        <f t="shared" si="52"/>
        <v>6</v>
      </c>
      <c r="W308" s="6">
        <f t="shared" si="53"/>
        <v>2013</v>
      </c>
      <c r="X308" s="9">
        <f t="shared" si="54"/>
        <v>12</v>
      </c>
      <c r="Y308">
        <f t="shared" si="55"/>
        <v>2009</v>
      </c>
      <c r="Z308">
        <f t="shared" si="56"/>
        <v>2013</v>
      </c>
    </row>
    <row r="309" spans="1:26">
      <c r="A309" s="3" t="s">
        <v>309</v>
      </c>
      <c r="B309" s="1" t="str">
        <f>'[1]01'!G308</f>
        <v>2009 Q3</v>
      </c>
      <c r="C309" s="1" t="str">
        <f>'[1]01'!H308</f>
        <v>2013 Q4</v>
      </c>
      <c r="D309">
        <v>0</v>
      </c>
      <c r="E309">
        <v>0</v>
      </c>
      <c r="F309">
        <v>6</v>
      </c>
      <c r="G309">
        <v>12</v>
      </c>
      <c r="H309">
        <v>12</v>
      </c>
      <c r="I309">
        <v>12</v>
      </c>
      <c r="J309">
        <v>12</v>
      </c>
      <c r="K309">
        <v>0</v>
      </c>
      <c r="M309" s="16">
        <f t="shared" si="48"/>
        <v>0</v>
      </c>
      <c r="N309" s="17">
        <f t="shared" si="49"/>
        <v>0</v>
      </c>
      <c r="O309" s="17">
        <f t="shared" si="49"/>
        <v>6</v>
      </c>
      <c r="P309" s="17">
        <f t="shared" si="49"/>
        <v>12</v>
      </c>
      <c r="Q309" s="17">
        <f t="shared" si="49"/>
        <v>12</v>
      </c>
      <c r="R309" s="17">
        <f t="shared" si="49"/>
        <v>12</v>
      </c>
      <c r="S309" s="17">
        <f t="shared" si="49"/>
        <v>12</v>
      </c>
      <c r="T309" s="16">
        <f t="shared" si="50"/>
        <v>0</v>
      </c>
      <c r="U309" s="6">
        <f t="shared" si="51"/>
        <v>2009</v>
      </c>
      <c r="V309" s="9">
        <f t="shared" si="52"/>
        <v>6</v>
      </c>
      <c r="W309" s="6">
        <f t="shared" si="53"/>
        <v>2013</v>
      </c>
      <c r="X309" s="9">
        <f t="shared" si="54"/>
        <v>12</v>
      </c>
      <c r="Y309">
        <f t="shared" si="55"/>
        <v>2009</v>
      </c>
      <c r="Z309">
        <f t="shared" si="56"/>
        <v>2013</v>
      </c>
    </row>
    <row r="310" spans="1:26">
      <c r="A310" s="3" t="s">
        <v>310</v>
      </c>
      <c r="B310" s="1" t="str">
        <f>'[1]01'!G309</f>
        <v>2009 Q3</v>
      </c>
      <c r="C310" s="1" t="str">
        <f>'[1]01'!H309</f>
        <v>2013 Q4</v>
      </c>
      <c r="D310">
        <v>0</v>
      </c>
      <c r="E310">
        <v>0</v>
      </c>
      <c r="F310">
        <v>6</v>
      </c>
      <c r="G310">
        <v>12</v>
      </c>
      <c r="H310">
        <v>12</v>
      </c>
      <c r="I310">
        <v>12</v>
      </c>
      <c r="J310">
        <v>12</v>
      </c>
      <c r="K310">
        <v>0</v>
      </c>
      <c r="M310" s="16">
        <f t="shared" si="48"/>
        <v>0</v>
      </c>
      <c r="N310" s="17">
        <f t="shared" si="49"/>
        <v>0</v>
      </c>
      <c r="O310" s="17">
        <f t="shared" si="49"/>
        <v>6</v>
      </c>
      <c r="P310" s="17">
        <f t="shared" si="49"/>
        <v>12</v>
      </c>
      <c r="Q310" s="17">
        <f t="shared" si="49"/>
        <v>12</v>
      </c>
      <c r="R310" s="17">
        <f t="shared" si="49"/>
        <v>12</v>
      </c>
      <c r="S310" s="17">
        <f t="shared" si="49"/>
        <v>12</v>
      </c>
      <c r="T310" s="16">
        <f t="shared" si="50"/>
        <v>0</v>
      </c>
      <c r="U310" s="6">
        <f t="shared" si="51"/>
        <v>2009</v>
      </c>
      <c r="V310" s="9">
        <f t="shared" si="52"/>
        <v>6</v>
      </c>
      <c r="W310" s="6">
        <f t="shared" si="53"/>
        <v>2013</v>
      </c>
      <c r="X310" s="9">
        <f t="shared" si="54"/>
        <v>12</v>
      </c>
      <c r="Y310">
        <f t="shared" si="55"/>
        <v>2009</v>
      </c>
      <c r="Z310">
        <f t="shared" si="56"/>
        <v>2013</v>
      </c>
    </row>
    <row r="311" spans="1:26">
      <c r="A311" s="3" t="s">
        <v>311</v>
      </c>
      <c r="B311" s="1" t="str">
        <f>'[1]01'!G310</f>
        <v>2009 Q3</v>
      </c>
      <c r="C311" s="1" t="str">
        <f>'[1]01'!H310</f>
        <v>2013 Q4</v>
      </c>
      <c r="D311">
        <v>0</v>
      </c>
      <c r="E311">
        <v>0</v>
      </c>
      <c r="F311">
        <v>6</v>
      </c>
      <c r="G311">
        <v>12</v>
      </c>
      <c r="H311">
        <v>12</v>
      </c>
      <c r="I311">
        <v>12</v>
      </c>
      <c r="J311">
        <v>12</v>
      </c>
      <c r="K311">
        <v>0</v>
      </c>
      <c r="M311" s="16">
        <f t="shared" si="48"/>
        <v>0</v>
      </c>
      <c r="N311" s="17">
        <f t="shared" si="49"/>
        <v>0</v>
      </c>
      <c r="O311" s="17">
        <f t="shared" si="49"/>
        <v>6</v>
      </c>
      <c r="P311" s="17">
        <f t="shared" si="49"/>
        <v>12</v>
      </c>
      <c r="Q311" s="17">
        <f t="shared" si="49"/>
        <v>12</v>
      </c>
      <c r="R311" s="17">
        <f t="shared" si="49"/>
        <v>12</v>
      </c>
      <c r="S311" s="17">
        <f t="shared" si="49"/>
        <v>12</v>
      </c>
      <c r="T311" s="16">
        <f t="shared" si="50"/>
        <v>0</v>
      </c>
      <c r="U311" s="6">
        <f t="shared" si="51"/>
        <v>2009</v>
      </c>
      <c r="V311" s="9">
        <f t="shared" si="52"/>
        <v>6</v>
      </c>
      <c r="W311" s="6">
        <f t="shared" si="53"/>
        <v>2013</v>
      </c>
      <c r="X311" s="9">
        <f t="shared" si="54"/>
        <v>12</v>
      </c>
      <c r="Y311">
        <f t="shared" si="55"/>
        <v>2009</v>
      </c>
      <c r="Z311">
        <f t="shared" si="56"/>
        <v>2013</v>
      </c>
    </row>
    <row r="312" spans="1:26">
      <c r="A312" s="3" t="s">
        <v>312</v>
      </c>
      <c r="B312" s="1" t="str">
        <f>'[1]01'!G311</f>
        <v>2009 Q3</v>
      </c>
      <c r="C312" s="1" t="str">
        <f>'[1]01'!H311</f>
        <v>2013 Q4</v>
      </c>
      <c r="D312">
        <v>0</v>
      </c>
      <c r="E312">
        <v>0</v>
      </c>
      <c r="F312">
        <v>6</v>
      </c>
      <c r="G312">
        <v>12</v>
      </c>
      <c r="H312">
        <v>12</v>
      </c>
      <c r="I312">
        <v>12</v>
      </c>
      <c r="J312">
        <v>12</v>
      </c>
      <c r="K312">
        <v>0</v>
      </c>
      <c r="M312" s="16">
        <f t="shared" si="48"/>
        <v>0</v>
      </c>
      <c r="N312" s="17">
        <f t="shared" si="49"/>
        <v>0</v>
      </c>
      <c r="O312" s="17">
        <f t="shared" si="49"/>
        <v>6</v>
      </c>
      <c r="P312" s="17">
        <f t="shared" si="49"/>
        <v>12</v>
      </c>
      <c r="Q312" s="17">
        <f t="shared" si="49"/>
        <v>12</v>
      </c>
      <c r="R312" s="17">
        <f t="shared" si="49"/>
        <v>12</v>
      </c>
      <c r="S312" s="17">
        <f t="shared" si="49"/>
        <v>12</v>
      </c>
      <c r="T312" s="16">
        <f t="shared" si="50"/>
        <v>0</v>
      </c>
      <c r="U312" s="6">
        <f t="shared" si="51"/>
        <v>2009</v>
      </c>
      <c r="V312" s="9">
        <f t="shared" si="52"/>
        <v>6</v>
      </c>
      <c r="W312" s="6">
        <f t="shared" si="53"/>
        <v>2013</v>
      </c>
      <c r="X312" s="9">
        <f t="shared" si="54"/>
        <v>12</v>
      </c>
      <c r="Y312">
        <f t="shared" si="55"/>
        <v>2009</v>
      </c>
      <c r="Z312">
        <f t="shared" si="56"/>
        <v>2013</v>
      </c>
    </row>
    <row r="313" spans="1:26">
      <c r="A313" s="3" t="s">
        <v>313</v>
      </c>
      <c r="B313" s="1" t="str">
        <f>'[1]01'!G312</f>
        <v>2009 Q3</v>
      </c>
      <c r="C313" s="1" t="str">
        <f>'[1]01'!H312</f>
        <v>2013 Q4</v>
      </c>
      <c r="D313">
        <v>0</v>
      </c>
      <c r="E313">
        <v>0</v>
      </c>
      <c r="F313">
        <v>6</v>
      </c>
      <c r="G313">
        <v>12</v>
      </c>
      <c r="H313">
        <v>12</v>
      </c>
      <c r="I313">
        <v>12</v>
      </c>
      <c r="J313">
        <v>12</v>
      </c>
      <c r="K313">
        <v>0</v>
      </c>
      <c r="M313" s="16">
        <f t="shared" si="48"/>
        <v>0</v>
      </c>
      <c r="N313" s="17">
        <f t="shared" si="49"/>
        <v>0</v>
      </c>
      <c r="O313" s="17">
        <f t="shared" si="49"/>
        <v>6</v>
      </c>
      <c r="P313" s="17">
        <f t="shared" si="49"/>
        <v>12</v>
      </c>
      <c r="Q313" s="17">
        <f t="shared" si="49"/>
        <v>12</v>
      </c>
      <c r="R313" s="17">
        <f t="shared" si="49"/>
        <v>12</v>
      </c>
      <c r="S313" s="17">
        <f t="shared" si="49"/>
        <v>12</v>
      </c>
      <c r="T313" s="16">
        <f t="shared" si="50"/>
        <v>0</v>
      </c>
      <c r="U313" s="6">
        <f t="shared" si="51"/>
        <v>2009</v>
      </c>
      <c r="V313" s="9">
        <f t="shared" si="52"/>
        <v>6</v>
      </c>
      <c r="W313" s="6">
        <f t="shared" si="53"/>
        <v>2013</v>
      </c>
      <c r="X313" s="9">
        <f t="shared" si="54"/>
        <v>12</v>
      </c>
      <c r="Y313">
        <f t="shared" si="55"/>
        <v>2009</v>
      </c>
      <c r="Z313">
        <f t="shared" si="56"/>
        <v>2013</v>
      </c>
    </row>
    <row r="314" spans="1:26">
      <c r="A314" s="3" t="s">
        <v>314</v>
      </c>
      <c r="B314" s="1" t="str">
        <f>'[1]01'!G313</f>
        <v>2011 Q1</v>
      </c>
      <c r="C314" s="1" t="str">
        <f>'[1]01'!H313</f>
        <v>2014 Q1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M314" s="16">
        <f t="shared" si="48"/>
        <v>0</v>
      </c>
      <c r="N314" s="17">
        <f t="shared" si="49"/>
        <v>0</v>
      </c>
      <c r="O314" s="17">
        <f t="shared" si="49"/>
        <v>0</v>
      </c>
      <c r="P314" s="17">
        <f t="shared" si="49"/>
        <v>0</v>
      </c>
      <c r="Q314" s="17">
        <f t="shared" si="49"/>
        <v>12</v>
      </c>
      <c r="R314" s="17">
        <f t="shared" si="49"/>
        <v>12</v>
      </c>
      <c r="S314" s="17">
        <f t="shared" si="49"/>
        <v>12</v>
      </c>
      <c r="T314" s="16">
        <f t="shared" si="50"/>
        <v>3</v>
      </c>
      <c r="U314" s="6">
        <f t="shared" si="51"/>
        <v>2011</v>
      </c>
      <c r="V314" s="9">
        <f t="shared" si="52"/>
        <v>12</v>
      </c>
      <c r="W314" s="6">
        <f t="shared" si="53"/>
        <v>2014</v>
      </c>
      <c r="X314" s="9">
        <f t="shared" si="54"/>
        <v>3</v>
      </c>
      <c r="Y314">
        <f t="shared" si="55"/>
        <v>2011</v>
      </c>
      <c r="Z314">
        <f t="shared" si="56"/>
        <v>2014</v>
      </c>
    </row>
    <row r="315" spans="1:26">
      <c r="A315" s="3" t="s">
        <v>315</v>
      </c>
      <c r="B315" s="1" t="str">
        <f>'[1]01'!G314</f>
        <v>2011 Q1</v>
      </c>
      <c r="C315" s="1" t="str">
        <f>'[1]01'!H314</f>
        <v>2013 Q1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M315" s="16">
        <f t="shared" si="48"/>
        <v>0</v>
      </c>
      <c r="N315" s="17">
        <f t="shared" si="49"/>
        <v>0</v>
      </c>
      <c r="O315" s="17">
        <f t="shared" si="49"/>
        <v>0</v>
      </c>
      <c r="P315" s="17">
        <f t="shared" si="49"/>
        <v>0</v>
      </c>
      <c r="Q315" s="17">
        <f t="shared" si="49"/>
        <v>12</v>
      </c>
      <c r="R315" s="17">
        <f t="shared" si="49"/>
        <v>12</v>
      </c>
      <c r="S315" s="17">
        <f t="shared" si="49"/>
        <v>3</v>
      </c>
      <c r="T315" s="16">
        <f t="shared" si="50"/>
        <v>0</v>
      </c>
      <c r="U315" s="6">
        <f t="shared" si="51"/>
        <v>2011</v>
      </c>
      <c r="V315" s="9">
        <f t="shared" si="52"/>
        <v>12</v>
      </c>
      <c r="W315" s="6">
        <f t="shared" si="53"/>
        <v>2013</v>
      </c>
      <c r="X315" s="9">
        <f t="shared" si="54"/>
        <v>3</v>
      </c>
      <c r="Y315">
        <f t="shared" si="55"/>
        <v>2011</v>
      </c>
      <c r="Z315">
        <f t="shared" si="56"/>
        <v>2013</v>
      </c>
    </row>
    <row r="316" spans="1:26">
      <c r="A316" s="3" t="s">
        <v>316</v>
      </c>
      <c r="B316" s="1" t="str">
        <f>'[1]01'!G315</f>
        <v>2012 Q4</v>
      </c>
      <c r="C316" s="1" t="str">
        <f>'[1]01'!H315</f>
        <v>2016 Q2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M316" s="16">
        <f t="shared" si="48"/>
        <v>0</v>
      </c>
      <c r="N316" s="17">
        <f t="shared" si="49"/>
        <v>0</v>
      </c>
      <c r="O316" s="17">
        <f t="shared" si="49"/>
        <v>0</v>
      </c>
      <c r="P316" s="17">
        <f t="shared" si="49"/>
        <v>0</v>
      </c>
      <c r="Q316" s="17">
        <f t="shared" si="49"/>
        <v>0</v>
      </c>
      <c r="R316" s="17">
        <f t="shared" si="49"/>
        <v>3</v>
      </c>
      <c r="S316" s="17">
        <f t="shared" si="49"/>
        <v>12</v>
      </c>
      <c r="T316" s="16">
        <f t="shared" si="50"/>
        <v>30</v>
      </c>
      <c r="U316" s="6">
        <f t="shared" si="51"/>
        <v>2012</v>
      </c>
      <c r="V316" s="9">
        <f t="shared" si="52"/>
        <v>3</v>
      </c>
      <c r="W316" s="6">
        <f t="shared" si="53"/>
        <v>2016</v>
      </c>
      <c r="X316" s="9">
        <f t="shared" si="54"/>
        <v>30</v>
      </c>
      <c r="Y316">
        <f t="shared" si="55"/>
        <v>2012</v>
      </c>
      <c r="Z316">
        <f t="shared" si="56"/>
        <v>2014</v>
      </c>
    </row>
    <row r="317" spans="1:26">
      <c r="A317" s="3" t="s">
        <v>317</v>
      </c>
      <c r="B317" s="1" t="str">
        <f>'[1]01'!G316</f>
        <v>2012 Q4</v>
      </c>
      <c r="C317" s="1" t="str">
        <f>'[1]01'!H316</f>
        <v>2018 Q4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M317" s="16">
        <f t="shared" si="48"/>
        <v>0</v>
      </c>
      <c r="N317" s="17">
        <f t="shared" si="49"/>
        <v>0</v>
      </c>
      <c r="O317" s="17">
        <f t="shared" si="49"/>
        <v>0</v>
      </c>
      <c r="P317" s="17">
        <f t="shared" si="49"/>
        <v>0</v>
      </c>
      <c r="Q317" s="17">
        <f t="shared" si="49"/>
        <v>0</v>
      </c>
      <c r="R317" s="17">
        <f t="shared" si="49"/>
        <v>3</v>
      </c>
      <c r="S317" s="17">
        <f t="shared" si="49"/>
        <v>12</v>
      </c>
      <c r="T317" s="16">
        <f t="shared" si="50"/>
        <v>60</v>
      </c>
      <c r="U317" s="6">
        <f t="shared" si="51"/>
        <v>2012</v>
      </c>
      <c r="V317" s="9">
        <f t="shared" si="52"/>
        <v>3</v>
      </c>
      <c r="W317" s="6">
        <f t="shared" si="53"/>
        <v>2018</v>
      </c>
      <c r="X317" s="9">
        <f t="shared" si="54"/>
        <v>60</v>
      </c>
      <c r="Y317">
        <f t="shared" si="55"/>
        <v>2012</v>
      </c>
      <c r="Z317">
        <f t="shared" si="56"/>
        <v>2014</v>
      </c>
    </row>
    <row r="318" spans="1:26">
      <c r="A318" s="3" t="s">
        <v>318</v>
      </c>
      <c r="B318" s="1" t="str">
        <f>'[1]01'!G317</f>
        <v>2011 Q1</v>
      </c>
      <c r="C318" s="1" t="str">
        <f>'[1]01'!H317</f>
        <v>2015 Q1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M318" s="16">
        <f t="shared" si="48"/>
        <v>0</v>
      </c>
      <c r="N318" s="17">
        <f t="shared" si="49"/>
        <v>0</v>
      </c>
      <c r="O318" s="17">
        <f t="shared" si="49"/>
        <v>0</v>
      </c>
      <c r="P318" s="17">
        <f t="shared" si="49"/>
        <v>0</v>
      </c>
      <c r="Q318" s="17">
        <f t="shared" si="49"/>
        <v>12</v>
      </c>
      <c r="R318" s="17">
        <f t="shared" si="49"/>
        <v>12</v>
      </c>
      <c r="S318" s="17">
        <f t="shared" si="49"/>
        <v>12</v>
      </c>
      <c r="T318" s="16">
        <f t="shared" si="50"/>
        <v>15</v>
      </c>
      <c r="U318" s="6">
        <f t="shared" si="51"/>
        <v>2011</v>
      </c>
      <c r="V318" s="9">
        <f t="shared" si="52"/>
        <v>12</v>
      </c>
      <c r="W318" s="6">
        <f t="shared" si="53"/>
        <v>2015</v>
      </c>
      <c r="X318" s="9">
        <f t="shared" si="54"/>
        <v>15</v>
      </c>
      <c r="Y318">
        <f t="shared" si="55"/>
        <v>2011</v>
      </c>
      <c r="Z318">
        <f t="shared" si="56"/>
        <v>2014</v>
      </c>
    </row>
    <row r="319" spans="1:26">
      <c r="A319" s="3" t="s">
        <v>319</v>
      </c>
      <c r="B319" s="1" t="str">
        <f>'[1]01'!G318</f>
        <v>2011 Q1</v>
      </c>
      <c r="C319" s="1" t="str">
        <f>'[1]01'!H318</f>
        <v>2014 Q2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M319" s="16">
        <f t="shared" si="48"/>
        <v>0</v>
      </c>
      <c r="N319" s="17">
        <f t="shared" si="49"/>
        <v>0</v>
      </c>
      <c r="O319" s="17">
        <f t="shared" si="49"/>
        <v>0</v>
      </c>
      <c r="P319" s="17">
        <f t="shared" si="49"/>
        <v>0</v>
      </c>
      <c r="Q319" s="17">
        <f t="shared" si="49"/>
        <v>12</v>
      </c>
      <c r="R319" s="17">
        <f t="shared" si="49"/>
        <v>12</v>
      </c>
      <c r="S319" s="17">
        <f t="shared" si="49"/>
        <v>12</v>
      </c>
      <c r="T319" s="16">
        <f t="shared" si="50"/>
        <v>6</v>
      </c>
      <c r="U319" s="6">
        <f t="shared" si="51"/>
        <v>2011</v>
      </c>
      <c r="V319" s="9">
        <f t="shared" si="52"/>
        <v>12</v>
      </c>
      <c r="W319" s="6">
        <f t="shared" si="53"/>
        <v>2014</v>
      </c>
      <c r="X319" s="9">
        <f t="shared" si="54"/>
        <v>6</v>
      </c>
      <c r="Y319">
        <f t="shared" si="55"/>
        <v>2011</v>
      </c>
      <c r="Z319">
        <f t="shared" si="56"/>
        <v>2014</v>
      </c>
    </row>
    <row r="320" spans="1:26">
      <c r="A320" s="3" t="s">
        <v>320</v>
      </c>
      <c r="B320" s="1" t="str">
        <f>'[1]01'!G319</f>
        <v>2008 Q1</v>
      </c>
      <c r="C320" s="1" t="str">
        <f>'[1]01'!H319</f>
        <v>2010 Q2</v>
      </c>
      <c r="D320">
        <v>0</v>
      </c>
      <c r="E320">
        <v>12</v>
      </c>
      <c r="F320">
        <v>12</v>
      </c>
      <c r="G320">
        <v>6</v>
      </c>
      <c r="H320">
        <v>0</v>
      </c>
      <c r="I320">
        <v>0</v>
      </c>
      <c r="J320">
        <v>0</v>
      </c>
      <c r="K320">
        <v>0</v>
      </c>
      <c r="M320" s="16">
        <f t="shared" si="48"/>
        <v>0</v>
      </c>
      <c r="N320" s="17">
        <f t="shared" si="49"/>
        <v>12</v>
      </c>
      <c r="O320" s="17">
        <f t="shared" si="49"/>
        <v>12</v>
      </c>
      <c r="P320" s="17">
        <f t="shared" si="49"/>
        <v>6</v>
      </c>
      <c r="Q320" s="17">
        <f t="shared" si="49"/>
        <v>0</v>
      </c>
      <c r="R320" s="17">
        <f t="shared" si="49"/>
        <v>0</v>
      </c>
      <c r="S320" s="17">
        <f t="shared" si="49"/>
        <v>0</v>
      </c>
      <c r="T320" s="16">
        <f t="shared" si="50"/>
        <v>0</v>
      </c>
      <c r="U320" s="6">
        <f t="shared" si="51"/>
        <v>2008</v>
      </c>
      <c r="V320" s="9">
        <f t="shared" si="52"/>
        <v>12</v>
      </c>
      <c r="W320" s="6">
        <f t="shared" si="53"/>
        <v>2010</v>
      </c>
      <c r="X320" s="9">
        <f t="shared" si="54"/>
        <v>6</v>
      </c>
      <c r="Y320">
        <f t="shared" si="55"/>
        <v>2008</v>
      </c>
      <c r="Z320">
        <f t="shared" si="56"/>
        <v>2010</v>
      </c>
    </row>
    <row r="321" spans="1:26">
      <c r="A321" s="3" t="s">
        <v>321</v>
      </c>
      <c r="B321" s="1" t="str">
        <f>'[1]01'!G320</f>
        <v>2010 Q2</v>
      </c>
      <c r="C321" s="1" t="str">
        <f>'[1]01'!H320</f>
        <v>2012 Q4</v>
      </c>
      <c r="D321">
        <v>0</v>
      </c>
      <c r="E321">
        <v>0</v>
      </c>
      <c r="F321">
        <v>0</v>
      </c>
      <c r="G321">
        <v>12</v>
      </c>
      <c r="H321">
        <v>12</v>
      </c>
      <c r="I321">
        <v>12</v>
      </c>
      <c r="J321">
        <v>0</v>
      </c>
      <c r="K321">
        <v>0</v>
      </c>
      <c r="M321" s="16">
        <f t="shared" si="48"/>
        <v>0</v>
      </c>
      <c r="N321" s="17">
        <f t="shared" si="49"/>
        <v>0</v>
      </c>
      <c r="O321" s="17">
        <f t="shared" si="49"/>
        <v>0</v>
      </c>
      <c r="P321" s="17">
        <f t="shared" si="49"/>
        <v>9</v>
      </c>
      <c r="Q321" s="17">
        <f t="shared" si="49"/>
        <v>12</v>
      </c>
      <c r="R321" s="17">
        <f t="shared" si="49"/>
        <v>12</v>
      </c>
      <c r="S321" s="17">
        <f t="shared" si="49"/>
        <v>0</v>
      </c>
      <c r="T321" s="16">
        <f t="shared" si="50"/>
        <v>0</v>
      </c>
      <c r="U321" s="6">
        <f t="shared" si="51"/>
        <v>2010</v>
      </c>
      <c r="V321" s="9">
        <f t="shared" si="52"/>
        <v>9</v>
      </c>
      <c r="W321" s="6">
        <f t="shared" si="53"/>
        <v>2012</v>
      </c>
      <c r="X321" s="9">
        <f t="shared" si="54"/>
        <v>12</v>
      </c>
      <c r="Y321">
        <f t="shared" si="55"/>
        <v>2010</v>
      </c>
      <c r="Z321">
        <f t="shared" si="56"/>
        <v>2012</v>
      </c>
    </row>
    <row r="322" spans="1:26">
      <c r="A322" s="3" t="s">
        <v>322</v>
      </c>
      <c r="B322" s="1" t="str">
        <f>'[1]01'!G321</f>
        <v>2008 Q1</v>
      </c>
      <c r="C322" s="1" t="str">
        <f>'[1]01'!H321</f>
        <v>2010 Q2</v>
      </c>
      <c r="D322">
        <v>0</v>
      </c>
      <c r="E322">
        <v>12</v>
      </c>
      <c r="F322">
        <v>12</v>
      </c>
      <c r="G322">
        <v>6</v>
      </c>
      <c r="H322">
        <v>0</v>
      </c>
      <c r="I322">
        <v>0</v>
      </c>
      <c r="J322">
        <v>0</v>
      </c>
      <c r="K322">
        <v>0</v>
      </c>
      <c r="M322" s="16">
        <f t="shared" si="48"/>
        <v>0</v>
      </c>
      <c r="N322" s="17">
        <f t="shared" si="49"/>
        <v>12</v>
      </c>
      <c r="O322" s="17">
        <f t="shared" si="49"/>
        <v>12</v>
      </c>
      <c r="P322" s="17">
        <f t="shared" si="49"/>
        <v>6</v>
      </c>
      <c r="Q322" s="17">
        <f t="shared" si="49"/>
        <v>0</v>
      </c>
      <c r="R322" s="17">
        <f t="shared" si="49"/>
        <v>0</v>
      </c>
      <c r="S322" s="17">
        <f t="shared" si="49"/>
        <v>0</v>
      </c>
      <c r="T322" s="16">
        <f t="shared" si="50"/>
        <v>0</v>
      </c>
      <c r="U322" s="6">
        <f t="shared" si="51"/>
        <v>2008</v>
      </c>
      <c r="V322" s="9">
        <f t="shared" si="52"/>
        <v>12</v>
      </c>
      <c r="W322" s="6">
        <f t="shared" si="53"/>
        <v>2010</v>
      </c>
      <c r="X322" s="9">
        <f t="shared" si="54"/>
        <v>6</v>
      </c>
      <c r="Y322">
        <f t="shared" si="55"/>
        <v>2008</v>
      </c>
      <c r="Z322">
        <f t="shared" si="56"/>
        <v>2010</v>
      </c>
    </row>
    <row r="323" spans="1:26">
      <c r="A323" s="3" t="s">
        <v>323</v>
      </c>
      <c r="B323" s="1" t="str">
        <f>'[1]01'!G322</f>
        <v>2007 Q4</v>
      </c>
      <c r="C323" s="1" t="str">
        <f>'[1]01'!H322</f>
        <v>2010 Q4</v>
      </c>
      <c r="D323">
        <v>3</v>
      </c>
      <c r="E323">
        <v>12</v>
      </c>
      <c r="F323">
        <v>12</v>
      </c>
      <c r="G323">
        <v>12</v>
      </c>
      <c r="H323">
        <v>0</v>
      </c>
      <c r="I323">
        <v>0</v>
      </c>
      <c r="J323">
        <v>0</v>
      </c>
      <c r="K323">
        <v>0</v>
      </c>
      <c r="M323" s="16">
        <f t="shared" si="48"/>
        <v>3</v>
      </c>
      <c r="N323" s="17">
        <f t="shared" si="49"/>
        <v>12</v>
      </c>
      <c r="O323" s="17">
        <f t="shared" si="49"/>
        <v>12</v>
      </c>
      <c r="P323" s="17">
        <f t="shared" si="49"/>
        <v>12</v>
      </c>
      <c r="Q323" s="17">
        <f t="shared" si="49"/>
        <v>0</v>
      </c>
      <c r="R323" s="17">
        <f t="shared" si="49"/>
        <v>0</v>
      </c>
      <c r="S323" s="17">
        <f t="shared" si="49"/>
        <v>0</v>
      </c>
      <c r="T323" s="16">
        <f t="shared" si="50"/>
        <v>0</v>
      </c>
      <c r="U323" s="6">
        <f t="shared" si="51"/>
        <v>2007</v>
      </c>
      <c r="V323" s="9">
        <f t="shared" si="52"/>
        <v>3</v>
      </c>
      <c r="W323" s="6">
        <f t="shared" si="53"/>
        <v>2010</v>
      </c>
      <c r="X323" s="9">
        <f t="shared" si="54"/>
        <v>12</v>
      </c>
      <c r="Y323">
        <f t="shared" si="55"/>
        <v>2007</v>
      </c>
      <c r="Z323">
        <f t="shared" si="56"/>
        <v>2010</v>
      </c>
    </row>
    <row r="324" spans="1:26">
      <c r="A324" s="3" t="s">
        <v>324</v>
      </c>
      <c r="B324" s="1" t="str">
        <f>'[1]01'!G323</f>
        <v>2012 Q1</v>
      </c>
      <c r="C324" s="1" t="str">
        <f>'[1]01'!H323</f>
        <v>2016 Q1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M324" s="16">
        <f t="shared" si="48"/>
        <v>0</v>
      </c>
      <c r="N324" s="17">
        <f t="shared" si="49"/>
        <v>0</v>
      </c>
      <c r="O324" s="17">
        <f t="shared" si="49"/>
        <v>0</v>
      </c>
      <c r="P324" s="17">
        <f t="shared" si="49"/>
        <v>0</v>
      </c>
      <c r="Q324" s="17">
        <f t="shared" si="49"/>
        <v>0</v>
      </c>
      <c r="R324" s="17">
        <f t="shared" si="49"/>
        <v>12</v>
      </c>
      <c r="S324" s="17">
        <f t="shared" si="49"/>
        <v>12</v>
      </c>
      <c r="T324" s="16">
        <f t="shared" si="50"/>
        <v>27</v>
      </c>
      <c r="U324" s="6">
        <f t="shared" si="51"/>
        <v>2012</v>
      </c>
      <c r="V324" s="9">
        <f t="shared" si="52"/>
        <v>12</v>
      </c>
      <c r="W324" s="6">
        <f t="shared" si="53"/>
        <v>2016</v>
      </c>
      <c r="X324" s="9">
        <f t="shared" si="54"/>
        <v>27</v>
      </c>
      <c r="Y324">
        <f t="shared" si="55"/>
        <v>2012</v>
      </c>
      <c r="Z324">
        <f t="shared" si="56"/>
        <v>2014</v>
      </c>
    </row>
    <row r="325" spans="1:26">
      <c r="A325" s="3" t="s">
        <v>325</v>
      </c>
      <c r="B325" s="1" t="str">
        <f>'[1]01'!G324</f>
        <v>2010 Q4</v>
      </c>
      <c r="C325" s="1" t="str">
        <f>'[1]01'!H324</f>
        <v>2013 Q4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M325" s="16">
        <f t="shared" si="48"/>
        <v>0</v>
      </c>
      <c r="N325" s="17">
        <f t="shared" si="49"/>
        <v>0</v>
      </c>
      <c r="O325" s="17">
        <f t="shared" si="49"/>
        <v>0</v>
      </c>
      <c r="P325" s="17">
        <f t="shared" si="49"/>
        <v>3</v>
      </c>
      <c r="Q325" s="17">
        <f t="shared" si="49"/>
        <v>12</v>
      </c>
      <c r="R325" s="17">
        <f t="shared" si="49"/>
        <v>12</v>
      </c>
      <c r="S325" s="17">
        <f t="shared" si="49"/>
        <v>12</v>
      </c>
      <c r="T325" s="16">
        <f t="shared" si="50"/>
        <v>0</v>
      </c>
      <c r="U325" s="6">
        <f t="shared" si="51"/>
        <v>2010</v>
      </c>
      <c r="V325" s="9">
        <f t="shared" si="52"/>
        <v>3</v>
      </c>
      <c r="W325" s="6">
        <f t="shared" si="53"/>
        <v>2013</v>
      </c>
      <c r="X325" s="9">
        <f t="shared" si="54"/>
        <v>12</v>
      </c>
      <c r="Y325">
        <f t="shared" si="55"/>
        <v>2010</v>
      </c>
      <c r="Z325">
        <f t="shared" si="56"/>
        <v>2013</v>
      </c>
    </row>
    <row r="326" spans="1:26">
      <c r="A326" s="3" t="s">
        <v>326</v>
      </c>
      <c r="B326" s="1" t="str">
        <f>'[1]01'!G325</f>
        <v>2010 Q2</v>
      </c>
      <c r="C326" s="1" t="str">
        <f>'[1]01'!H325</f>
        <v>2013 Q4</v>
      </c>
      <c r="D326">
        <v>0</v>
      </c>
      <c r="E326">
        <v>0</v>
      </c>
      <c r="F326">
        <v>0</v>
      </c>
      <c r="G326">
        <v>12</v>
      </c>
      <c r="H326">
        <v>12</v>
      </c>
      <c r="I326">
        <v>12</v>
      </c>
      <c r="J326">
        <v>12</v>
      </c>
      <c r="K326">
        <v>0</v>
      </c>
      <c r="M326" s="16">
        <f t="shared" si="48"/>
        <v>0</v>
      </c>
      <c r="N326" s="17">
        <f t="shared" si="49"/>
        <v>0</v>
      </c>
      <c r="O326" s="17">
        <f t="shared" si="49"/>
        <v>0</v>
      </c>
      <c r="P326" s="17">
        <f t="shared" si="49"/>
        <v>9</v>
      </c>
      <c r="Q326" s="17">
        <f t="shared" si="49"/>
        <v>12</v>
      </c>
      <c r="R326" s="17">
        <f t="shared" si="49"/>
        <v>12</v>
      </c>
      <c r="S326" s="17">
        <f t="shared" si="49"/>
        <v>12</v>
      </c>
      <c r="T326" s="16">
        <f t="shared" si="50"/>
        <v>0</v>
      </c>
      <c r="U326" s="6">
        <f t="shared" si="51"/>
        <v>2010</v>
      </c>
      <c r="V326" s="9">
        <f t="shared" si="52"/>
        <v>9</v>
      </c>
      <c r="W326" s="6">
        <f t="shared" si="53"/>
        <v>2013</v>
      </c>
      <c r="X326" s="9">
        <f t="shared" si="54"/>
        <v>12</v>
      </c>
      <c r="Y326">
        <f t="shared" si="55"/>
        <v>2010</v>
      </c>
      <c r="Z326">
        <f t="shared" si="56"/>
        <v>2013</v>
      </c>
    </row>
    <row r="327" spans="1:26">
      <c r="A327" s="3" t="s">
        <v>327</v>
      </c>
      <c r="B327" s="1" t="str">
        <f>'[1]01'!G326</f>
        <v>2010 Q4</v>
      </c>
      <c r="C327" s="1" t="str">
        <f>'[1]01'!H326</f>
        <v>2015 Q1</v>
      </c>
      <c r="D327">
        <v>0</v>
      </c>
      <c r="E327">
        <v>0</v>
      </c>
      <c r="F327">
        <v>0</v>
      </c>
      <c r="G327">
        <v>6</v>
      </c>
      <c r="H327">
        <v>12</v>
      </c>
      <c r="I327">
        <v>12</v>
      </c>
      <c r="J327">
        <v>12</v>
      </c>
      <c r="K327">
        <v>12</v>
      </c>
      <c r="M327" s="16">
        <f t="shared" si="48"/>
        <v>0</v>
      </c>
      <c r="N327" s="17">
        <f t="shared" si="49"/>
        <v>0</v>
      </c>
      <c r="O327" s="17">
        <f t="shared" si="49"/>
        <v>0</v>
      </c>
      <c r="P327" s="17">
        <f t="shared" si="49"/>
        <v>3</v>
      </c>
      <c r="Q327" s="17">
        <f t="shared" si="49"/>
        <v>12</v>
      </c>
      <c r="R327" s="17">
        <f t="shared" si="49"/>
        <v>12</v>
      </c>
      <c r="S327" s="17">
        <f t="shared" si="49"/>
        <v>12</v>
      </c>
      <c r="T327" s="16">
        <f t="shared" si="50"/>
        <v>15</v>
      </c>
      <c r="U327" s="6">
        <f t="shared" si="51"/>
        <v>2010</v>
      </c>
      <c r="V327" s="9">
        <f t="shared" si="52"/>
        <v>3</v>
      </c>
      <c r="W327" s="6">
        <f t="shared" si="53"/>
        <v>2015</v>
      </c>
      <c r="X327" s="9">
        <f t="shared" si="54"/>
        <v>15</v>
      </c>
      <c r="Y327">
        <f t="shared" si="55"/>
        <v>2010</v>
      </c>
      <c r="Z327">
        <f t="shared" si="56"/>
        <v>2014</v>
      </c>
    </row>
    <row r="328" spans="1:26">
      <c r="A328" s="3" t="s">
        <v>328</v>
      </c>
      <c r="B328" s="1" t="str">
        <f>'[1]01'!G327</f>
        <v>2013 Q1</v>
      </c>
      <c r="C328" s="1" t="str">
        <f>'[1]01'!H327</f>
        <v>2016 Q1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M328" s="16">
        <f t="shared" si="48"/>
        <v>0</v>
      </c>
      <c r="N328" s="17">
        <f t="shared" si="49"/>
        <v>0</v>
      </c>
      <c r="O328" s="17">
        <f t="shared" si="49"/>
        <v>0</v>
      </c>
      <c r="P328" s="17">
        <f t="shared" si="49"/>
        <v>0</v>
      </c>
      <c r="Q328" s="17">
        <f t="shared" si="49"/>
        <v>0</v>
      </c>
      <c r="R328" s="17">
        <f t="shared" si="49"/>
        <v>0</v>
      </c>
      <c r="S328" s="17">
        <f t="shared" si="49"/>
        <v>12</v>
      </c>
      <c r="T328" s="16">
        <f t="shared" si="50"/>
        <v>27</v>
      </c>
      <c r="U328" s="6">
        <f t="shared" si="51"/>
        <v>2013</v>
      </c>
      <c r="V328" s="9">
        <f t="shared" si="52"/>
        <v>12</v>
      </c>
      <c r="W328" s="6">
        <f t="shared" si="53"/>
        <v>2016</v>
      </c>
      <c r="X328" s="9">
        <f t="shared" si="54"/>
        <v>27</v>
      </c>
      <c r="Y328">
        <f t="shared" si="55"/>
        <v>2013</v>
      </c>
      <c r="Z328">
        <f t="shared" si="56"/>
        <v>2014</v>
      </c>
    </row>
    <row r="329" spans="1:26">
      <c r="A329" s="3" t="s">
        <v>329</v>
      </c>
      <c r="B329" s="1" t="str">
        <f>'[1]01'!G328</f>
        <v>2011 Q1</v>
      </c>
      <c r="C329" s="1" t="str">
        <f>'[1]01'!H328</f>
        <v>2012 Q4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M329" s="16">
        <f t="shared" si="48"/>
        <v>0</v>
      </c>
      <c r="N329" s="17">
        <f t="shared" si="49"/>
        <v>0</v>
      </c>
      <c r="O329" s="17">
        <f t="shared" si="49"/>
        <v>0</v>
      </c>
      <c r="P329" s="17">
        <f t="shared" si="49"/>
        <v>0</v>
      </c>
      <c r="Q329" s="17">
        <f t="shared" si="49"/>
        <v>12</v>
      </c>
      <c r="R329" s="17">
        <f t="shared" si="49"/>
        <v>12</v>
      </c>
      <c r="S329" s="17">
        <f t="shared" si="49"/>
        <v>0</v>
      </c>
      <c r="T329" s="16">
        <f t="shared" si="50"/>
        <v>0</v>
      </c>
      <c r="U329" s="6">
        <f t="shared" si="51"/>
        <v>2011</v>
      </c>
      <c r="V329" s="9">
        <f t="shared" si="52"/>
        <v>12</v>
      </c>
      <c r="W329" s="6">
        <f t="shared" si="53"/>
        <v>2012</v>
      </c>
      <c r="X329" s="9">
        <f t="shared" si="54"/>
        <v>12</v>
      </c>
      <c r="Y329">
        <f t="shared" si="55"/>
        <v>2011</v>
      </c>
      <c r="Z329">
        <f t="shared" si="56"/>
        <v>2012</v>
      </c>
    </row>
    <row r="330" spans="1:26">
      <c r="A330" s="3" t="s">
        <v>330</v>
      </c>
      <c r="B330" s="1" t="str">
        <f>'[1]01'!G329</f>
        <v>2009 Q4</v>
      </c>
      <c r="C330" s="1" t="str">
        <f>'[1]01'!H329</f>
        <v>2012 Q3</v>
      </c>
      <c r="D330">
        <v>0</v>
      </c>
      <c r="E330">
        <v>0</v>
      </c>
      <c r="F330">
        <v>3</v>
      </c>
      <c r="G330">
        <v>12</v>
      </c>
      <c r="H330">
        <v>12</v>
      </c>
      <c r="I330">
        <v>9</v>
      </c>
      <c r="J330">
        <v>0</v>
      </c>
      <c r="K330">
        <v>0</v>
      </c>
      <c r="M330" s="16">
        <f t="shared" si="48"/>
        <v>0</v>
      </c>
      <c r="N330" s="17">
        <f t="shared" si="49"/>
        <v>0</v>
      </c>
      <c r="O330" s="17">
        <f t="shared" si="49"/>
        <v>3</v>
      </c>
      <c r="P330" s="17">
        <f t="shared" si="49"/>
        <v>12</v>
      </c>
      <c r="Q330" s="17">
        <f t="shared" si="49"/>
        <v>12</v>
      </c>
      <c r="R330" s="17">
        <f t="shared" si="49"/>
        <v>9</v>
      </c>
      <c r="S330" s="17">
        <f t="shared" si="49"/>
        <v>0</v>
      </c>
      <c r="T330" s="16">
        <f t="shared" si="50"/>
        <v>0</v>
      </c>
      <c r="U330" s="6">
        <f t="shared" si="51"/>
        <v>2009</v>
      </c>
      <c r="V330" s="9">
        <f t="shared" si="52"/>
        <v>3</v>
      </c>
      <c r="W330" s="6">
        <f t="shared" si="53"/>
        <v>2012</v>
      </c>
      <c r="X330" s="9">
        <f t="shared" si="54"/>
        <v>9</v>
      </c>
      <c r="Y330">
        <f t="shared" si="55"/>
        <v>2009</v>
      </c>
      <c r="Z330">
        <f t="shared" si="56"/>
        <v>2012</v>
      </c>
    </row>
    <row r="331" spans="1:26">
      <c r="A331" s="3" t="s">
        <v>331</v>
      </c>
      <c r="B331" s="1" t="str">
        <f>'[1]01'!G330</f>
        <v>2009 Q3</v>
      </c>
      <c r="C331" s="1" t="str">
        <f>'[1]01'!H330</f>
        <v>2013 Q1</v>
      </c>
      <c r="D331">
        <v>0</v>
      </c>
      <c r="E331">
        <v>0</v>
      </c>
      <c r="F331">
        <v>6</v>
      </c>
      <c r="G331">
        <v>12</v>
      </c>
      <c r="H331">
        <v>12</v>
      </c>
      <c r="I331">
        <v>12</v>
      </c>
      <c r="J331">
        <v>3</v>
      </c>
      <c r="K331">
        <v>0</v>
      </c>
      <c r="M331" s="16">
        <f t="shared" si="48"/>
        <v>0</v>
      </c>
      <c r="N331" s="17">
        <f t="shared" si="49"/>
        <v>0</v>
      </c>
      <c r="O331" s="17">
        <f t="shared" si="49"/>
        <v>6</v>
      </c>
      <c r="P331" s="17">
        <f t="shared" si="49"/>
        <v>12</v>
      </c>
      <c r="Q331" s="17">
        <f t="shared" si="49"/>
        <v>12</v>
      </c>
      <c r="R331" s="17">
        <f t="shared" si="49"/>
        <v>12</v>
      </c>
      <c r="S331" s="17">
        <f t="shared" si="49"/>
        <v>3</v>
      </c>
      <c r="T331" s="16">
        <f t="shared" si="50"/>
        <v>0</v>
      </c>
      <c r="U331" s="6">
        <f t="shared" si="51"/>
        <v>2009</v>
      </c>
      <c r="V331" s="9">
        <f t="shared" si="52"/>
        <v>6</v>
      </c>
      <c r="W331" s="6">
        <f t="shared" si="53"/>
        <v>2013</v>
      </c>
      <c r="X331" s="9">
        <f t="shared" si="54"/>
        <v>3</v>
      </c>
      <c r="Y331">
        <f t="shared" si="55"/>
        <v>2009</v>
      </c>
      <c r="Z331">
        <f t="shared" si="56"/>
        <v>2013</v>
      </c>
    </row>
    <row r="332" spans="1:26">
      <c r="A332" s="3" t="s">
        <v>332</v>
      </c>
      <c r="B332" s="1" t="str">
        <f>'[1]01'!G331</f>
        <v>2007 Q2</v>
      </c>
      <c r="C332" s="1" t="str">
        <f>'[1]01'!H331</f>
        <v>2010 Q4</v>
      </c>
      <c r="D332">
        <v>9</v>
      </c>
      <c r="E332">
        <v>12</v>
      </c>
      <c r="F332">
        <v>12</v>
      </c>
      <c r="G332">
        <v>12</v>
      </c>
      <c r="H332">
        <v>0</v>
      </c>
      <c r="I332">
        <v>0</v>
      </c>
      <c r="J332">
        <v>0</v>
      </c>
      <c r="K332">
        <v>0</v>
      </c>
      <c r="M332" s="16">
        <f t="shared" si="48"/>
        <v>9</v>
      </c>
      <c r="N332" s="17">
        <f t="shared" si="49"/>
        <v>12</v>
      </c>
      <c r="O332" s="17">
        <f t="shared" si="49"/>
        <v>12</v>
      </c>
      <c r="P332" s="17">
        <f t="shared" si="49"/>
        <v>12</v>
      </c>
      <c r="Q332" s="17">
        <f t="shared" si="49"/>
        <v>0</v>
      </c>
      <c r="R332" s="17">
        <f t="shared" si="49"/>
        <v>0</v>
      </c>
      <c r="S332" s="17">
        <f t="shared" si="49"/>
        <v>0</v>
      </c>
      <c r="T332" s="16">
        <f t="shared" si="50"/>
        <v>0</v>
      </c>
      <c r="U332" s="6">
        <f t="shared" si="51"/>
        <v>2007</v>
      </c>
      <c r="V332" s="9">
        <f t="shared" si="52"/>
        <v>9</v>
      </c>
      <c r="W332" s="6">
        <f t="shared" si="53"/>
        <v>2010</v>
      </c>
      <c r="X332" s="9">
        <f t="shared" si="54"/>
        <v>12</v>
      </c>
      <c r="Y332">
        <f t="shared" si="55"/>
        <v>2007</v>
      </c>
      <c r="Z332">
        <f t="shared" si="56"/>
        <v>2010</v>
      </c>
    </row>
    <row r="333" spans="1:26">
      <c r="A333" s="3" t="s">
        <v>333</v>
      </c>
      <c r="B333" s="1" t="str">
        <f>'[1]01'!G332</f>
        <v>2010 Q4</v>
      </c>
      <c r="C333" s="1" t="str">
        <f>'[1]01'!H332</f>
        <v>2013 Q1</v>
      </c>
      <c r="D333">
        <v>0</v>
      </c>
      <c r="E333">
        <v>0</v>
      </c>
      <c r="F333">
        <v>0</v>
      </c>
      <c r="G333">
        <v>3</v>
      </c>
      <c r="H333">
        <v>12</v>
      </c>
      <c r="I333">
        <v>12</v>
      </c>
      <c r="J333">
        <v>3</v>
      </c>
      <c r="K333">
        <v>0</v>
      </c>
      <c r="M333" s="16">
        <f t="shared" si="48"/>
        <v>0</v>
      </c>
      <c r="N333" s="17">
        <f t="shared" si="49"/>
        <v>0</v>
      </c>
      <c r="O333" s="17">
        <f t="shared" si="49"/>
        <v>0</v>
      </c>
      <c r="P333" s="17">
        <f t="shared" si="49"/>
        <v>3</v>
      </c>
      <c r="Q333" s="17">
        <f t="shared" ref="N333:S396" si="57">IF(AND(Q$2&gt;$U333,Q$2&lt;$W333),12,IF(Q$2=$U333,$V333,IF(Q$2=$W333,$X333,0)))</f>
        <v>12</v>
      </c>
      <c r="R333" s="17">
        <f t="shared" si="57"/>
        <v>12</v>
      </c>
      <c r="S333" s="17">
        <f t="shared" si="57"/>
        <v>3</v>
      </c>
      <c r="T333" s="16">
        <f t="shared" si="50"/>
        <v>0</v>
      </c>
      <c r="U333" s="6">
        <f t="shared" si="51"/>
        <v>2010</v>
      </c>
      <c r="V333" s="9">
        <f t="shared" si="52"/>
        <v>3</v>
      </c>
      <c r="W333" s="6">
        <f t="shared" si="53"/>
        <v>2013</v>
      </c>
      <c r="X333" s="9">
        <f t="shared" si="54"/>
        <v>3</v>
      </c>
      <c r="Y333">
        <f t="shared" si="55"/>
        <v>2010</v>
      </c>
      <c r="Z333">
        <f t="shared" si="56"/>
        <v>2013</v>
      </c>
    </row>
    <row r="334" spans="1:26">
      <c r="A334" s="3" t="s">
        <v>334</v>
      </c>
      <c r="B334" s="1" t="str">
        <f>'[1]01'!G333</f>
        <v>2019 Q4</v>
      </c>
      <c r="C334" s="1" t="str">
        <f>'[1]01'!H333</f>
        <v>2022 Q4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M334" s="16">
        <f t="shared" si="48"/>
        <v>0</v>
      </c>
      <c r="N334" s="17">
        <f t="shared" si="57"/>
        <v>0</v>
      </c>
      <c r="O334" s="17">
        <f t="shared" si="57"/>
        <v>0</v>
      </c>
      <c r="P334" s="17">
        <f t="shared" si="57"/>
        <v>0</v>
      </c>
      <c r="Q334" s="17">
        <f t="shared" si="57"/>
        <v>0</v>
      </c>
      <c r="R334" s="17">
        <f t="shared" si="57"/>
        <v>0</v>
      </c>
      <c r="S334" s="17">
        <f t="shared" si="57"/>
        <v>0</v>
      </c>
      <c r="T334" s="16">
        <f t="shared" si="50"/>
        <v>108</v>
      </c>
      <c r="U334" s="6">
        <f t="shared" si="51"/>
        <v>2019</v>
      </c>
      <c r="V334" s="9">
        <f t="shared" si="52"/>
        <v>3</v>
      </c>
      <c r="W334" s="6">
        <f t="shared" si="53"/>
        <v>2022</v>
      </c>
      <c r="X334" s="9">
        <f t="shared" si="54"/>
        <v>108</v>
      </c>
      <c r="Y334">
        <f t="shared" si="55"/>
        <v>2019</v>
      </c>
      <c r="Z334">
        <f t="shared" si="56"/>
        <v>2014</v>
      </c>
    </row>
    <row r="335" spans="1:26">
      <c r="A335" s="3" t="s">
        <v>335</v>
      </c>
      <c r="B335" s="1" t="str">
        <f>'[1]01'!G334</f>
        <v>2010 Q4</v>
      </c>
      <c r="C335" s="1" t="str">
        <f>'[1]01'!H334</f>
        <v>2014 Q1</v>
      </c>
      <c r="D335">
        <v>0</v>
      </c>
      <c r="E335">
        <v>0</v>
      </c>
      <c r="F335">
        <v>0</v>
      </c>
      <c r="G335">
        <v>3</v>
      </c>
      <c r="H335">
        <v>12</v>
      </c>
      <c r="I335">
        <v>12</v>
      </c>
      <c r="J335">
        <v>12</v>
      </c>
      <c r="K335">
        <v>3</v>
      </c>
      <c r="M335" s="16">
        <f t="shared" si="48"/>
        <v>0</v>
      </c>
      <c r="N335" s="17">
        <f t="shared" si="57"/>
        <v>0</v>
      </c>
      <c r="O335" s="17">
        <f t="shared" si="57"/>
        <v>0</v>
      </c>
      <c r="P335" s="17">
        <f t="shared" si="57"/>
        <v>3</v>
      </c>
      <c r="Q335" s="17">
        <f t="shared" si="57"/>
        <v>12</v>
      </c>
      <c r="R335" s="17">
        <f t="shared" si="57"/>
        <v>12</v>
      </c>
      <c r="S335" s="17">
        <f t="shared" si="57"/>
        <v>12</v>
      </c>
      <c r="T335" s="16">
        <f t="shared" si="50"/>
        <v>3</v>
      </c>
      <c r="U335" s="6">
        <f t="shared" si="51"/>
        <v>2010</v>
      </c>
      <c r="V335" s="9">
        <f t="shared" si="52"/>
        <v>3</v>
      </c>
      <c r="W335" s="6">
        <f t="shared" si="53"/>
        <v>2014</v>
      </c>
      <c r="X335" s="9">
        <f t="shared" si="54"/>
        <v>3</v>
      </c>
      <c r="Y335">
        <f t="shared" si="55"/>
        <v>2010</v>
      </c>
      <c r="Z335">
        <f t="shared" si="56"/>
        <v>2014</v>
      </c>
    </row>
    <row r="336" spans="1:26">
      <c r="A336" s="3" t="s">
        <v>336</v>
      </c>
      <c r="B336" s="1" t="str">
        <f>'[1]01'!G335</f>
        <v>2011 Q3</v>
      </c>
      <c r="C336" s="1" t="str">
        <f>'[1]01'!H335</f>
        <v>2013 Q4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M336" s="16">
        <f t="shared" si="48"/>
        <v>0</v>
      </c>
      <c r="N336" s="17">
        <f t="shared" si="57"/>
        <v>0</v>
      </c>
      <c r="O336" s="17">
        <f t="shared" si="57"/>
        <v>0</v>
      </c>
      <c r="P336" s="17">
        <f t="shared" si="57"/>
        <v>0</v>
      </c>
      <c r="Q336" s="17">
        <f t="shared" si="57"/>
        <v>6</v>
      </c>
      <c r="R336" s="17">
        <f t="shared" si="57"/>
        <v>12</v>
      </c>
      <c r="S336" s="17">
        <f t="shared" si="57"/>
        <v>12</v>
      </c>
      <c r="T336" s="16">
        <f t="shared" si="50"/>
        <v>0</v>
      </c>
      <c r="U336" s="6">
        <f t="shared" si="51"/>
        <v>2011</v>
      </c>
      <c r="V336" s="9">
        <f t="shared" si="52"/>
        <v>6</v>
      </c>
      <c r="W336" s="6">
        <f t="shared" si="53"/>
        <v>2013</v>
      </c>
      <c r="X336" s="9">
        <f t="shared" si="54"/>
        <v>12</v>
      </c>
      <c r="Y336">
        <f t="shared" si="55"/>
        <v>2011</v>
      </c>
      <c r="Z336">
        <f t="shared" si="56"/>
        <v>2013</v>
      </c>
    </row>
    <row r="337" spans="1:26">
      <c r="A337" s="3" t="s">
        <v>337</v>
      </c>
      <c r="B337" s="1" t="str">
        <f>'[1]01'!G336</f>
        <v>2008 Q2</v>
      </c>
      <c r="C337" s="1" t="str">
        <f>'[1]01'!H336</f>
        <v>2010 Q4</v>
      </c>
      <c r="D337">
        <v>0</v>
      </c>
      <c r="E337">
        <v>9</v>
      </c>
      <c r="F337">
        <v>12</v>
      </c>
      <c r="G337">
        <v>12</v>
      </c>
      <c r="H337">
        <v>0</v>
      </c>
      <c r="I337">
        <v>0</v>
      </c>
      <c r="J337">
        <v>0</v>
      </c>
      <c r="K337">
        <v>0</v>
      </c>
      <c r="M337" s="16">
        <f t="shared" si="48"/>
        <v>0</v>
      </c>
      <c r="N337" s="17">
        <f t="shared" si="57"/>
        <v>9</v>
      </c>
      <c r="O337" s="17">
        <f t="shared" si="57"/>
        <v>12</v>
      </c>
      <c r="P337" s="17">
        <f t="shared" si="57"/>
        <v>12</v>
      </c>
      <c r="Q337" s="17">
        <f t="shared" si="57"/>
        <v>0</v>
      </c>
      <c r="R337" s="17">
        <f t="shared" si="57"/>
        <v>0</v>
      </c>
      <c r="S337" s="17">
        <f t="shared" si="57"/>
        <v>0</v>
      </c>
      <c r="T337" s="16">
        <f t="shared" si="50"/>
        <v>0</v>
      </c>
      <c r="U337" s="6">
        <f t="shared" si="51"/>
        <v>2008</v>
      </c>
      <c r="V337" s="9">
        <f t="shared" si="52"/>
        <v>9</v>
      </c>
      <c r="W337" s="6">
        <f t="shared" si="53"/>
        <v>2010</v>
      </c>
      <c r="X337" s="9">
        <f t="shared" si="54"/>
        <v>12</v>
      </c>
      <c r="Y337">
        <f t="shared" si="55"/>
        <v>2008</v>
      </c>
      <c r="Z337">
        <f t="shared" si="56"/>
        <v>2010</v>
      </c>
    </row>
    <row r="338" spans="1:26">
      <c r="A338" s="3" t="s">
        <v>338</v>
      </c>
      <c r="B338" s="1" t="str">
        <f>'[1]01'!G337</f>
        <v>2011 Q1</v>
      </c>
      <c r="C338" s="1" t="str">
        <f>'[1]01'!H337</f>
        <v>2013 Q1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M338" s="16">
        <f t="shared" si="48"/>
        <v>0</v>
      </c>
      <c r="N338" s="17">
        <f t="shared" si="57"/>
        <v>0</v>
      </c>
      <c r="O338" s="17">
        <f t="shared" si="57"/>
        <v>0</v>
      </c>
      <c r="P338" s="17">
        <f t="shared" si="57"/>
        <v>0</v>
      </c>
      <c r="Q338" s="17">
        <f t="shared" si="57"/>
        <v>12</v>
      </c>
      <c r="R338" s="17">
        <f t="shared" si="57"/>
        <v>12</v>
      </c>
      <c r="S338" s="17">
        <f t="shared" si="57"/>
        <v>3</v>
      </c>
      <c r="T338" s="16">
        <f t="shared" si="50"/>
        <v>0</v>
      </c>
      <c r="U338" s="6">
        <f t="shared" si="51"/>
        <v>2011</v>
      </c>
      <c r="V338" s="9">
        <f t="shared" si="52"/>
        <v>12</v>
      </c>
      <c r="W338" s="6">
        <f t="shared" si="53"/>
        <v>2013</v>
      </c>
      <c r="X338" s="9">
        <f t="shared" si="54"/>
        <v>3</v>
      </c>
      <c r="Y338">
        <f t="shared" si="55"/>
        <v>2011</v>
      </c>
      <c r="Z338">
        <f t="shared" si="56"/>
        <v>2013</v>
      </c>
    </row>
    <row r="339" spans="1:26">
      <c r="A339" s="3" t="s">
        <v>339</v>
      </c>
      <c r="B339" s="1" t="str">
        <f>'[1]01'!G338</f>
        <v>2010 Q4</v>
      </c>
      <c r="C339" s="1" t="str">
        <f>'[1]01'!H338</f>
        <v>2013 Q1</v>
      </c>
      <c r="D339">
        <v>0</v>
      </c>
      <c r="E339">
        <v>0</v>
      </c>
      <c r="F339">
        <v>0</v>
      </c>
      <c r="G339">
        <v>12</v>
      </c>
      <c r="H339">
        <v>12</v>
      </c>
      <c r="I339">
        <v>12</v>
      </c>
      <c r="J339">
        <v>3</v>
      </c>
      <c r="K339">
        <v>0</v>
      </c>
      <c r="M339" s="16">
        <f t="shared" si="48"/>
        <v>0</v>
      </c>
      <c r="N339" s="17">
        <f t="shared" si="57"/>
        <v>0</v>
      </c>
      <c r="O339" s="17">
        <f t="shared" si="57"/>
        <v>0</v>
      </c>
      <c r="P339" s="17">
        <f t="shared" si="57"/>
        <v>3</v>
      </c>
      <c r="Q339" s="17">
        <f t="shared" si="57"/>
        <v>12</v>
      </c>
      <c r="R339" s="17">
        <f t="shared" si="57"/>
        <v>12</v>
      </c>
      <c r="S339" s="17">
        <f t="shared" si="57"/>
        <v>3</v>
      </c>
      <c r="T339" s="16">
        <f t="shared" si="50"/>
        <v>0</v>
      </c>
      <c r="U339" s="6">
        <f t="shared" si="51"/>
        <v>2010</v>
      </c>
      <c r="V339" s="9">
        <f t="shared" si="52"/>
        <v>3</v>
      </c>
      <c r="W339" s="6">
        <f t="shared" si="53"/>
        <v>2013</v>
      </c>
      <c r="X339" s="9">
        <f t="shared" si="54"/>
        <v>3</v>
      </c>
      <c r="Y339">
        <f t="shared" si="55"/>
        <v>2010</v>
      </c>
      <c r="Z339">
        <f t="shared" si="56"/>
        <v>2013</v>
      </c>
    </row>
    <row r="340" spans="1:26">
      <c r="A340" s="3" t="s">
        <v>340</v>
      </c>
      <c r="B340" s="1" t="str">
        <f>'[1]01'!G339</f>
        <v>2006 Q4</v>
      </c>
      <c r="C340" s="1" t="str">
        <f>'[1]01'!H339</f>
        <v>2011 Q4</v>
      </c>
      <c r="D340">
        <v>15</v>
      </c>
      <c r="E340">
        <v>12</v>
      </c>
      <c r="F340">
        <v>12</v>
      </c>
      <c r="G340">
        <v>12</v>
      </c>
      <c r="H340">
        <v>12</v>
      </c>
      <c r="I340">
        <v>0</v>
      </c>
      <c r="J340">
        <v>0</v>
      </c>
      <c r="K340">
        <v>0</v>
      </c>
      <c r="M340" s="16">
        <f t="shared" si="48"/>
        <v>15</v>
      </c>
      <c r="N340" s="17">
        <f t="shared" si="57"/>
        <v>12</v>
      </c>
      <c r="O340" s="17">
        <f t="shared" si="57"/>
        <v>12</v>
      </c>
      <c r="P340" s="17">
        <f t="shared" si="57"/>
        <v>12</v>
      </c>
      <c r="Q340" s="17">
        <f t="shared" si="57"/>
        <v>12</v>
      </c>
      <c r="R340" s="17">
        <f t="shared" si="57"/>
        <v>0</v>
      </c>
      <c r="S340" s="17">
        <f t="shared" si="57"/>
        <v>0</v>
      </c>
      <c r="T340" s="16">
        <f t="shared" si="50"/>
        <v>0</v>
      </c>
      <c r="U340" s="6">
        <f t="shared" si="51"/>
        <v>2006</v>
      </c>
      <c r="V340" s="9">
        <f t="shared" si="52"/>
        <v>15</v>
      </c>
      <c r="W340" s="6">
        <f t="shared" si="53"/>
        <v>2011</v>
      </c>
      <c r="X340" s="9">
        <f t="shared" si="54"/>
        <v>12</v>
      </c>
      <c r="Y340">
        <f t="shared" si="55"/>
        <v>2007</v>
      </c>
      <c r="Z340">
        <f t="shared" si="56"/>
        <v>2011</v>
      </c>
    </row>
    <row r="341" spans="1:26">
      <c r="A341" s="3" t="s">
        <v>341</v>
      </c>
      <c r="B341" s="1" t="str">
        <f>'[1]01'!G340</f>
        <v>2008 Q2</v>
      </c>
      <c r="C341" s="1" t="str">
        <f>'[1]01'!H340</f>
        <v>2010 Q4</v>
      </c>
      <c r="D341">
        <v>0</v>
      </c>
      <c r="E341">
        <v>9</v>
      </c>
      <c r="F341">
        <v>12</v>
      </c>
      <c r="G341">
        <v>12</v>
      </c>
      <c r="H341">
        <v>0</v>
      </c>
      <c r="I341">
        <v>0</v>
      </c>
      <c r="J341">
        <v>0</v>
      </c>
      <c r="K341">
        <v>0</v>
      </c>
      <c r="M341" s="16">
        <f t="shared" si="48"/>
        <v>0</v>
      </c>
      <c r="N341" s="17">
        <f t="shared" si="57"/>
        <v>9</v>
      </c>
      <c r="O341" s="17">
        <f t="shared" si="57"/>
        <v>12</v>
      </c>
      <c r="P341" s="17">
        <f t="shared" si="57"/>
        <v>12</v>
      </c>
      <c r="Q341" s="17">
        <f t="shared" si="57"/>
        <v>0</v>
      </c>
      <c r="R341" s="17">
        <f t="shared" si="57"/>
        <v>0</v>
      </c>
      <c r="S341" s="17">
        <f t="shared" si="57"/>
        <v>0</v>
      </c>
      <c r="T341" s="16">
        <f t="shared" si="50"/>
        <v>0</v>
      </c>
      <c r="U341" s="6">
        <f t="shared" si="51"/>
        <v>2008</v>
      </c>
      <c r="V341" s="9">
        <f t="shared" si="52"/>
        <v>9</v>
      </c>
      <c r="W341" s="6">
        <f t="shared" si="53"/>
        <v>2010</v>
      </c>
      <c r="X341" s="9">
        <f t="shared" si="54"/>
        <v>12</v>
      </c>
      <c r="Y341">
        <f t="shared" si="55"/>
        <v>2008</v>
      </c>
      <c r="Z341">
        <f t="shared" si="56"/>
        <v>2010</v>
      </c>
    </row>
    <row r="342" spans="1:26">
      <c r="A342" s="3" t="s">
        <v>342</v>
      </c>
      <c r="B342" s="1" t="str">
        <f>'[1]01'!G341</f>
        <v>2008 Q1</v>
      </c>
      <c r="C342" s="1" t="str">
        <f>'[1]01'!H341</f>
        <v>2010 Q4</v>
      </c>
      <c r="D342">
        <v>0</v>
      </c>
      <c r="E342">
        <v>12</v>
      </c>
      <c r="F342">
        <v>12</v>
      </c>
      <c r="G342">
        <v>12</v>
      </c>
      <c r="H342">
        <v>0</v>
      </c>
      <c r="I342">
        <v>0</v>
      </c>
      <c r="J342">
        <v>0</v>
      </c>
      <c r="K342">
        <v>0</v>
      </c>
      <c r="M342" s="16">
        <f t="shared" si="48"/>
        <v>0</v>
      </c>
      <c r="N342" s="17">
        <f t="shared" si="57"/>
        <v>12</v>
      </c>
      <c r="O342" s="17">
        <f t="shared" si="57"/>
        <v>12</v>
      </c>
      <c r="P342" s="17">
        <f t="shared" si="57"/>
        <v>12</v>
      </c>
      <c r="Q342" s="17">
        <f t="shared" si="57"/>
        <v>0</v>
      </c>
      <c r="R342" s="17">
        <f t="shared" si="57"/>
        <v>0</v>
      </c>
      <c r="S342" s="17">
        <f t="shared" si="57"/>
        <v>0</v>
      </c>
      <c r="T342" s="16">
        <f t="shared" si="50"/>
        <v>0</v>
      </c>
      <c r="U342" s="6">
        <f t="shared" si="51"/>
        <v>2008</v>
      </c>
      <c r="V342" s="9">
        <f t="shared" si="52"/>
        <v>12</v>
      </c>
      <c r="W342" s="6">
        <f t="shared" si="53"/>
        <v>2010</v>
      </c>
      <c r="X342" s="9">
        <f t="shared" si="54"/>
        <v>12</v>
      </c>
      <c r="Y342">
        <f t="shared" si="55"/>
        <v>2008</v>
      </c>
      <c r="Z342">
        <f t="shared" si="56"/>
        <v>2010</v>
      </c>
    </row>
    <row r="343" spans="1:26">
      <c r="A343" s="3" t="s">
        <v>343</v>
      </c>
      <c r="B343" s="1" t="str">
        <f>'[1]01'!G342</f>
        <v>2008 Q1</v>
      </c>
      <c r="C343" s="1" t="str">
        <f>'[1]01'!H342</f>
        <v>2010 Q4</v>
      </c>
      <c r="D343">
        <v>0</v>
      </c>
      <c r="E343">
        <v>12</v>
      </c>
      <c r="F343">
        <v>12</v>
      </c>
      <c r="G343">
        <v>12</v>
      </c>
      <c r="H343">
        <v>0</v>
      </c>
      <c r="I343">
        <v>0</v>
      </c>
      <c r="J343">
        <v>0</v>
      </c>
      <c r="K343">
        <v>0</v>
      </c>
      <c r="M343" s="16">
        <f t="shared" si="48"/>
        <v>0</v>
      </c>
      <c r="N343" s="17">
        <f t="shared" si="57"/>
        <v>12</v>
      </c>
      <c r="O343" s="17">
        <f t="shared" si="57"/>
        <v>12</v>
      </c>
      <c r="P343" s="17">
        <f t="shared" si="57"/>
        <v>12</v>
      </c>
      <c r="Q343" s="17">
        <f t="shared" si="57"/>
        <v>0</v>
      </c>
      <c r="R343" s="17">
        <f t="shared" si="57"/>
        <v>0</v>
      </c>
      <c r="S343" s="17">
        <f t="shared" si="57"/>
        <v>0</v>
      </c>
      <c r="T343" s="16">
        <f t="shared" si="50"/>
        <v>0</v>
      </c>
      <c r="U343" s="6">
        <f t="shared" si="51"/>
        <v>2008</v>
      </c>
      <c r="V343" s="9">
        <f t="shared" si="52"/>
        <v>12</v>
      </c>
      <c r="W343" s="6">
        <f t="shared" si="53"/>
        <v>2010</v>
      </c>
      <c r="X343" s="9">
        <f t="shared" si="54"/>
        <v>12</v>
      </c>
      <c r="Y343">
        <f t="shared" si="55"/>
        <v>2008</v>
      </c>
      <c r="Z343">
        <f t="shared" si="56"/>
        <v>2010</v>
      </c>
    </row>
    <row r="344" spans="1:26">
      <c r="A344" s="3" t="s">
        <v>344</v>
      </c>
      <c r="B344" s="1" t="str">
        <f>'[1]01'!G343</f>
        <v>2008 Q4</v>
      </c>
      <c r="C344" s="1" t="str">
        <f>'[1]01'!H343</f>
        <v>2010 Q4</v>
      </c>
      <c r="D344">
        <v>0</v>
      </c>
      <c r="E344">
        <v>3</v>
      </c>
      <c r="F344">
        <v>12</v>
      </c>
      <c r="G344">
        <v>12</v>
      </c>
      <c r="H344">
        <v>0</v>
      </c>
      <c r="I344">
        <v>0</v>
      </c>
      <c r="J344">
        <v>0</v>
      </c>
      <c r="K344">
        <v>0</v>
      </c>
      <c r="M344" s="16">
        <f t="shared" si="48"/>
        <v>0</v>
      </c>
      <c r="N344" s="17">
        <f t="shared" si="57"/>
        <v>3</v>
      </c>
      <c r="O344" s="17">
        <f t="shared" si="57"/>
        <v>12</v>
      </c>
      <c r="P344" s="17">
        <f t="shared" si="57"/>
        <v>12</v>
      </c>
      <c r="Q344" s="17">
        <f t="shared" si="57"/>
        <v>0</v>
      </c>
      <c r="R344" s="17">
        <f t="shared" si="57"/>
        <v>0</v>
      </c>
      <c r="S344" s="17">
        <f t="shared" si="57"/>
        <v>0</v>
      </c>
      <c r="T344" s="16">
        <f t="shared" si="50"/>
        <v>0</v>
      </c>
      <c r="U344" s="6">
        <f t="shared" si="51"/>
        <v>2008</v>
      </c>
      <c r="V344" s="9">
        <f t="shared" si="52"/>
        <v>3</v>
      </c>
      <c r="W344" s="6">
        <f t="shared" si="53"/>
        <v>2010</v>
      </c>
      <c r="X344" s="9">
        <f t="shared" si="54"/>
        <v>12</v>
      </c>
      <c r="Y344">
        <f t="shared" si="55"/>
        <v>2008</v>
      </c>
      <c r="Z344">
        <f t="shared" si="56"/>
        <v>2010</v>
      </c>
    </row>
    <row r="345" spans="1:26">
      <c r="A345" s="3" t="s">
        <v>345</v>
      </c>
      <c r="B345" s="1" t="str">
        <f>'[1]01'!G344</f>
        <v>2008 Q4</v>
      </c>
      <c r="C345" s="1" t="str">
        <f>'[1]01'!H344</f>
        <v>2011 Q2</v>
      </c>
      <c r="D345">
        <v>0</v>
      </c>
      <c r="E345">
        <v>3</v>
      </c>
      <c r="F345">
        <v>12</v>
      </c>
      <c r="G345">
        <v>12</v>
      </c>
      <c r="H345">
        <v>6</v>
      </c>
      <c r="I345">
        <v>0</v>
      </c>
      <c r="J345">
        <v>0</v>
      </c>
      <c r="K345">
        <v>0</v>
      </c>
      <c r="M345" s="16">
        <f t="shared" si="48"/>
        <v>0</v>
      </c>
      <c r="N345" s="17">
        <f t="shared" si="57"/>
        <v>3</v>
      </c>
      <c r="O345" s="17">
        <f t="shared" si="57"/>
        <v>12</v>
      </c>
      <c r="P345" s="17">
        <f t="shared" si="57"/>
        <v>12</v>
      </c>
      <c r="Q345" s="17">
        <f t="shared" si="57"/>
        <v>6</v>
      </c>
      <c r="R345" s="17">
        <f t="shared" si="57"/>
        <v>0</v>
      </c>
      <c r="S345" s="17">
        <f t="shared" si="57"/>
        <v>0</v>
      </c>
      <c r="T345" s="16">
        <f t="shared" si="50"/>
        <v>0</v>
      </c>
      <c r="U345" s="6">
        <f t="shared" si="51"/>
        <v>2008</v>
      </c>
      <c r="V345" s="9">
        <f t="shared" si="52"/>
        <v>3</v>
      </c>
      <c r="W345" s="6">
        <f t="shared" si="53"/>
        <v>2011</v>
      </c>
      <c r="X345" s="9">
        <f t="shared" si="54"/>
        <v>6</v>
      </c>
      <c r="Y345">
        <f t="shared" si="55"/>
        <v>2008</v>
      </c>
      <c r="Z345">
        <f t="shared" si="56"/>
        <v>2011</v>
      </c>
    </row>
    <row r="346" spans="1:26">
      <c r="A346" s="3" t="s">
        <v>346</v>
      </c>
      <c r="B346" s="1" t="str">
        <f>'[1]01'!G345</f>
        <v>2008 Q1</v>
      </c>
      <c r="C346" s="1" t="str">
        <f>'[1]01'!H345</f>
        <v>2010 Q4</v>
      </c>
      <c r="D346">
        <v>0</v>
      </c>
      <c r="E346">
        <v>12</v>
      </c>
      <c r="F346">
        <v>12</v>
      </c>
      <c r="G346">
        <v>12</v>
      </c>
      <c r="H346">
        <v>0</v>
      </c>
      <c r="I346">
        <v>0</v>
      </c>
      <c r="J346">
        <v>0</v>
      </c>
      <c r="K346">
        <v>0</v>
      </c>
      <c r="M346" s="16">
        <f t="shared" si="48"/>
        <v>0</v>
      </c>
      <c r="N346" s="17">
        <f t="shared" si="57"/>
        <v>12</v>
      </c>
      <c r="O346" s="17">
        <f t="shared" si="57"/>
        <v>12</v>
      </c>
      <c r="P346" s="17">
        <f t="shared" si="57"/>
        <v>12</v>
      </c>
      <c r="Q346" s="17">
        <f t="shared" si="57"/>
        <v>0</v>
      </c>
      <c r="R346" s="17">
        <f t="shared" si="57"/>
        <v>0</v>
      </c>
      <c r="S346" s="17">
        <f t="shared" si="57"/>
        <v>0</v>
      </c>
      <c r="T346" s="16">
        <f t="shared" si="50"/>
        <v>0</v>
      </c>
      <c r="U346" s="6">
        <f t="shared" si="51"/>
        <v>2008</v>
      </c>
      <c r="V346" s="9">
        <f t="shared" si="52"/>
        <v>12</v>
      </c>
      <c r="W346" s="6">
        <f t="shared" si="53"/>
        <v>2010</v>
      </c>
      <c r="X346" s="9">
        <f t="shared" si="54"/>
        <v>12</v>
      </c>
      <c r="Y346">
        <f t="shared" si="55"/>
        <v>2008</v>
      </c>
      <c r="Z346">
        <f t="shared" si="56"/>
        <v>2010</v>
      </c>
    </row>
    <row r="347" spans="1:26">
      <c r="A347" s="3" t="s">
        <v>347</v>
      </c>
      <c r="B347" s="1" t="str">
        <f>'[1]01'!G346</f>
        <v>2007 Q4</v>
      </c>
      <c r="C347" s="1" t="str">
        <f>'[1]01'!H346</f>
        <v>2010 Q4</v>
      </c>
      <c r="D347">
        <v>3</v>
      </c>
      <c r="E347">
        <v>12</v>
      </c>
      <c r="F347">
        <v>12</v>
      </c>
      <c r="G347">
        <v>12</v>
      </c>
      <c r="H347">
        <v>0</v>
      </c>
      <c r="I347">
        <v>0</v>
      </c>
      <c r="J347">
        <v>0</v>
      </c>
      <c r="K347">
        <v>0</v>
      </c>
      <c r="M347" s="16">
        <f t="shared" si="48"/>
        <v>3</v>
      </c>
      <c r="N347" s="17">
        <f t="shared" si="57"/>
        <v>12</v>
      </c>
      <c r="O347" s="17">
        <f t="shared" si="57"/>
        <v>12</v>
      </c>
      <c r="P347" s="17">
        <f t="shared" si="57"/>
        <v>12</v>
      </c>
      <c r="Q347" s="17">
        <f t="shared" si="57"/>
        <v>0</v>
      </c>
      <c r="R347" s="17">
        <f t="shared" si="57"/>
        <v>0</v>
      </c>
      <c r="S347" s="17">
        <f t="shared" si="57"/>
        <v>0</v>
      </c>
      <c r="T347" s="16">
        <f t="shared" si="50"/>
        <v>0</v>
      </c>
      <c r="U347" s="6">
        <f t="shared" si="51"/>
        <v>2007</v>
      </c>
      <c r="V347" s="9">
        <f t="shared" si="52"/>
        <v>3</v>
      </c>
      <c r="W347" s="6">
        <f t="shared" si="53"/>
        <v>2010</v>
      </c>
      <c r="X347" s="9">
        <f t="shared" si="54"/>
        <v>12</v>
      </c>
      <c r="Y347">
        <f t="shared" si="55"/>
        <v>2007</v>
      </c>
      <c r="Z347">
        <f t="shared" si="56"/>
        <v>2010</v>
      </c>
    </row>
    <row r="348" spans="1:26">
      <c r="A348" s="3" t="s">
        <v>348</v>
      </c>
      <c r="B348" s="1" t="str">
        <f>'[1]01'!G347</f>
        <v>2008 Q3</v>
      </c>
      <c r="C348" s="1" t="str">
        <f>'[1]01'!H347</f>
        <v>2011 Q4</v>
      </c>
      <c r="D348">
        <v>0</v>
      </c>
      <c r="E348">
        <v>6</v>
      </c>
      <c r="F348">
        <v>12</v>
      </c>
      <c r="G348">
        <v>12</v>
      </c>
      <c r="H348">
        <v>12</v>
      </c>
      <c r="I348">
        <v>0</v>
      </c>
      <c r="J348">
        <v>0</v>
      </c>
      <c r="K348">
        <v>0</v>
      </c>
      <c r="M348" s="16">
        <f t="shared" si="48"/>
        <v>0</v>
      </c>
      <c r="N348" s="17">
        <f t="shared" si="57"/>
        <v>6</v>
      </c>
      <c r="O348" s="17">
        <f t="shared" si="57"/>
        <v>12</v>
      </c>
      <c r="P348" s="17">
        <f t="shared" si="57"/>
        <v>12</v>
      </c>
      <c r="Q348" s="17">
        <f t="shared" si="57"/>
        <v>12</v>
      </c>
      <c r="R348" s="17">
        <f t="shared" si="57"/>
        <v>0</v>
      </c>
      <c r="S348" s="17">
        <f t="shared" si="57"/>
        <v>0</v>
      </c>
      <c r="T348" s="16">
        <f t="shared" si="50"/>
        <v>0</v>
      </c>
      <c r="U348" s="6">
        <f t="shared" si="51"/>
        <v>2008</v>
      </c>
      <c r="V348" s="9">
        <f t="shared" si="52"/>
        <v>6</v>
      </c>
      <c r="W348" s="6">
        <f t="shared" si="53"/>
        <v>2011</v>
      </c>
      <c r="X348" s="9">
        <f t="shared" si="54"/>
        <v>12</v>
      </c>
      <c r="Y348">
        <f t="shared" si="55"/>
        <v>2008</v>
      </c>
      <c r="Z348">
        <f t="shared" si="56"/>
        <v>2011</v>
      </c>
    </row>
    <row r="349" spans="1:26">
      <c r="A349" s="3" t="s">
        <v>349</v>
      </c>
      <c r="B349" s="1" t="str">
        <f>'[1]01'!G348</f>
        <v>2008 Q2</v>
      </c>
      <c r="C349" s="1" t="str">
        <f>'[1]01'!H348</f>
        <v>2011 Q3</v>
      </c>
      <c r="D349">
        <v>0</v>
      </c>
      <c r="E349">
        <v>9</v>
      </c>
      <c r="F349">
        <v>12</v>
      </c>
      <c r="G349">
        <v>12</v>
      </c>
      <c r="H349">
        <v>9</v>
      </c>
      <c r="I349">
        <v>0</v>
      </c>
      <c r="J349">
        <v>0</v>
      </c>
      <c r="K349">
        <v>0</v>
      </c>
      <c r="M349" s="16">
        <f t="shared" si="48"/>
        <v>0</v>
      </c>
      <c r="N349" s="17">
        <f t="shared" si="57"/>
        <v>9</v>
      </c>
      <c r="O349" s="17">
        <f t="shared" si="57"/>
        <v>12</v>
      </c>
      <c r="P349" s="17">
        <f t="shared" si="57"/>
        <v>12</v>
      </c>
      <c r="Q349" s="17">
        <f t="shared" si="57"/>
        <v>9</v>
      </c>
      <c r="R349" s="17">
        <f t="shared" si="57"/>
        <v>0</v>
      </c>
      <c r="S349" s="17">
        <f t="shared" si="57"/>
        <v>0</v>
      </c>
      <c r="T349" s="16">
        <f t="shared" si="50"/>
        <v>0</v>
      </c>
      <c r="U349" s="6">
        <f t="shared" si="51"/>
        <v>2008</v>
      </c>
      <c r="V349" s="9">
        <f t="shared" si="52"/>
        <v>9</v>
      </c>
      <c r="W349" s="6">
        <f t="shared" si="53"/>
        <v>2011</v>
      </c>
      <c r="X349" s="9">
        <f t="shared" si="54"/>
        <v>9</v>
      </c>
      <c r="Y349">
        <f t="shared" si="55"/>
        <v>2008</v>
      </c>
      <c r="Z349">
        <f t="shared" si="56"/>
        <v>2011</v>
      </c>
    </row>
    <row r="350" spans="1:26">
      <c r="A350" s="3" t="s">
        <v>350</v>
      </c>
      <c r="B350" s="1" t="str">
        <f>'[1]01'!G349</f>
        <v>2008 Q1</v>
      </c>
      <c r="C350" s="1" t="str">
        <f>'[1]01'!H349</f>
        <v>2010 Q4</v>
      </c>
      <c r="D350">
        <v>0</v>
      </c>
      <c r="E350">
        <v>12</v>
      </c>
      <c r="F350">
        <v>12</v>
      </c>
      <c r="G350">
        <v>12</v>
      </c>
      <c r="H350">
        <v>0</v>
      </c>
      <c r="I350">
        <v>0</v>
      </c>
      <c r="J350">
        <v>0</v>
      </c>
      <c r="K350">
        <v>0</v>
      </c>
      <c r="M350" s="16">
        <f t="shared" si="48"/>
        <v>0</v>
      </c>
      <c r="N350" s="17">
        <f t="shared" si="57"/>
        <v>12</v>
      </c>
      <c r="O350" s="17">
        <f t="shared" si="57"/>
        <v>12</v>
      </c>
      <c r="P350" s="17">
        <f t="shared" si="57"/>
        <v>12</v>
      </c>
      <c r="Q350" s="17">
        <f t="shared" si="57"/>
        <v>0</v>
      </c>
      <c r="R350" s="17">
        <f t="shared" si="57"/>
        <v>0</v>
      </c>
      <c r="S350" s="17">
        <f t="shared" si="57"/>
        <v>0</v>
      </c>
      <c r="T350" s="16">
        <f t="shared" si="50"/>
        <v>0</v>
      </c>
      <c r="U350" s="6">
        <f t="shared" si="51"/>
        <v>2008</v>
      </c>
      <c r="V350" s="9">
        <f t="shared" si="52"/>
        <v>12</v>
      </c>
      <c r="W350" s="6">
        <f t="shared" si="53"/>
        <v>2010</v>
      </c>
      <c r="X350" s="9">
        <f t="shared" si="54"/>
        <v>12</v>
      </c>
      <c r="Y350">
        <f t="shared" si="55"/>
        <v>2008</v>
      </c>
      <c r="Z350">
        <f t="shared" si="56"/>
        <v>2010</v>
      </c>
    </row>
    <row r="351" spans="1:26">
      <c r="A351" s="3" t="s">
        <v>351</v>
      </c>
      <c r="B351" s="1" t="str">
        <f>'[1]01'!G350</f>
        <v>2011 Q3</v>
      </c>
      <c r="C351" s="1" t="str">
        <f>'[1]01'!H350</f>
        <v>2014 Q3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M351" s="16">
        <f t="shared" si="48"/>
        <v>0</v>
      </c>
      <c r="N351" s="17">
        <f t="shared" si="57"/>
        <v>0</v>
      </c>
      <c r="O351" s="17">
        <f t="shared" si="57"/>
        <v>0</v>
      </c>
      <c r="P351" s="17">
        <f t="shared" si="57"/>
        <v>0</v>
      </c>
      <c r="Q351" s="17">
        <f t="shared" si="57"/>
        <v>6</v>
      </c>
      <c r="R351" s="17">
        <f t="shared" si="57"/>
        <v>12</v>
      </c>
      <c r="S351" s="17">
        <f t="shared" si="57"/>
        <v>12</v>
      </c>
      <c r="T351" s="16">
        <f t="shared" si="50"/>
        <v>9</v>
      </c>
      <c r="U351" s="6">
        <f t="shared" si="51"/>
        <v>2011</v>
      </c>
      <c r="V351" s="9">
        <f t="shared" si="52"/>
        <v>6</v>
      </c>
      <c r="W351" s="6">
        <f t="shared" si="53"/>
        <v>2014</v>
      </c>
      <c r="X351" s="9">
        <f t="shared" si="54"/>
        <v>9</v>
      </c>
      <c r="Y351">
        <f t="shared" si="55"/>
        <v>2011</v>
      </c>
      <c r="Z351">
        <f t="shared" si="56"/>
        <v>2014</v>
      </c>
    </row>
    <row r="352" spans="1:26">
      <c r="A352" s="3" t="s">
        <v>352</v>
      </c>
      <c r="B352" s="1" t="str">
        <f>'[1]01'!G351</f>
        <v>2007 Q1</v>
      </c>
      <c r="C352" s="1" t="str">
        <f>'[1]01'!H351</f>
        <v>2010 Q4</v>
      </c>
      <c r="D352">
        <v>12</v>
      </c>
      <c r="E352">
        <v>12</v>
      </c>
      <c r="F352">
        <v>12</v>
      </c>
      <c r="G352">
        <v>12</v>
      </c>
      <c r="H352">
        <v>0</v>
      </c>
      <c r="I352">
        <v>0</v>
      </c>
      <c r="J352">
        <v>0</v>
      </c>
      <c r="K352">
        <v>0</v>
      </c>
      <c r="M352" s="16">
        <f t="shared" si="48"/>
        <v>12</v>
      </c>
      <c r="N352" s="17">
        <f t="shared" si="57"/>
        <v>12</v>
      </c>
      <c r="O352" s="17">
        <f t="shared" si="57"/>
        <v>12</v>
      </c>
      <c r="P352" s="17">
        <f t="shared" si="57"/>
        <v>12</v>
      </c>
      <c r="Q352" s="17">
        <f t="shared" si="57"/>
        <v>0</v>
      </c>
      <c r="R352" s="17">
        <f t="shared" si="57"/>
        <v>0</v>
      </c>
      <c r="S352" s="17">
        <f t="shared" si="57"/>
        <v>0</v>
      </c>
      <c r="T352" s="16">
        <f t="shared" si="50"/>
        <v>0</v>
      </c>
      <c r="U352" s="6">
        <f t="shared" si="51"/>
        <v>2007</v>
      </c>
      <c r="V352" s="9">
        <f t="shared" si="52"/>
        <v>12</v>
      </c>
      <c r="W352" s="6">
        <f t="shared" si="53"/>
        <v>2010</v>
      </c>
      <c r="X352" s="9">
        <f t="shared" si="54"/>
        <v>12</v>
      </c>
      <c r="Y352">
        <f t="shared" si="55"/>
        <v>2007</v>
      </c>
      <c r="Z352">
        <f t="shared" si="56"/>
        <v>2010</v>
      </c>
    </row>
    <row r="353" spans="1:26">
      <c r="A353" s="3" t="s">
        <v>353</v>
      </c>
      <c r="B353" s="1" t="str">
        <f>'[1]01'!G352</f>
        <v>2011 Q1</v>
      </c>
      <c r="C353" s="1" t="str">
        <f>'[1]01'!H352</f>
        <v>2013 Q4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M353" s="16">
        <f t="shared" si="48"/>
        <v>0</v>
      </c>
      <c r="N353" s="17">
        <f t="shared" si="57"/>
        <v>0</v>
      </c>
      <c r="O353" s="17">
        <f t="shared" si="57"/>
        <v>0</v>
      </c>
      <c r="P353" s="17">
        <f t="shared" si="57"/>
        <v>0</v>
      </c>
      <c r="Q353" s="17">
        <f t="shared" si="57"/>
        <v>12</v>
      </c>
      <c r="R353" s="17">
        <f t="shared" si="57"/>
        <v>12</v>
      </c>
      <c r="S353" s="17">
        <f t="shared" si="57"/>
        <v>12</v>
      </c>
      <c r="T353" s="16">
        <f t="shared" si="50"/>
        <v>0</v>
      </c>
      <c r="U353" s="6">
        <f t="shared" si="51"/>
        <v>2011</v>
      </c>
      <c r="V353" s="9">
        <f t="shared" si="52"/>
        <v>12</v>
      </c>
      <c r="W353" s="6">
        <f t="shared" si="53"/>
        <v>2013</v>
      </c>
      <c r="X353" s="9">
        <f t="shared" si="54"/>
        <v>12</v>
      </c>
      <c r="Y353">
        <f t="shared" si="55"/>
        <v>2011</v>
      </c>
      <c r="Z353">
        <f t="shared" si="56"/>
        <v>2013</v>
      </c>
    </row>
    <row r="354" spans="1:26">
      <c r="A354" s="3" t="s">
        <v>354</v>
      </c>
      <c r="B354" s="1" t="str">
        <f>'[1]01'!G353</f>
        <v>2010 Q4</v>
      </c>
      <c r="C354" s="1" t="str">
        <f>'[1]01'!H353</f>
        <v>2014 Q4</v>
      </c>
      <c r="D354">
        <v>0</v>
      </c>
      <c r="E354">
        <v>0</v>
      </c>
      <c r="F354">
        <v>0</v>
      </c>
      <c r="G354">
        <v>3</v>
      </c>
      <c r="H354">
        <v>12</v>
      </c>
      <c r="I354">
        <v>12</v>
      </c>
      <c r="J354">
        <v>12</v>
      </c>
      <c r="K354">
        <v>12</v>
      </c>
      <c r="M354" s="16">
        <f t="shared" si="48"/>
        <v>0</v>
      </c>
      <c r="N354" s="17">
        <f t="shared" si="57"/>
        <v>0</v>
      </c>
      <c r="O354" s="17">
        <f t="shared" si="57"/>
        <v>0</v>
      </c>
      <c r="P354" s="17">
        <f t="shared" si="57"/>
        <v>3</v>
      </c>
      <c r="Q354" s="17">
        <f t="shared" si="57"/>
        <v>12</v>
      </c>
      <c r="R354" s="17">
        <f t="shared" si="57"/>
        <v>12</v>
      </c>
      <c r="S354" s="17">
        <f t="shared" si="57"/>
        <v>12</v>
      </c>
      <c r="T354" s="16">
        <f t="shared" si="50"/>
        <v>12</v>
      </c>
      <c r="U354" s="6">
        <f t="shared" si="51"/>
        <v>2010</v>
      </c>
      <c r="V354" s="9">
        <f t="shared" si="52"/>
        <v>3</v>
      </c>
      <c r="W354" s="6">
        <f t="shared" si="53"/>
        <v>2014</v>
      </c>
      <c r="X354" s="9">
        <f t="shared" si="54"/>
        <v>12</v>
      </c>
      <c r="Y354">
        <f t="shared" si="55"/>
        <v>2010</v>
      </c>
      <c r="Z354">
        <f t="shared" si="56"/>
        <v>2014</v>
      </c>
    </row>
    <row r="355" spans="1:26">
      <c r="A355" s="3" t="s">
        <v>355</v>
      </c>
      <c r="B355" s="1" t="str">
        <f>'[1]01'!G354</f>
        <v>2006 Q3</v>
      </c>
      <c r="C355" s="1" t="str">
        <f>'[1]01'!H354</f>
        <v>2010 Q4</v>
      </c>
      <c r="D355">
        <v>18</v>
      </c>
      <c r="E355">
        <v>12</v>
      </c>
      <c r="F355">
        <v>12</v>
      </c>
      <c r="G355">
        <v>12</v>
      </c>
      <c r="H355">
        <v>0</v>
      </c>
      <c r="I355">
        <v>0</v>
      </c>
      <c r="J355">
        <v>0</v>
      </c>
      <c r="K355">
        <v>0</v>
      </c>
      <c r="M355" s="16">
        <f t="shared" ref="M355:M418" si="58">IF(AND(Y355=2007,U355&gt;2000),V355,IF(AND(M$2&gt;$Y355,M$2&lt;$Z355),12,0))</f>
        <v>18</v>
      </c>
      <c r="N355" s="17">
        <f t="shared" si="57"/>
        <v>12</v>
      </c>
      <c r="O355" s="17">
        <f t="shared" si="57"/>
        <v>12</v>
      </c>
      <c r="P355" s="17">
        <f t="shared" si="57"/>
        <v>12</v>
      </c>
      <c r="Q355" s="17">
        <f t="shared" si="57"/>
        <v>0</v>
      </c>
      <c r="R355" s="17">
        <f t="shared" si="57"/>
        <v>0</v>
      </c>
      <c r="S355" s="17">
        <f t="shared" si="57"/>
        <v>0</v>
      </c>
      <c r="T355" s="16">
        <f t="shared" ref="T355:T418" si="59">IF(AND(Z355=2014,W355&gt;2000),X355,IF(AND(T$2&gt;$U355,T$2&lt;$W355),12,0))</f>
        <v>0</v>
      </c>
      <c r="U355" s="6">
        <f t="shared" ref="U355:U418" si="60">VALUE(LEFT(B355,4))</f>
        <v>2006</v>
      </c>
      <c r="V355" s="9">
        <f t="shared" ref="V355:V418" si="61">IF(U355&lt;2007,(2007-U355)*12+(12-(RIGHT(B355,1)-1)*3),12-(RIGHT(B355,1)-1)*3)</f>
        <v>18</v>
      </c>
      <c r="W355" s="6">
        <f t="shared" ref="W355:W418" si="62">VALUE(LEFT(C355,4))</f>
        <v>2010</v>
      </c>
      <c r="X355" s="9">
        <f t="shared" ref="X355:X418" si="63">IF(W355&gt;2014,(W355-2014)*12+RIGHT(C355,1)*3,RIGHT(C355,1)*3)</f>
        <v>12</v>
      </c>
      <c r="Y355">
        <f t="shared" ref="Y355:Y418" si="64">IF(U355&lt;2007,2007,U355)</f>
        <v>2007</v>
      </c>
      <c r="Z355">
        <f t="shared" ref="Z355:Z418" si="65">IF(W355&gt;2014,2014,W355)</f>
        <v>2010</v>
      </c>
    </row>
    <row r="356" spans="1:26">
      <c r="A356" s="3" t="s">
        <v>356</v>
      </c>
      <c r="B356" s="1" t="str">
        <f>'[1]01'!G355</f>
        <v>2007 Q4</v>
      </c>
      <c r="C356" s="1" t="str">
        <f>'[1]01'!H355</f>
        <v>2010 Q2</v>
      </c>
      <c r="D356">
        <v>3</v>
      </c>
      <c r="E356">
        <v>12</v>
      </c>
      <c r="F356">
        <v>12</v>
      </c>
      <c r="G356">
        <v>6</v>
      </c>
      <c r="H356">
        <v>0</v>
      </c>
      <c r="I356">
        <v>0</v>
      </c>
      <c r="J356">
        <v>0</v>
      </c>
      <c r="K356">
        <v>0</v>
      </c>
      <c r="M356" s="16">
        <f t="shared" si="58"/>
        <v>3</v>
      </c>
      <c r="N356" s="17">
        <f t="shared" si="57"/>
        <v>12</v>
      </c>
      <c r="O356" s="17">
        <f t="shared" si="57"/>
        <v>12</v>
      </c>
      <c r="P356" s="17">
        <f t="shared" si="57"/>
        <v>6</v>
      </c>
      <c r="Q356" s="17">
        <f t="shared" si="57"/>
        <v>0</v>
      </c>
      <c r="R356" s="17">
        <f t="shared" si="57"/>
        <v>0</v>
      </c>
      <c r="S356" s="17">
        <f t="shared" si="57"/>
        <v>0</v>
      </c>
      <c r="T356" s="16">
        <f t="shared" si="59"/>
        <v>0</v>
      </c>
      <c r="U356" s="6">
        <f t="shared" si="60"/>
        <v>2007</v>
      </c>
      <c r="V356" s="9">
        <f t="shared" si="61"/>
        <v>3</v>
      </c>
      <c r="W356" s="6">
        <f t="shared" si="62"/>
        <v>2010</v>
      </c>
      <c r="X356" s="9">
        <f t="shared" si="63"/>
        <v>6</v>
      </c>
      <c r="Y356">
        <f t="shared" si="64"/>
        <v>2007</v>
      </c>
      <c r="Z356">
        <f t="shared" si="65"/>
        <v>2010</v>
      </c>
    </row>
    <row r="357" spans="1:26">
      <c r="A357" s="3" t="s">
        <v>357</v>
      </c>
      <c r="B357" s="1" t="str">
        <f>'[1]01'!G356</f>
        <v>2009 Q4</v>
      </c>
      <c r="C357" s="1" t="str">
        <f>'[1]01'!H356</f>
        <v>2012 Q2</v>
      </c>
      <c r="D357">
        <v>0</v>
      </c>
      <c r="E357">
        <v>0</v>
      </c>
      <c r="F357">
        <v>3</v>
      </c>
      <c r="G357">
        <v>12</v>
      </c>
      <c r="H357">
        <v>12</v>
      </c>
      <c r="I357">
        <v>6</v>
      </c>
      <c r="J357">
        <v>0</v>
      </c>
      <c r="K357">
        <v>0</v>
      </c>
      <c r="M357" s="16">
        <f t="shared" si="58"/>
        <v>0</v>
      </c>
      <c r="N357" s="17">
        <f t="shared" si="57"/>
        <v>0</v>
      </c>
      <c r="O357" s="17">
        <f t="shared" si="57"/>
        <v>3</v>
      </c>
      <c r="P357" s="17">
        <f t="shared" si="57"/>
        <v>12</v>
      </c>
      <c r="Q357" s="17">
        <f t="shared" si="57"/>
        <v>12</v>
      </c>
      <c r="R357" s="17">
        <f t="shared" si="57"/>
        <v>6</v>
      </c>
      <c r="S357" s="17">
        <f t="shared" si="57"/>
        <v>0</v>
      </c>
      <c r="T357" s="16">
        <f t="shared" si="59"/>
        <v>0</v>
      </c>
      <c r="U357" s="6">
        <f t="shared" si="60"/>
        <v>2009</v>
      </c>
      <c r="V357" s="9">
        <f t="shared" si="61"/>
        <v>3</v>
      </c>
      <c r="W357" s="6">
        <f t="shared" si="62"/>
        <v>2012</v>
      </c>
      <c r="X357" s="9">
        <f t="shared" si="63"/>
        <v>6</v>
      </c>
      <c r="Y357">
        <f t="shared" si="64"/>
        <v>2009</v>
      </c>
      <c r="Z357">
        <f t="shared" si="65"/>
        <v>2012</v>
      </c>
    </row>
    <row r="358" spans="1:26">
      <c r="A358" s="3" t="s">
        <v>358</v>
      </c>
      <c r="B358" s="1" t="str">
        <f>'[1]01'!G357</f>
        <v>2008 Q2</v>
      </c>
      <c r="C358" s="1" t="str">
        <f>'[1]01'!H357</f>
        <v>2010 Q4</v>
      </c>
      <c r="D358">
        <v>0</v>
      </c>
      <c r="E358">
        <v>9</v>
      </c>
      <c r="F358">
        <v>12</v>
      </c>
      <c r="G358">
        <v>12</v>
      </c>
      <c r="H358">
        <v>0</v>
      </c>
      <c r="I358">
        <v>0</v>
      </c>
      <c r="J358">
        <v>0</v>
      </c>
      <c r="K358">
        <v>0</v>
      </c>
      <c r="M358" s="16">
        <f t="shared" si="58"/>
        <v>0</v>
      </c>
      <c r="N358" s="17">
        <f t="shared" si="57"/>
        <v>9</v>
      </c>
      <c r="O358" s="17">
        <f t="shared" si="57"/>
        <v>12</v>
      </c>
      <c r="P358" s="17">
        <f t="shared" si="57"/>
        <v>12</v>
      </c>
      <c r="Q358" s="17">
        <f t="shared" si="57"/>
        <v>0</v>
      </c>
      <c r="R358" s="17">
        <f t="shared" si="57"/>
        <v>0</v>
      </c>
      <c r="S358" s="17">
        <f t="shared" si="57"/>
        <v>0</v>
      </c>
      <c r="T358" s="16">
        <f t="shared" si="59"/>
        <v>0</v>
      </c>
      <c r="U358" s="6">
        <f t="shared" si="60"/>
        <v>2008</v>
      </c>
      <c r="V358" s="9">
        <f t="shared" si="61"/>
        <v>9</v>
      </c>
      <c r="W358" s="6">
        <f t="shared" si="62"/>
        <v>2010</v>
      </c>
      <c r="X358" s="9">
        <f t="shared" si="63"/>
        <v>12</v>
      </c>
      <c r="Y358">
        <f t="shared" si="64"/>
        <v>2008</v>
      </c>
      <c r="Z358">
        <f t="shared" si="65"/>
        <v>2010</v>
      </c>
    </row>
    <row r="359" spans="1:26">
      <c r="A359" s="3" t="s">
        <v>359</v>
      </c>
      <c r="B359" s="1" t="str">
        <f>'[1]01'!G358</f>
        <v>2008 Q2</v>
      </c>
      <c r="C359" s="1" t="str">
        <f>'[1]01'!H358</f>
        <v>2010 Q4</v>
      </c>
      <c r="D359">
        <v>0</v>
      </c>
      <c r="E359">
        <v>9</v>
      </c>
      <c r="F359">
        <v>12</v>
      </c>
      <c r="G359">
        <v>12</v>
      </c>
      <c r="H359">
        <v>0</v>
      </c>
      <c r="I359">
        <v>0</v>
      </c>
      <c r="J359">
        <v>0</v>
      </c>
      <c r="K359">
        <v>0</v>
      </c>
      <c r="M359" s="16">
        <f t="shared" si="58"/>
        <v>0</v>
      </c>
      <c r="N359" s="17">
        <f t="shared" si="57"/>
        <v>9</v>
      </c>
      <c r="O359" s="17">
        <f t="shared" si="57"/>
        <v>12</v>
      </c>
      <c r="P359" s="17">
        <f t="shared" si="57"/>
        <v>12</v>
      </c>
      <c r="Q359" s="17">
        <f t="shared" si="57"/>
        <v>0</v>
      </c>
      <c r="R359" s="17">
        <f t="shared" si="57"/>
        <v>0</v>
      </c>
      <c r="S359" s="17">
        <f t="shared" si="57"/>
        <v>0</v>
      </c>
      <c r="T359" s="16">
        <f t="shared" si="59"/>
        <v>0</v>
      </c>
      <c r="U359" s="6">
        <f t="shared" si="60"/>
        <v>2008</v>
      </c>
      <c r="V359" s="9">
        <f t="shared" si="61"/>
        <v>9</v>
      </c>
      <c r="W359" s="6">
        <f t="shared" si="62"/>
        <v>2010</v>
      </c>
      <c r="X359" s="9">
        <f t="shared" si="63"/>
        <v>12</v>
      </c>
      <c r="Y359">
        <f t="shared" si="64"/>
        <v>2008</v>
      </c>
      <c r="Z359">
        <f t="shared" si="65"/>
        <v>2010</v>
      </c>
    </row>
    <row r="360" spans="1:26">
      <c r="A360" s="3" t="s">
        <v>360</v>
      </c>
      <c r="B360" s="1" t="str">
        <f>'[1]01'!G359</f>
        <v>2007 Q2</v>
      </c>
      <c r="C360" s="1" t="str">
        <f>'[1]01'!H359</f>
        <v>2010 Q4</v>
      </c>
      <c r="D360">
        <v>9</v>
      </c>
      <c r="E360">
        <v>12</v>
      </c>
      <c r="F360">
        <v>12</v>
      </c>
      <c r="G360">
        <v>12</v>
      </c>
      <c r="H360">
        <v>0</v>
      </c>
      <c r="I360">
        <v>0</v>
      </c>
      <c r="J360">
        <v>0</v>
      </c>
      <c r="K360">
        <v>0</v>
      </c>
      <c r="M360" s="16">
        <f t="shared" si="58"/>
        <v>9</v>
      </c>
      <c r="N360" s="17">
        <f t="shared" si="57"/>
        <v>12</v>
      </c>
      <c r="O360" s="17">
        <f t="shared" si="57"/>
        <v>12</v>
      </c>
      <c r="P360" s="17">
        <f t="shared" si="57"/>
        <v>12</v>
      </c>
      <c r="Q360" s="17">
        <f t="shared" si="57"/>
        <v>0</v>
      </c>
      <c r="R360" s="17">
        <f t="shared" si="57"/>
        <v>0</v>
      </c>
      <c r="S360" s="17">
        <f t="shared" si="57"/>
        <v>0</v>
      </c>
      <c r="T360" s="16">
        <f t="shared" si="59"/>
        <v>0</v>
      </c>
      <c r="U360" s="6">
        <f t="shared" si="60"/>
        <v>2007</v>
      </c>
      <c r="V360" s="9">
        <f t="shared" si="61"/>
        <v>9</v>
      </c>
      <c r="W360" s="6">
        <f t="shared" si="62"/>
        <v>2010</v>
      </c>
      <c r="X360" s="9">
        <f t="shared" si="63"/>
        <v>12</v>
      </c>
      <c r="Y360">
        <f t="shared" si="64"/>
        <v>2007</v>
      </c>
      <c r="Z360">
        <f t="shared" si="65"/>
        <v>2010</v>
      </c>
    </row>
    <row r="361" spans="1:26">
      <c r="A361" s="3" t="s">
        <v>361</v>
      </c>
      <c r="B361" s="1" t="str">
        <f>'[1]01'!G360</f>
        <v>2009 Q1</v>
      </c>
      <c r="C361" s="1" t="str">
        <f>'[1]01'!H360</f>
        <v>2011 Q3</v>
      </c>
      <c r="D361">
        <v>0</v>
      </c>
      <c r="E361">
        <v>0</v>
      </c>
      <c r="F361">
        <v>12</v>
      </c>
      <c r="G361">
        <v>12</v>
      </c>
      <c r="H361">
        <v>9</v>
      </c>
      <c r="I361">
        <v>0</v>
      </c>
      <c r="J361">
        <v>0</v>
      </c>
      <c r="K361">
        <v>0</v>
      </c>
      <c r="M361" s="16">
        <f t="shared" si="58"/>
        <v>0</v>
      </c>
      <c r="N361" s="17">
        <f t="shared" si="57"/>
        <v>0</v>
      </c>
      <c r="O361" s="17">
        <f t="shared" si="57"/>
        <v>12</v>
      </c>
      <c r="P361" s="17">
        <f t="shared" si="57"/>
        <v>12</v>
      </c>
      <c r="Q361" s="17">
        <f t="shared" si="57"/>
        <v>9</v>
      </c>
      <c r="R361" s="17">
        <f t="shared" si="57"/>
        <v>0</v>
      </c>
      <c r="S361" s="17">
        <f t="shared" si="57"/>
        <v>0</v>
      </c>
      <c r="T361" s="16">
        <f t="shared" si="59"/>
        <v>0</v>
      </c>
      <c r="U361" s="6">
        <f t="shared" si="60"/>
        <v>2009</v>
      </c>
      <c r="V361" s="9">
        <f t="shared" si="61"/>
        <v>12</v>
      </c>
      <c r="W361" s="6">
        <f t="shared" si="62"/>
        <v>2011</v>
      </c>
      <c r="X361" s="9">
        <f t="shared" si="63"/>
        <v>9</v>
      </c>
      <c r="Y361">
        <f t="shared" si="64"/>
        <v>2009</v>
      </c>
      <c r="Z361">
        <f t="shared" si="65"/>
        <v>2011</v>
      </c>
    </row>
    <row r="362" spans="1:26">
      <c r="A362" s="3" t="s">
        <v>362</v>
      </c>
      <c r="B362" s="1" t="str">
        <f>'[1]01'!G361</f>
        <v>2009 Q1</v>
      </c>
      <c r="C362" s="1" t="str">
        <f>'[1]01'!H361</f>
        <v>2011 Q4</v>
      </c>
      <c r="D362">
        <v>0</v>
      </c>
      <c r="E362">
        <v>0</v>
      </c>
      <c r="F362">
        <v>12</v>
      </c>
      <c r="G362">
        <v>12</v>
      </c>
      <c r="H362">
        <v>12</v>
      </c>
      <c r="I362">
        <v>0</v>
      </c>
      <c r="J362">
        <v>0</v>
      </c>
      <c r="K362">
        <v>0</v>
      </c>
      <c r="M362" s="16">
        <f t="shared" si="58"/>
        <v>0</v>
      </c>
      <c r="N362" s="17">
        <f t="shared" si="57"/>
        <v>0</v>
      </c>
      <c r="O362" s="17">
        <f t="shared" si="57"/>
        <v>12</v>
      </c>
      <c r="P362" s="17">
        <f t="shared" si="57"/>
        <v>12</v>
      </c>
      <c r="Q362" s="17">
        <f t="shared" si="57"/>
        <v>12</v>
      </c>
      <c r="R362" s="17">
        <f t="shared" si="57"/>
        <v>0</v>
      </c>
      <c r="S362" s="17">
        <f t="shared" si="57"/>
        <v>0</v>
      </c>
      <c r="T362" s="16">
        <f t="shared" si="59"/>
        <v>0</v>
      </c>
      <c r="U362" s="6">
        <f t="shared" si="60"/>
        <v>2009</v>
      </c>
      <c r="V362" s="9">
        <f t="shared" si="61"/>
        <v>12</v>
      </c>
      <c r="W362" s="6">
        <f t="shared" si="62"/>
        <v>2011</v>
      </c>
      <c r="X362" s="9">
        <f t="shared" si="63"/>
        <v>12</v>
      </c>
      <c r="Y362">
        <f t="shared" si="64"/>
        <v>2009</v>
      </c>
      <c r="Z362">
        <f t="shared" si="65"/>
        <v>2011</v>
      </c>
    </row>
    <row r="363" spans="1:26">
      <c r="A363" s="3" t="s">
        <v>363</v>
      </c>
      <c r="B363" s="1" t="str">
        <f>'[1]01'!G362</f>
        <v>2009 Q1</v>
      </c>
      <c r="C363" s="1" t="str">
        <f>'[1]01'!H362</f>
        <v>2011 Q4</v>
      </c>
      <c r="D363">
        <v>0</v>
      </c>
      <c r="E363">
        <v>0</v>
      </c>
      <c r="F363">
        <v>12</v>
      </c>
      <c r="G363">
        <v>12</v>
      </c>
      <c r="H363">
        <v>12</v>
      </c>
      <c r="I363">
        <v>0</v>
      </c>
      <c r="J363">
        <v>0</v>
      </c>
      <c r="K363">
        <v>0</v>
      </c>
      <c r="M363" s="16">
        <f t="shared" si="58"/>
        <v>0</v>
      </c>
      <c r="N363" s="17">
        <f t="shared" si="57"/>
        <v>0</v>
      </c>
      <c r="O363" s="17">
        <f t="shared" si="57"/>
        <v>12</v>
      </c>
      <c r="P363" s="17">
        <f t="shared" si="57"/>
        <v>12</v>
      </c>
      <c r="Q363" s="17">
        <f t="shared" si="57"/>
        <v>12</v>
      </c>
      <c r="R363" s="17">
        <f t="shared" si="57"/>
        <v>0</v>
      </c>
      <c r="S363" s="17">
        <f t="shared" si="57"/>
        <v>0</v>
      </c>
      <c r="T363" s="16">
        <f t="shared" si="59"/>
        <v>0</v>
      </c>
      <c r="U363" s="6">
        <f t="shared" si="60"/>
        <v>2009</v>
      </c>
      <c r="V363" s="9">
        <f t="shared" si="61"/>
        <v>12</v>
      </c>
      <c r="W363" s="6">
        <f t="shared" si="62"/>
        <v>2011</v>
      </c>
      <c r="X363" s="9">
        <f t="shared" si="63"/>
        <v>12</v>
      </c>
      <c r="Y363">
        <f t="shared" si="64"/>
        <v>2009</v>
      </c>
      <c r="Z363">
        <f t="shared" si="65"/>
        <v>2011</v>
      </c>
    </row>
    <row r="364" spans="1:26">
      <c r="A364" s="3" t="s">
        <v>364</v>
      </c>
      <c r="B364" s="1" t="str">
        <f>'[1]01'!G363</f>
        <v>2009 Q2</v>
      </c>
      <c r="C364" s="1" t="str">
        <f>'[1]01'!H363</f>
        <v>2011 Q1</v>
      </c>
      <c r="D364">
        <v>0</v>
      </c>
      <c r="E364">
        <v>0</v>
      </c>
      <c r="F364">
        <v>9</v>
      </c>
      <c r="G364">
        <v>12</v>
      </c>
      <c r="H364">
        <v>3</v>
      </c>
      <c r="I364">
        <v>0</v>
      </c>
      <c r="J364">
        <v>0</v>
      </c>
      <c r="K364">
        <v>0</v>
      </c>
      <c r="M364" s="16">
        <f t="shared" si="58"/>
        <v>0</v>
      </c>
      <c r="N364" s="17">
        <f t="shared" si="57"/>
        <v>0</v>
      </c>
      <c r="O364" s="17">
        <f t="shared" si="57"/>
        <v>9</v>
      </c>
      <c r="P364" s="17">
        <f t="shared" si="57"/>
        <v>12</v>
      </c>
      <c r="Q364" s="17">
        <f t="shared" si="57"/>
        <v>3</v>
      </c>
      <c r="R364" s="17">
        <f t="shared" si="57"/>
        <v>0</v>
      </c>
      <c r="S364" s="17">
        <f t="shared" si="57"/>
        <v>0</v>
      </c>
      <c r="T364" s="16">
        <f t="shared" si="59"/>
        <v>0</v>
      </c>
      <c r="U364" s="6">
        <f t="shared" si="60"/>
        <v>2009</v>
      </c>
      <c r="V364" s="9">
        <f t="shared" si="61"/>
        <v>9</v>
      </c>
      <c r="W364" s="6">
        <f t="shared" si="62"/>
        <v>2011</v>
      </c>
      <c r="X364" s="9">
        <f t="shared" si="63"/>
        <v>3</v>
      </c>
      <c r="Y364">
        <f t="shared" si="64"/>
        <v>2009</v>
      </c>
      <c r="Z364">
        <f t="shared" si="65"/>
        <v>2011</v>
      </c>
    </row>
    <row r="365" spans="1:26">
      <c r="A365" s="3" t="s">
        <v>365</v>
      </c>
      <c r="B365" s="1" t="str">
        <f>'[1]01'!G364</f>
        <v>2007 Q3</v>
      </c>
      <c r="C365" s="1" t="str">
        <f>'[1]01'!H364</f>
        <v>2010 Q4</v>
      </c>
      <c r="D365">
        <v>6</v>
      </c>
      <c r="E365">
        <v>12</v>
      </c>
      <c r="F365">
        <v>12</v>
      </c>
      <c r="G365">
        <v>12</v>
      </c>
      <c r="H365">
        <v>0</v>
      </c>
      <c r="I365">
        <v>0</v>
      </c>
      <c r="J365">
        <v>0</v>
      </c>
      <c r="K365">
        <v>0</v>
      </c>
      <c r="M365" s="16">
        <f t="shared" si="58"/>
        <v>6</v>
      </c>
      <c r="N365" s="17">
        <f t="shared" si="57"/>
        <v>12</v>
      </c>
      <c r="O365" s="17">
        <f t="shared" si="57"/>
        <v>12</v>
      </c>
      <c r="P365" s="17">
        <f t="shared" si="57"/>
        <v>12</v>
      </c>
      <c r="Q365" s="17">
        <f t="shared" si="57"/>
        <v>0</v>
      </c>
      <c r="R365" s="17">
        <f t="shared" si="57"/>
        <v>0</v>
      </c>
      <c r="S365" s="17">
        <f t="shared" si="57"/>
        <v>0</v>
      </c>
      <c r="T365" s="16">
        <f t="shared" si="59"/>
        <v>0</v>
      </c>
      <c r="U365" s="6">
        <f t="shared" si="60"/>
        <v>2007</v>
      </c>
      <c r="V365" s="9">
        <f t="shared" si="61"/>
        <v>6</v>
      </c>
      <c r="W365" s="6">
        <f t="shared" si="62"/>
        <v>2010</v>
      </c>
      <c r="X365" s="9">
        <f t="shared" si="63"/>
        <v>12</v>
      </c>
      <c r="Y365">
        <f t="shared" si="64"/>
        <v>2007</v>
      </c>
      <c r="Z365">
        <f t="shared" si="65"/>
        <v>2010</v>
      </c>
    </row>
    <row r="366" spans="1:26">
      <c r="A366" s="3" t="s">
        <v>366</v>
      </c>
      <c r="B366" s="1" t="str">
        <f>'[1]01'!G365</f>
        <v>2008 Q3</v>
      </c>
      <c r="C366" s="1" t="str">
        <f>'[1]01'!H365</f>
        <v>2010 Q4</v>
      </c>
      <c r="D366">
        <v>0</v>
      </c>
      <c r="E366">
        <v>6</v>
      </c>
      <c r="F366">
        <v>12</v>
      </c>
      <c r="G366">
        <v>12</v>
      </c>
      <c r="H366">
        <v>0</v>
      </c>
      <c r="I366">
        <v>0</v>
      </c>
      <c r="J366">
        <v>0</v>
      </c>
      <c r="K366">
        <v>0</v>
      </c>
      <c r="M366" s="16">
        <f t="shared" si="58"/>
        <v>0</v>
      </c>
      <c r="N366" s="17">
        <f t="shared" si="57"/>
        <v>6</v>
      </c>
      <c r="O366" s="17">
        <f t="shared" si="57"/>
        <v>12</v>
      </c>
      <c r="P366" s="17">
        <f t="shared" si="57"/>
        <v>12</v>
      </c>
      <c r="Q366" s="17">
        <f t="shared" si="57"/>
        <v>0</v>
      </c>
      <c r="R366" s="17">
        <f t="shared" si="57"/>
        <v>0</v>
      </c>
      <c r="S366" s="17">
        <f t="shared" si="57"/>
        <v>0</v>
      </c>
      <c r="T366" s="16">
        <f t="shared" si="59"/>
        <v>0</v>
      </c>
      <c r="U366" s="6">
        <f t="shared" si="60"/>
        <v>2008</v>
      </c>
      <c r="V366" s="9">
        <f t="shared" si="61"/>
        <v>6</v>
      </c>
      <c r="W366" s="6">
        <f t="shared" si="62"/>
        <v>2010</v>
      </c>
      <c r="X366" s="9">
        <f t="shared" si="63"/>
        <v>12</v>
      </c>
      <c r="Y366">
        <f t="shared" si="64"/>
        <v>2008</v>
      </c>
      <c r="Z366">
        <f t="shared" si="65"/>
        <v>2010</v>
      </c>
    </row>
    <row r="367" spans="1:26">
      <c r="A367" s="3" t="s">
        <v>367</v>
      </c>
      <c r="B367" s="1" t="str">
        <f>'[1]01'!G366</f>
        <v>2008 Q3</v>
      </c>
      <c r="C367" s="1" t="str">
        <f>'[1]01'!H366</f>
        <v>2010 Q4</v>
      </c>
      <c r="D367">
        <v>0</v>
      </c>
      <c r="E367">
        <v>6</v>
      </c>
      <c r="F367">
        <v>12</v>
      </c>
      <c r="G367">
        <v>12</v>
      </c>
      <c r="H367">
        <v>0</v>
      </c>
      <c r="I367">
        <v>0</v>
      </c>
      <c r="J367">
        <v>0</v>
      </c>
      <c r="K367">
        <v>0</v>
      </c>
      <c r="M367" s="16">
        <f t="shared" si="58"/>
        <v>0</v>
      </c>
      <c r="N367" s="17">
        <f t="shared" si="57"/>
        <v>6</v>
      </c>
      <c r="O367" s="17">
        <f t="shared" si="57"/>
        <v>12</v>
      </c>
      <c r="P367" s="17">
        <f t="shared" si="57"/>
        <v>12</v>
      </c>
      <c r="Q367" s="17">
        <f t="shared" si="57"/>
        <v>0</v>
      </c>
      <c r="R367" s="17">
        <f t="shared" si="57"/>
        <v>0</v>
      </c>
      <c r="S367" s="17">
        <f t="shared" si="57"/>
        <v>0</v>
      </c>
      <c r="T367" s="16">
        <f t="shared" si="59"/>
        <v>0</v>
      </c>
      <c r="U367" s="6">
        <f t="shared" si="60"/>
        <v>2008</v>
      </c>
      <c r="V367" s="9">
        <f t="shared" si="61"/>
        <v>6</v>
      </c>
      <c r="W367" s="6">
        <f t="shared" si="62"/>
        <v>2010</v>
      </c>
      <c r="X367" s="9">
        <f t="shared" si="63"/>
        <v>12</v>
      </c>
      <c r="Y367">
        <f t="shared" si="64"/>
        <v>2008</v>
      </c>
      <c r="Z367">
        <f t="shared" si="65"/>
        <v>2010</v>
      </c>
    </row>
    <row r="368" spans="1:26">
      <c r="A368" s="3" t="s">
        <v>368</v>
      </c>
      <c r="B368" s="1" t="str">
        <f>'[1]01'!G367</f>
        <v>2010 Q4</v>
      </c>
      <c r="C368" s="1" t="str">
        <f>'[1]01'!H367</f>
        <v>2014 Q3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M368" s="16">
        <f t="shared" si="58"/>
        <v>0</v>
      </c>
      <c r="N368" s="17">
        <f t="shared" si="57"/>
        <v>0</v>
      </c>
      <c r="O368" s="17">
        <f t="shared" si="57"/>
        <v>0</v>
      </c>
      <c r="P368" s="17">
        <f t="shared" si="57"/>
        <v>3</v>
      </c>
      <c r="Q368" s="17">
        <f t="shared" si="57"/>
        <v>12</v>
      </c>
      <c r="R368" s="17">
        <f t="shared" si="57"/>
        <v>12</v>
      </c>
      <c r="S368" s="17">
        <f t="shared" si="57"/>
        <v>12</v>
      </c>
      <c r="T368" s="16">
        <f t="shared" si="59"/>
        <v>9</v>
      </c>
      <c r="U368" s="6">
        <f t="shared" si="60"/>
        <v>2010</v>
      </c>
      <c r="V368" s="9">
        <f t="shared" si="61"/>
        <v>3</v>
      </c>
      <c r="W368" s="6">
        <f t="shared" si="62"/>
        <v>2014</v>
      </c>
      <c r="X368" s="9">
        <f t="shared" si="63"/>
        <v>9</v>
      </c>
      <c r="Y368">
        <f t="shared" si="64"/>
        <v>2010</v>
      </c>
      <c r="Z368">
        <f t="shared" si="65"/>
        <v>2014</v>
      </c>
    </row>
    <row r="369" spans="1:26">
      <c r="A369" s="3" t="s">
        <v>369</v>
      </c>
      <c r="B369" s="1" t="str">
        <f>'[1]01'!G368</f>
        <v>2007 Q3</v>
      </c>
      <c r="C369" s="1" t="str">
        <f>'[1]01'!H368</f>
        <v>2011 Q4</v>
      </c>
      <c r="D369">
        <v>6</v>
      </c>
      <c r="E369">
        <v>12</v>
      </c>
      <c r="F369">
        <v>12</v>
      </c>
      <c r="G369">
        <v>12</v>
      </c>
      <c r="H369">
        <v>12</v>
      </c>
      <c r="I369">
        <v>0</v>
      </c>
      <c r="J369">
        <v>0</v>
      </c>
      <c r="K369">
        <v>0</v>
      </c>
      <c r="M369" s="16">
        <f t="shared" si="58"/>
        <v>6</v>
      </c>
      <c r="N369" s="17">
        <f t="shared" si="57"/>
        <v>12</v>
      </c>
      <c r="O369" s="17">
        <f t="shared" si="57"/>
        <v>12</v>
      </c>
      <c r="P369" s="17">
        <f t="shared" si="57"/>
        <v>12</v>
      </c>
      <c r="Q369" s="17">
        <f t="shared" si="57"/>
        <v>12</v>
      </c>
      <c r="R369" s="17">
        <f t="shared" si="57"/>
        <v>0</v>
      </c>
      <c r="S369" s="17">
        <f t="shared" si="57"/>
        <v>0</v>
      </c>
      <c r="T369" s="16">
        <f t="shared" si="59"/>
        <v>0</v>
      </c>
      <c r="U369" s="6">
        <f t="shared" si="60"/>
        <v>2007</v>
      </c>
      <c r="V369" s="9">
        <f t="shared" si="61"/>
        <v>6</v>
      </c>
      <c r="W369" s="6">
        <f t="shared" si="62"/>
        <v>2011</v>
      </c>
      <c r="X369" s="9">
        <f t="shared" si="63"/>
        <v>12</v>
      </c>
      <c r="Y369">
        <f t="shared" si="64"/>
        <v>2007</v>
      </c>
      <c r="Z369">
        <f t="shared" si="65"/>
        <v>2011</v>
      </c>
    </row>
    <row r="370" spans="1:26">
      <c r="A370" s="3" t="s">
        <v>370</v>
      </c>
      <c r="B370" s="1" t="str">
        <f>'[1]01'!G369</f>
        <v>2008 Q2</v>
      </c>
      <c r="C370" s="1" t="str">
        <f>'[1]01'!H369</f>
        <v>2010 Q4</v>
      </c>
      <c r="D370">
        <v>0</v>
      </c>
      <c r="E370">
        <v>9</v>
      </c>
      <c r="F370">
        <v>12</v>
      </c>
      <c r="G370">
        <v>12</v>
      </c>
      <c r="H370">
        <v>0</v>
      </c>
      <c r="I370">
        <v>0</v>
      </c>
      <c r="J370">
        <v>0</v>
      </c>
      <c r="K370">
        <v>0</v>
      </c>
      <c r="M370" s="16">
        <f t="shared" si="58"/>
        <v>0</v>
      </c>
      <c r="N370" s="17">
        <f t="shared" si="57"/>
        <v>9</v>
      </c>
      <c r="O370" s="17">
        <f t="shared" si="57"/>
        <v>12</v>
      </c>
      <c r="P370" s="17">
        <f t="shared" si="57"/>
        <v>12</v>
      </c>
      <c r="Q370" s="17">
        <f t="shared" si="57"/>
        <v>0</v>
      </c>
      <c r="R370" s="17">
        <f t="shared" si="57"/>
        <v>0</v>
      </c>
      <c r="S370" s="17">
        <f t="shared" si="57"/>
        <v>0</v>
      </c>
      <c r="T370" s="16">
        <f t="shared" si="59"/>
        <v>0</v>
      </c>
      <c r="U370" s="6">
        <f t="shared" si="60"/>
        <v>2008</v>
      </c>
      <c r="V370" s="9">
        <f t="shared" si="61"/>
        <v>9</v>
      </c>
      <c r="W370" s="6">
        <f t="shared" si="62"/>
        <v>2010</v>
      </c>
      <c r="X370" s="9">
        <f t="shared" si="63"/>
        <v>12</v>
      </c>
      <c r="Y370">
        <f t="shared" si="64"/>
        <v>2008</v>
      </c>
      <c r="Z370">
        <f t="shared" si="65"/>
        <v>2010</v>
      </c>
    </row>
    <row r="371" spans="1:26">
      <c r="A371" s="3" t="s">
        <v>371</v>
      </c>
      <c r="B371" s="1" t="str">
        <f>'[1]01'!G370</f>
        <v>2008 Q3</v>
      </c>
      <c r="C371" s="1" t="str">
        <f>'[1]01'!H370</f>
        <v>2010 Q4</v>
      </c>
      <c r="D371">
        <v>0</v>
      </c>
      <c r="E371">
        <v>6</v>
      </c>
      <c r="F371">
        <v>12</v>
      </c>
      <c r="G371">
        <v>12</v>
      </c>
      <c r="H371">
        <v>0</v>
      </c>
      <c r="I371">
        <v>0</v>
      </c>
      <c r="J371">
        <v>0</v>
      </c>
      <c r="K371">
        <v>0</v>
      </c>
      <c r="M371" s="16">
        <f t="shared" si="58"/>
        <v>0</v>
      </c>
      <c r="N371" s="17">
        <f t="shared" si="57"/>
        <v>6</v>
      </c>
      <c r="O371" s="17">
        <f t="shared" si="57"/>
        <v>12</v>
      </c>
      <c r="P371" s="17">
        <f t="shared" si="57"/>
        <v>12</v>
      </c>
      <c r="Q371" s="17">
        <f t="shared" si="57"/>
        <v>0</v>
      </c>
      <c r="R371" s="17">
        <f t="shared" si="57"/>
        <v>0</v>
      </c>
      <c r="S371" s="17">
        <f t="shared" si="57"/>
        <v>0</v>
      </c>
      <c r="T371" s="16">
        <f t="shared" si="59"/>
        <v>0</v>
      </c>
      <c r="U371" s="6">
        <f t="shared" si="60"/>
        <v>2008</v>
      </c>
      <c r="V371" s="9">
        <f t="shared" si="61"/>
        <v>6</v>
      </c>
      <c r="W371" s="6">
        <f t="shared" si="62"/>
        <v>2010</v>
      </c>
      <c r="X371" s="9">
        <f t="shared" si="63"/>
        <v>12</v>
      </c>
      <c r="Y371">
        <f t="shared" si="64"/>
        <v>2008</v>
      </c>
      <c r="Z371">
        <f t="shared" si="65"/>
        <v>2010</v>
      </c>
    </row>
    <row r="372" spans="1:26">
      <c r="A372" s="3" t="s">
        <v>372</v>
      </c>
      <c r="B372" s="1" t="str">
        <f>'[1]01'!G371</f>
        <v>2008 Q2</v>
      </c>
      <c r="C372" s="1" t="str">
        <f>'[1]01'!H371</f>
        <v>2010 Q4</v>
      </c>
      <c r="D372">
        <v>0</v>
      </c>
      <c r="E372">
        <v>9</v>
      </c>
      <c r="F372">
        <v>12</v>
      </c>
      <c r="G372">
        <v>12</v>
      </c>
      <c r="H372">
        <v>0</v>
      </c>
      <c r="I372">
        <v>0</v>
      </c>
      <c r="J372">
        <v>0</v>
      </c>
      <c r="K372">
        <v>0</v>
      </c>
      <c r="M372" s="16">
        <f t="shared" si="58"/>
        <v>0</v>
      </c>
      <c r="N372" s="17">
        <f t="shared" si="57"/>
        <v>9</v>
      </c>
      <c r="O372" s="17">
        <f t="shared" si="57"/>
        <v>12</v>
      </c>
      <c r="P372" s="17">
        <f t="shared" si="57"/>
        <v>12</v>
      </c>
      <c r="Q372" s="17">
        <f t="shared" si="57"/>
        <v>0</v>
      </c>
      <c r="R372" s="17">
        <f t="shared" si="57"/>
        <v>0</v>
      </c>
      <c r="S372" s="17">
        <f t="shared" si="57"/>
        <v>0</v>
      </c>
      <c r="T372" s="16">
        <f t="shared" si="59"/>
        <v>0</v>
      </c>
      <c r="U372" s="6">
        <f t="shared" si="60"/>
        <v>2008</v>
      </c>
      <c r="V372" s="9">
        <f t="shared" si="61"/>
        <v>9</v>
      </c>
      <c r="W372" s="6">
        <f t="shared" si="62"/>
        <v>2010</v>
      </c>
      <c r="X372" s="9">
        <f t="shared" si="63"/>
        <v>12</v>
      </c>
      <c r="Y372">
        <f t="shared" si="64"/>
        <v>2008</v>
      </c>
      <c r="Z372">
        <f t="shared" si="65"/>
        <v>2010</v>
      </c>
    </row>
    <row r="373" spans="1:26">
      <c r="A373" s="3" t="s">
        <v>373</v>
      </c>
      <c r="B373" s="1" t="str">
        <f>'[1]01'!G372</f>
        <v>2008 Q1</v>
      </c>
      <c r="C373" s="1" t="str">
        <f>'[1]01'!H372</f>
        <v>2010 Q4</v>
      </c>
      <c r="D373">
        <v>0</v>
      </c>
      <c r="E373">
        <v>12</v>
      </c>
      <c r="F373">
        <v>12</v>
      </c>
      <c r="G373">
        <v>12</v>
      </c>
      <c r="H373">
        <v>0</v>
      </c>
      <c r="I373">
        <v>0</v>
      </c>
      <c r="J373">
        <v>0</v>
      </c>
      <c r="K373">
        <v>0</v>
      </c>
      <c r="M373" s="16">
        <f t="shared" si="58"/>
        <v>0</v>
      </c>
      <c r="N373" s="17">
        <f t="shared" si="57"/>
        <v>12</v>
      </c>
      <c r="O373" s="17">
        <f t="shared" si="57"/>
        <v>12</v>
      </c>
      <c r="P373" s="17">
        <f t="shared" si="57"/>
        <v>12</v>
      </c>
      <c r="Q373" s="17">
        <f t="shared" si="57"/>
        <v>0</v>
      </c>
      <c r="R373" s="17">
        <f t="shared" si="57"/>
        <v>0</v>
      </c>
      <c r="S373" s="17">
        <f t="shared" si="57"/>
        <v>0</v>
      </c>
      <c r="T373" s="16">
        <f t="shared" si="59"/>
        <v>0</v>
      </c>
      <c r="U373" s="6">
        <f t="shared" si="60"/>
        <v>2008</v>
      </c>
      <c r="V373" s="9">
        <f t="shared" si="61"/>
        <v>12</v>
      </c>
      <c r="W373" s="6">
        <f t="shared" si="62"/>
        <v>2010</v>
      </c>
      <c r="X373" s="9">
        <f t="shared" si="63"/>
        <v>12</v>
      </c>
      <c r="Y373">
        <f t="shared" si="64"/>
        <v>2008</v>
      </c>
      <c r="Z373">
        <f t="shared" si="65"/>
        <v>2010</v>
      </c>
    </row>
    <row r="374" spans="1:26">
      <c r="A374" s="3" t="s">
        <v>374</v>
      </c>
      <c r="B374" s="1" t="str">
        <f>'[1]01'!G373</f>
        <v>2009 Q4</v>
      </c>
      <c r="C374" s="1" t="str">
        <f>'[1]01'!H373</f>
        <v>2010 Q4</v>
      </c>
      <c r="D374">
        <v>0</v>
      </c>
      <c r="E374">
        <v>0</v>
      </c>
      <c r="F374">
        <v>3</v>
      </c>
      <c r="G374">
        <v>12</v>
      </c>
      <c r="H374">
        <v>0</v>
      </c>
      <c r="I374">
        <v>0</v>
      </c>
      <c r="J374">
        <v>0</v>
      </c>
      <c r="K374">
        <v>0</v>
      </c>
      <c r="M374" s="16">
        <f t="shared" si="58"/>
        <v>0</v>
      </c>
      <c r="N374" s="17">
        <f t="shared" si="57"/>
        <v>0</v>
      </c>
      <c r="O374" s="17">
        <f t="shared" si="57"/>
        <v>3</v>
      </c>
      <c r="P374" s="17">
        <f t="shared" si="57"/>
        <v>12</v>
      </c>
      <c r="Q374" s="17">
        <f t="shared" si="57"/>
        <v>0</v>
      </c>
      <c r="R374" s="17">
        <f t="shared" si="57"/>
        <v>0</v>
      </c>
      <c r="S374" s="17">
        <f t="shared" si="57"/>
        <v>0</v>
      </c>
      <c r="T374" s="16">
        <f t="shared" si="59"/>
        <v>0</v>
      </c>
      <c r="U374" s="6">
        <f t="shared" si="60"/>
        <v>2009</v>
      </c>
      <c r="V374" s="9">
        <f t="shared" si="61"/>
        <v>3</v>
      </c>
      <c r="W374" s="6">
        <f t="shared" si="62"/>
        <v>2010</v>
      </c>
      <c r="X374" s="9">
        <f t="shared" si="63"/>
        <v>12</v>
      </c>
      <c r="Y374">
        <f t="shared" si="64"/>
        <v>2009</v>
      </c>
      <c r="Z374">
        <f t="shared" si="65"/>
        <v>2010</v>
      </c>
    </row>
    <row r="375" spans="1:26">
      <c r="A375" s="3" t="s">
        <v>375</v>
      </c>
      <c r="B375" s="1" t="str">
        <f>'[1]01'!G374</f>
        <v>2008 Q4</v>
      </c>
      <c r="C375" s="1" t="str">
        <f>'[1]01'!H374</f>
        <v>2011 Q2</v>
      </c>
      <c r="D375">
        <v>0</v>
      </c>
      <c r="E375">
        <v>3</v>
      </c>
      <c r="F375">
        <v>12</v>
      </c>
      <c r="G375">
        <v>12</v>
      </c>
      <c r="H375">
        <v>6</v>
      </c>
      <c r="I375">
        <v>0</v>
      </c>
      <c r="J375">
        <v>0</v>
      </c>
      <c r="K375">
        <v>0</v>
      </c>
      <c r="M375" s="16">
        <f t="shared" si="58"/>
        <v>0</v>
      </c>
      <c r="N375" s="17">
        <f t="shared" si="57"/>
        <v>3</v>
      </c>
      <c r="O375" s="17">
        <f t="shared" si="57"/>
        <v>12</v>
      </c>
      <c r="P375" s="17">
        <f t="shared" si="57"/>
        <v>12</v>
      </c>
      <c r="Q375" s="17">
        <f t="shared" si="57"/>
        <v>6</v>
      </c>
      <c r="R375" s="17">
        <f t="shared" si="57"/>
        <v>0</v>
      </c>
      <c r="S375" s="17">
        <f t="shared" si="57"/>
        <v>0</v>
      </c>
      <c r="T375" s="16">
        <f t="shared" si="59"/>
        <v>0</v>
      </c>
      <c r="U375" s="6">
        <f t="shared" si="60"/>
        <v>2008</v>
      </c>
      <c r="V375" s="9">
        <f t="shared" si="61"/>
        <v>3</v>
      </c>
      <c r="W375" s="6">
        <f t="shared" si="62"/>
        <v>2011</v>
      </c>
      <c r="X375" s="9">
        <f t="shared" si="63"/>
        <v>6</v>
      </c>
      <c r="Y375">
        <f t="shared" si="64"/>
        <v>2008</v>
      </c>
      <c r="Z375">
        <f t="shared" si="65"/>
        <v>2011</v>
      </c>
    </row>
    <row r="376" spans="1:26">
      <c r="A376" s="3" t="s">
        <v>376</v>
      </c>
      <c r="B376" s="1" t="str">
        <f>'[1]01'!G375</f>
        <v>2008 Q3</v>
      </c>
      <c r="C376" s="1" t="str">
        <f>'[1]01'!H375</f>
        <v>2010 Q4</v>
      </c>
      <c r="D376">
        <v>0</v>
      </c>
      <c r="E376">
        <v>6</v>
      </c>
      <c r="F376">
        <v>12</v>
      </c>
      <c r="G376">
        <v>12</v>
      </c>
      <c r="H376">
        <v>0</v>
      </c>
      <c r="I376">
        <v>0</v>
      </c>
      <c r="J376">
        <v>0</v>
      </c>
      <c r="K376">
        <v>0</v>
      </c>
      <c r="M376" s="16">
        <f t="shared" si="58"/>
        <v>0</v>
      </c>
      <c r="N376" s="17">
        <f t="shared" ref="N376:S439" si="66">IF(AND(N$2&gt;$U376,N$2&lt;$W376),12,IF(N$2=$U376,$V376,IF(N$2=$W376,$X376,0)))</f>
        <v>6</v>
      </c>
      <c r="O376" s="17">
        <f t="shared" si="66"/>
        <v>12</v>
      </c>
      <c r="P376" s="17">
        <f t="shared" si="66"/>
        <v>12</v>
      </c>
      <c r="Q376" s="17">
        <f t="shared" si="66"/>
        <v>0</v>
      </c>
      <c r="R376" s="17">
        <f t="shared" si="66"/>
        <v>0</v>
      </c>
      <c r="S376" s="17">
        <f t="shared" si="66"/>
        <v>0</v>
      </c>
      <c r="T376" s="16">
        <f t="shared" si="59"/>
        <v>0</v>
      </c>
      <c r="U376" s="6">
        <f t="shared" si="60"/>
        <v>2008</v>
      </c>
      <c r="V376" s="9">
        <f t="shared" si="61"/>
        <v>6</v>
      </c>
      <c r="W376" s="6">
        <f t="shared" si="62"/>
        <v>2010</v>
      </c>
      <c r="X376" s="9">
        <f t="shared" si="63"/>
        <v>12</v>
      </c>
      <c r="Y376">
        <f t="shared" si="64"/>
        <v>2008</v>
      </c>
      <c r="Z376">
        <f t="shared" si="65"/>
        <v>2010</v>
      </c>
    </row>
    <row r="377" spans="1:26">
      <c r="A377" s="3" t="s">
        <v>377</v>
      </c>
      <c r="B377" s="1" t="str">
        <f>'[1]01'!G376</f>
        <v>2010 Q4</v>
      </c>
      <c r="C377" s="1" t="str">
        <f>'[1]01'!H376</f>
        <v>2014 Q3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M377" s="16">
        <f t="shared" si="58"/>
        <v>0</v>
      </c>
      <c r="N377" s="17">
        <f t="shared" si="66"/>
        <v>0</v>
      </c>
      <c r="O377" s="17">
        <f t="shared" si="66"/>
        <v>0</v>
      </c>
      <c r="P377" s="17">
        <f t="shared" si="66"/>
        <v>3</v>
      </c>
      <c r="Q377" s="17">
        <f t="shared" si="66"/>
        <v>12</v>
      </c>
      <c r="R377" s="17">
        <f t="shared" si="66"/>
        <v>12</v>
      </c>
      <c r="S377" s="17">
        <f t="shared" si="66"/>
        <v>12</v>
      </c>
      <c r="T377" s="16">
        <f t="shared" si="59"/>
        <v>9</v>
      </c>
      <c r="U377" s="6">
        <f t="shared" si="60"/>
        <v>2010</v>
      </c>
      <c r="V377" s="9">
        <f t="shared" si="61"/>
        <v>3</v>
      </c>
      <c r="W377" s="6">
        <f t="shared" si="62"/>
        <v>2014</v>
      </c>
      <c r="X377" s="9">
        <f t="shared" si="63"/>
        <v>9</v>
      </c>
      <c r="Y377">
        <f t="shared" si="64"/>
        <v>2010</v>
      </c>
      <c r="Z377">
        <f t="shared" si="65"/>
        <v>2014</v>
      </c>
    </row>
    <row r="378" spans="1:26">
      <c r="A378" s="3" t="s">
        <v>378</v>
      </c>
      <c r="B378" s="1" t="str">
        <f>'[1]01'!G377</f>
        <v>2007 Q1</v>
      </c>
      <c r="C378" s="1" t="str">
        <f>'[1]01'!H377</f>
        <v>2010 Q4</v>
      </c>
      <c r="D378">
        <v>12</v>
      </c>
      <c r="E378">
        <v>12</v>
      </c>
      <c r="F378">
        <v>12</v>
      </c>
      <c r="G378">
        <v>12</v>
      </c>
      <c r="H378">
        <v>0</v>
      </c>
      <c r="I378">
        <v>0</v>
      </c>
      <c r="J378">
        <v>0</v>
      </c>
      <c r="K378">
        <v>0</v>
      </c>
      <c r="M378" s="16">
        <f t="shared" si="58"/>
        <v>12</v>
      </c>
      <c r="N378" s="17">
        <f t="shared" si="66"/>
        <v>12</v>
      </c>
      <c r="O378" s="17">
        <f t="shared" si="66"/>
        <v>12</v>
      </c>
      <c r="P378" s="17">
        <f t="shared" si="66"/>
        <v>12</v>
      </c>
      <c r="Q378" s="17">
        <f t="shared" si="66"/>
        <v>0</v>
      </c>
      <c r="R378" s="17">
        <f t="shared" si="66"/>
        <v>0</v>
      </c>
      <c r="S378" s="17">
        <f t="shared" si="66"/>
        <v>0</v>
      </c>
      <c r="T378" s="16">
        <f t="shared" si="59"/>
        <v>0</v>
      </c>
      <c r="U378" s="6">
        <f t="shared" si="60"/>
        <v>2007</v>
      </c>
      <c r="V378" s="9">
        <f t="shared" si="61"/>
        <v>12</v>
      </c>
      <c r="W378" s="6">
        <f t="shared" si="62"/>
        <v>2010</v>
      </c>
      <c r="X378" s="9">
        <f t="shared" si="63"/>
        <v>12</v>
      </c>
      <c r="Y378">
        <f t="shared" si="64"/>
        <v>2007</v>
      </c>
      <c r="Z378">
        <f t="shared" si="65"/>
        <v>2010</v>
      </c>
    </row>
    <row r="379" spans="1:26">
      <c r="A379" s="3" t="s">
        <v>379</v>
      </c>
      <c r="B379" s="1" t="str">
        <f>'[1]01'!G378</f>
        <v>2008 Q2</v>
      </c>
      <c r="C379" s="1" t="str">
        <f>'[1]01'!H378</f>
        <v>2012 Q4</v>
      </c>
      <c r="D379">
        <v>0</v>
      </c>
      <c r="E379">
        <v>9</v>
      </c>
      <c r="F379">
        <v>12</v>
      </c>
      <c r="G379">
        <v>12</v>
      </c>
      <c r="H379">
        <v>12</v>
      </c>
      <c r="I379">
        <v>12</v>
      </c>
      <c r="J379">
        <v>0</v>
      </c>
      <c r="K379">
        <v>0</v>
      </c>
      <c r="M379" s="16">
        <f t="shared" si="58"/>
        <v>0</v>
      </c>
      <c r="N379" s="17">
        <f t="shared" si="66"/>
        <v>9</v>
      </c>
      <c r="O379" s="17">
        <f t="shared" si="66"/>
        <v>12</v>
      </c>
      <c r="P379" s="17">
        <f t="shared" si="66"/>
        <v>12</v>
      </c>
      <c r="Q379" s="17">
        <f t="shared" si="66"/>
        <v>12</v>
      </c>
      <c r="R379" s="17">
        <f t="shared" si="66"/>
        <v>12</v>
      </c>
      <c r="S379" s="17">
        <f t="shared" si="66"/>
        <v>0</v>
      </c>
      <c r="T379" s="16">
        <f t="shared" si="59"/>
        <v>0</v>
      </c>
      <c r="U379" s="6">
        <f t="shared" si="60"/>
        <v>2008</v>
      </c>
      <c r="V379" s="9">
        <f t="shared" si="61"/>
        <v>9</v>
      </c>
      <c r="W379" s="6">
        <f t="shared" si="62"/>
        <v>2012</v>
      </c>
      <c r="X379" s="9">
        <f t="shared" si="63"/>
        <v>12</v>
      </c>
      <c r="Y379">
        <f t="shared" si="64"/>
        <v>2008</v>
      </c>
      <c r="Z379">
        <f t="shared" si="65"/>
        <v>2012</v>
      </c>
    </row>
    <row r="380" spans="1:26">
      <c r="A380" s="3" t="s">
        <v>380</v>
      </c>
      <c r="B380" s="1" t="str">
        <f>'[1]01'!G379</f>
        <v>2009 Q2</v>
      </c>
      <c r="C380" s="1" t="str">
        <f>'[1]01'!H379</f>
        <v>2012 Q4</v>
      </c>
      <c r="D380">
        <v>0</v>
      </c>
      <c r="E380">
        <v>0</v>
      </c>
      <c r="F380">
        <v>9</v>
      </c>
      <c r="G380">
        <v>12</v>
      </c>
      <c r="H380">
        <v>12</v>
      </c>
      <c r="I380">
        <v>12</v>
      </c>
      <c r="J380">
        <v>0</v>
      </c>
      <c r="K380">
        <v>0</v>
      </c>
      <c r="M380" s="16">
        <f t="shared" si="58"/>
        <v>0</v>
      </c>
      <c r="N380" s="17">
        <f t="shared" si="66"/>
        <v>0</v>
      </c>
      <c r="O380" s="17">
        <f t="shared" si="66"/>
        <v>9</v>
      </c>
      <c r="P380" s="17">
        <f t="shared" si="66"/>
        <v>12</v>
      </c>
      <c r="Q380" s="17">
        <f t="shared" si="66"/>
        <v>12</v>
      </c>
      <c r="R380" s="17">
        <f t="shared" si="66"/>
        <v>12</v>
      </c>
      <c r="S380" s="17">
        <f t="shared" si="66"/>
        <v>0</v>
      </c>
      <c r="T380" s="16">
        <f t="shared" si="59"/>
        <v>0</v>
      </c>
      <c r="U380" s="6">
        <f t="shared" si="60"/>
        <v>2009</v>
      </c>
      <c r="V380" s="9">
        <f t="shared" si="61"/>
        <v>9</v>
      </c>
      <c r="W380" s="6">
        <f t="shared" si="62"/>
        <v>2012</v>
      </c>
      <c r="X380" s="9">
        <f t="shared" si="63"/>
        <v>12</v>
      </c>
      <c r="Y380">
        <f t="shared" si="64"/>
        <v>2009</v>
      </c>
      <c r="Z380">
        <f t="shared" si="65"/>
        <v>2012</v>
      </c>
    </row>
    <row r="381" spans="1:26">
      <c r="A381" s="3" t="s">
        <v>381</v>
      </c>
      <c r="B381" s="1" t="str">
        <f>'[1]01'!G380</f>
        <v>2007 Q3</v>
      </c>
      <c r="C381" s="1" t="str">
        <f>'[1]01'!H380</f>
        <v>2010 Q4</v>
      </c>
      <c r="D381">
        <v>6</v>
      </c>
      <c r="E381">
        <v>12</v>
      </c>
      <c r="F381">
        <v>12</v>
      </c>
      <c r="G381">
        <v>12</v>
      </c>
      <c r="H381">
        <v>0</v>
      </c>
      <c r="I381">
        <v>0</v>
      </c>
      <c r="J381">
        <v>0</v>
      </c>
      <c r="K381">
        <v>0</v>
      </c>
      <c r="M381" s="16">
        <f t="shared" si="58"/>
        <v>6</v>
      </c>
      <c r="N381" s="17">
        <f t="shared" si="66"/>
        <v>12</v>
      </c>
      <c r="O381" s="17">
        <f t="shared" si="66"/>
        <v>12</v>
      </c>
      <c r="P381" s="17">
        <f t="shared" si="66"/>
        <v>12</v>
      </c>
      <c r="Q381" s="17">
        <f t="shared" si="66"/>
        <v>0</v>
      </c>
      <c r="R381" s="17">
        <f t="shared" si="66"/>
        <v>0</v>
      </c>
      <c r="S381" s="17">
        <f t="shared" si="66"/>
        <v>0</v>
      </c>
      <c r="T381" s="16">
        <f t="shared" si="59"/>
        <v>0</v>
      </c>
      <c r="U381" s="6">
        <f t="shared" si="60"/>
        <v>2007</v>
      </c>
      <c r="V381" s="9">
        <f t="shared" si="61"/>
        <v>6</v>
      </c>
      <c r="W381" s="6">
        <f t="shared" si="62"/>
        <v>2010</v>
      </c>
      <c r="X381" s="9">
        <f t="shared" si="63"/>
        <v>12</v>
      </c>
      <c r="Y381">
        <f t="shared" si="64"/>
        <v>2007</v>
      </c>
      <c r="Z381">
        <f t="shared" si="65"/>
        <v>2010</v>
      </c>
    </row>
    <row r="382" spans="1:26">
      <c r="A382" s="3" t="s">
        <v>382</v>
      </c>
      <c r="B382" s="1" t="str">
        <f>'[1]01'!G381</f>
        <v>2009 Q1</v>
      </c>
      <c r="C382" s="1" t="str">
        <f>'[1]01'!H381</f>
        <v>2012 Q1</v>
      </c>
      <c r="D382">
        <v>0</v>
      </c>
      <c r="E382">
        <v>0</v>
      </c>
      <c r="F382">
        <v>12</v>
      </c>
      <c r="G382">
        <v>12</v>
      </c>
      <c r="H382">
        <v>12</v>
      </c>
      <c r="I382">
        <v>3</v>
      </c>
      <c r="J382">
        <v>0</v>
      </c>
      <c r="K382">
        <v>0</v>
      </c>
      <c r="M382" s="16">
        <f t="shared" si="58"/>
        <v>0</v>
      </c>
      <c r="N382" s="17">
        <f t="shared" si="66"/>
        <v>0</v>
      </c>
      <c r="O382" s="17">
        <f t="shared" si="66"/>
        <v>12</v>
      </c>
      <c r="P382" s="17">
        <f t="shared" si="66"/>
        <v>12</v>
      </c>
      <c r="Q382" s="17">
        <f t="shared" si="66"/>
        <v>12</v>
      </c>
      <c r="R382" s="17">
        <f t="shared" si="66"/>
        <v>3</v>
      </c>
      <c r="S382" s="17">
        <f t="shared" si="66"/>
        <v>0</v>
      </c>
      <c r="T382" s="16">
        <f t="shared" si="59"/>
        <v>0</v>
      </c>
      <c r="U382" s="6">
        <f t="shared" si="60"/>
        <v>2009</v>
      </c>
      <c r="V382" s="9">
        <f t="shared" si="61"/>
        <v>12</v>
      </c>
      <c r="W382" s="6">
        <f t="shared" si="62"/>
        <v>2012</v>
      </c>
      <c r="X382" s="9">
        <f t="shared" si="63"/>
        <v>3</v>
      </c>
      <c r="Y382">
        <f t="shared" si="64"/>
        <v>2009</v>
      </c>
      <c r="Z382">
        <f t="shared" si="65"/>
        <v>2012</v>
      </c>
    </row>
    <row r="383" spans="1:26">
      <c r="A383" s="3" t="s">
        <v>383</v>
      </c>
      <c r="B383" s="1" t="str">
        <f>'[1]01'!G382</f>
        <v>2008 Q2</v>
      </c>
      <c r="C383" s="1" t="str">
        <f>'[1]01'!H382</f>
        <v>2011 Q4</v>
      </c>
      <c r="D383">
        <v>0</v>
      </c>
      <c r="E383">
        <v>9</v>
      </c>
      <c r="F383">
        <v>12</v>
      </c>
      <c r="G383">
        <v>12</v>
      </c>
      <c r="H383">
        <v>12</v>
      </c>
      <c r="I383">
        <v>0</v>
      </c>
      <c r="J383">
        <v>0</v>
      </c>
      <c r="K383">
        <v>0</v>
      </c>
      <c r="M383" s="16">
        <f t="shared" si="58"/>
        <v>0</v>
      </c>
      <c r="N383" s="17">
        <f t="shared" si="66"/>
        <v>9</v>
      </c>
      <c r="O383" s="17">
        <f t="shared" si="66"/>
        <v>12</v>
      </c>
      <c r="P383" s="17">
        <f t="shared" si="66"/>
        <v>12</v>
      </c>
      <c r="Q383" s="17">
        <f t="shared" si="66"/>
        <v>12</v>
      </c>
      <c r="R383" s="17">
        <f t="shared" si="66"/>
        <v>0</v>
      </c>
      <c r="S383" s="17">
        <f t="shared" si="66"/>
        <v>0</v>
      </c>
      <c r="T383" s="16">
        <f t="shared" si="59"/>
        <v>0</v>
      </c>
      <c r="U383" s="6">
        <f t="shared" si="60"/>
        <v>2008</v>
      </c>
      <c r="V383" s="9">
        <f t="shared" si="61"/>
        <v>9</v>
      </c>
      <c r="W383" s="6">
        <f t="shared" si="62"/>
        <v>2011</v>
      </c>
      <c r="X383" s="9">
        <f t="shared" si="63"/>
        <v>12</v>
      </c>
      <c r="Y383">
        <f t="shared" si="64"/>
        <v>2008</v>
      </c>
      <c r="Z383">
        <f t="shared" si="65"/>
        <v>2011</v>
      </c>
    </row>
    <row r="384" spans="1:26">
      <c r="A384" s="3" t="s">
        <v>384</v>
      </c>
      <c r="B384" s="1" t="str">
        <f>'[1]01'!G383</f>
        <v>2008 Q3</v>
      </c>
      <c r="C384" s="1" t="str">
        <f>'[1]01'!H383</f>
        <v>2010 Q4</v>
      </c>
      <c r="D384">
        <v>0</v>
      </c>
      <c r="E384">
        <v>6</v>
      </c>
      <c r="F384">
        <v>12</v>
      </c>
      <c r="G384">
        <v>12</v>
      </c>
      <c r="H384">
        <v>0</v>
      </c>
      <c r="I384">
        <v>0</v>
      </c>
      <c r="J384">
        <v>0</v>
      </c>
      <c r="K384">
        <v>0</v>
      </c>
      <c r="M384" s="16">
        <f t="shared" si="58"/>
        <v>0</v>
      </c>
      <c r="N384" s="17">
        <f t="shared" si="66"/>
        <v>6</v>
      </c>
      <c r="O384" s="17">
        <f t="shared" si="66"/>
        <v>12</v>
      </c>
      <c r="P384" s="17">
        <f t="shared" si="66"/>
        <v>12</v>
      </c>
      <c r="Q384" s="17">
        <f t="shared" si="66"/>
        <v>0</v>
      </c>
      <c r="R384" s="17">
        <f t="shared" si="66"/>
        <v>0</v>
      </c>
      <c r="S384" s="17">
        <f t="shared" si="66"/>
        <v>0</v>
      </c>
      <c r="T384" s="16">
        <f t="shared" si="59"/>
        <v>0</v>
      </c>
      <c r="U384" s="6">
        <f t="shared" si="60"/>
        <v>2008</v>
      </c>
      <c r="V384" s="9">
        <f t="shared" si="61"/>
        <v>6</v>
      </c>
      <c r="W384" s="6">
        <f t="shared" si="62"/>
        <v>2010</v>
      </c>
      <c r="X384" s="9">
        <f t="shared" si="63"/>
        <v>12</v>
      </c>
      <c r="Y384">
        <f t="shared" si="64"/>
        <v>2008</v>
      </c>
      <c r="Z384">
        <f t="shared" si="65"/>
        <v>2010</v>
      </c>
    </row>
    <row r="385" spans="1:26">
      <c r="A385" s="3" t="s">
        <v>385</v>
      </c>
      <c r="B385" s="1" t="str">
        <f>'[1]01'!G384</f>
        <v>2009 Q1</v>
      </c>
      <c r="C385" s="1" t="str">
        <f>'[1]01'!H384</f>
        <v>2012 Q2</v>
      </c>
      <c r="D385">
        <v>0</v>
      </c>
      <c r="E385">
        <v>0</v>
      </c>
      <c r="F385">
        <v>12</v>
      </c>
      <c r="G385">
        <v>12</v>
      </c>
      <c r="H385">
        <v>12</v>
      </c>
      <c r="I385">
        <v>6</v>
      </c>
      <c r="J385">
        <v>0</v>
      </c>
      <c r="K385">
        <v>0</v>
      </c>
      <c r="M385" s="16">
        <f t="shared" si="58"/>
        <v>0</v>
      </c>
      <c r="N385" s="17">
        <f t="shared" si="66"/>
        <v>0</v>
      </c>
      <c r="O385" s="17">
        <f t="shared" si="66"/>
        <v>12</v>
      </c>
      <c r="P385" s="17">
        <f t="shared" si="66"/>
        <v>12</v>
      </c>
      <c r="Q385" s="17">
        <f t="shared" si="66"/>
        <v>12</v>
      </c>
      <c r="R385" s="17">
        <f t="shared" si="66"/>
        <v>6</v>
      </c>
      <c r="S385" s="17">
        <f t="shared" si="66"/>
        <v>0</v>
      </c>
      <c r="T385" s="16">
        <f t="shared" si="59"/>
        <v>0</v>
      </c>
      <c r="U385" s="6">
        <f t="shared" si="60"/>
        <v>2009</v>
      </c>
      <c r="V385" s="9">
        <f t="shared" si="61"/>
        <v>12</v>
      </c>
      <c r="W385" s="6">
        <f t="shared" si="62"/>
        <v>2012</v>
      </c>
      <c r="X385" s="9">
        <f t="shared" si="63"/>
        <v>6</v>
      </c>
      <c r="Y385">
        <f t="shared" si="64"/>
        <v>2009</v>
      </c>
      <c r="Z385">
        <f t="shared" si="65"/>
        <v>2012</v>
      </c>
    </row>
    <row r="386" spans="1:26">
      <c r="A386" s="3" t="s">
        <v>386</v>
      </c>
      <c r="B386" s="1" t="str">
        <f>'[1]01'!G385</f>
        <v>2009 Q3</v>
      </c>
      <c r="C386" s="1" t="str">
        <f>'[1]01'!H385</f>
        <v>2010 Q4</v>
      </c>
      <c r="D386">
        <v>0</v>
      </c>
      <c r="E386">
        <v>0</v>
      </c>
      <c r="F386">
        <v>6</v>
      </c>
      <c r="G386">
        <v>12</v>
      </c>
      <c r="H386">
        <v>0</v>
      </c>
      <c r="I386">
        <v>0</v>
      </c>
      <c r="J386">
        <v>0</v>
      </c>
      <c r="K386">
        <v>0</v>
      </c>
      <c r="M386" s="16">
        <f t="shared" si="58"/>
        <v>0</v>
      </c>
      <c r="N386" s="17">
        <f t="shared" si="66"/>
        <v>0</v>
      </c>
      <c r="O386" s="17">
        <f t="shared" si="66"/>
        <v>6</v>
      </c>
      <c r="P386" s="17">
        <f t="shared" si="66"/>
        <v>12</v>
      </c>
      <c r="Q386" s="17">
        <f t="shared" si="66"/>
        <v>0</v>
      </c>
      <c r="R386" s="17">
        <f t="shared" si="66"/>
        <v>0</v>
      </c>
      <c r="S386" s="17">
        <f t="shared" si="66"/>
        <v>0</v>
      </c>
      <c r="T386" s="16">
        <f t="shared" si="59"/>
        <v>0</v>
      </c>
      <c r="U386" s="6">
        <f t="shared" si="60"/>
        <v>2009</v>
      </c>
      <c r="V386" s="9">
        <f t="shared" si="61"/>
        <v>6</v>
      </c>
      <c r="W386" s="6">
        <f t="shared" si="62"/>
        <v>2010</v>
      </c>
      <c r="X386" s="9">
        <f t="shared" si="63"/>
        <v>12</v>
      </c>
      <c r="Y386">
        <f t="shared" si="64"/>
        <v>2009</v>
      </c>
      <c r="Z386">
        <f t="shared" si="65"/>
        <v>2010</v>
      </c>
    </row>
    <row r="387" spans="1:26">
      <c r="A387" s="3" t="s">
        <v>387</v>
      </c>
      <c r="B387" s="1" t="str">
        <f>'[1]01'!G386</f>
        <v>2009 Q2</v>
      </c>
      <c r="C387" s="1" t="str">
        <f>'[1]01'!H386</f>
        <v>2011 Q2</v>
      </c>
      <c r="D387">
        <v>0</v>
      </c>
      <c r="E387">
        <v>0</v>
      </c>
      <c r="F387">
        <v>9</v>
      </c>
      <c r="G387">
        <v>12</v>
      </c>
      <c r="H387">
        <v>6</v>
      </c>
      <c r="I387">
        <v>0</v>
      </c>
      <c r="J387">
        <v>0</v>
      </c>
      <c r="K387">
        <v>0</v>
      </c>
      <c r="M387" s="16">
        <f t="shared" si="58"/>
        <v>0</v>
      </c>
      <c r="N387" s="17">
        <f t="shared" si="66"/>
        <v>0</v>
      </c>
      <c r="O387" s="17">
        <f t="shared" si="66"/>
        <v>9</v>
      </c>
      <c r="P387" s="17">
        <f t="shared" si="66"/>
        <v>12</v>
      </c>
      <c r="Q387" s="17">
        <f t="shared" si="66"/>
        <v>6</v>
      </c>
      <c r="R387" s="17">
        <f t="shared" si="66"/>
        <v>0</v>
      </c>
      <c r="S387" s="17">
        <f t="shared" si="66"/>
        <v>0</v>
      </c>
      <c r="T387" s="16">
        <f t="shared" si="59"/>
        <v>0</v>
      </c>
      <c r="U387" s="6">
        <f t="shared" si="60"/>
        <v>2009</v>
      </c>
      <c r="V387" s="9">
        <f t="shared" si="61"/>
        <v>9</v>
      </c>
      <c r="W387" s="6">
        <f t="shared" si="62"/>
        <v>2011</v>
      </c>
      <c r="X387" s="9">
        <f t="shared" si="63"/>
        <v>6</v>
      </c>
      <c r="Y387">
        <f t="shared" si="64"/>
        <v>2009</v>
      </c>
      <c r="Z387">
        <f t="shared" si="65"/>
        <v>2011</v>
      </c>
    </row>
    <row r="388" spans="1:26">
      <c r="A388" s="3" t="s">
        <v>388</v>
      </c>
      <c r="B388" s="1" t="str">
        <f>'[1]01'!G387</f>
        <v>2009 Q2</v>
      </c>
      <c r="C388" s="1" t="str">
        <f>'[1]01'!H387</f>
        <v>2012 Q2</v>
      </c>
      <c r="D388">
        <v>0</v>
      </c>
      <c r="E388">
        <v>0</v>
      </c>
      <c r="F388">
        <v>9</v>
      </c>
      <c r="G388">
        <v>12</v>
      </c>
      <c r="H388">
        <v>12</v>
      </c>
      <c r="I388">
        <v>6</v>
      </c>
      <c r="J388">
        <v>0</v>
      </c>
      <c r="K388">
        <v>0</v>
      </c>
      <c r="M388" s="16">
        <f t="shared" si="58"/>
        <v>0</v>
      </c>
      <c r="N388" s="17">
        <f t="shared" si="66"/>
        <v>0</v>
      </c>
      <c r="O388" s="17">
        <f t="shared" si="66"/>
        <v>9</v>
      </c>
      <c r="P388" s="17">
        <f t="shared" si="66"/>
        <v>12</v>
      </c>
      <c r="Q388" s="17">
        <f t="shared" si="66"/>
        <v>12</v>
      </c>
      <c r="R388" s="17">
        <f t="shared" si="66"/>
        <v>6</v>
      </c>
      <c r="S388" s="17">
        <f t="shared" si="66"/>
        <v>0</v>
      </c>
      <c r="T388" s="16">
        <f t="shared" si="59"/>
        <v>0</v>
      </c>
      <c r="U388" s="6">
        <f t="shared" si="60"/>
        <v>2009</v>
      </c>
      <c r="V388" s="9">
        <f t="shared" si="61"/>
        <v>9</v>
      </c>
      <c r="W388" s="6">
        <f t="shared" si="62"/>
        <v>2012</v>
      </c>
      <c r="X388" s="9">
        <f t="shared" si="63"/>
        <v>6</v>
      </c>
      <c r="Y388">
        <f t="shared" si="64"/>
        <v>2009</v>
      </c>
      <c r="Z388">
        <f t="shared" si="65"/>
        <v>2012</v>
      </c>
    </row>
    <row r="389" spans="1:26">
      <c r="A389" s="3" t="s">
        <v>389</v>
      </c>
      <c r="B389" s="1" t="str">
        <f>'[1]01'!G388</f>
        <v>2008 Q1</v>
      </c>
      <c r="C389" s="1" t="str">
        <f>'[1]01'!H388</f>
        <v>2010 Q4</v>
      </c>
      <c r="D389">
        <v>0</v>
      </c>
      <c r="E389">
        <v>12</v>
      </c>
      <c r="F389">
        <v>12</v>
      </c>
      <c r="G389">
        <v>12</v>
      </c>
      <c r="H389">
        <v>0</v>
      </c>
      <c r="I389">
        <v>0</v>
      </c>
      <c r="J389">
        <v>0</v>
      </c>
      <c r="K389">
        <v>0</v>
      </c>
      <c r="M389" s="16">
        <f t="shared" si="58"/>
        <v>0</v>
      </c>
      <c r="N389" s="17">
        <f t="shared" si="66"/>
        <v>12</v>
      </c>
      <c r="O389" s="17">
        <f t="shared" si="66"/>
        <v>12</v>
      </c>
      <c r="P389" s="17">
        <f t="shared" si="66"/>
        <v>12</v>
      </c>
      <c r="Q389" s="17">
        <f t="shared" si="66"/>
        <v>0</v>
      </c>
      <c r="R389" s="17">
        <f t="shared" si="66"/>
        <v>0</v>
      </c>
      <c r="S389" s="17">
        <f t="shared" si="66"/>
        <v>0</v>
      </c>
      <c r="T389" s="16">
        <f t="shared" si="59"/>
        <v>0</v>
      </c>
      <c r="U389" s="6">
        <f t="shared" si="60"/>
        <v>2008</v>
      </c>
      <c r="V389" s="9">
        <f t="shared" si="61"/>
        <v>12</v>
      </c>
      <c r="W389" s="6">
        <f t="shared" si="62"/>
        <v>2010</v>
      </c>
      <c r="X389" s="9">
        <f t="shared" si="63"/>
        <v>12</v>
      </c>
      <c r="Y389">
        <f t="shared" si="64"/>
        <v>2008</v>
      </c>
      <c r="Z389">
        <f t="shared" si="65"/>
        <v>2010</v>
      </c>
    </row>
    <row r="390" spans="1:26">
      <c r="A390" s="3" t="s">
        <v>390</v>
      </c>
      <c r="B390" s="1" t="str">
        <f>'[1]01'!G389</f>
        <v>2008 Q4</v>
      </c>
      <c r="C390" s="1" t="str">
        <f>'[1]01'!H389</f>
        <v>2011 Q4</v>
      </c>
      <c r="D390">
        <v>0</v>
      </c>
      <c r="E390">
        <v>3</v>
      </c>
      <c r="F390">
        <v>12</v>
      </c>
      <c r="G390">
        <v>12</v>
      </c>
      <c r="H390">
        <v>12</v>
      </c>
      <c r="I390">
        <v>0</v>
      </c>
      <c r="J390">
        <v>0</v>
      </c>
      <c r="K390">
        <v>0</v>
      </c>
      <c r="M390" s="16">
        <f t="shared" si="58"/>
        <v>0</v>
      </c>
      <c r="N390" s="17">
        <f t="shared" si="66"/>
        <v>3</v>
      </c>
      <c r="O390" s="17">
        <f t="shared" si="66"/>
        <v>12</v>
      </c>
      <c r="P390" s="17">
        <f t="shared" si="66"/>
        <v>12</v>
      </c>
      <c r="Q390" s="17">
        <f t="shared" si="66"/>
        <v>12</v>
      </c>
      <c r="R390" s="17">
        <f t="shared" si="66"/>
        <v>0</v>
      </c>
      <c r="S390" s="17">
        <f t="shared" si="66"/>
        <v>0</v>
      </c>
      <c r="T390" s="16">
        <f t="shared" si="59"/>
        <v>0</v>
      </c>
      <c r="U390" s="6">
        <f t="shared" si="60"/>
        <v>2008</v>
      </c>
      <c r="V390" s="9">
        <f t="shared" si="61"/>
        <v>3</v>
      </c>
      <c r="W390" s="6">
        <f t="shared" si="62"/>
        <v>2011</v>
      </c>
      <c r="X390" s="9">
        <f t="shared" si="63"/>
        <v>12</v>
      </c>
      <c r="Y390">
        <f t="shared" si="64"/>
        <v>2008</v>
      </c>
      <c r="Z390">
        <f t="shared" si="65"/>
        <v>2011</v>
      </c>
    </row>
    <row r="391" spans="1:26">
      <c r="A391" s="3" t="s">
        <v>391</v>
      </c>
      <c r="B391" s="1" t="str">
        <f>'[1]01'!G390</f>
        <v>2008 Q1</v>
      </c>
      <c r="C391" s="1" t="str">
        <f>'[1]01'!H390</f>
        <v>2011 Q1</v>
      </c>
      <c r="D391">
        <v>0</v>
      </c>
      <c r="E391">
        <v>12</v>
      </c>
      <c r="F391">
        <v>12</v>
      </c>
      <c r="G391">
        <v>12</v>
      </c>
      <c r="H391">
        <v>3</v>
      </c>
      <c r="I391">
        <v>0</v>
      </c>
      <c r="J391">
        <v>0</v>
      </c>
      <c r="K391">
        <v>0</v>
      </c>
      <c r="M391" s="16">
        <f t="shared" si="58"/>
        <v>0</v>
      </c>
      <c r="N391" s="17">
        <f t="shared" si="66"/>
        <v>12</v>
      </c>
      <c r="O391" s="17">
        <f t="shared" si="66"/>
        <v>12</v>
      </c>
      <c r="P391" s="17">
        <f t="shared" si="66"/>
        <v>12</v>
      </c>
      <c r="Q391" s="17">
        <f t="shared" si="66"/>
        <v>3</v>
      </c>
      <c r="R391" s="17">
        <f t="shared" si="66"/>
        <v>0</v>
      </c>
      <c r="S391" s="17">
        <f t="shared" si="66"/>
        <v>0</v>
      </c>
      <c r="T391" s="16">
        <f t="shared" si="59"/>
        <v>0</v>
      </c>
      <c r="U391" s="6">
        <f t="shared" si="60"/>
        <v>2008</v>
      </c>
      <c r="V391" s="9">
        <f t="shared" si="61"/>
        <v>12</v>
      </c>
      <c r="W391" s="6">
        <f t="shared" si="62"/>
        <v>2011</v>
      </c>
      <c r="X391" s="9">
        <f t="shared" si="63"/>
        <v>3</v>
      </c>
      <c r="Y391">
        <f t="shared" si="64"/>
        <v>2008</v>
      </c>
      <c r="Z391">
        <f t="shared" si="65"/>
        <v>2011</v>
      </c>
    </row>
    <row r="392" spans="1:26">
      <c r="A392" s="3" t="s">
        <v>392</v>
      </c>
      <c r="B392" s="1" t="str">
        <f>'[1]01'!G391</f>
        <v>2011 Q3</v>
      </c>
      <c r="C392" s="1" t="str">
        <f>'[1]01'!H391</f>
        <v>2013 Q4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M392" s="16">
        <f t="shared" si="58"/>
        <v>0</v>
      </c>
      <c r="N392" s="17">
        <f t="shared" si="66"/>
        <v>0</v>
      </c>
      <c r="O392" s="17">
        <f t="shared" si="66"/>
        <v>0</v>
      </c>
      <c r="P392" s="17">
        <f t="shared" si="66"/>
        <v>0</v>
      </c>
      <c r="Q392" s="17">
        <f t="shared" si="66"/>
        <v>6</v>
      </c>
      <c r="R392" s="17">
        <f t="shared" si="66"/>
        <v>12</v>
      </c>
      <c r="S392" s="17">
        <f t="shared" si="66"/>
        <v>12</v>
      </c>
      <c r="T392" s="16">
        <f t="shared" si="59"/>
        <v>0</v>
      </c>
      <c r="U392" s="6">
        <f t="shared" si="60"/>
        <v>2011</v>
      </c>
      <c r="V392" s="9">
        <f t="shared" si="61"/>
        <v>6</v>
      </c>
      <c r="W392" s="6">
        <f t="shared" si="62"/>
        <v>2013</v>
      </c>
      <c r="X392" s="9">
        <f t="shared" si="63"/>
        <v>12</v>
      </c>
      <c r="Y392">
        <f t="shared" si="64"/>
        <v>2011</v>
      </c>
      <c r="Z392">
        <f t="shared" si="65"/>
        <v>2013</v>
      </c>
    </row>
    <row r="393" spans="1:26">
      <c r="A393" s="3" t="s">
        <v>393</v>
      </c>
      <c r="B393" s="1" t="str">
        <f>'[1]01'!G392</f>
        <v>2006 Q4</v>
      </c>
      <c r="C393" s="1" t="str">
        <f>'[1]01'!H392</f>
        <v>2010 Q4</v>
      </c>
      <c r="D393">
        <v>15</v>
      </c>
      <c r="E393">
        <v>12</v>
      </c>
      <c r="F393">
        <v>12</v>
      </c>
      <c r="G393">
        <v>12</v>
      </c>
      <c r="H393">
        <v>0</v>
      </c>
      <c r="I393">
        <v>0</v>
      </c>
      <c r="J393">
        <v>0</v>
      </c>
      <c r="K393">
        <v>0</v>
      </c>
      <c r="M393" s="16">
        <f t="shared" si="58"/>
        <v>15</v>
      </c>
      <c r="N393" s="17">
        <f t="shared" si="66"/>
        <v>12</v>
      </c>
      <c r="O393" s="17">
        <f t="shared" si="66"/>
        <v>12</v>
      </c>
      <c r="P393" s="17">
        <f t="shared" si="66"/>
        <v>12</v>
      </c>
      <c r="Q393" s="17">
        <f t="shared" si="66"/>
        <v>0</v>
      </c>
      <c r="R393" s="17">
        <f t="shared" si="66"/>
        <v>0</v>
      </c>
      <c r="S393" s="17">
        <f t="shared" si="66"/>
        <v>0</v>
      </c>
      <c r="T393" s="16">
        <f t="shared" si="59"/>
        <v>0</v>
      </c>
      <c r="U393" s="6">
        <f t="shared" si="60"/>
        <v>2006</v>
      </c>
      <c r="V393" s="9">
        <f t="shared" si="61"/>
        <v>15</v>
      </c>
      <c r="W393" s="6">
        <f t="shared" si="62"/>
        <v>2010</v>
      </c>
      <c r="X393" s="9">
        <f t="shared" si="63"/>
        <v>12</v>
      </c>
      <c r="Y393">
        <f t="shared" si="64"/>
        <v>2007</v>
      </c>
      <c r="Z393">
        <f t="shared" si="65"/>
        <v>2010</v>
      </c>
    </row>
    <row r="394" spans="1:26">
      <c r="A394" s="3" t="s">
        <v>394</v>
      </c>
      <c r="B394" s="1" t="str">
        <f>'[1]01'!G393</f>
        <v>2005 Q4</v>
      </c>
      <c r="C394" s="1" t="str">
        <f>'[1]01'!H393</f>
        <v>2011 Q4</v>
      </c>
      <c r="D394">
        <v>27</v>
      </c>
      <c r="E394">
        <v>12</v>
      </c>
      <c r="F394">
        <v>12</v>
      </c>
      <c r="G394">
        <v>12</v>
      </c>
      <c r="H394">
        <v>12</v>
      </c>
      <c r="I394">
        <v>0</v>
      </c>
      <c r="J394">
        <v>0</v>
      </c>
      <c r="K394">
        <v>0</v>
      </c>
      <c r="M394" s="16">
        <f t="shared" si="58"/>
        <v>27</v>
      </c>
      <c r="N394" s="17">
        <f t="shared" si="66"/>
        <v>12</v>
      </c>
      <c r="O394" s="17">
        <f t="shared" si="66"/>
        <v>12</v>
      </c>
      <c r="P394" s="17">
        <f t="shared" si="66"/>
        <v>12</v>
      </c>
      <c r="Q394" s="17">
        <f t="shared" si="66"/>
        <v>12</v>
      </c>
      <c r="R394" s="17">
        <f t="shared" si="66"/>
        <v>0</v>
      </c>
      <c r="S394" s="17">
        <f t="shared" si="66"/>
        <v>0</v>
      </c>
      <c r="T394" s="16">
        <f t="shared" si="59"/>
        <v>0</v>
      </c>
      <c r="U394" s="6">
        <f t="shared" si="60"/>
        <v>2005</v>
      </c>
      <c r="V394" s="9">
        <f t="shared" si="61"/>
        <v>27</v>
      </c>
      <c r="W394" s="6">
        <f t="shared" si="62"/>
        <v>2011</v>
      </c>
      <c r="X394" s="9">
        <f t="shared" si="63"/>
        <v>12</v>
      </c>
      <c r="Y394">
        <f t="shared" si="64"/>
        <v>2007</v>
      </c>
      <c r="Z394">
        <f t="shared" si="65"/>
        <v>2011</v>
      </c>
    </row>
    <row r="395" spans="1:26">
      <c r="A395" s="3" t="s">
        <v>395</v>
      </c>
      <c r="B395" s="1" t="str">
        <f>'[1]01'!G394</f>
        <v>2006 Q3</v>
      </c>
      <c r="C395" s="1" t="str">
        <f>'[1]01'!H394</f>
        <v>2010 Q4</v>
      </c>
      <c r="D395">
        <v>18</v>
      </c>
      <c r="E395">
        <v>12</v>
      </c>
      <c r="F395">
        <v>12</v>
      </c>
      <c r="G395">
        <v>12</v>
      </c>
      <c r="H395">
        <v>0</v>
      </c>
      <c r="I395">
        <v>0</v>
      </c>
      <c r="J395">
        <v>0</v>
      </c>
      <c r="K395">
        <v>0</v>
      </c>
      <c r="M395" s="16">
        <f t="shared" si="58"/>
        <v>18</v>
      </c>
      <c r="N395" s="17">
        <f t="shared" si="66"/>
        <v>12</v>
      </c>
      <c r="O395" s="17">
        <f t="shared" si="66"/>
        <v>12</v>
      </c>
      <c r="P395" s="17">
        <f t="shared" si="66"/>
        <v>12</v>
      </c>
      <c r="Q395" s="17">
        <f t="shared" si="66"/>
        <v>0</v>
      </c>
      <c r="R395" s="17">
        <f t="shared" si="66"/>
        <v>0</v>
      </c>
      <c r="S395" s="17">
        <f t="shared" si="66"/>
        <v>0</v>
      </c>
      <c r="T395" s="16">
        <f t="shared" si="59"/>
        <v>0</v>
      </c>
      <c r="U395" s="6">
        <f t="shared" si="60"/>
        <v>2006</v>
      </c>
      <c r="V395" s="9">
        <f t="shared" si="61"/>
        <v>18</v>
      </c>
      <c r="W395" s="6">
        <f t="shared" si="62"/>
        <v>2010</v>
      </c>
      <c r="X395" s="9">
        <f t="shared" si="63"/>
        <v>12</v>
      </c>
      <c r="Y395">
        <f t="shared" si="64"/>
        <v>2007</v>
      </c>
      <c r="Z395">
        <f t="shared" si="65"/>
        <v>2010</v>
      </c>
    </row>
    <row r="396" spans="1:26">
      <c r="A396" s="3" t="s">
        <v>396</v>
      </c>
      <c r="B396" s="1" t="str">
        <f>'[1]01'!G395</f>
        <v>2007 Q4</v>
      </c>
      <c r="C396" s="1" t="str">
        <f>'[1]01'!H395</f>
        <v>2010 Q4</v>
      </c>
      <c r="D396">
        <v>3</v>
      </c>
      <c r="E396">
        <v>12</v>
      </c>
      <c r="F396">
        <v>12</v>
      </c>
      <c r="G396">
        <v>12</v>
      </c>
      <c r="H396">
        <v>0</v>
      </c>
      <c r="I396">
        <v>0</v>
      </c>
      <c r="J396">
        <v>0</v>
      </c>
      <c r="K396">
        <v>0</v>
      </c>
      <c r="M396" s="16">
        <f t="shared" si="58"/>
        <v>3</v>
      </c>
      <c r="N396" s="17">
        <f t="shared" si="66"/>
        <v>12</v>
      </c>
      <c r="O396" s="17">
        <f t="shared" si="66"/>
        <v>12</v>
      </c>
      <c r="P396" s="17">
        <f t="shared" si="66"/>
        <v>12</v>
      </c>
      <c r="Q396" s="17">
        <f t="shared" si="66"/>
        <v>0</v>
      </c>
      <c r="R396" s="17">
        <f t="shared" si="66"/>
        <v>0</v>
      </c>
      <c r="S396" s="17">
        <f t="shared" si="66"/>
        <v>0</v>
      </c>
      <c r="T396" s="16">
        <f t="shared" si="59"/>
        <v>0</v>
      </c>
      <c r="U396" s="6">
        <f t="shared" si="60"/>
        <v>2007</v>
      </c>
      <c r="V396" s="9">
        <f t="shared" si="61"/>
        <v>3</v>
      </c>
      <c r="W396" s="6">
        <f t="shared" si="62"/>
        <v>2010</v>
      </c>
      <c r="X396" s="9">
        <f t="shared" si="63"/>
        <v>12</v>
      </c>
      <c r="Y396">
        <f t="shared" si="64"/>
        <v>2007</v>
      </c>
      <c r="Z396">
        <f t="shared" si="65"/>
        <v>2010</v>
      </c>
    </row>
    <row r="397" spans="1:26">
      <c r="A397" s="3" t="s">
        <v>397</v>
      </c>
      <c r="B397" s="1" t="str">
        <f>'[1]01'!G396</f>
        <v>2006 Q1</v>
      </c>
      <c r="C397" s="1" t="str">
        <f>'[1]01'!H396</f>
        <v>2012 Q4</v>
      </c>
      <c r="D397">
        <v>24</v>
      </c>
      <c r="E397">
        <v>12</v>
      </c>
      <c r="F397">
        <v>12</v>
      </c>
      <c r="G397">
        <v>12</v>
      </c>
      <c r="H397">
        <v>12</v>
      </c>
      <c r="I397">
        <v>12</v>
      </c>
      <c r="J397">
        <v>0</v>
      </c>
      <c r="K397">
        <v>0</v>
      </c>
      <c r="M397" s="16">
        <f t="shared" si="58"/>
        <v>24</v>
      </c>
      <c r="N397" s="17">
        <f t="shared" si="66"/>
        <v>12</v>
      </c>
      <c r="O397" s="17">
        <f t="shared" si="66"/>
        <v>12</v>
      </c>
      <c r="P397" s="17">
        <f t="shared" si="66"/>
        <v>12</v>
      </c>
      <c r="Q397" s="17">
        <f t="shared" si="66"/>
        <v>12</v>
      </c>
      <c r="R397" s="17">
        <f t="shared" si="66"/>
        <v>12</v>
      </c>
      <c r="S397" s="17">
        <f t="shared" si="66"/>
        <v>0</v>
      </c>
      <c r="T397" s="16">
        <f t="shared" si="59"/>
        <v>0</v>
      </c>
      <c r="U397" s="6">
        <f t="shared" si="60"/>
        <v>2006</v>
      </c>
      <c r="V397" s="9">
        <f t="shared" si="61"/>
        <v>24</v>
      </c>
      <c r="W397" s="6">
        <f t="shared" si="62"/>
        <v>2012</v>
      </c>
      <c r="X397" s="9">
        <f t="shared" si="63"/>
        <v>12</v>
      </c>
      <c r="Y397">
        <f t="shared" si="64"/>
        <v>2007</v>
      </c>
      <c r="Z397">
        <f t="shared" si="65"/>
        <v>2012</v>
      </c>
    </row>
    <row r="398" spans="1:26">
      <c r="A398" s="3" t="s">
        <v>398</v>
      </c>
      <c r="B398" s="1" t="str">
        <f>'[1]01'!G397</f>
        <v>2009 Q3</v>
      </c>
      <c r="C398" s="1" t="str">
        <f>'[1]01'!H397</f>
        <v>2011 Q4</v>
      </c>
      <c r="D398">
        <v>0</v>
      </c>
      <c r="E398">
        <v>0</v>
      </c>
      <c r="F398">
        <v>6</v>
      </c>
      <c r="G398">
        <v>12</v>
      </c>
      <c r="H398">
        <v>12</v>
      </c>
      <c r="I398">
        <v>0</v>
      </c>
      <c r="J398">
        <v>0</v>
      </c>
      <c r="K398">
        <v>0</v>
      </c>
      <c r="M398" s="16">
        <f t="shared" si="58"/>
        <v>0</v>
      </c>
      <c r="N398" s="17">
        <f t="shared" si="66"/>
        <v>0</v>
      </c>
      <c r="O398" s="17">
        <f t="shared" si="66"/>
        <v>6</v>
      </c>
      <c r="P398" s="17">
        <f t="shared" si="66"/>
        <v>12</v>
      </c>
      <c r="Q398" s="17">
        <f t="shared" si="66"/>
        <v>12</v>
      </c>
      <c r="R398" s="17">
        <f t="shared" si="66"/>
        <v>0</v>
      </c>
      <c r="S398" s="17">
        <f t="shared" si="66"/>
        <v>0</v>
      </c>
      <c r="T398" s="16">
        <f t="shared" si="59"/>
        <v>0</v>
      </c>
      <c r="U398" s="6">
        <f t="shared" si="60"/>
        <v>2009</v>
      </c>
      <c r="V398" s="9">
        <f t="shared" si="61"/>
        <v>6</v>
      </c>
      <c r="W398" s="6">
        <f t="shared" si="62"/>
        <v>2011</v>
      </c>
      <c r="X398" s="9">
        <f t="shared" si="63"/>
        <v>12</v>
      </c>
      <c r="Y398">
        <f t="shared" si="64"/>
        <v>2009</v>
      </c>
      <c r="Z398">
        <f t="shared" si="65"/>
        <v>2011</v>
      </c>
    </row>
    <row r="399" spans="1:26">
      <c r="A399" s="3" t="s">
        <v>399</v>
      </c>
      <c r="B399" s="1" t="str">
        <f>'[1]01'!G398</f>
        <v>2006 Q1</v>
      </c>
      <c r="C399" s="1" t="str">
        <f>'[1]01'!H398</f>
        <v>2010 Q4</v>
      </c>
      <c r="D399">
        <v>24</v>
      </c>
      <c r="E399">
        <v>12</v>
      </c>
      <c r="F399">
        <v>12</v>
      </c>
      <c r="G399">
        <v>12</v>
      </c>
      <c r="H399">
        <v>0</v>
      </c>
      <c r="I399">
        <v>0</v>
      </c>
      <c r="J399">
        <v>0</v>
      </c>
      <c r="K399">
        <v>0</v>
      </c>
      <c r="M399" s="16">
        <f t="shared" si="58"/>
        <v>24</v>
      </c>
      <c r="N399" s="17">
        <f t="shared" si="66"/>
        <v>12</v>
      </c>
      <c r="O399" s="17">
        <f t="shared" si="66"/>
        <v>12</v>
      </c>
      <c r="P399" s="17">
        <f t="shared" si="66"/>
        <v>12</v>
      </c>
      <c r="Q399" s="17">
        <f t="shared" si="66"/>
        <v>0</v>
      </c>
      <c r="R399" s="17">
        <f t="shared" si="66"/>
        <v>0</v>
      </c>
      <c r="S399" s="17">
        <f t="shared" si="66"/>
        <v>0</v>
      </c>
      <c r="T399" s="16">
        <f t="shared" si="59"/>
        <v>0</v>
      </c>
      <c r="U399" s="6">
        <f t="shared" si="60"/>
        <v>2006</v>
      </c>
      <c r="V399" s="9">
        <f t="shared" si="61"/>
        <v>24</v>
      </c>
      <c r="W399" s="6">
        <f t="shared" si="62"/>
        <v>2010</v>
      </c>
      <c r="X399" s="9">
        <f t="shared" si="63"/>
        <v>12</v>
      </c>
      <c r="Y399">
        <f t="shared" si="64"/>
        <v>2007</v>
      </c>
      <c r="Z399">
        <f t="shared" si="65"/>
        <v>2010</v>
      </c>
    </row>
    <row r="400" spans="1:26">
      <c r="A400" s="3" t="s">
        <v>400</v>
      </c>
      <c r="B400" s="1" t="str">
        <f>'[1]01'!G399</f>
        <v>2007 Q4</v>
      </c>
      <c r="C400" s="1" t="str">
        <f>'[1]01'!H399</f>
        <v>2011 Q2</v>
      </c>
      <c r="D400">
        <v>3</v>
      </c>
      <c r="E400">
        <v>12</v>
      </c>
      <c r="F400">
        <v>12</v>
      </c>
      <c r="G400">
        <v>12</v>
      </c>
      <c r="H400">
        <v>6</v>
      </c>
      <c r="I400">
        <v>0</v>
      </c>
      <c r="J400">
        <v>0</v>
      </c>
      <c r="K400">
        <v>0</v>
      </c>
      <c r="M400" s="16">
        <f t="shared" si="58"/>
        <v>3</v>
      </c>
      <c r="N400" s="17">
        <f t="shared" si="66"/>
        <v>12</v>
      </c>
      <c r="O400" s="17">
        <f t="shared" si="66"/>
        <v>12</v>
      </c>
      <c r="P400" s="17">
        <f t="shared" si="66"/>
        <v>12</v>
      </c>
      <c r="Q400" s="17">
        <f t="shared" si="66"/>
        <v>6</v>
      </c>
      <c r="R400" s="17">
        <f t="shared" si="66"/>
        <v>0</v>
      </c>
      <c r="S400" s="17">
        <f t="shared" si="66"/>
        <v>0</v>
      </c>
      <c r="T400" s="16">
        <f t="shared" si="59"/>
        <v>0</v>
      </c>
      <c r="U400" s="6">
        <f t="shared" si="60"/>
        <v>2007</v>
      </c>
      <c r="V400" s="9">
        <f t="shared" si="61"/>
        <v>3</v>
      </c>
      <c r="W400" s="6">
        <f t="shared" si="62"/>
        <v>2011</v>
      </c>
      <c r="X400" s="9">
        <f t="shared" si="63"/>
        <v>6</v>
      </c>
      <c r="Y400">
        <f t="shared" si="64"/>
        <v>2007</v>
      </c>
      <c r="Z400">
        <f t="shared" si="65"/>
        <v>2011</v>
      </c>
    </row>
    <row r="401" spans="1:26">
      <c r="A401" s="3" t="s">
        <v>401</v>
      </c>
      <c r="B401" s="1" t="str">
        <f>'[1]01'!G400</f>
        <v>2007 Q4</v>
      </c>
      <c r="C401" s="1" t="str">
        <f>'[1]01'!H400</f>
        <v>2010 Q4</v>
      </c>
      <c r="D401">
        <v>3</v>
      </c>
      <c r="E401">
        <v>12</v>
      </c>
      <c r="F401">
        <v>12</v>
      </c>
      <c r="G401">
        <v>12</v>
      </c>
      <c r="H401">
        <v>0</v>
      </c>
      <c r="I401">
        <v>0</v>
      </c>
      <c r="J401">
        <v>0</v>
      </c>
      <c r="K401">
        <v>0</v>
      </c>
      <c r="M401" s="16">
        <f t="shared" si="58"/>
        <v>3</v>
      </c>
      <c r="N401" s="17">
        <f t="shared" si="66"/>
        <v>12</v>
      </c>
      <c r="O401" s="17">
        <f t="shared" si="66"/>
        <v>12</v>
      </c>
      <c r="P401" s="17">
        <f t="shared" si="66"/>
        <v>12</v>
      </c>
      <c r="Q401" s="17">
        <f t="shared" si="66"/>
        <v>0</v>
      </c>
      <c r="R401" s="17">
        <f t="shared" si="66"/>
        <v>0</v>
      </c>
      <c r="S401" s="17">
        <f t="shared" si="66"/>
        <v>0</v>
      </c>
      <c r="T401" s="16">
        <f t="shared" si="59"/>
        <v>0</v>
      </c>
      <c r="U401" s="6">
        <f t="shared" si="60"/>
        <v>2007</v>
      </c>
      <c r="V401" s="9">
        <f t="shared" si="61"/>
        <v>3</v>
      </c>
      <c r="W401" s="6">
        <f t="shared" si="62"/>
        <v>2010</v>
      </c>
      <c r="X401" s="9">
        <f t="shared" si="63"/>
        <v>12</v>
      </c>
      <c r="Y401">
        <f t="shared" si="64"/>
        <v>2007</v>
      </c>
      <c r="Z401">
        <f t="shared" si="65"/>
        <v>2010</v>
      </c>
    </row>
    <row r="402" spans="1:26">
      <c r="A402" s="3" t="s">
        <v>402</v>
      </c>
      <c r="B402" s="1" t="str">
        <f>'[1]01'!G401</f>
        <v>2008 Q4</v>
      </c>
      <c r="C402" s="1" t="str">
        <f>'[1]01'!H401</f>
        <v>2010 Q4</v>
      </c>
      <c r="D402">
        <v>0</v>
      </c>
      <c r="E402">
        <v>3</v>
      </c>
      <c r="F402">
        <v>12</v>
      </c>
      <c r="G402">
        <v>12</v>
      </c>
      <c r="H402">
        <v>0</v>
      </c>
      <c r="I402">
        <v>0</v>
      </c>
      <c r="J402">
        <v>0</v>
      </c>
      <c r="K402">
        <v>0</v>
      </c>
      <c r="M402" s="16">
        <f t="shared" si="58"/>
        <v>0</v>
      </c>
      <c r="N402" s="17">
        <f t="shared" si="66"/>
        <v>3</v>
      </c>
      <c r="O402" s="17">
        <f t="shared" si="66"/>
        <v>12</v>
      </c>
      <c r="P402" s="17">
        <f t="shared" si="66"/>
        <v>12</v>
      </c>
      <c r="Q402" s="17">
        <f t="shared" si="66"/>
        <v>0</v>
      </c>
      <c r="R402" s="17">
        <f t="shared" si="66"/>
        <v>0</v>
      </c>
      <c r="S402" s="17">
        <f t="shared" si="66"/>
        <v>0</v>
      </c>
      <c r="T402" s="16">
        <f t="shared" si="59"/>
        <v>0</v>
      </c>
      <c r="U402" s="6">
        <f t="shared" si="60"/>
        <v>2008</v>
      </c>
      <c r="V402" s="9">
        <f t="shared" si="61"/>
        <v>3</v>
      </c>
      <c r="W402" s="6">
        <f t="shared" si="62"/>
        <v>2010</v>
      </c>
      <c r="X402" s="9">
        <f t="shared" si="63"/>
        <v>12</v>
      </c>
      <c r="Y402">
        <f t="shared" si="64"/>
        <v>2008</v>
      </c>
      <c r="Z402">
        <f t="shared" si="65"/>
        <v>2010</v>
      </c>
    </row>
    <row r="403" spans="1:26">
      <c r="A403" s="3" t="s">
        <v>403</v>
      </c>
      <c r="B403" s="1" t="str">
        <f>'[1]01'!G402</f>
        <v>2008 Q2</v>
      </c>
      <c r="C403" s="1" t="str">
        <f>'[1]01'!H402</f>
        <v>2011 Q1</v>
      </c>
      <c r="D403">
        <v>0</v>
      </c>
      <c r="E403">
        <v>9</v>
      </c>
      <c r="F403">
        <v>12</v>
      </c>
      <c r="G403">
        <v>12</v>
      </c>
      <c r="H403">
        <v>3</v>
      </c>
      <c r="I403">
        <v>0</v>
      </c>
      <c r="J403">
        <v>0</v>
      </c>
      <c r="K403">
        <v>0</v>
      </c>
      <c r="M403" s="16">
        <f t="shared" si="58"/>
        <v>0</v>
      </c>
      <c r="N403" s="17">
        <f t="shared" si="66"/>
        <v>9</v>
      </c>
      <c r="O403" s="17">
        <f t="shared" si="66"/>
        <v>12</v>
      </c>
      <c r="P403" s="17">
        <f t="shared" si="66"/>
        <v>12</v>
      </c>
      <c r="Q403" s="17">
        <f t="shared" si="66"/>
        <v>3</v>
      </c>
      <c r="R403" s="17">
        <f t="shared" si="66"/>
        <v>0</v>
      </c>
      <c r="S403" s="17">
        <f t="shared" si="66"/>
        <v>0</v>
      </c>
      <c r="T403" s="16">
        <f t="shared" si="59"/>
        <v>0</v>
      </c>
      <c r="U403" s="6">
        <f t="shared" si="60"/>
        <v>2008</v>
      </c>
      <c r="V403" s="9">
        <f t="shared" si="61"/>
        <v>9</v>
      </c>
      <c r="W403" s="6">
        <f t="shared" si="62"/>
        <v>2011</v>
      </c>
      <c r="X403" s="9">
        <f t="shared" si="63"/>
        <v>3</v>
      </c>
      <c r="Y403">
        <f t="shared" si="64"/>
        <v>2008</v>
      </c>
      <c r="Z403">
        <f t="shared" si="65"/>
        <v>2011</v>
      </c>
    </row>
    <row r="404" spans="1:26">
      <c r="A404" s="3" t="s">
        <v>404</v>
      </c>
      <c r="B404" s="1" t="str">
        <f>'[1]01'!G403</f>
        <v>2007 Q2</v>
      </c>
      <c r="C404" s="1" t="str">
        <f>'[1]01'!H403</f>
        <v>2010 Q4</v>
      </c>
      <c r="D404">
        <v>9</v>
      </c>
      <c r="E404">
        <v>12</v>
      </c>
      <c r="F404">
        <v>12</v>
      </c>
      <c r="G404">
        <v>12</v>
      </c>
      <c r="H404">
        <v>0</v>
      </c>
      <c r="I404">
        <v>0</v>
      </c>
      <c r="J404">
        <v>0</v>
      </c>
      <c r="K404">
        <v>0</v>
      </c>
      <c r="M404" s="16">
        <f t="shared" si="58"/>
        <v>9</v>
      </c>
      <c r="N404" s="17">
        <f t="shared" si="66"/>
        <v>12</v>
      </c>
      <c r="O404" s="17">
        <f t="shared" si="66"/>
        <v>12</v>
      </c>
      <c r="P404" s="17">
        <f t="shared" si="66"/>
        <v>12</v>
      </c>
      <c r="Q404" s="17">
        <f t="shared" si="66"/>
        <v>0</v>
      </c>
      <c r="R404" s="17">
        <f t="shared" si="66"/>
        <v>0</v>
      </c>
      <c r="S404" s="17">
        <f t="shared" si="66"/>
        <v>0</v>
      </c>
      <c r="T404" s="16">
        <f t="shared" si="59"/>
        <v>0</v>
      </c>
      <c r="U404" s="6">
        <f t="shared" si="60"/>
        <v>2007</v>
      </c>
      <c r="V404" s="9">
        <f t="shared" si="61"/>
        <v>9</v>
      </c>
      <c r="W404" s="6">
        <f t="shared" si="62"/>
        <v>2010</v>
      </c>
      <c r="X404" s="9">
        <f t="shared" si="63"/>
        <v>12</v>
      </c>
      <c r="Y404">
        <f t="shared" si="64"/>
        <v>2007</v>
      </c>
      <c r="Z404">
        <f t="shared" si="65"/>
        <v>2010</v>
      </c>
    </row>
    <row r="405" spans="1:26">
      <c r="A405" s="3" t="s">
        <v>405</v>
      </c>
      <c r="B405" s="1" t="str">
        <f>'[1]01'!G404</f>
        <v>2008 Q3</v>
      </c>
      <c r="C405" s="1" t="str">
        <f>'[1]01'!H404</f>
        <v>2012 Q1</v>
      </c>
      <c r="D405">
        <v>0</v>
      </c>
      <c r="E405">
        <v>6</v>
      </c>
      <c r="F405">
        <v>12</v>
      </c>
      <c r="G405">
        <v>12</v>
      </c>
      <c r="H405">
        <v>12</v>
      </c>
      <c r="I405">
        <v>3</v>
      </c>
      <c r="J405">
        <v>0</v>
      </c>
      <c r="K405">
        <v>0</v>
      </c>
      <c r="M405" s="16">
        <f t="shared" si="58"/>
        <v>0</v>
      </c>
      <c r="N405" s="17">
        <f t="shared" si="66"/>
        <v>6</v>
      </c>
      <c r="O405" s="17">
        <f t="shared" si="66"/>
        <v>12</v>
      </c>
      <c r="P405" s="17">
        <f t="shared" si="66"/>
        <v>12</v>
      </c>
      <c r="Q405" s="17">
        <f t="shared" si="66"/>
        <v>12</v>
      </c>
      <c r="R405" s="17">
        <f t="shared" si="66"/>
        <v>3</v>
      </c>
      <c r="S405" s="17">
        <f t="shared" si="66"/>
        <v>0</v>
      </c>
      <c r="T405" s="16">
        <f t="shared" si="59"/>
        <v>0</v>
      </c>
      <c r="U405" s="6">
        <f t="shared" si="60"/>
        <v>2008</v>
      </c>
      <c r="V405" s="9">
        <f t="shared" si="61"/>
        <v>6</v>
      </c>
      <c r="W405" s="6">
        <f t="shared" si="62"/>
        <v>2012</v>
      </c>
      <c r="X405" s="9">
        <f t="shared" si="63"/>
        <v>3</v>
      </c>
      <c r="Y405">
        <f t="shared" si="64"/>
        <v>2008</v>
      </c>
      <c r="Z405">
        <f t="shared" si="65"/>
        <v>2012</v>
      </c>
    </row>
    <row r="406" spans="1:26">
      <c r="A406" s="3" t="s">
        <v>406</v>
      </c>
      <c r="B406" s="1" t="str">
        <f>'[1]01'!G405</f>
        <v>2006 Q4</v>
      </c>
      <c r="C406" s="1" t="str">
        <f>'[1]01'!H405</f>
        <v>2010 Q4</v>
      </c>
      <c r="D406">
        <v>15</v>
      </c>
      <c r="E406">
        <v>12</v>
      </c>
      <c r="F406">
        <v>12</v>
      </c>
      <c r="G406">
        <v>12</v>
      </c>
      <c r="H406">
        <v>0</v>
      </c>
      <c r="I406">
        <v>0</v>
      </c>
      <c r="J406">
        <v>0</v>
      </c>
      <c r="K406">
        <v>0</v>
      </c>
      <c r="M406" s="16">
        <f t="shared" si="58"/>
        <v>15</v>
      </c>
      <c r="N406" s="17">
        <f t="shared" si="66"/>
        <v>12</v>
      </c>
      <c r="O406" s="17">
        <f t="shared" si="66"/>
        <v>12</v>
      </c>
      <c r="P406" s="17">
        <f t="shared" si="66"/>
        <v>12</v>
      </c>
      <c r="Q406" s="17">
        <f t="shared" si="66"/>
        <v>0</v>
      </c>
      <c r="R406" s="17">
        <f t="shared" si="66"/>
        <v>0</v>
      </c>
      <c r="S406" s="17">
        <f t="shared" si="66"/>
        <v>0</v>
      </c>
      <c r="T406" s="16">
        <f t="shared" si="59"/>
        <v>0</v>
      </c>
      <c r="U406" s="6">
        <f t="shared" si="60"/>
        <v>2006</v>
      </c>
      <c r="V406" s="9">
        <f t="shared" si="61"/>
        <v>15</v>
      </c>
      <c r="W406" s="6">
        <f t="shared" si="62"/>
        <v>2010</v>
      </c>
      <c r="X406" s="9">
        <f t="shared" si="63"/>
        <v>12</v>
      </c>
      <c r="Y406">
        <f t="shared" si="64"/>
        <v>2007</v>
      </c>
      <c r="Z406">
        <f t="shared" si="65"/>
        <v>2010</v>
      </c>
    </row>
    <row r="407" spans="1:26">
      <c r="A407" s="3" t="s">
        <v>407</v>
      </c>
      <c r="B407" s="1" t="str">
        <f>'[1]01'!G406</f>
        <v>2005 Q2</v>
      </c>
      <c r="C407" s="1" t="str">
        <f>'[1]01'!H406</f>
        <v>2010 Q4</v>
      </c>
      <c r="D407">
        <v>33</v>
      </c>
      <c r="E407">
        <v>12</v>
      </c>
      <c r="F407">
        <v>12</v>
      </c>
      <c r="G407">
        <v>12</v>
      </c>
      <c r="H407">
        <v>0</v>
      </c>
      <c r="I407">
        <v>0</v>
      </c>
      <c r="J407">
        <v>0</v>
      </c>
      <c r="K407">
        <v>0</v>
      </c>
      <c r="M407" s="16">
        <f t="shared" si="58"/>
        <v>33</v>
      </c>
      <c r="N407" s="17">
        <f t="shared" si="66"/>
        <v>12</v>
      </c>
      <c r="O407" s="17">
        <f t="shared" si="66"/>
        <v>12</v>
      </c>
      <c r="P407" s="17">
        <f t="shared" si="66"/>
        <v>12</v>
      </c>
      <c r="Q407" s="17">
        <f t="shared" si="66"/>
        <v>0</v>
      </c>
      <c r="R407" s="17">
        <f t="shared" si="66"/>
        <v>0</v>
      </c>
      <c r="S407" s="17">
        <f t="shared" si="66"/>
        <v>0</v>
      </c>
      <c r="T407" s="16">
        <f t="shared" si="59"/>
        <v>0</v>
      </c>
      <c r="U407" s="6">
        <f t="shared" si="60"/>
        <v>2005</v>
      </c>
      <c r="V407" s="9">
        <f t="shared" si="61"/>
        <v>33</v>
      </c>
      <c r="W407" s="6">
        <f t="shared" si="62"/>
        <v>2010</v>
      </c>
      <c r="X407" s="9">
        <f t="shared" si="63"/>
        <v>12</v>
      </c>
      <c r="Y407">
        <f t="shared" si="64"/>
        <v>2007</v>
      </c>
      <c r="Z407">
        <f t="shared" si="65"/>
        <v>2010</v>
      </c>
    </row>
    <row r="408" spans="1:26">
      <c r="A408" s="3" t="s">
        <v>408</v>
      </c>
      <c r="B408" s="1" t="str">
        <f>'[1]01'!G407</f>
        <v>2009 Q3</v>
      </c>
      <c r="C408" s="1" t="str">
        <f>'[1]01'!H407</f>
        <v>2011 Q4</v>
      </c>
      <c r="D408">
        <v>0</v>
      </c>
      <c r="E408">
        <v>0</v>
      </c>
      <c r="F408">
        <v>6</v>
      </c>
      <c r="G408">
        <v>12</v>
      </c>
      <c r="H408">
        <v>12</v>
      </c>
      <c r="I408">
        <v>0</v>
      </c>
      <c r="J408">
        <v>0</v>
      </c>
      <c r="K408">
        <v>0</v>
      </c>
      <c r="M408" s="16">
        <f t="shared" si="58"/>
        <v>0</v>
      </c>
      <c r="N408" s="17">
        <f t="shared" si="66"/>
        <v>0</v>
      </c>
      <c r="O408" s="17">
        <f t="shared" si="66"/>
        <v>6</v>
      </c>
      <c r="P408" s="17">
        <f t="shared" si="66"/>
        <v>12</v>
      </c>
      <c r="Q408" s="17">
        <f t="shared" si="66"/>
        <v>12</v>
      </c>
      <c r="R408" s="17">
        <f t="shared" si="66"/>
        <v>0</v>
      </c>
      <c r="S408" s="17">
        <f t="shared" si="66"/>
        <v>0</v>
      </c>
      <c r="T408" s="16">
        <f t="shared" si="59"/>
        <v>0</v>
      </c>
      <c r="U408" s="6">
        <f t="shared" si="60"/>
        <v>2009</v>
      </c>
      <c r="V408" s="9">
        <f t="shared" si="61"/>
        <v>6</v>
      </c>
      <c r="W408" s="6">
        <f t="shared" si="62"/>
        <v>2011</v>
      </c>
      <c r="X408" s="9">
        <f t="shared" si="63"/>
        <v>12</v>
      </c>
      <c r="Y408">
        <f t="shared" si="64"/>
        <v>2009</v>
      </c>
      <c r="Z408">
        <f t="shared" si="65"/>
        <v>2011</v>
      </c>
    </row>
    <row r="409" spans="1:26">
      <c r="A409" s="3" t="s">
        <v>409</v>
      </c>
      <c r="B409" s="1" t="str">
        <f>'[1]01'!G408</f>
        <v>2008 Q4</v>
      </c>
      <c r="C409" s="1" t="str">
        <f>'[1]01'!H408</f>
        <v>2011 Q4</v>
      </c>
      <c r="D409">
        <v>0</v>
      </c>
      <c r="E409">
        <v>3</v>
      </c>
      <c r="F409">
        <v>12</v>
      </c>
      <c r="G409">
        <v>12</v>
      </c>
      <c r="H409">
        <v>0</v>
      </c>
      <c r="I409">
        <v>0</v>
      </c>
      <c r="J409">
        <v>0</v>
      </c>
      <c r="K409">
        <v>0</v>
      </c>
      <c r="M409" s="16">
        <f t="shared" si="58"/>
        <v>0</v>
      </c>
      <c r="N409" s="17">
        <f t="shared" si="66"/>
        <v>3</v>
      </c>
      <c r="O409" s="17">
        <f t="shared" si="66"/>
        <v>12</v>
      </c>
      <c r="P409" s="17">
        <f t="shared" si="66"/>
        <v>12</v>
      </c>
      <c r="Q409" s="17">
        <f t="shared" si="66"/>
        <v>12</v>
      </c>
      <c r="R409" s="17">
        <f t="shared" si="66"/>
        <v>0</v>
      </c>
      <c r="S409" s="17">
        <f t="shared" si="66"/>
        <v>0</v>
      </c>
      <c r="T409" s="16">
        <f t="shared" si="59"/>
        <v>0</v>
      </c>
      <c r="U409" s="6">
        <f t="shared" si="60"/>
        <v>2008</v>
      </c>
      <c r="V409" s="9">
        <f t="shared" si="61"/>
        <v>3</v>
      </c>
      <c r="W409" s="6">
        <f t="shared" si="62"/>
        <v>2011</v>
      </c>
      <c r="X409" s="9">
        <f t="shared" si="63"/>
        <v>12</v>
      </c>
      <c r="Y409">
        <f t="shared" si="64"/>
        <v>2008</v>
      </c>
      <c r="Z409">
        <f t="shared" si="65"/>
        <v>2011</v>
      </c>
    </row>
    <row r="410" spans="1:26">
      <c r="A410" s="3" t="s">
        <v>410</v>
      </c>
      <c r="B410" s="1" t="str">
        <f>'[1]01'!G409</f>
        <v>2007 Q4</v>
      </c>
      <c r="C410" s="1" t="str">
        <f>'[1]01'!H409</f>
        <v>2010 Q4</v>
      </c>
      <c r="D410">
        <v>3</v>
      </c>
      <c r="E410">
        <v>12</v>
      </c>
      <c r="F410">
        <v>12</v>
      </c>
      <c r="G410">
        <v>12</v>
      </c>
      <c r="H410">
        <v>0</v>
      </c>
      <c r="I410">
        <v>0</v>
      </c>
      <c r="J410">
        <v>0</v>
      </c>
      <c r="K410">
        <v>0</v>
      </c>
      <c r="M410" s="16">
        <f t="shared" si="58"/>
        <v>3</v>
      </c>
      <c r="N410" s="17">
        <f t="shared" si="66"/>
        <v>12</v>
      </c>
      <c r="O410" s="17">
        <f t="shared" si="66"/>
        <v>12</v>
      </c>
      <c r="P410" s="17">
        <f t="shared" si="66"/>
        <v>12</v>
      </c>
      <c r="Q410" s="17">
        <f t="shared" si="66"/>
        <v>0</v>
      </c>
      <c r="R410" s="17">
        <f t="shared" si="66"/>
        <v>0</v>
      </c>
      <c r="S410" s="17">
        <f t="shared" si="66"/>
        <v>0</v>
      </c>
      <c r="T410" s="16">
        <f t="shared" si="59"/>
        <v>0</v>
      </c>
      <c r="U410" s="6">
        <f t="shared" si="60"/>
        <v>2007</v>
      </c>
      <c r="V410" s="9">
        <f t="shared" si="61"/>
        <v>3</v>
      </c>
      <c r="W410" s="6">
        <f t="shared" si="62"/>
        <v>2010</v>
      </c>
      <c r="X410" s="9">
        <f t="shared" si="63"/>
        <v>12</v>
      </c>
      <c r="Y410">
        <f t="shared" si="64"/>
        <v>2007</v>
      </c>
      <c r="Z410">
        <f t="shared" si="65"/>
        <v>2010</v>
      </c>
    </row>
    <row r="411" spans="1:26">
      <c r="A411" s="3" t="s">
        <v>411</v>
      </c>
      <c r="B411" s="1" t="str">
        <f>'[1]01'!G410</f>
        <v>2008 Q3</v>
      </c>
      <c r="C411" s="1" t="str">
        <f>'[1]01'!H410</f>
        <v>2010 Q4</v>
      </c>
      <c r="D411">
        <v>0</v>
      </c>
      <c r="E411">
        <v>6</v>
      </c>
      <c r="F411">
        <v>12</v>
      </c>
      <c r="G411">
        <v>12</v>
      </c>
      <c r="H411">
        <v>0</v>
      </c>
      <c r="I411">
        <v>0</v>
      </c>
      <c r="J411">
        <v>0</v>
      </c>
      <c r="K411">
        <v>0</v>
      </c>
      <c r="M411" s="16">
        <f t="shared" si="58"/>
        <v>0</v>
      </c>
      <c r="N411" s="17">
        <f t="shared" si="66"/>
        <v>6</v>
      </c>
      <c r="O411" s="17">
        <f t="shared" si="66"/>
        <v>12</v>
      </c>
      <c r="P411" s="17">
        <f t="shared" si="66"/>
        <v>12</v>
      </c>
      <c r="Q411" s="17">
        <f t="shared" si="66"/>
        <v>0</v>
      </c>
      <c r="R411" s="17">
        <f t="shared" si="66"/>
        <v>0</v>
      </c>
      <c r="S411" s="17">
        <f t="shared" si="66"/>
        <v>0</v>
      </c>
      <c r="T411" s="16">
        <f t="shared" si="59"/>
        <v>0</v>
      </c>
      <c r="U411" s="6">
        <f t="shared" si="60"/>
        <v>2008</v>
      </c>
      <c r="V411" s="9">
        <f t="shared" si="61"/>
        <v>6</v>
      </c>
      <c r="W411" s="6">
        <f t="shared" si="62"/>
        <v>2010</v>
      </c>
      <c r="X411" s="9">
        <f t="shared" si="63"/>
        <v>12</v>
      </c>
      <c r="Y411">
        <f t="shared" si="64"/>
        <v>2008</v>
      </c>
      <c r="Z411">
        <f t="shared" si="65"/>
        <v>2010</v>
      </c>
    </row>
    <row r="412" spans="1:26">
      <c r="A412" s="3" t="s">
        <v>412</v>
      </c>
      <c r="B412" s="1" t="str">
        <f>'[1]01'!G411</f>
        <v>2008 Q3</v>
      </c>
      <c r="C412" s="1" t="str">
        <f>'[1]01'!H411</f>
        <v>2012 Q1</v>
      </c>
      <c r="D412">
        <v>0</v>
      </c>
      <c r="E412">
        <v>6</v>
      </c>
      <c r="F412">
        <v>12</v>
      </c>
      <c r="G412">
        <v>12</v>
      </c>
      <c r="H412">
        <v>12</v>
      </c>
      <c r="I412">
        <v>3</v>
      </c>
      <c r="J412">
        <v>0</v>
      </c>
      <c r="K412">
        <v>0</v>
      </c>
      <c r="M412" s="16">
        <f t="shared" si="58"/>
        <v>0</v>
      </c>
      <c r="N412" s="17">
        <f t="shared" si="66"/>
        <v>6</v>
      </c>
      <c r="O412" s="17">
        <f t="shared" si="66"/>
        <v>12</v>
      </c>
      <c r="P412" s="17">
        <f t="shared" si="66"/>
        <v>12</v>
      </c>
      <c r="Q412" s="17">
        <f t="shared" si="66"/>
        <v>12</v>
      </c>
      <c r="R412" s="17">
        <f t="shared" si="66"/>
        <v>3</v>
      </c>
      <c r="S412" s="17">
        <f t="shared" si="66"/>
        <v>0</v>
      </c>
      <c r="T412" s="16">
        <f t="shared" si="59"/>
        <v>0</v>
      </c>
      <c r="U412" s="6">
        <f t="shared" si="60"/>
        <v>2008</v>
      </c>
      <c r="V412" s="9">
        <f t="shared" si="61"/>
        <v>6</v>
      </c>
      <c r="W412" s="6">
        <f t="shared" si="62"/>
        <v>2012</v>
      </c>
      <c r="X412" s="9">
        <f t="shared" si="63"/>
        <v>3</v>
      </c>
      <c r="Y412">
        <f t="shared" si="64"/>
        <v>2008</v>
      </c>
      <c r="Z412">
        <f t="shared" si="65"/>
        <v>2012</v>
      </c>
    </row>
    <row r="413" spans="1:26">
      <c r="A413" s="3" t="s">
        <v>413</v>
      </c>
      <c r="B413" s="1" t="str">
        <f>'[1]01'!G412</f>
        <v>2008 Q1</v>
      </c>
      <c r="C413" s="1" t="str">
        <f>'[1]01'!H412</f>
        <v>2010 Q4</v>
      </c>
      <c r="D413">
        <v>0</v>
      </c>
      <c r="E413">
        <v>12</v>
      </c>
      <c r="F413">
        <v>12</v>
      </c>
      <c r="G413">
        <v>12</v>
      </c>
      <c r="H413">
        <v>0</v>
      </c>
      <c r="I413">
        <v>0</v>
      </c>
      <c r="J413">
        <v>0</v>
      </c>
      <c r="K413">
        <v>0</v>
      </c>
      <c r="M413" s="16">
        <f t="shared" si="58"/>
        <v>0</v>
      </c>
      <c r="N413" s="17">
        <f t="shared" si="66"/>
        <v>12</v>
      </c>
      <c r="O413" s="17">
        <f t="shared" si="66"/>
        <v>12</v>
      </c>
      <c r="P413" s="17">
        <f t="shared" si="66"/>
        <v>12</v>
      </c>
      <c r="Q413" s="17">
        <f t="shared" si="66"/>
        <v>0</v>
      </c>
      <c r="R413" s="17">
        <f t="shared" si="66"/>
        <v>0</v>
      </c>
      <c r="S413" s="17">
        <f t="shared" si="66"/>
        <v>0</v>
      </c>
      <c r="T413" s="16">
        <f t="shared" si="59"/>
        <v>0</v>
      </c>
      <c r="U413" s="6">
        <f t="shared" si="60"/>
        <v>2008</v>
      </c>
      <c r="V413" s="9">
        <f t="shared" si="61"/>
        <v>12</v>
      </c>
      <c r="W413" s="6">
        <f t="shared" si="62"/>
        <v>2010</v>
      </c>
      <c r="X413" s="9">
        <f t="shared" si="63"/>
        <v>12</v>
      </c>
      <c r="Y413">
        <f t="shared" si="64"/>
        <v>2008</v>
      </c>
      <c r="Z413">
        <f t="shared" si="65"/>
        <v>2010</v>
      </c>
    </row>
    <row r="414" spans="1:26">
      <c r="A414" s="3" t="s">
        <v>414</v>
      </c>
      <c r="B414" s="1" t="str">
        <f>'[1]01'!G413</f>
        <v>2008 Q1</v>
      </c>
      <c r="C414" s="1" t="str">
        <f>'[1]01'!H413</f>
        <v>2010 Q4</v>
      </c>
      <c r="D414">
        <v>0</v>
      </c>
      <c r="E414">
        <v>12</v>
      </c>
      <c r="F414">
        <v>12</v>
      </c>
      <c r="G414">
        <v>12</v>
      </c>
      <c r="H414">
        <v>0</v>
      </c>
      <c r="I414">
        <v>0</v>
      </c>
      <c r="J414">
        <v>0</v>
      </c>
      <c r="K414">
        <v>0</v>
      </c>
      <c r="M414" s="16">
        <f t="shared" si="58"/>
        <v>0</v>
      </c>
      <c r="N414" s="17">
        <f t="shared" si="66"/>
        <v>12</v>
      </c>
      <c r="O414" s="17">
        <f t="shared" si="66"/>
        <v>12</v>
      </c>
      <c r="P414" s="17">
        <f t="shared" si="66"/>
        <v>12</v>
      </c>
      <c r="Q414" s="17">
        <f t="shared" si="66"/>
        <v>0</v>
      </c>
      <c r="R414" s="17">
        <f t="shared" si="66"/>
        <v>0</v>
      </c>
      <c r="S414" s="17">
        <f t="shared" si="66"/>
        <v>0</v>
      </c>
      <c r="T414" s="16">
        <f t="shared" si="59"/>
        <v>0</v>
      </c>
      <c r="U414" s="6">
        <f t="shared" si="60"/>
        <v>2008</v>
      </c>
      <c r="V414" s="9">
        <f t="shared" si="61"/>
        <v>12</v>
      </c>
      <c r="W414" s="6">
        <f t="shared" si="62"/>
        <v>2010</v>
      </c>
      <c r="X414" s="9">
        <f t="shared" si="63"/>
        <v>12</v>
      </c>
      <c r="Y414">
        <f t="shared" si="64"/>
        <v>2008</v>
      </c>
      <c r="Z414">
        <f t="shared" si="65"/>
        <v>2010</v>
      </c>
    </row>
    <row r="415" spans="1:26">
      <c r="A415" s="3" t="s">
        <v>415</v>
      </c>
      <c r="B415" s="1" t="str">
        <f>'[1]01'!G414</f>
        <v>2012 Q4</v>
      </c>
      <c r="C415" s="1" t="str">
        <f>'[1]01'!H414</f>
        <v>2015 Q4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M415" s="16">
        <f t="shared" si="58"/>
        <v>0</v>
      </c>
      <c r="N415" s="17">
        <f t="shared" si="66"/>
        <v>0</v>
      </c>
      <c r="O415" s="17">
        <f t="shared" si="66"/>
        <v>0</v>
      </c>
      <c r="P415" s="17">
        <f t="shared" si="66"/>
        <v>0</v>
      </c>
      <c r="Q415" s="17">
        <f t="shared" si="66"/>
        <v>0</v>
      </c>
      <c r="R415" s="17">
        <f t="shared" si="66"/>
        <v>3</v>
      </c>
      <c r="S415" s="17">
        <f t="shared" si="66"/>
        <v>12</v>
      </c>
      <c r="T415" s="16">
        <f t="shared" si="59"/>
        <v>24</v>
      </c>
      <c r="U415" s="6">
        <f t="shared" si="60"/>
        <v>2012</v>
      </c>
      <c r="V415" s="9">
        <f t="shared" si="61"/>
        <v>3</v>
      </c>
      <c r="W415" s="6">
        <f t="shared" si="62"/>
        <v>2015</v>
      </c>
      <c r="X415" s="9">
        <f t="shared" si="63"/>
        <v>24</v>
      </c>
      <c r="Y415">
        <f t="shared" si="64"/>
        <v>2012</v>
      </c>
      <c r="Z415">
        <f t="shared" si="65"/>
        <v>2014</v>
      </c>
    </row>
    <row r="416" spans="1:26">
      <c r="A416" s="3" t="s">
        <v>416</v>
      </c>
      <c r="B416" s="1" t="str">
        <f>'[1]01'!G415</f>
        <v>2007 Q4</v>
      </c>
      <c r="C416" s="1" t="str">
        <f>'[1]01'!H415</f>
        <v>2010 Q4</v>
      </c>
      <c r="D416">
        <v>3</v>
      </c>
      <c r="E416">
        <v>12</v>
      </c>
      <c r="F416">
        <v>12</v>
      </c>
      <c r="G416">
        <v>12</v>
      </c>
      <c r="H416">
        <v>0</v>
      </c>
      <c r="I416">
        <v>0</v>
      </c>
      <c r="J416">
        <v>0</v>
      </c>
      <c r="K416">
        <v>0</v>
      </c>
      <c r="M416" s="16">
        <f t="shared" si="58"/>
        <v>3</v>
      </c>
      <c r="N416" s="17">
        <f t="shared" si="66"/>
        <v>12</v>
      </c>
      <c r="O416" s="17">
        <f t="shared" si="66"/>
        <v>12</v>
      </c>
      <c r="P416" s="17">
        <f t="shared" si="66"/>
        <v>12</v>
      </c>
      <c r="Q416" s="17">
        <f t="shared" si="66"/>
        <v>0</v>
      </c>
      <c r="R416" s="17">
        <f t="shared" si="66"/>
        <v>0</v>
      </c>
      <c r="S416" s="17">
        <f t="shared" si="66"/>
        <v>0</v>
      </c>
      <c r="T416" s="16">
        <f t="shared" si="59"/>
        <v>0</v>
      </c>
      <c r="U416" s="6">
        <f t="shared" si="60"/>
        <v>2007</v>
      </c>
      <c r="V416" s="9">
        <f t="shared" si="61"/>
        <v>3</v>
      </c>
      <c r="W416" s="6">
        <f t="shared" si="62"/>
        <v>2010</v>
      </c>
      <c r="X416" s="9">
        <f t="shared" si="63"/>
        <v>12</v>
      </c>
      <c r="Y416">
        <f t="shared" si="64"/>
        <v>2007</v>
      </c>
      <c r="Z416">
        <f t="shared" si="65"/>
        <v>2010</v>
      </c>
    </row>
    <row r="417" spans="1:26">
      <c r="A417" s="3" t="s">
        <v>417</v>
      </c>
      <c r="B417" s="1" t="str">
        <f>'[1]01'!G416</f>
        <v>2011 Q4</v>
      </c>
      <c r="C417" s="1" t="str">
        <f>'[1]01'!H416</f>
        <v>2015 Q1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M417" s="16">
        <f t="shared" si="58"/>
        <v>0</v>
      </c>
      <c r="N417" s="17">
        <f t="shared" si="66"/>
        <v>0</v>
      </c>
      <c r="O417" s="17">
        <f t="shared" si="66"/>
        <v>0</v>
      </c>
      <c r="P417" s="17">
        <f t="shared" si="66"/>
        <v>0</v>
      </c>
      <c r="Q417" s="17">
        <f t="shared" si="66"/>
        <v>3</v>
      </c>
      <c r="R417" s="17">
        <f t="shared" si="66"/>
        <v>12</v>
      </c>
      <c r="S417" s="17">
        <f t="shared" si="66"/>
        <v>12</v>
      </c>
      <c r="T417" s="16">
        <f t="shared" si="59"/>
        <v>15</v>
      </c>
      <c r="U417" s="6">
        <f t="shared" si="60"/>
        <v>2011</v>
      </c>
      <c r="V417" s="9">
        <f t="shared" si="61"/>
        <v>3</v>
      </c>
      <c r="W417" s="6">
        <f t="shared" si="62"/>
        <v>2015</v>
      </c>
      <c r="X417" s="9">
        <f t="shared" si="63"/>
        <v>15</v>
      </c>
      <c r="Y417">
        <f t="shared" si="64"/>
        <v>2011</v>
      </c>
      <c r="Z417">
        <f t="shared" si="65"/>
        <v>2014</v>
      </c>
    </row>
    <row r="418" spans="1:26">
      <c r="A418" s="3" t="s">
        <v>418</v>
      </c>
      <c r="B418" s="1" t="str">
        <f>'[1]01'!G417</f>
        <v>2007 Q4</v>
      </c>
      <c r="C418" s="1" t="str">
        <f>'[1]01'!H417</f>
        <v>2010 Q4</v>
      </c>
      <c r="D418">
        <v>3</v>
      </c>
      <c r="E418">
        <v>12</v>
      </c>
      <c r="F418">
        <v>12</v>
      </c>
      <c r="G418">
        <v>12</v>
      </c>
      <c r="H418">
        <v>0</v>
      </c>
      <c r="I418">
        <v>0</v>
      </c>
      <c r="J418">
        <v>0</v>
      </c>
      <c r="K418">
        <v>0</v>
      </c>
      <c r="M418" s="16">
        <f t="shared" si="58"/>
        <v>3</v>
      </c>
      <c r="N418" s="17">
        <f t="shared" si="66"/>
        <v>12</v>
      </c>
      <c r="O418" s="17">
        <f t="shared" si="66"/>
        <v>12</v>
      </c>
      <c r="P418" s="17">
        <f t="shared" si="66"/>
        <v>12</v>
      </c>
      <c r="Q418" s="17">
        <f t="shared" ref="N418:S481" si="67">IF(AND(Q$2&gt;$U418,Q$2&lt;$W418),12,IF(Q$2=$U418,$V418,IF(Q$2=$W418,$X418,0)))</f>
        <v>0</v>
      </c>
      <c r="R418" s="17">
        <f t="shared" si="67"/>
        <v>0</v>
      </c>
      <c r="S418" s="17">
        <f t="shared" si="67"/>
        <v>0</v>
      </c>
      <c r="T418" s="16">
        <f t="shared" si="59"/>
        <v>0</v>
      </c>
      <c r="U418" s="6">
        <f t="shared" si="60"/>
        <v>2007</v>
      </c>
      <c r="V418" s="9">
        <f t="shared" si="61"/>
        <v>3</v>
      </c>
      <c r="W418" s="6">
        <f t="shared" si="62"/>
        <v>2010</v>
      </c>
      <c r="X418" s="9">
        <f t="shared" si="63"/>
        <v>12</v>
      </c>
      <c r="Y418">
        <f t="shared" si="64"/>
        <v>2007</v>
      </c>
      <c r="Z418">
        <f t="shared" si="65"/>
        <v>2010</v>
      </c>
    </row>
    <row r="419" spans="1:26">
      <c r="A419" s="3" t="s">
        <v>419</v>
      </c>
      <c r="B419" s="1" t="str">
        <f>'[1]01'!G418</f>
        <v>2007 Q4</v>
      </c>
      <c r="C419" s="1" t="str">
        <f>'[1]01'!H418</f>
        <v>2011 Q1</v>
      </c>
      <c r="D419">
        <v>3</v>
      </c>
      <c r="E419">
        <v>12</v>
      </c>
      <c r="F419">
        <v>12</v>
      </c>
      <c r="G419">
        <v>12</v>
      </c>
      <c r="H419">
        <v>3</v>
      </c>
      <c r="I419">
        <v>0</v>
      </c>
      <c r="J419">
        <v>0</v>
      </c>
      <c r="K419">
        <v>0</v>
      </c>
      <c r="M419" s="16">
        <f t="shared" ref="M419:M482" si="68">IF(AND(Y419=2007,U419&gt;2000),V419,IF(AND(M$2&gt;$Y419,M$2&lt;$Z419),12,0))</f>
        <v>3</v>
      </c>
      <c r="N419" s="17">
        <f t="shared" si="67"/>
        <v>12</v>
      </c>
      <c r="O419" s="17">
        <f t="shared" si="67"/>
        <v>12</v>
      </c>
      <c r="P419" s="17">
        <f t="shared" si="67"/>
        <v>12</v>
      </c>
      <c r="Q419" s="17">
        <f t="shared" si="67"/>
        <v>3</v>
      </c>
      <c r="R419" s="17">
        <f t="shared" si="67"/>
        <v>0</v>
      </c>
      <c r="S419" s="17">
        <f t="shared" si="67"/>
        <v>0</v>
      </c>
      <c r="T419" s="16">
        <f t="shared" ref="T419:T482" si="69">IF(AND(Z419=2014,W419&gt;2000),X419,IF(AND(T$2&gt;$U419,T$2&lt;$W419),12,0))</f>
        <v>0</v>
      </c>
      <c r="U419" s="6">
        <f t="shared" ref="U419:U482" si="70">VALUE(LEFT(B419,4))</f>
        <v>2007</v>
      </c>
      <c r="V419" s="9">
        <f t="shared" ref="V419:V482" si="71">IF(U419&lt;2007,(2007-U419)*12+(12-(RIGHT(B419,1)-1)*3),12-(RIGHT(B419,1)-1)*3)</f>
        <v>3</v>
      </c>
      <c r="W419" s="6">
        <f t="shared" ref="W419:W482" si="72">VALUE(LEFT(C419,4))</f>
        <v>2011</v>
      </c>
      <c r="X419" s="9">
        <f t="shared" ref="X419:X482" si="73">IF(W419&gt;2014,(W419-2014)*12+RIGHT(C419,1)*3,RIGHT(C419,1)*3)</f>
        <v>3</v>
      </c>
      <c r="Y419">
        <f t="shared" ref="Y419:Y482" si="74">IF(U419&lt;2007,2007,U419)</f>
        <v>2007</v>
      </c>
      <c r="Z419">
        <f t="shared" ref="Z419:Z482" si="75">IF(W419&gt;2014,2014,W419)</f>
        <v>2011</v>
      </c>
    </row>
    <row r="420" spans="1:26">
      <c r="A420" s="3" t="s">
        <v>420</v>
      </c>
      <c r="B420" s="1" t="str">
        <f>'[1]01'!G419</f>
        <v>2008 Q2</v>
      </c>
      <c r="C420" s="1" t="str">
        <f>'[1]01'!H419</f>
        <v>2010 Q4</v>
      </c>
      <c r="D420">
        <v>0</v>
      </c>
      <c r="E420">
        <v>9</v>
      </c>
      <c r="F420">
        <v>12</v>
      </c>
      <c r="G420">
        <v>12</v>
      </c>
      <c r="H420">
        <v>0</v>
      </c>
      <c r="I420">
        <v>0</v>
      </c>
      <c r="J420">
        <v>0</v>
      </c>
      <c r="K420">
        <v>0</v>
      </c>
      <c r="M420" s="16">
        <f t="shared" si="68"/>
        <v>0</v>
      </c>
      <c r="N420" s="17">
        <f t="shared" si="67"/>
        <v>9</v>
      </c>
      <c r="O420" s="17">
        <f t="shared" si="67"/>
        <v>12</v>
      </c>
      <c r="P420" s="17">
        <f t="shared" si="67"/>
        <v>12</v>
      </c>
      <c r="Q420" s="17">
        <f t="shared" si="67"/>
        <v>0</v>
      </c>
      <c r="R420" s="17">
        <f t="shared" si="67"/>
        <v>0</v>
      </c>
      <c r="S420" s="17">
        <f t="shared" si="67"/>
        <v>0</v>
      </c>
      <c r="T420" s="16">
        <f t="shared" si="69"/>
        <v>0</v>
      </c>
      <c r="U420" s="6">
        <f t="shared" si="70"/>
        <v>2008</v>
      </c>
      <c r="V420" s="9">
        <f t="shared" si="71"/>
        <v>9</v>
      </c>
      <c r="W420" s="6">
        <f t="shared" si="72"/>
        <v>2010</v>
      </c>
      <c r="X420" s="9">
        <f t="shared" si="73"/>
        <v>12</v>
      </c>
      <c r="Y420">
        <f t="shared" si="74"/>
        <v>2008</v>
      </c>
      <c r="Z420">
        <f t="shared" si="75"/>
        <v>2010</v>
      </c>
    </row>
    <row r="421" spans="1:26">
      <c r="A421" s="3" t="s">
        <v>421</v>
      </c>
      <c r="B421" s="1" t="str">
        <f>'[1]01'!G420</f>
        <v>2008 Q2</v>
      </c>
      <c r="C421" s="1" t="str">
        <f>'[1]01'!H420</f>
        <v>2011 Q1</v>
      </c>
      <c r="D421">
        <v>0</v>
      </c>
      <c r="E421">
        <v>9</v>
      </c>
      <c r="F421">
        <v>12</v>
      </c>
      <c r="G421">
        <v>12</v>
      </c>
      <c r="H421">
        <v>3</v>
      </c>
      <c r="I421">
        <v>0</v>
      </c>
      <c r="J421">
        <v>0</v>
      </c>
      <c r="K421">
        <v>0</v>
      </c>
      <c r="M421" s="16">
        <f t="shared" si="68"/>
        <v>0</v>
      </c>
      <c r="N421" s="17">
        <f t="shared" si="67"/>
        <v>9</v>
      </c>
      <c r="O421" s="17">
        <f t="shared" si="67"/>
        <v>12</v>
      </c>
      <c r="P421" s="17">
        <f t="shared" si="67"/>
        <v>12</v>
      </c>
      <c r="Q421" s="17">
        <f t="shared" si="67"/>
        <v>3</v>
      </c>
      <c r="R421" s="17">
        <f t="shared" si="67"/>
        <v>0</v>
      </c>
      <c r="S421" s="17">
        <f t="shared" si="67"/>
        <v>0</v>
      </c>
      <c r="T421" s="16">
        <f t="shared" si="69"/>
        <v>0</v>
      </c>
      <c r="U421" s="6">
        <f t="shared" si="70"/>
        <v>2008</v>
      </c>
      <c r="V421" s="9">
        <f t="shared" si="71"/>
        <v>9</v>
      </c>
      <c r="W421" s="6">
        <f t="shared" si="72"/>
        <v>2011</v>
      </c>
      <c r="X421" s="9">
        <f t="shared" si="73"/>
        <v>3</v>
      </c>
      <c r="Y421">
        <f t="shared" si="74"/>
        <v>2008</v>
      </c>
      <c r="Z421">
        <f t="shared" si="75"/>
        <v>2011</v>
      </c>
    </row>
    <row r="422" spans="1:26">
      <c r="A422" s="3" t="s">
        <v>422</v>
      </c>
      <c r="B422" s="1" t="str">
        <f>'[1]01'!G421</f>
        <v>2007 Q1</v>
      </c>
      <c r="C422" s="1" t="str">
        <f>'[1]01'!H421</f>
        <v>2010 Q4</v>
      </c>
      <c r="D422">
        <v>12</v>
      </c>
      <c r="E422">
        <v>12</v>
      </c>
      <c r="F422">
        <v>12</v>
      </c>
      <c r="G422">
        <v>12</v>
      </c>
      <c r="H422">
        <v>0</v>
      </c>
      <c r="I422">
        <v>0</v>
      </c>
      <c r="J422">
        <v>0</v>
      </c>
      <c r="K422">
        <v>0</v>
      </c>
      <c r="M422" s="16">
        <f t="shared" si="68"/>
        <v>12</v>
      </c>
      <c r="N422" s="17">
        <f t="shared" si="67"/>
        <v>12</v>
      </c>
      <c r="O422" s="17">
        <f t="shared" si="67"/>
        <v>12</v>
      </c>
      <c r="P422" s="17">
        <f t="shared" si="67"/>
        <v>12</v>
      </c>
      <c r="Q422" s="17">
        <f t="shared" si="67"/>
        <v>0</v>
      </c>
      <c r="R422" s="17">
        <f t="shared" si="67"/>
        <v>0</v>
      </c>
      <c r="S422" s="17">
        <f t="shared" si="67"/>
        <v>0</v>
      </c>
      <c r="T422" s="16">
        <f t="shared" si="69"/>
        <v>0</v>
      </c>
      <c r="U422" s="6">
        <f t="shared" si="70"/>
        <v>2007</v>
      </c>
      <c r="V422" s="9">
        <f t="shared" si="71"/>
        <v>12</v>
      </c>
      <c r="W422" s="6">
        <f t="shared" si="72"/>
        <v>2010</v>
      </c>
      <c r="X422" s="9">
        <f t="shared" si="73"/>
        <v>12</v>
      </c>
      <c r="Y422">
        <f t="shared" si="74"/>
        <v>2007</v>
      </c>
      <c r="Z422">
        <f t="shared" si="75"/>
        <v>2010</v>
      </c>
    </row>
    <row r="423" spans="1:26">
      <c r="A423" s="3" t="s">
        <v>423</v>
      </c>
      <c r="B423" s="1" t="str">
        <f>'[1]01'!G422</f>
        <v>2007 Q4</v>
      </c>
      <c r="C423" s="1" t="str">
        <f>'[1]01'!H422</f>
        <v>2010 Q4</v>
      </c>
      <c r="D423">
        <v>3</v>
      </c>
      <c r="E423">
        <v>12</v>
      </c>
      <c r="F423">
        <v>12</v>
      </c>
      <c r="G423">
        <v>12</v>
      </c>
      <c r="H423">
        <v>0</v>
      </c>
      <c r="I423">
        <v>0</v>
      </c>
      <c r="J423">
        <v>0</v>
      </c>
      <c r="K423">
        <v>0</v>
      </c>
      <c r="M423" s="16">
        <f t="shared" si="68"/>
        <v>3</v>
      </c>
      <c r="N423" s="17">
        <f t="shared" si="67"/>
        <v>12</v>
      </c>
      <c r="O423" s="17">
        <f t="shared" si="67"/>
        <v>12</v>
      </c>
      <c r="P423" s="17">
        <f t="shared" si="67"/>
        <v>12</v>
      </c>
      <c r="Q423" s="17">
        <f t="shared" si="67"/>
        <v>0</v>
      </c>
      <c r="R423" s="17">
        <f t="shared" si="67"/>
        <v>0</v>
      </c>
      <c r="S423" s="17">
        <f t="shared" si="67"/>
        <v>0</v>
      </c>
      <c r="T423" s="16">
        <f t="shared" si="69"/>
        <v>0</v>
      </c>
      <c r="U423" s="6">
        <f t="shared" si="70"/>
        <v>2007</v>
      </c>
      <c r="V423" s="9">
        <f t="shared" si="71"/>
        <v>3</v>
      </c>
      <c r="W423" s="6">
        <f t="shared" si="72"/>
        <v>2010</v>
      </c>
      <c r="X423" s="9">
        <f t="shared" si="73"/>
        <v>12</v>
      </c>
      <c r="Y423">
        <f t="shared" si="74"/>
        <v>2007</v>
      </c>
      <c r="Z423">
        <f t="shared" si="75"/>
        <v>2010</v>
      </c>
    </row>
    <row r="424" spans="1:26">
      <c r="A424" s="3" t="s">
        <v>424</v>
      </c>
      <c r="B424" s="1" t="str">
        <f>'[1]01'!G423</f>
        <v>2006 Q4</v>
      </c>
      <c r="C424" s="1" t="str">
        <f>'[1]01'!H423</f>
        <v>2010 Q4</v>
      </c>
      <c r="D424">
        <v>15</v>
      </c>
      <c r="E424">
        <v>12</v>
      </c>
      <c r="F424">
        <v>12</v>
      </c>
      <c r="G424">
        <v>12</v>
      </c>
      <c r="H424">
        <v>0</v>
      </c>
      <c r="I424">
        <v>0</v>
      </c>
      <c r="J424">
        <v>0</v>
      </c>
      <c r="K424">
        <v>0</v>
      </c>
      <c r="M424" s="16">
        <f t="shared" si="68"/>
        <v>15</v>
      </c>
      <c r="N424" s="17">
        <f t="shared" si="67"/>
        <v>12</v>
      </c>
      <c r="O424" s="17">
        <f t="shared" si="67"/>
        <v>12</v>
      </c>
      <c r="P424" s="17">
        <f t="shared" si="67"/>
        <v>12</v>
      </c>
      <c r="Q424" s="17">
        <f t="shared" si="67"/>
        <v>0</v>
      </c>
      <c r="R424" s="17">
        <f t="shared" si="67"/>
        <v>0</v>
      </c>
      <c r="S424" s="17">
        <f t="shared" si="67"/>
        <v>0</v>
      </c>
      <c r="T424" s="16">
        <f t="shared" si="69"/>
        <v>0</v>
      </c>
      <c r="U424" s="6">
        <f t="shared" si="70"/>
        <v>2006</v>
      </c>
      <c r="V424" s="9">
        <f t="shared" si="71"/>
        <v>15</v>
      </c>
      <c r="W424" s="6">
        <f t="shared" si="72"/>
        <v>2010</v>
      </c>
      <c r="X424" s="9">
        <f t="shared" si="73"/>
        <v>12</v>
      </c>
      <c r="Y424">
        <f t="shared" si="74"/>
        <v>2007</v>
      </c>
      <c r="Z424">
        <f t="shared" si="75"/>
        <v>2010</v>
      </c>
    </row>
    <row r="425" spans="1:26">
      <c r="A425" s="3" t="s">
        <v>425</v>
      </c>
      <c r="B425" s="1" t="str">
        <f>'[1]01'!G424</f>
        <v>2007 Q2</v>
      </c>
      <c r="C425" s="1" t="str">
        <f>'[1]01'!H424</f>
        <v>2010 Q4</v>
      </c>
      <c r="D425">
        <v>9</v>
      </c>
      <c r="E425">
        <v>12</v>
      </c>
      <c r="F425">
        <v>12</v>
      </c>
      <c r="G425">
        <v>12</v>
      </c>
      <c r="H425">
        <v>0</v>
      </c>
      <c r="I425">
        <v>0</v>
      </c>
      <c r="J425">
        <v>0</v>
      </c>
      <c r="K425">
        <v>0</v>
      </c>
      <c r="M425" s="16">
        <f t="shared" si="68"/>
        <v>9</v>
      </c>
      <c r="N425" s="17">
        <f t="shared" si="67"/>
        <v>12</v>
      </c>
      <c r="O425" s="17">
        <f t="shared" si="67"/>
        <v>12</v>
      </c>
      <c r="P425" s="17">
        <f t="shared" si="67"/>
        <v>12</v>
      </c>
      <c r="Q425" s="17">
        <f t="shared" si="67"/>
        <v>0</v>
      </c>
      <c r="R425" s="17">
        <f t="shared" si="67"/>
        <v>0</v>
      </c>
      <c r="S425" s="17">
        <f t="shared" si="67"/>
        <v>0</v>
      </c>
      <c r="T425" s="16">
        <f t="shared" si="69"/>
        <v>0</v>
      </c>
      <c r="U425" s="6">
        <f t="shared" si="70"/>
        <v>2007</v>
      </c>
      <c r="V425" s="9">
        <f t="shared" si="71"/>
        <v>9</v>
      </c>
      <c r="W425" s="6">
        <f t="shared" si="72"/>
        <v>2010</v>
      </c>
      <c r="X425" s="9">
        <f t="shared" si="73"/>
        <v>12</v>
      </c>
      <c r="Y425">
        <f t="shared" si="74"/>
        <v>2007</v>
      </c>
      <c r="Z425">
        <f t="shared" si="75"/>
        <v>2010</v>
      </c>
    </row>
    <row r="426" spans="1:26">
      <c r="A426" s="3" t="s">
        <v>426</v>
      </c>
      <c r="B426" s="1" t="str">
        <f>'[1]01'!G425</f>
        <v>2006 Q2</v>
      </c>
      <c r="C426" s="1" t="str">
        <f>'[1]01'!H425</f>
        <v>2010 Q4</v>
      </c>
      <c r="D426">
        <v>21</v>
      </c>
      <c r="E426">
        <v>12</v>
      </c>
      <c r="F426">
        <v>12</v>
      </c>
      <c r="G426">
        <v>12</v>
      </c>
      <c r="H426">
        <v>0</v>
      </c>
      <c r="I426">
        <v>0</v>
      </c>
      <c r="J426">
        <v>0</v>
      </c>
      <c r="K426">
        <v>0</v>
      </c>
      <c r="M426" s="16">
        <f t="shared" si="68"/>
        <v>21</v>
      </c>
      <c r="N426" s="17">
        <f t="shared" si="67"/>
        <v>12</v>
      </c>
      <c r="O426" s="17">
        <f t="shared" si="67"/>
        <v>12</v>
      </c>
      <c r="P426" s="17">
        <f t="shared" si="67"/>
        <v>12</v>
      </c>
      <c r="Q426" s="17">
        <f t="shared" si="67"/>
        <v>0</v>
      </c>
      <c r="R426" s="17">
        <f t="shared" si="67"/>
        <v>0</v>
      </c>
      <c r="S426" s="17">
        <f t="shared" si="67"/>
        <v>0</v>
      </c>
      <c r="T426" s="16">
        <f t="shared" si="69"/>
        <v>0</v>
      </c>
      <c r="U426" s="6">
        <f t="shared" si="70"/>
        <v>2006</v>
      </c>
      <c r="V426" s="9">
        <f t="shared" si="71"/>
        <v>21</v>
      </c>
      <c r="W426" s="6">
        <f t="shared" si="72"/>
        <v>2010</v>
      </c>
      <c r="X426" s="9">
        <f t="shared" si="73"/>
        <v>12</v>
      </c>
      <c r="Y426">
        <f t="shared" si="74"/>
        <v>2007</v>
      </c>
      <c r="Z426">
        <f t="shared" si="75"/>
        <v>2010</v>
      </c>
    </row>
    <row r="427" spans="1:26">
      <c r="A427" s="3" t="s">
        <v>427</v>
      </c>
      <c r="B427" s="1" t="str">
        <f>'[1]01'!G426</f>
        <v>2005 Q3</v>
      </c>
      <c r="C427" s="1" t="str">
        <f>'[1]01'!H426</f>
        <v>2012 Q4</v>
      </c>
      <c r="D427">
        <v>30</v>
      </c>
      <c r="E427">
        <v>12</v>
      </c>
      <c r="F427">
        <v>12</v>
      </c>
      <c r="G427">
        <v>12</v>
      </c>
      <c r="H427">
        <v>12</v>
      </c>
      <c r="I427">
        <v>12</v>
      </c>
      <c r="J427">
        <v>0</v>
      </c>
      <c r="K427">
        <v>0</v>
      </c>
      <c r="M427" s="16">
        <f t="shared" si="68"/>
        <v>30</v>
      </c>
      <c r="N427" s="17">
        <f t="shared" si="67"/>
        <v>12</v>
      </c>
      <c r="O427" s="17">
        <f t="shared" si="67"/>
        <v>12</v>
      </c>
      <c r="P427" s="17">
        <f t="shared" si="67"/>
        <v>12</v>
      </c>
      <c r="Q427" s="17">
        <f t="shared" si="67"/>
        <v>12</v>
      </c>
      <c r="R427" s="17">
        <f t="shared" si="67"/>
        <v>12</v>
      </c>
      <c r="S427" s="17">
        <f t="shared" si="67"/>
        <v>0</v>
      </c>
      <c r="T427" s="16">
        <f t="shared" si="69"/>
        <v>0</v>
      </c>
      <c r="U427" s="6">
        <f t="shared" si="70"/>
        <v>2005</v>
      </c>
      <c r="V427" s="9">
        <f t="shared" si="71"/>
        <v>30</v>
      </c>
      <c r="W427" s="6">
        <f t="shared" si="72"/>
        <v>2012</v>
      </c>
      <c r="X427" s="9">
        <f t="shared" si="73"/>
        <v>12</v>
      </c>
      <c r="Y427">
        <f t="shared" si="74"/>
        <v>2007</v>
      </c>
      <c r="Z427">
        <f t="shared" si="75"/>
        <v>2012</v>
      </c>
    </row>
    <row r="428" spans="1:26">
      <c r="A428" s="3" t="s">
        <v>428</v>
      </c>
      <c r="B428" s="1" t="str">
        <f>'[1]01'!G427</f>
        <v>2006 Q1</v>
      </c>
      <c r="C428" s="1" t="str">
        <f>'[1]01'!H427</f>
        <v>2009 Q3</v>
      </c>
      <c r="D428">
        <v>24</v>
      </c>
      <c r="E428">
        <v>12</v>
      </c>
      <c r="F428">
        <v>9</v>
      </c>
      <c r="G428">
        <v>0</v>
      </c>
      <c r="H428">
        <v>0</v>
      </c>
      <c r="I428">
        <v>0</v>
      </c>
      <c r="J428">
        <v>0</v>
      </c>
      <c r="K428">
        <v>0</v>
      </c>
      <c r="M428" s="16">
        <f t="shared" si="68"/>
        <v>24</v>
      </c>
      <c r="N428" s="17">
        <f t="shared" si="67"/>
        <v>12</v>
      </c>
      <c r="O428" s="17">
        <f t="shared" si="67"/>
        <v>9</v>
      </c>
      <c r="P428" s="17">
        <f t="shared" si="67"/>
        <v>0</v>
      </c>
      <c r="Q428" s="17">
        <f t="shared" si="67"/>
        <v>0</v>
      </c>
      <c r="R428" s="17">
        <f t="shared" si="67"/>
        <v>0</v>
      </c>
      <c r="S428" s="17">
        <f t="shared" si="67"/>
        <v>0</v>
      </c>
      <c r="T428" s="16">
        <f t="shared" si="69"/>
        <v>0</v>
      </c>
      <c r="U428" s="6">
        <f t="shared" si="70"/>
        <v>2006</v>
      </c>
      <c r="V428" s="9">
        <f t="shared" si="71"/>
        <v>24</v>
      </c>
      <c r="W428" s="6">
        <f t="shared" si="72"/>
        <v>2009</v>
      </c>
      <c r="X428" s="9">
        <f t="shared" si="73"/>
        <v>9</v>
      </c>
      <c r="Y428">
        <f t="shared" si="74"/>
        <v>2007</v>
      </c>
      <c r="Z428">
        <f t="shared" si="75"/>
        <v>2009</v>
      </c>
    </row>
    <row r="429" spans="1:26">
      <c r="A429" s="3" t="s">
        <v>429</v>
      </c>
      <c r="B429" s="1">
        <f>'[1]01'!G428</f>
        <v>0</v>
      </c>
      <c r="C429" s="1">
        <f>'[1]01'!H428</f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M429" s="16">
        <f t="shared" si="68"/>
        <v>0</v>
      </c>
      <c r="N429" s="17">
        <f t="shared" si="67"/>
        <v>0</v>
      </c>
      <c r="O429" s="17">
        <f t="shared" si="67"/>
        <v>0</v>
      </c>
      <c r="P429" s="17">
        <f t="shared" si="67"/>
        <v>0</v>
      </c>
      <c r="Q429" s="17">
        <f t="shared" si="67"/>
        <v>0</v>
      </c>
      <c r="R429" s="17">
        <f t="shared" si="67"/>
        <v>0</v>
      </c>
      <c r="S429" s="17">
        <f t="shared" si="67"/>
        <v>0</v>
      </c>
      <c r="T429" s="16">
        <f t="shared" si="69"/>
        <v>0</v>
      </c>
      <c r="U429" s="6">
        <f t="shared" si="70"/>
        <v>0</v>
      </c>
      <c r="V429" s="9">
        <f t="shared" si="71"/>
        <v>24099</v>
      </c>
      <c r="W429" s="6">
        <f t="shared" si="72"/>
        <v>0</v>
      </c>
      <c r="X429" s="9">
        <f t="shared" si="73"/>
        <v>0</v>
      </c>
      <c r="Y429">
        <f t="shared" si="74"/>
        <v>2007</v>
      </c>
      <c r="Z429">
        <f t="shared" si="75"/>
        <v>0</v>
      </c>
    </row>
    <row r="430" spans="1:26">
      <c r="A430" s="3" t="s">
        <v>430</v>
      </c>
      <c r="B430" s="1" t="str">
        <f>'[1]01'!G429</f>
        <v>2009 Q1</v>
      </c>
      <c r="C430" s="1" t="str">
        <f>'[1]01'!H429</f>
        <v>2011 Q4</v>
      </c>
      <c r="D430">
        <v>0</v>
      </c>
      <c r="E430">
        <v>0</v>
      </c>
      <c r="F430">
        <v>12</v>
      </c>
      <c r="G430">
        <v>12</v>
      </c>
      <c r="H430">
        <v>12</v>
      </c>
      <c r="I430">
        <v>0</v>
      </c>
      <c r="J430">
        <v>0</v>
      </c>
      <c r="K430">
        <v>0</v>
      </c>
      <c r="M430" s="16">
        <f t="shared" si="68"/>
        <v>0</v>
      </c>
      <c r="N430" s="17">
        <f t="shared" si="67"/>
        <v>0</v>
      </c>
      <c r="O430" s="17">
        <f t="shared" si="67"/>
        <v>12</v>
      </c>
      <c r="P430" s="17">
        <f t="shared" si="67"/>
        <v>12</v>
      </c>
      <c r="Q430" s="17">
        <f t="shared" si="67"/>
        <v>12</v>
      </c>
      <c r="R430" s="17">
        <f t="shared" si="67"/>
        <v>0</v>
      </c>
      <c r="S430" s="17">
        <f t="shared" si="67"/>
        <v>0</v>
      </c>
      <c r="T430" s="16">
        <f t="shared" si="69"/>
        <v>0</v>
      </c>
      <c r="U430" s="6">
        <f t="shared" si="70"/>
        <v>2009</v>
      </c>
      <c r="V430" s="9">
        <f t="shared" si="71"/>
        <v>12</v>
      </c>
      <c r="W430" s="6">
        <f t="shared" si="72"/>
        <v>2011</v>
      </c>
      <c r="X430" s="9">
        <f t="shared" si="73"/>
        <v>12</v>
      </c>
      <c r="Y430">
        <f t="shared" si="74"/>
        <v>2009</v>
      </c>
      <c r="Z430">
        <f t="shared" si="75"/>
        <v>2011</v>
      </c>
    </row>
    <row r="431" spans="1:26">
      <c r="A431" s="3" t="s">
        <v>431</v>
      </c>
      <c r="B431" s="1" t="str">
        <f>'[1]01'!G430</f>
        <v>2008 Q3</v>
      </c>
      <c r="C431" s="1" t="str">
        <f>'[1]01'!H430</f>
        <v>2010 Q4</v>
      </c>
      <c r="D431">
        <v>0</v>
      </c>
      <c r="E431">
        <v>6</v>
      </c>
      <c r="F431">
        <v>12</v>
      </c>
      <c r="G431">
        <v>12</v>
      </c>
      <c r="H431">
        <v>0</v>
      </c>
      <c r="I431">
        <v>0</v>
      </c>
      <c r="J431">
        <v>0</v>
      </c>
      <c r="K431">
        <v>0</v>
      </c>
      <c r="M431" s="16">
        <f t="shared" si="68"/>
        <v>0</v>
      </c>
      <c r="N431" s="17">
        <f t="shared" si="67"/>
        <v>6</v>
      </c>
      <c r="O431" s="17">
        <f t="shared" si="67"/>
        <v>12</v>
      </c>
      <c r="P431" s="17">
        <f t="shared" si="67"/>
        <v>12</v>
      </c>
      <c r="Q431" s="17">
        <f t="shared" si="67"/>
        <v>0</v>
      </c>
      <c r="R431" s="17">
        <f t="shared" si="67"/>
        <v>0</v>
      </c>
      <c r="S431" s="17">
        <f t="shared" si="67"/>
        <v>0</v>
      </c>
      <c r="T431" s="16">
        <f t="shared" si="69"/>
        <v>0</v>
      </c>
      <c r="U431" s="6">
        <f t="shared" si="70"/>
        <v>2008</v>
      </c>
      <c r="V431" s="9">
        <f t="shared" si="71"/>
        <v>6</v>
      </c>
      <c r="W431" s="6">
        <f t="shared" si="72"/>
        <v>2010</v>
      </c>
      <c r="X431" s="9">
        <f t="shared" si="73"/>
        <v>12</v>
      </c>
      <c r="Y431">
        <f t="shared" si="74"/>
        <v>2008</v>
      </c>
      <c r="Z431">
        <f t="shared" si="75"/>
        <v>2010</v>
      </c>
    </row>
    <row r="432" spans="1:26">
      <c r="A432" s="3" t="s">
        <v>432</v>
      </c>
      <c r="B432" s="1" t="str">
        <f>'[1]01'!G431</f>
        <v>2006 Q3</v>
      </c>
      <c r="C432" s="1" t="str">
        <f>'[1]01'!H431</f>
        <v>2010 Q4</v>
      </c>
      <c r="D432">
        <v>18</v>
      </c>
      <c r="E432">
        <v>12</v>
      </c>
      <c r="F432">
        <v>12</v>
      </c>
      <c r="G432">
        <v>12</v>
      </c>
      <c r="H432">
        <v>0</v>
      </c>
      <c r="I432">
        <v>0</v>
      </c>
      <c r="J432">
        <v>0</v>
      </c>
      <c r="K432">
        <v>0</v>
      </c>
      <c r="M432" s="16">
        <f t="shared" si="68"/>
        <v>18</v>
      </c>
      <c r="N432" s="17">
        <f t="shared" si="67"/>
        <v>12</v>
      </c>
      <c r="O432" s="17">
        <f t="shared" si="67"/>
        <v>12</v>
      </c>
      <c r="P432" s="17">
        <f t="shared" si="67"/>
        <v>12</v>
      </c>
      <c r="Q432" s="17">
        <f t="shared" si="67"/>
        <v>0</v>
      </c>
      <c r="R432" s="17">
        <f t="shared" si="67"/>
        <v>0</v>
      </c>
      <c r="S432" s="17">
        <f t="shared" si="67"/>
        <v>0</v>
      </c>
      <c r="T432" s="16">
        <f t="shared" si="69"/>
        <v>0</v>
      </c>
      <c r="U432" s="6">
        <f t="shared" si="70"/>
        <v>2006</v>
      </c>
      <c r="V432" s="9">
        <f t="shared" si="71"/>
        <v>18</v>
      </c>
      <c r="W432" s="6">
        <f t="shared" si="72"/>
        <v>2010</v>
      </c>
      <c r="X432" s="9">
        <f t="shared" si="73"/>
        <v>12</v>
      </c>
      <c r="Y432">
        <f t="shared" si="74"/>
        <v>2007</v>
      </c>
      <c r="Z432">
        <f t="shared" si="75"/>
        <v>2010</v>
      </c>
    </row>
    <row r="433" spans="1:26">
      <c r="A433" s="3" t="s">
        <v>433</v>
      </c>
      <c r="B433" s="1" t="str">
        <f>'[1]01'!G432</f>
        <v>2006 Q3</v>
      </c>
      <c r="C433" s="1" t="str">
        <f>'[1]01'!H432</f>
        <v>2010 Q4</v>
      </c>
      <c r="D433">
        <v>18</v>
      </c>
      <c r="E433">
        <v>12</v>
      </c>
      <c r="F433">
        <v>12</v>
      </c>
      <c r="G433">
        <v>12</v>
      </c>
      <c r="H433">
        <v>0</v>
      </c>
      <c r="I433">
        <v>0</v>
      </c>
      <c r="J433">
        <v>0</v>
      </c>
      <c r="K433">
        <v>0</v>
      </c>
      <c r="M433" s="16">
        <f t="shared" si="68"/>
        <v>18</v>
      </c>
      <c r="N433" s="17">
        <f t="shared" si="67"/>
        <v>12</v>
      </c>
      <c r="O433" s="17">
        <f t="shared" si="67"/>
        <v>12</v>
      </c>
      <c r="P433" s="17">
        <f t="shared" si="67"/>
        <v>12</v>
      </c>
      <c r="Q433" s="17">
        <f t="shared" si="67"/>
        <v>0</v>
      </c>
      <c r="R433" s="17">
        <f t="shared" si="67"/>
        <v>0</v>
      </c>
      <c r="S433" s="17">
        <f t="shared" si="67"/>
        <v>0</v>
      </c>
      <c r="T433" s="16">
        <f t="shared" si="69"/>
        <v>0</v>
      </c>
      <c r="U433" s="6">
        <f t="shared" si="70"/>
        <v>2006</v>
      </c>
      <c r="V433" s="9">
        <f t="shared" si="71"/>
        <v>18</v>
      </c>
      <c r="W433" s="6">
        <f t="shared" si="72"/>
        <v>2010</v>
      </c>
      <c r="X433" s="9">
        <f t="shared" si="73"/>
        <v>12</v>
      </c>
      <c r="Y433">
        <f t="shared" si="74"/>
        <v>2007</v>
      </c>
      <c r="Z433">
        <f t="shared" si="75"/>
        <v>2010</v>
      </c>
    </row>
    <row r="434" spans="1:26">
      <c r="A434" s="3" t="s">
        <v>434</v>
      </c>
      <c r="B434" s="1" t="str">
        <f>'[1]01'!G433</f>
        <v>2007 Q2</v>
      </c>
      <c r="C434" s="1" t="str">
        <f>'[1]01'!H433</f>
        <v>2010 Q4</v>
      </c>
      <c r="D434">
        <v>9</v>
      </c>
      <c r="E434">
        <v>12</v>
      </c>
      <c r="F434">
        <v>12</v>
      </c>
      <c r="G434">
        <v>12</v>
      </c>
      <c r="H434">
        <v>0</v>
      </c>
      <c r="I434">
        <v>0</v>
      </c>
      <c r="J434">
        <v>0</v>
      </c>
      <c r="K434">
        <v>0</v>
      </c>
      <c r="M434" s="16">
        <f t="shared" si="68"/>
        <v>9</v>
      </c>
      <c r="N434" s="17">
        <f t="shared" si="67"/>
        <v>12</v>
      </c>
      <c r="O434" s="17">
        <f t="shared" si="67"/>
        <v>12</v>
      </c>
      <c r="P434" s="17">
        <f t="shared" si="67"/>
        <v>12</v>
      </c>
      <c r="Q434" s="17">
        <f t="shared" si="67"/>
        <v>0</v>
      </c>
      <c r="R434" s="17">
        <f t="shared" si="67"/>
        <v>0</v>
      </c>
      <c r="S434" s="17">
        <f t="shared" si="67"/>
        <v>0</v>
      </c>
      <c r="T434" s="16">
        <f t="shared" si="69"/>
        <v>0</v>
      </c>
      <c r="U434" s="6">
        <f t="shared" si="70"/>
        <v>2007</v>
      </c>
      <c r="V434" s="9">
        <f t="shared" si="71"/>
        <v>9</v>
      </c>
      <c r="W434" s="6">
        <f t="shared" si="72"/>
        <v>2010</v>
      </c>
      <c r="X434" s="9">
        <f t="shared" si="73"/>
        <v>12</v>
      </c>
      <c r="Y434">
        <f t="shared" si="74"/>
        <v>2007</v>
      </c>
      <c r="Z434">
        <f t="shared" si="75"/>
        <v>2010</v>
      </c>
    </row>
    <row r="435" spans="1:26">
      <c r="A435" s="3" t="s">
        <v>435</v>
      </c>
      <c r="B435" s="1" t="str">
        <f>'[1]01'!G434</f>
        <v>2010 Q3</v>
      </c>
      <c r="C435" s="1" t="str">
        <f>'[1]01'!H434</f>
        <v>2013 Q4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M435" s="16">
        <f t="shared" si="68"/>
        <v>0</v>
      </c>
      <c r="N435" s="17">
        <f t="shared" si="67"/>
        <v>0</v>
      </c>
      <c r="O435" s="17">
        <f t="shared" si="67"/>
        <v>0</v>
      </c>
      <c r="P435" s="17">
        <f t="shared" si="67"/>
        <v>6</v>
      </c>
      <c r="Q435" s="17">
        <f t="shared" si="67"/>
        <v>12</v>
      </c>
      <c r="R435" s="17">
        <f t="shared" si="67"/>
        <v>12</v>
      </c>
      <c r="S435" s="17">
        <f t="shared" si="67"/>
        <v>12</v>
      </c>
      <c r="T435" s="16">
        <f t="shared" si="69"/>
        <v>0</v>
      </c>
      <c r="U435" s="6">
        <f t="shared" si="70"/>
        <v>2010</v>
      </c>
      <c r="V435" s="9">
        <f t="shared" si="71"/>
        <v>6</v>
      </c>
      <c r="W435" s="6">
        <f t="shared" si="72"/>
        <v>2013</v>
      </c>
      <c r="X435" s="9">
        <f t="shared" si="73"/>
        <v>12</v>
      </c>
      <c r="Y435">
        <f t="shared" si="74"/>
        <v>2010</v>
      </c>
      <c r="Z435">
        <f t="shared" si="75"/>
        <v>2013</v>
      </c>
    </row>
    <row r="436" spans="1:26">
      <c r="A436" s="3" t="s">
        <v>436</v>
      </c>
      <c r="B436" s="1" t="str">
        <f>'[1]01'!G435</f>
        <v>2005 Q3</v>
      </c>
      <c r="C436" s="1" t="str">
        <f>'[1]01'!H435</f>
        <v>2008 Q3</v>
      </c>
      <c r="D436">
        <v>30</v>
      </c>
      <c r="E436">
        <v>9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M436" s="16">
        <f t="shared" si="68"/>
        <v>30</v>
      </c>
      <c r="N436" s="17">
        <f t="shared" si="67"/>
        <v>9</v>
      </c>
      <c r="O436" s="17">
        <f t="shared" si="67"/>
        <v>0</v>
      </c>
      <c r="P436" s="17">
        <f t="shared" si="67"/>
        <v>0</v>
      </c>
      <c r="Q436" s="17">
        <f t="shared" si="67"/>
        <v>0</v>
      </c>
      <c r="R436" s="17">
        <f t="shared" si="67"/>
        <v>0</v>
      </c>
      <c r="S436" s="17">
        <f t="shared" si="67"/>
        <v>0</v>
      </c>
      <c r="T436" s="16">
        <f t="shared" si="69"/>
        <v>0</v>
      </c>
      <c r="U436" s="6">
        <f t="shared" si="70"/>
        <v>2005</v>
      </c>
      <c r="V436" s="9">
        <f t="shared" si="71"/>
        <v>30</v>
      </c>
      <c r="W436" s="6">
        <f t="shared" si="72"/>
        <v>2008</v>
      </c>
      <c r="X436" s="9">
        <f t="shared" si="73"/>
        <v>9</v>
      </c>
      <c r="Y436">
        <f t="shared" si="74"/>
        <v>2007</v>
      </c>
      <c r="Z436">
        <f t="shared" si="75"/>
        <v>2008</v>
      </c>
    </row>
    <row r="437" spans="1:26">
      <c r="A437" s="3" t="s">
        <v>437</v>
      </c>
      <c r="B437" s="1" t="str">
        <f>'[1]01'!G436</f>
        <v>2011 Q3</v>
      </c>
      <c r="C437" s="1" t="str">
        <f>'[1]01'!H436</f>
        <v>2017 Q4</v>
      </c>
      <c r="D437">
        <v>0</v>
      </c>
      <c r="E437">
        <v>0</v>
      </c>
      <c r="F437">
        <v>0</v>
      </c>
      <c r="G437">
        <v>0</v>
      </c>
      <c r="H437">
        <v>6</v>
      </c>
      <c r="I437">
        <v>12</v>
      </c>
      <c r="J437">
        <v>12</v>
      </c>
      <c r="K437">
        <v>48</v>
      </c>
      <c r="M437" s="16">
        <f t="shared" si="68"/>
        <v>0</v>
      </c>
      <c r="N437" s="17">
        <f t="shared" si="67"/>
        <v>0</v>
      </c>
      <c r="O437" s="17">
        <f t="shared" si="67"/>
        <v>0</v>
      </c>
      <c r="P437" s="17">
        <f t="shared" si="67"/>
        <v>0</v>
      </c>
      <c r="Q437" s="17">
        <f t="shared" si="67"/>
        <v>6</v>
      </c>
      <c r="R437" s="17">
        <f t="shared" si="67"/>
        <v>12</v>
      </c>
      <c r="S437" s="17">
        <f t="shared" si="67"/>
        <v>12</v>
      </c>
      <c r="T437" s="16">
        <f t="shared" si="69"/>
        <v>48</v>
      </c>
      <c r="U437" s="6">
        <f t="shared" si="70"/>
        <v>2011</v>
      </c>
      <c r="V437" s="9">
        <f t="shared" si="71"/>
        <v>6</v>
      </c>
      <c r="W437" s="6">
        <f t="shared" si="72"/>
        <v>2017</v>
      </c>
      <c r="X437" s="9">
        <f t="shared" si="73"/>
        <v>48</v>
      </c>
      <c r="Y437">
        <f t="shared" si="74"/>
        <v>2011</v>
      </c>
      <c r="Z437">
        <f t="shared" si="75"/>
        <v>2014</v>
      </c>
    </row>
    <row r="438" spans="1:26">
      <c r="A438" s="3" t="s">
        <v>438</v>
      </c>
      <c r="B438" s="1" t="str">
        <f>'[1]01'!G437</f>
        <v>2006 Q4</v>
      </c>
      <c r="C438" s="1" t="str">
        <f>'[1]01'!H437</f>
        <v>2010 Q4</v>
      </c>
      <c r="D438">
        <v>15</v>
      </c>
      <c r="E438">
        <v>12</v>
      </c>
      <c r="F438">
        <v>12</v>
      </c>
      <c r="G438">
        <v>12</v>
      </c>
      <c r="H438">
        <v>0</v>
      </c>
      <c r="I438">
        <v>0</v>
      </c>
      <c r="J438">
        <v>0</v>
      </c>
      <c r="K438">
        <v>0</v>
      </c>
      <c r="M438" s="16">
        <f t="shared" si="68"/>
        <v>15</v>
      </c>
      <c r="N438" s="17">
        <f t="shared" si="67"/>
        <v>12</v>
      </c>
      <c r="O438" s="17">
        <f t="shared" si="67"/>
        <v>12</v>
      </c>
      <c r="P438" s="17">
        <f t="shared" si="67"/>
        <v>12</v>
      </c>
      <c r="Q438" s="17">
        <f t="shared" si="67"/>
        <v>0</v>
      </c>
      <c r="R438" s="17">
        <f t="shared" si="67"/>
        <v>0</v>
      </c>
      <c r="S438" s="17">
        <f t="shared" si="67"/>
        <v>0</v>
      </c>
      <c r="T438" s="16">
        <f t="shared" si="69"/>
        <v>0</v>
      </c>
      <c r="U438" s="6">
        <f t="shared" si="70"/>
        <v>2006</v>
      </c>
      <c r="V438" s="9">
        <f t="shared" si="71"/>
        <v>15</v>
      </c>
      <c r="W438" s="6">
        <f t="shared" si="72"/>
        <v>2010</v>
      </c>
      <c r="X438" s="9">
        <f t="shared" si="73"/>
        <v>12</v>
      </c>
      <c r="Y438">
        <f t="shared" si="74"/>
        <v>2007</v>
      </c>
      <c r="Z438">
        <f t="shared" si="75"/>
        <v>2010</v>
      </c>
    </row>
    <row r="439" spans="1:26">
      <c r="A439" s="3" t="s">
        <v>439</v>
      </c>
      <c r="B439" s="1" t="str">
        <f>'[1]01'!G438</f>
        <v>2011 Q1</v>
      </c>
      <c r="C439" s="1" t="str">
        <f>'[1]01'!H438</f>
        <v>2013 Q2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M439" s="16">
        <f t="shared" si="68"/>
        <v>0</v>
      </c>
      <c r="N439" s="17">
        <f t="shared" si="67"/>
        <v>0</v>
      </c>
      <c r="O439" s="17">
        <f t="shared" si="67"/>
        <v>0</v>
      </c>
      <c r="P439" s="17">
        <f t="shared" si="67"/>
        <v>0</v>
      </c>
      <c r="Q439" s="17">
        <f t="shared" si="67"/>
        <v>12</v>
      </c>
      <c r="R439" s="17">
        <f t="shared" si="67"/>
        <v>12</v>
      </c>
      <c r="S439" s="17">
        <f t="shared" si="67"/>
        <v>6</v>
      </c>
      <c r="T439" s="16">
        <f t="shared" si="69"/>
        <v>0</v>
      </c>
      <c r="U439" s="6">
        <f t="shared" si="70"/>
        <v>2011</v>
      </c>
      <c r="V439" s="9">
        <f t="shared" si="71"/>
        <v>12</v>
      </c>
      <c r="W439" s="6">
        <f t="shared" si="72"/>
        <v>2013</v>
      </c>
      <c r="X439" s="9">
        <f t="shared" si="73"/>
        <v>6</v>
      </c>
      <c r="Y439">
        <f t="shared" si="74"/>
        <v>2011</v>
      </c>
      <c r="Z439">
        <f t="shared" si="75"/>
        <v>2013</v>
      </c>
    </row>
    <row r="440" spans="1:26">
      <c r="A440" s="3" t="s">
        <v>440</v>
      </c>
      <c r="B440" s="1" t="str">
        <f>'[1]01'!G439</f>
        <v>2011 Q3</v>
      </c>
      <c r="C440" s="1" t="str">
        <f>'[1]01'!H439</f>
        <v>2025 Q4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M440" s="16">
        <f t="shared" si="68"/>
        <v>0</v>
      </c>
      <c r="N440" s="17">
        <f t="shared" si="67"/>
        <v>0</v>
      </c>
      <c r="O440" s="17">
        <f t="shared" si="67"/>
        <v>0</v>
      </c>
      <c r="P440" s="17">
        <f t="shared" si="67"/>
        <v>0</v>
      </c>
      <c r="Q440" s="17">
        <f t="shared" si="67"/>
        <v>6</v>
      </c>
      <c r="R440" s="17">
        <f t="shared" si="67"/>
        <v>12</v>
      </c>
      <c r="S440" s="17">
        <f t="shared" si="67"/>
        <v>12</v>
      </c>
      <c r="T440" s="16">
        <f t="shared" si="69"/>
        <v>144</v>
      </c>
      <c r="U440" s="6">
        <f t="shared" si="70"/>
        <v>2011</v>
      </c>
      <c r="V440" s="9">
        <f t="shared" si="71"/>
        <v>6</v>
      </c>
      <c r="W440" s="6">
        <f t="shared" si="72"/>
        <v>2025</v>
      </c>
      <c r="X440" s="9">
        <f t="shared" si="73"/>
        <v>144</v>
      </c>
      <c r="Y440">
        <f t="shared" si="74"/>
        <v>2011</v>
      </c>
      <c r="Z440">
        <f t="shared" si="75"/>
        <v>2014</v>
      </c>
    </row>
    <row r="441" spans="1:26">
      <c r="A441" s="3" t="s">
        <v>441</v>
      </c>
      <c r="B441" s="1" t="str">
        <f>'[1]01'!G440</f>
        <v>2011 Q3</v>
      </c>
      <c r="C441" s="1" t="str">
        <f>'[1]01'!H440</f>
        <v>2014 Q3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M441" s="16">
        <f t="shared" si="68"/>
        <v>0</v>
      </c>
      <c r="N441" s="17">
        <f t="shared" si="67"/>
        <v>0</v>
      </c>
      <c r="O441" s="17">
        <f t="shared" si="67"/>
        <v>0</v>
      </c>
      <c r="P441" s="17">
        <f t="shared" si="67"/>
        <v>0</v>
      </c>
      <c r="Q441" s="17">
        <f t="shared" si="67"/>
        <v>6</v>
      </c>
      <c r="R441" s="17">
        <f t="shared" si="67"/>
        <v>12</v>
      </c>
      <c r="S441" s="17">
        <f t="shared" si="67"/>
        <v>12</v>
      </c>
      <c r="T441" s="16">
        <f t="shared" si="69"/>
        <v>9</v>
      </c>
      <c r="U441" s="6">
        <f t="shared" si="70"/>
        <v>2011</v>
      </c>
      <c r="V441" s="9">
        <f t="shared" si="71"/>
        <v>6</v>
      </c>
      <c r="W441" s="6">
        <f t="shared" si="72"/>
        <v>2014</v>
      </c>
      <c r="X441" s="9">
        <f t="shared" si="73"/>
        <v>9</v>
      </c>
      <c r="Y441">
        <f t="shared" si="74"/>
        <v>2011</v>
      </c>
      <c r="Z441">
        <f t="shared" si="75"/>
        <v>2014</v>
      </c>
    </row>
    <row r="442" spans="1:26">
      <c r="A442" s="3" t="s">
        <v>442</v>
      </c>
      <c r="B442" s="1" t="str">
        <f>'[1]01'!G441</f>
        <v>2011 Q4</v>
      </c>
      <c r="C442" s="1" t="str">
        <f>'[1]01'!H441</f>
        <v>2013 Q4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M442" s="16">
        <f t="shared" si="68"/>
        <v>0</v>
      </c>
      <c r="N442" s="17">
        <f t="shared" si="67"/>
        <v>0</v>
      </c>
      <c r="O442" s="17">
        <f t="shared" si="67"/>
        <v>0</v>
      </c>
      <c r="P442" s="17">
        <f t="shared" si="67"/>
        <v>0</v>
      </c>
      <c r="Q442" s="17">
        <f t="shared" si="67"/>
        <v>3</v>
      </c>
      <c r="R442" s="17">
        <f t="shared" si="67"/>
        <v>12</v>
      </c>
      <c r="S442" s="17">
        <f t="shared" si="67"/>
        <v>12</v>
      </c>
      <c r="T442" s="16">
        <f t="shared" si="69"/>
        <v>0</v>
      </c>
      <c r="U442" s="6">
        <f t="shared" si="70"/>
        <v>2011</v>
      </c>
      <c r="V442" s="9">
        <f t="shared" si="71"/>
        <v>3</v>
      </c>
      <c r="W442" s="6">
        <f t="shared" si="72"/>
        <v>2013</v>
      </c>
      <c r="X442" s="9">
        <f t="shared" si="73"/>
        <v>12</v>
      </c>
      <c r="Y442">
        <f t="shared" si="74"/>
        <v>2011</v>
      </c>
      <c r="Z442">
        <f t="shared" si="75"/>
        <v>2013</v>
      </c>
    </row>
    <row r="443" spans="1:26">
      <c r="A443" s="3" t="s">
        <v>443</v>
      </c>
      <c r="B443" s="1">
        <f>'[1]01'!G442</f>
        <v>0</v>
      </c>
      <c r="C443" s="1">
        <f>'[1]01'!H442</f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M443" s="16">
        <f t="shared" si="68"/>
        <v>0</v>
      </c>
      <c r="N443" s="17">
        <f t="shared" si="67"/>
        <v>0</v>
      </c>
      <c r="O443" s="17">
        <f t="shared" si="67"/>
        <v>0</v>
      </c>
      <c r="P443" s="17">
        <f t="shared" si="67"/>
        <v>0</v>
      </c>
      <c r="Q443" s="17">
        <f t="shared" si="67"/>
        <v>0</v>
      </c>
      <c r="R443" s="17">
        <f t="shared" si="67"/>
        <v>0</v>
      </c>
      <c r="S443" s="17">
        <f t="shared" si="67"/>
        <v>0</v>
      </c>
      <c r="T443" s="16">
        <f t="shared" si="69"/>
        <v>0</v>
      </c>
      <c r="U443" s="6">
        <f t="shared" si="70"/>
        <v>0</v>
      </c>
      <c r="V443" s="9">
        <f t="shared" si="71"/>
        <v>24099</v>
      </c>
      <c r="W443" s="6">
        <f t="shared" si="72"/>
        <v>0</v>
      </c>
      <c r="X443" s="9">
        <f t="shared" si="73"/>
        <v>0</v>
      </c>
      <c r="Y443">
        <f t="shared" si="74"/>
        <v>2007</v>
      </c>
      <c r="Z443">
        <f t="shared" si="75"/>
        <v>0</v>
      </c>
    </row>
    <row r="444" spans="1:26">
      <c r="A444" s="3" t="s">
        <v>444</v>
      </c>
      <c r="B444" s="1" t="str">
        <f>'[1]01'!G443</f>
        <v>2006 Q4</v>
      </c>
      <c r="C444" s="1" t="str">
        <f>'[1]01'!H443</f>
        <v>2010 Q2</v>
      </c>
      <c r="D444">
        <v>15</v>
      </c>
      <c r="E444">
        <v>12</v>
      </c>
      <c r="F444">
        <v>12</v>
      </c>
      <c r="G444">
        <v>6</v>
      </c>
      <c r="H444">
        <v>0</v>
      </c>
      <c r="I444">
        <v>0</v>
      </c>
      <c r="J444">
        <v>0</v>
      </c>
      <c r="K444">
        <v>0</v>
      </c>
      <c r="M444" s="16">
        <f t="shared" si="68"/>
        <v>15</v>
      </c>
      <c r="N444" s="17">
        <f t="shared" si="67"/>
        <v>12</v>
      </c>
      <c r="O444" s="17">
        <f t="shared" si="67"/>
        <v>12</v>
      </c>
      <c r="P444" s="17">
        <f t="shared" si="67"/>
        <v>6</v>
      </c>
      <c r="Q444" s="17">
        <f t="shared" si="67"/>
        <v>0</v>
      </c>
      <c r="R444" s="17">
        <f t="shared" si="67"/>
        <v>0</v>
      </c>
      <c r="S444" s="17">
        <f t="shared" si="67"/>
        <v>0</v>
      </c>
      <c r="T444" s="16">
        <f t="shared" si="69"/>
        <v>0</v>
      </c>
      <c r="U444" s="6">
        <f t="shared" si="70"/>
        <v>2006</v>
      </c>
      <c r="V444" s="9">
        <f t="shared" si="71"/>
        <v>15</v>
      </c>
      <c r="W444" s="6">
        <f t="shared" si="72"/>
        <v>2010</v>
      </c>
      <c r="X444" s="9">
        <f t="shared" si="73"/>
        <v>6</v>
      </c>
      <c r="Y444">
        <f t="shared" si="74"/>
        <v>2007</v>
      </c>
      <c r="Z444">
        <f t="shared" si="75"/>
        <v>2010</v>
      </c>
    </row>
    <row r="445" spans="1:26">
      <c r="A445" s="3" t="s">
        <v>445</v>
      </c>
      <c r="B445" s="1" t="str">
        <f>'[1]01'!G444</f>
        <v>2005 Q3</v>
      </c>
      <c r="C445" s="1" t="str">
        <f>'[1]01'!H444</f>
        <v>2009 Q1</v>
      </c>
      <c r="D445">
        <v>30</v>
      </c>
      <c r="E445">
        <v>12</v>
      </c>
      <c r="F445">
        <v>3</v>
      </c>
      <c r="G445">
        <v>0</v>
      </c>
      <c r="H445">
        <v>0</v>
      </c>
      <c r="I445">
        <v>0</v>
      </c>
      <c r="J445">
        <v>0</v>
      </c>
      <c r="K445">
        <v>0</v>
      </c>
      <c r="M445" s="16">
        <f t="shared" si="68"/>
        <v>30</v>
      </c>
      <c r="N445" s="17">
        <f t="shared" si="67"/>
        <v>12</v>
      </c>
      <c r="O445" s="17">
        <f t="shared" si="67"/>
        <v>3</v>
      </c>
      <c r="P445" s="17">
        <f t="shared" si="67"/>
        <v>0</v>
      </c>
      <c r="Q445" s="17">
        <f t="shared" si="67"/>
        <v>0</v>
      </c>
      <c r="R445" s="17">
        <f t="shared" si="67"/>
        <v>0</v>
      </c>
      <c r="S445" s="17">
        <f t="shared" si="67"/>
        <v>0</v>
      </c>
      <c r="T445" s="16">
        <f t="shared" si="69"/>
        <v>0</v>
      </c>
      <c r="U445" s="6">
        <f t="shared" si="70"/>
        <v>2005</v>
      </c>
      <c r="V445" s="9">
        <f t="shared" si="71"/>
        <v>30</v>
      </c>
      <c r="W445" s="6">
        <f t="shared" si="72"/>
        <v>2009</v>
      </c>
      <c r="X445" s="9">
        <f t="shared" si="73"/>
        <v>3</v>
      </c>
      <c r="Y445">
        <f t="shared" si="74"/>
        <v>2007</v>
      </c>
      <c r="Z445">
        <f t="shared" si="75"/>
        <v>2009</v>
      </c>
    </row>
    <row r="446" spans="1:26">
      <c r="A446" s="3" t="s">
        <v>446</v>
      </c>
      <c r="B446" s="1" t="str">
        <f>'[1]01'!G445</f>
        <v>2008 Q3</v>
      </c>
      <c r="C446" s="1" t="str">
        <f>'[1]01'!H445</f>
        <v>2013 Q4</v>
      </c>
      <c r="D446">
        <v>0</v>
      </c>
      <c r="E446">
        <v>6</v>
      </c>
      <c r="F446">
        <v>12</v>
      </c>
      <c r="G446">
        <v>12</v>
      </c>
      <c r="H446">
        <v>12</v>
      </c>
      <c r="I446">
        <v>12</v>
      </c>
      <c r="J446">
        <v>12</v>
      </c>
      <c r="K446">
        <v>0</v>
      </c>
      <c r="M446" s="16">
        <f t="shared" si="68"/>
        <v>0</v>
      </c>
      <c r="N446" s="17">
        <f t="shared" si="67"/>
        <v>6</v>
      </c>
      <c r="O446" s="17">
        <f t="shared" si="67"/>
        <v>12</v>
      </c>
      <c r="P446" s="17">
        <f t="shared" si="67"/>
        <v>12</v>
      </c>
      <c r="Q446" s="17">
        <f t="shared" si="67"/>
        <v>12</v>
      </c>
      <c r="R446" s="17">
        <f t="shared" si="67"/>
        <v>12</v>
      </c>
      <c r="S446" s="17">
        <f t="shared" si="67"/>
        <v>12</v>
      </c>
      <c r="T446" s="16">
        <f t="shared" si="69"/>
        <v>0</v>
      </c>
      <c r="U446" s="6">
        <f t="shared" si="70"/>
        <v>2008</v>
      </c>
      <c r="V446" s="9">
        <f t="shared" si="71"/>
        <v>6</v>
      </c>
      <c r="W446" s="6">
        <f t="shared" si="72"/>
        <v>2013</v>
      </c>
      <c r="X446" s="9">
        <f t="shared" si="73"/>
        <v>12</v>
      </c>
      <c r="Y446">
        <f t="shared" si="74"/>
        <v>2008</v>
      </c>
      <c r="Z446">
        <f t="shared" si="75"/>
        <v>2013</v>
      </c>
    </row>
    <row r="447" spans="1:26">
      <c r="A447" s="3" t="s">
        <v>447</v>
      </c>
      <c r="B447" s="1">
        <f>'[1]01'!G446</f>
        <v>0</v>
      </c>
      <c r="C447" s="1">
        <f>'[1]01'!H446</f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M447" s="16">
        <f t="shared" si="68"/>
        <v>0</v>
      </c>
      <c r="N447" s="17">
        <f t="shared" si="67"/>
        <v>0</v>
      </c>
      <c r="O447" s="17">
        <f t="shared" si="67"/>
        <v>0</v>
      </c>
      <c r="P447" s="17">
        <f t="shared" si="67"/>
        <v>0</v>
      </c>
      <c r="Q447" s="17">
        <f t="shared" si="67"/>
        <v>0</v>
      </c>
      <c r="R447" s="17">
        <f t="shared" si="67"/>
        <v>0</v>
      </c>
      <c r="S447" s="17">
        <f t="shared" si="67"/>
        <v>0</v>
      </c>
      <c r="T447" s="16">
        <f t="shared" si="69"/>
        <v>0</v>
      </c>
      <c r="U447" s="6">
        <f t="shared" si="70"/>
        <v>0</v>
      </c>
      <c r="V447" s="9">
        <f t="shared" si="71"/>
        <v>24099</v>
      </c>
      <c r="W447" s="6">
        <f t="shared" si="72"/>
        <v>0</v>
      </c>
      <c r="X447" s="9">
        <f t="shared" si="73"/>
        <v>0</v>
      </c>
      <c r="Y447">
        <f t="shared" si="74"/>
        <v>2007</v>
      </c>
      <c r="Z447">
        <f t="shared" si="75"/>
        <v>0</v>
      </c>
    </row>
    <row r="448" spans="1:26">
      <c r="A448" s="3" t="s">
        <v>448</v>
      </c>
      <c r="B448" s="1" t="str">
        <f>'[1]01'!G447</f>
        <v>2012 Q4</v>
      </c>
      <c r="C448" s="1" t="str">
        <f>'[1]01'!H447</f>
        <v>2030 Q4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M448" s="16">
        <f t="shared" si="68"/>
        <v>0</v>
      </c>
      <c r="N448" s="17">
        <f t="shared" si="67"/>
        <v>0</v>
      </c>
      <c r="O448" s="17">
        <f t="shared" si="67"/>
        <v>0</v>
      </c>
      <c r="P448" s="17">
        <f t="shared" si="67"/>
        <v>0</v>
      </c>
      <c r="Q448" s="17">
        <f t="shared" si="67"/>
        <v>0</v>
      </c>
      <c r="R448" s="17">
        <f t="shared" si="67"/>
        <v>3</v>
      </c>
      <c r="S448" s="17">
        <f t="shared" si="67"/>
        <v>12</v>
      </c>
      <c r="T448" s="16">
        <f t="shared" si="69"/>
        <v>204</v>
      </c>
      <c r="U448" s="6">
        <f t="shared" si="70"/>
        <v>2012</v>
      </c>
      <c r="V448" s="9">
        <f t="shared" si="71"/>
        <v>3</v>
      </c>
      <c r="W448" s="6">
        <f t="shared" si="72"/>
        <v>2030</v>
      </c>
      <c r="X448" s="9">
        <f t="shared" si="73"/>
        <v>204</v>
      </c>
      <c r="Y448">
        <f t="shared" si="74"/>
        <v>2012</v>
      </c>
      <c r="Z448">
        <f t="shared" si="75"/>
        <v>2014</v>
      </c>
    </row>
    <row r="449" spans="1:26">
      <c r="A449" s="3" t="s">
        <v>449</v>
      </c>
      <c r="B449" s="1" t="str">
        <f>'[1]01'!G448</f>
        <v>2010 Q2</v>
      </c>
      <c r="C449" s="1" t="str">
        <f>'[1]01'!H448</f>
        <v>2015 Q4</v>
      </c>
      <c r="D449">
        <v>0</v>
      </c>
      <c r="E449">
        <v>0</v>
      </c>
      <c r="F449">
        <v>0</v>
      </c>
      <c r="G449">
        <v>12</v>
      </c>
      <c r="H449">
        <v>12</v>
      </c>
      <c r="I449">
        <v>12</v>
      </c>
      <c r="J449">
        <v>12</v>
      </c>
      <c r="K449">
        <v>24</v>
      </c>
      <c r="M449" s="16">
        <f t="shared" si="68"/>
        <v>0</v>
      </c>
      <c r="N449" s="17">
        <f t="shared" si="67"/>
        <v>0</v>
      </c>
      <c r="O449" s="17">
        <f t="shared" si="67"/>
        <v>0</v>
      </c>
      <c r="P449" s="17">
        <f t="shared" si="67"/>
        <v>9</v>
      </c>
      <c r="Q449" s="17">
        <f t="shared" si="67"/>
        <v>12</v>
      </c>
      <c r="R449" s="17">
        <f t="shared" si="67"/>
        <v>12</v>
      </c>
      <c r="S449" s="17">
        <f t="shared" si="67"/>
        <v>12</v>
      </c>
      <c r="T449" s="16">
        <f t="shared" si="69"/>
        <v>24</v>
      </c>
      <c r="U449" s="6">
        <f t="shared" si="70"/>
        <v>2010</v>
      </c>
      <c r="V449" s="9">
        <f t="shared" si="71"/>
        <v>9</v>
      </c>
      <c r="W449" s="6">
        <f t="shared" si="72"/>
        <v>2015</v>
      </c>
      <c r="X449" s="9">
        <f t="shared" si="73"/>
        <v>24</v>
      </c>
      <c r="Y449">
        <f t="shared" si="74"/>
        <v>2010</v>
      </c>
      <c r="Z449">
        <f t="shared" si="75"/>
        <v>2014</v>
      </c>
    </row>
    <row r="450" spans="1:26">
      <c r="A450" s="3" t="s">
        <v>450</v>
      </c>
      <c r="B450" s="1">
        <f>'[1]01'!G449</f>
        <v>0</v>
      </c>
      <c r="C450" s="1">
        <f>'[1]01'!H449</f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M450" s="16">
        <f t="shared" si="68"/>
        <v>0</v>
      </c>
      <c r="N450" s="17">
        <f t="shared" si="67"/>
        <v>0</v>
      </c>
      <c r="O450" s="17">
        <f t="shared" si="67"/>
        <v>0</v>
      </c>
      <c r="P450" s="17">
        <f t="shared" si="67"/>
        <v>0</v>
      </c>
      <c r="Q450" s="17">
        <f t="shared" si="67"/>
        <v>0</v>
      </c>
      <c r="R450" s="17">
        <f t="shared" si="67"/>
        <v>0</v>
      </c>
      <c r="S450" s="17">
        <f t="shared" si="67"/>
        <v>0</v>
      </c>
      <c r="T450" s="16">
        <f t="shared" si="69"/>
        <v>0</v>
      </c>
      <c r="U450" s="6">
        <f t="shared" si="70"/>
        <v>0</v>
      </c>
      <c r="V450" s="9">
        <f t="shared" si="71"/>
        <v>24099</v>
      </c>
      <c r="W450" s="6">
        <f t="shared" si="72"/>
        <v>0</v>
      </c>
      <c r="X450" s="9">
        <f t="shared" si="73"/>
        <v>0</v>
      </c>
      <c r="Y450">
        <f t="shared" si="74"/>
        <v>2007</v>
      </c>
      <c r="Z450">
        <f t="shared" si="75"/>
        <v>0</v>
      </c>
    </row>
    <row r="451" spans="1:26">
      <c r="A451" s="3" t="s">
        <v>451</v>
      </c>
      <c r="B451" s="1">
        <f>'[1]01'!G450</f>
        <v>0</v>
      </c>
      <c r="C451" s="1">
        <f>'[1]01'!H450</f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M451" s="16">
        <f t="shared" si="68"/>
        <v>0</v>
      </c>
      <c r="N451" s="17">
        <f t="shared" si="67"/>
        <v>0</v>
      </c>
      <c r="O451" s="17">
        <f t="shared" si="67"/>
        <v>0</v>
      </c>
      <c r="P451" s="17">
        <f t="shared" si="67"/>
        <v>0</v>
      </c>
      <c r="Q451" s="17">
        <f t="shared" si="67"/>
        <v>0</v>
      </c>
      <c r="R451" s="17">
        <f t="shared" si="67"/>
        <v>0</v>
      </c>
      <c r="S451" s="17">
        <f t="shared" si="67"/>
        <v>0</v>
      </c>
      <c r="T451" s="16">
        <f t="shared" si="69"/>
        <v>0</v>
      </c>
      <c r="U451" s="6">
        <f t="shared" si="70"/>
        <v>0</v>
      </c>
      <c r="V451" s="9">
        <f t="shared" si="71"/>
        <v>24099</v>
      </c>
      <c r="W451" s="6">
        <f t="shared" si="72"/>
        <v>0</v>
      </c>
      <c r="X451" s="9">
        <f t="shared" si="73"/>
        <v>0</v>
      </c>
      <c r="Y451">
        <f t="shared" si="74"/>
        <v>2007</v>
      </c>
      <c r="Z451">
        <f t="shared" si="75"/>
        <v>0</v>
      </c>
    </row>
    <row r="452" spans="1:26">
      <c r="A452" s="3" t="s">
        <v>452</v>
      </c>
      <c r="B452" s="1" t="str">
        <f>'[1]01'!G451</f>
        <v>2010 Q1</v>
      </c>
      <c r="C452" s="1" t="str">
        <f>'[1]01'!H451</f>
        <v>2012 Q4</v>
      </c>
      <c r="D452">
        <v>0</v>
      </c>
      <c r="E452">
        <v>0</v>
      </c>
      <c r="F452">
        <v>0</v>
      </c>
      <c r="G452">
        <v>12</v>
      </c>
      <c r="H452">
        <v>12</v>
      </c>
      <c r="I452">
        <v>12</v>
      </c>
      <c r="J452">
        <v>0</v>
      </c>
      <c r="K452">
        <v>0</v>
      </c>
      <c r="M452" s="16">
        <f t="shared" si="68"/>
        <v>0</v>
      </c>
      <c r="N452" s="17">
        <f t="shared" si="67"/>
        <v>0</v>
      </c>
      <c r="O452" s="17">
        <f t="shared" si="67"/>
        <v>0</v>
      </c>
      <c r="P452" s="17">
        <f t="shared" si="67"/>
        <v>12</v>
      </c>
      <c r="Q452" s="17">
        <f t="shared" si="67"/>
        <v>12</v>
      </c>
      <c r="R452" s="17">
        <f t="shared" si="67"/>
        <v>12</v>
      </c>
      <c r="S452" s="17">
        <f t="shared" si="67"/>
        <v>0</v>
      </c>
      <c r="T452" s="16">
        <f t="shared" si="69"/>
        <v>0</v>
      </c>
      <c r="U452" s="6">
        <f t="shared" si="70"/>
        <v>2010</v>
      </c>
      <c r="V452" s="9">
        <f t="shared" si="71"/>
        <v>12</v>
      </c>
      <c r="W452" s="6">
        <f t="shared" si="72"/>
        <v>2012</v>
      </c>
      <c r="X452" s="9">
        <f t="shared" si="73"/>
        <v>12</v>
      </c>
      <c r="Y452">
        <f t="shared" si="74"/>
        <v>2010</v>
      </c>
      <c r="Z452">
        <f t="shared" si="75"/>
        <v>2012</v>
      </c>
    </row>
    <row r="453" spans="1:26">
      <c r="A453" s="3" t="s">
        <v>453</v>
      </c>
      <c r="B453" s="1" t="str">
        <f>'[1]01'!G452</f>
        <v>2008 Q1</v>
      </c>
      <c r="C453" s="1" t="str">
        <f>'[1]01'!H452</f>
        <v>2010 Q4</v>
      </c>
      <c r="D453">
        <v>0</v>
      </c>
      <c r="E453">
        <v>12</v>
      </c>
      <c r="F453">
        <v>12</v>
      </c>
      <c r="G453">
        <v>12</v>
      </c>
      <c r="H453">
        <v>0</v>
      </c>
      <c r="I453">
        <v>0</v>
      </c>
      <c r="J453">
        <v>0</v>
      </c>
      <c r="K453">
        <v>0</v>
      </c>
      <c r="M453" s="16">
        <f t="shared" si="68"/>
        <v>0</v>
      </c>
      <c r="N453" s="17">
        <f t="shared" si="67"/>
        <v>12</v>
      </c>
      <c r="O453" s="17">
        <f t="shared" si="67"/>
        <v>12</v>
      </c>
      <c r="P453" s="17">
        <f t="shared" si="67"/>
        <v>12</v>
      </c>
      <c r="Q453" s="17">
        <f t="shared" si="67"/>
        <v>0</v>
      </c>
      <c r="R453" s="17">
        <f t="shared" si="67"/>
        <v>0</v>
      </c>
      <c r="S453" s="17">
        <f t="shared" si="67"/>
        <v>0</v>
      </c>
      <c r="T453" s="16">
        <f t="shared" si="69"/>
        <v>0</v>
      </c>
      <c r="U453" s="6">
        <f t="shared" si="70"/>
        <v>2008</v>
      </c>
      <c r="V453" s="9">
        <f t="shared" si="71"/>
        <v>12</v>
      </c>
      <c r="W453" s="6">
        <f t="shared" si="72"/>
        <v>2010</v>
      </c>
      <c r="X453" s="9">
        <f t="shared" si="73"/>
        <v>12</v>
      </c>
      <c r="Y453">
        <f t="shared" si="74"/>
        <v>2008</v>
      </c>
      <c r="Z453">
        <f t="shared" si="75"/>
        <v>2010</v>
      </c>
    </row>
    <row r="454" spans="1:26">
      <c r="A454" s="3" t="s">
        <v>454</v>
      </c>
      <c r="B454" s="1" t="str">
        <f>'[1]01'!G453</f>
        <v>2010 Q2</v>
      </c>
      <c r="C454" s="1" t="str">
        <f>'[1]01'!H453</f>
        <v>2013 Q4</v>
      </c>
      <c r="D454">
        <v>0</v>
      </c>
      <c r="E454">
        <v>0</v>
      </c>
      <c r="F454">
        <v>0</v>
      </c>
      <c r="G454">
        <v>12</v>
      </c>
      <c r="H454">
        <v>12</v>
      </c>
      <c r="I454">
        <v>12</v>
      </c>
      <c r="J454">
        <v>12</v>
      </c>
      <c r="K454">
        <v>0</v>
      </c>
      <c r="M454" s="16">
        <f t="shared" si="68"/>
        <v>0</v>
      </c>
      <c r="N454" s="17">
        <f t="shared" si="67"/>
        <v>0</v>
      </c>
      <c r="O454" s="17">
        <f t="shared" si="67"/>
        <v>0</v>
      </c>
      <c r="P454" s="17">
        <f t="shared" si="67"/>
        <v>9</v>
      </c>
      <c r="Q454" s="17">
        <f t="shared" si="67"/>
        <v>12</v>
      </c>
      <c r="R454" s="17">
        <f t="shared" si="67"/>
        <v>12</v>
      </c>
      <c r="S454" s="17">
        <f t="shared" si="67"/>
        <v>12</v>
      </c>
      <c r="T454" s="16">
        <f t="shared" si="69"/>
        <v>0</v>
      </c>
      <c r="U454" s="6">
        <f t="shared" si="70"/>
        <v>2010</v>
      </c>
      <c r="V454" s="9">
        <f t="shared" si="71"/>
        <v>9</v>
      </c>
      <c r="W454" s="6">
        <f t="shared" si="72"/>
        <v>2013</v>
      </c>
      <c r="X454" s="9">
        <f t="shared" si="73"/>
        <v>12</v>
      </c>
      <c r="Y454">
        <f t="shared" si="74"/>
        <v>2010</v>
      </c>
      <c r="Z454">
        <f t="shared" si="75"/>
        <v>2013</v>
      </c>
    </row>
    <row r="455" spans="1:26">
      <c r="A455" s="3" t="s">
        <v>455</v>
      </c>
      <c r="B455" s="1" t="str">
        <f>'[1]01'!G454</f>
        <v>2010 Q4</v>
      </c>
      <c r="C455" s="1" t="str">
        <f>'[1]01'!H454</f>
        <v>2014 Q1</v>
      </c>
      <c r="D455">
        <v>0</v>
      </c>
      <c r="E455">
        <v>0</v>
      </c>
      <c r="F455">
        <v>0</v>
      </c>
      <c r="G455">
        <v>3</v>
      </c>
      <c r="H455">
        <v>12</v>
      </c>
      <c r="I455">
        <v>12</v>
      </c>
      <c r="J455">
        <v>12</v>
      </c>
      <c r="K455">
        <v>3</v>
      </c>
      <c r="M455" s="16">
        <f t="shared" si="68"/>
        <v>0</v>
      </c>
      <c r="N455" s="17">
        <f t="shared" si="67"/>
        <v>0</v>
      </c>
      <c r="O455" s="17">
        <f t="shared" si="67"/>
        <v>0</v>
      </c>
      <c r="P455" s="17">
        <f t="shared" si="67"/>
        <v>3</v>
      </c>
      <c r="Q455" s="17">
        <f t="shared" si="67"/>
        <v>12</v>
      </c>
      <c r="R455" s="17">
        <f t="shared" si="67"/>
        <v>12</v>
      </c>
      <c r="S455" s="17">
        <f t="shared" si="67"/>
        <v>12</v>
      </c>
      <c r="T455" s="16">
        <f t="shared" si="69"/>
        <v>3</v>
      </c>
      <c r="U455" s="6">
        <f t="shared" si="70"/>
        <v>2010</v>
      </c>
      <c r="V455" s="9">
        <f t="shared" si="71"/>
        <v>3</v>
      </c>
      <c r="W455" s="6">
        <f t="shared" si="72"/>
        <v>2014</v>
      </c>
      <c r="X455" s="9">
        <f t="shared" si="73"/>
        <v>3</v>
      </c>
      <c r="Y455">
        <f t="shared" si="74"/>
        <v>2010</v>
      </c>
      <c r="Z455">
        <f t="shared" si="75"/>
        <v>2014</v>
      </c>
    </row>
    <row r="456" spans="1:26">
      <c r="A456" s="3" t="s">
        <v>456</v>
      </c>
      <c r="B456" s="1" t="str">
        <f>'[1]01'!G455</f>
        <v>2011 Q1</v>
      </c>
      <c r="C456" s="1" t="str">
        <f>'[1]01'!H455</f>
        <v>2013 Q4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M456" s="16">
        <f t="shared" si="68"/>
        <v>0</v>
      </c>
      <c r="N456" s="17">
        <f t="shared" si="67"/>
        <v>0</v>
      </c>
      <c r="O456" s="17">
        <f t="shared" si="67"/>
        <v>0</v>
      </c>
      <c r="P456" s="17">
        <f t="shared" si="67"/>
        <v>0</v>
      </c>
      <c r="Q456" s="17">
        <f t="shared" si="67"/>
        <v>12</v>
      </c>
      <c r="R456" s="17">
        <f t="shared" si="67"/>
        <v>12</v>
      </c>
      <c r="S456" s="17">
        <f t="shared" si="67"/>
        <v>12</v>
      </c>
      <c r="T456" s="16">
        <f t="shared" si="69"/>
        <v>0</v>
      </c>
      <c r="U456" s="6">
        <f t="shared" si="70"/>
        <v>2011</v>
      </c>
      <c r="V456" s="9">
        <f t="shared" si="71"/>
        <v>12</v>
      </c>
      <c r="W456" s="6">
        <f t="shared" si="72"/>
        <v>2013</v>
      </c>
      <c r="X456" s="9">
        <f t="shared" si="73"/>
        <v>12</v>
      </c>
      <c r="Y456">
        <f t="shared" si="74"/>
        <v>2011</v>
      </c>
      <c r="Z456">
        <f t="shared" si="75"/>
        <v>2013</v>
      </c>
    </row>
    <row r="457" spans="1:26">
      <c r="A457" s="3" t="s">
        <v>457</v>
      </c>
      <c r="B457" s="1" t="str">
        <f>'[1]01'!G456</f>
        <v>2009 Q4</v>
      </c>
      <c r="C457" s="1" t="str">
        <f>'[1]01'!H456</f>
        <v>2012 Q4</v>
      </c>
      <c r="D457">
        <v>0</v>
      </c>
      <c r="E457">
        <v>0</v>
      </c>
      <c r="F457">
        <v>3</v>
      </c>
      <c r="G457">
        <v>12</v>
      </c>
      <c r="H457">
        <v>12</v>
      </c>
      <c r="I457">
        <v>12</v>
      </c>
      <c r="J457">
        <v>0</v>
      </c>
      <c r="K457">
        <v>0</v>
      </c>
      <c r="M457" s="16">
        <f t="shared" si="68"/>
        <v>0</v>
      </c>
      <c r="N457" s="17">
        <f t="shared" si="67"/>
        <v>0</v>
      </c>
      <c r="O457" s="17">
        <f t="shared" si="67"/>
        <v>3</v>
      </c>
      <c r="P457" s="17">
        <f t="shared" si="67"/>
        <v>12</v>
      </c>
      <c r="Q457" s="17">
        <f t="shared" si="67"/>
        <v>12</v>
      </c>
      <c r="R457" s="17">
        <f t="shared" si="67"/>
        <v>12</v>
      </c>
      <c r="S457" s="17">
        <f t="shared" si="67"/>
        <v>0</v>
      </c>
      <c r="T457" s="16">
        <f t="shared" si="69"/>
        <v>0</v>
      </c>
      <c r="U457" s="6">
        <f t="shared" si="70"/>
        <v>2009</v>
      </c>
      <c r="V457" s="9">
        <f t="shared" si="71"/>
        <v>3</v>
      </c>
      <c r="W457" s="6">
        <f t="shared" si="72"/>
        <v>2012</v>
      </c>
      <c r="X457" s="9">
        <f t="shared" si="73"/>
        <v>12</v>
      </c>
      <c r="Y457">
        <f t="shared" si="74"/>
        <v>2009</v>
      </c>
      <c r="Z457">
        <f t="shared" si="75"/>
        <v>2012</v>
      </c>
    </row>
    <row r="458" spans="1:26">
      <c r="A458" s="3" t="s">
        <v>458</v>
      </c>
      <c r="B458" s="1" t="str">
        <f>'[1]01'!G457</f>
        <v>2008 Q3</v>
      </c>
      <c r="C458" s="1" t="str">
        <f>'[1]01'!H457</f>
        <v>2011 Q4</v>
      </c>
      <c r="D458">
        <v>0</v>
      </c>
      <c r="E458">
        <v>6</v>
      </c>
      <c r="F458">
        <v>12</v>
      </c>
      <c r="G458">
        <v>12</v>
      </c>
      <c r="H458">
        <v>12</v>
      </c>
      <c r="I458">
        <v>0</v>
      </c>
      <c r="J458">
        <v>0</v>
      </c>
      <c r="K458">
        <v>0</v>
      </c>
      <c r="M458" s="16">
        <f t="shared" si="68"/>
        <v>0</v>
      </c>
      <c r="N458" s="17">
        <f t="shared" si="67"/>
        <v>6</v>
      </c>
      <c r="O458" s="17">
        <f t="shared" si="67"/>
        <v>12</v>
      </c>
      <c r="P458" s="17">
        <f t="shared" si="67"/>
        <v>12</v>
      </c>
      <c r="Q458" s="17">
        <f t="shared" si="67"/>
        <v>12</v>
      </c>
      <c r="R458" s="17">
        <f t="shared" si="67"/>
        <v>0</v>
      </c>
      <c r="S458" s="17">
        <f t="shared" si="67"/>
        <v>0</v>
      </c>
      <c r="T458" s="16">
        <f t="shared" si="69"/>
        <v>0</v>
      </c>
      <c r="U458" s="6">
        <f t="shared" si="70"/>
        <v>2008</v>
      </c>
      <c r="V458" s="9">
        <f t="shared" si="71"/>
        <v>6</v>
      </c>
      <c r="W458" s="6">
        <f t="shared" si="72"/>
        <v>2011</v>
      </c>
      <c r="X458" s="9">
        <f t="shared" si="73"/>
        <v>12</v>
      </c>
      <c r="Y458">
        <f t="shared" si="74"/>
        <v>2008</v>
      </c>
      <c r="Z458">
        <f t="shared" si="75"/>
        <v>2011</v>
      </c>
    </row>
    <row r="459" spans="1:26">
      <c r="A459" s="3" t="s">
        <v>459</v>
      </c>
      <c r="B459" s="1" t="str">
        <f>'[1]01'!G458</f>
        <v>2010 Q1</v>
      </c>
      <c r="C459" s="1" t="str">
        <f>'[1]01'!H458</f>
        <v>2014 Q4</v>
      </c>
      <c r="D459">
        <v>0</v>
      </c>
      <c r="E459">
        <v>0</v>
      </c>
      <c r="F459">
        <v>0</v>
      </c>
      <c r="G459">
        <v>12</v>
      </c>
      <c r="H459">
        <v>12</v>
      </c>
      <c r="I459">
        <v>12</v>
      </c>
      <c r="J459">
        <v>12</v>
      </c>
      <c r="K459">
        <v>12</v>
      </c>
      <c r="M459" s="16">
        <f t="shared" si="68"/>
        <v>0</v>
      </c>
      <c r="N459" s="17">
        <f t="shared" si="67"/>
        <v>0</v>
      </c>
      <c r="O459" s="17">
        <f t="shared" si="67"/>
        <v>0</v>
      </c>
      <c r="P459" s="17">
        <f t="shared" si="67"/>
        <v>12</v>
      </c>
      <c r="Q459" s="17">
        <f t="shared" si="67"/>
        <v>12</v>
      </c>
      <c r="R459" s="17">
        <f t="shared" si="67"/>
        <v>12</v>
      </c>
      <c r="S459" s="17">
        <f t="shared" si="67"/>
        <v>12</v>
      </c>
      <c r="T459" s="16">
        <f t="shared" si="69"/>
        <v>12</v>
      </c>
      <c r="U459" s="6">
        <f t="shared" si="70"/>
        <v>2010</v>
      </c>
      <c r="V459" s="9">
        <f t="shared" si="71"/>
        <v>12</v>
      </c>
      <c r="W459" s="6">
        <f t="shared" si="72"/>
        <v>2014</v>
      </c>
      <c r="X459" s="9">
        <f t="shared" si="73"/>
        <v>12</v>
      </c>
      <c r="Y459">
        <f t="shared" si="74"/>
        <v>2010</v>
      </c>
      <c r="Z459">
        <f t="shared" si="75"/>
        <v>2014</v>
      </c>
    </row>
    <row r="460" spans="1:26">
      <c r="A460" s="3" t="s">
        <v>460</v>
      </c>
      <c r="B460" s="1" t="str">
        <f>'[1]01'!G459</f>
        <v>2007 Q4</v>
      </c>
      <c r="C460" s="1" t="str">
        <f>'[1]01'!H459</f>
        <v>2010 Q4</v>
      </c>
      <c r="D460">
        <v>3</v>
      </c>
      <c r="E460">
        <v>12</v>
      </c>
      <c r="F460">
        <v>12</v>
      </c>
      <c r="G460">
        <v>12</v>
      </c>
      <c r="H460">
        <v>0</v>
      </c>
      <c r="I460">
        <v>0</v>
      </c>
      <c r="J460">
        <v>0</v>
      </c>
      <c r="K460">
        <v>0</v>
      </c>
      <c r="M460" s="16">
        <f t="shared" si="68"/>
        <v>3</v>
      </c>
      <c r="N460" s="17">
        <f t="shared" si="67"/>
        <v>12</v>
      </c>
      <c r="O460" s="17">
        <f t="shared" si="67"/>
        <v>12</v>
      </c>
      <c r="P460" s="17">
        <f t="shared" si="67"/>
        <v>12</v>
      </c>
      <c r="Q460" s="17">
        <f t="shared" si="67"/>
        <v>0</v>
      </c>
      <c r="R460" s="17">
        <f t="shared" si="67"/>
        <v>0</v>
      </c>
      <c r="S460" s="17">
        <f t="shared" si="67"/>
        <v>0</v>
      </c>
      <c r="T460" s="16">
        <f t="shared" si="69"/>
        <v>0</v>
      </c>
      <c r="U460" s="6">
        <f t="shared" si="70"/>
        <v>2007</v>
      </c>
      <c r="V460" s="9">
        <f t="shared" si="71"/>
        <v>3</v>
      </c>
      <c r="W460" s="6">
        <f t="shared" si="72"/>
        <v>2010</v>
      </c>
      <c r="X460" s="9">
        <f t="shared" si="73"/>
        <v>12</v>
      </c>
      <c r="Y460">
        <f t="shared" si="74"/>
        <v>2007</v>
      </c>
      <c r="Z460">
        <f t="shared" si="75"/>
        <v>2010</v>
      </c>
    </row>
    <row r="461" spans="1:26">
      <c r="A461" s="3" t="s">
        <v>461</v>
      </c>
      <c r="B461" s="1" t="str">
        <f>'[1]01'!G460</f>
        <v>2010 Q4</v>
      </c>
      <c r="C461" s="1" t="str">
        <f>'[1]01'!H460</f>
        <v>2016 Q2</v>
      </c>
      <c r="D461">
        <v>0</v>
      </c>
      <c r="E461">
        <v>0</v>
      </c>
      <c r="F461">
        <v>0</v>
      </c>
      <c r="G461">
        <v>3</v>
      </c>
      <c r="H461">
        <v>12</v>
      </c>
      <c r="I461">
        <v>12</v>
      </c>
      <c r="J461">
        <v>12</v>
      </c>
      <c r="K461">
        <v>42</v>
      </c>
      <c r="M461" s="16">
        <f t="shared" si="68"/>
        <v>0</v>
      </c>
      <c r="N461" s="17">
        <f t="shared" ref="N461:S524" si="76">IF(AND(N$2&gt;$U461,N$2&lt;$W461),12,IF(N$2=$U461,$V461,IF(N$2=$W461,$X461,0)))</f>
        <v>0</v>
      </c>
      <c r="O461" s="17">
        <f t="shared" si="76"/>
        <v>0</v>
      </c>
      <c r="P461" s="17">
        <f t="shared" si="76"/>
        <v>3</v>
      </c>
      <c r="Q461" s="17">
        <f t="shared" si="76"/>
        <v>12</v>
      </c>
      <c r="R461" s="17">
        <f t="shared" si="76"/>
        <v>12</v>
      </c>
      <c r="S461" s="17">
        <f t="shared" si="76"/>
        <v>12</v>
      </c>
      <c r="T461" s="16">
        <f t="shared" si="69"/>
        <v>30</v>
      </c>
      <c r="U461" s="6">
        <f t="shared" si="70"/>
        <v>2010</v>
      </c>
      <c r="V461" s="9">
        <f t="shared" si="71"/>
        <v>3</v>
      </c>
      <c r="W461" s="6">
        <f t="shared" si="72"/>
        <v>2016</v>
      </c>
      <c r="X461" s="9">
        <f t="shared" si="73"/>
        <v>30</v>
      </c>
      <c r="Y461">
        <f t="shared" si="74"/>
        <v>2010</v>
      </c>
      <c r="Z461">
        <f t="shared" si="75"/>
        <v>2014</v>
      </c>
    </row>
    <row r="462" spans="1:26">
      <c r="A462" s="3" t="s">
        <v>462</v>
      </c>
      <c r="B462" s="1" t="str">
        <f>'[1]01'!G461</f>
        <v>2009 Q1</v>
      </c>
      <c r="C462" s="1" t="str">
        <f>'[1]01'!H461</f>
        <v>2011 Q1</v>
      </c>
      <c r="D462">
        <v>0</v>
      </c>
      <c r="E462">
        <v>0</v>
      </c>
      <c r="F462">
        <v>12</v>
      </c>
      <c r="G462">
        <v>12</v>
      </c>
      <c r="H462">
        <v>3</v>
      </c>
      <c r="I462">
        <v>0</v>
      </c>
      <c r="J462">
        <v>0</v>
      </c>
      <c r="K462">
        <v>0</v>
      </c>
      <c r="M462" s="16">
        <f t="shared" si="68"/>
        <v>0</v>
      </c>
      <c r="N462" s="17">
        <f t="shared" si="76"/>
        <v>0</v>
      </c>
      <c r="O462" s="17">
        <f t="shared" si="76"/>
        <v>12</v>
      </c>
      <c r="P462" s="17">
        <f t="shared" si="76"/>
        <v>12</v>
      </c>
      <c r="Q462" s="17">
        <f t="shared" si="76"/>
        <v>3</v>
      </c>
      <c r="R462" s="17">
        <f t="shared" si="76"/>
        <v>0</v>
      </c>
      <c r="S462" s="17">
        <f t="shared" si="76"/>
        <v>0</v>
      </c>
      <c r="T462" s="16">
        <f t="shared" si="69"/>
        <v>0</v>
      </c>
      <c r="U462" s="6">
        <f t="shared" si="70"/>
        <v>2009</v>
      </c>
      <c r="V462" s="9">
        <f t="shared" si="71"/>
        <v>12</v>
      </c>
      <c r="W462" s="6">
        <f t="shared" si="72"/>
        <v>2011</v>
      </c>
      <c r="X462" s="9">
        <f t="shared" si="73"/>
        <v>3</v>
      </c>
      <c r="Y462">
        <f t="shared" si="74"/>
        <v>2009</v>
      </c>
      <c r="Z462">
        <f t="shared" si="75"/>
        <v>2011</v>
      </c>
    </row>
    <row r="463" spans="1:26">
      <c r="A463" s="3" t="s">
        <v>463</v>
      </c>
      <c r="B463" s="1" t="str">
        <f>'[1]01'!G462</f>
        <v>2007 Q4</v>
      </c>
      <c r="C463" s="1" t="str">
        <f>'[1]01'!H462</f>
        <v>2010 Q4</v>
      </c>
      <c r="D463">
        <v>3</v>
      </c>
      <c r="E463">
        <v>12</v>
      </c>
      <c r="F463">
        <v>12</v>
      </c>
      <c r="G463">
        <v>12</v>
      </c>
      <c r="H463">
        <v>0</v>
      </c>
      <c r="I463">
        <v>0</v>
      </c>
      <c r="J463">
        <v>0</v>
      </c>
      <c r="K463">
        <v>0</v>
      </c>
      <c r="M463" s="16">
        <f t="shared" si="68"/>
        <v>3</v>
      </c>
      <c r="N463" s="17">
        <f t="shared" si="76"/>
        <v>12</v>
      </c>
      <c r="O463" s="17">
        <f t="shared" si="76"/>
        <v>12</v>
      </c>
      <c r="P463" s="17">
        <f t="shared" si="76"/>
        <v>12</v>
      </c>
      <c r="Q463" s="17">
        <f t="shared" si="76"/>
        <v>0</v>
      </c>
      <c r="R463" s="17">
        <f t="shared" si="76"/>
        <v>0</v>
      </c>
      <c r="S463" s="17">
        <f t="shared" si="76"/>
        <v>0</v>
      </c>
      <c r="T463" s="16">
        <f t="shared" si="69"/>
        <v>0</v>
      </c>
      <c r="U463" s="6">
        <f t="shared" si="70"/>
        <v>2007</v>
      </c>
      <c r="V463" s="9">
        <f t="shared" si="71"/>
        <v>3</v>
      </c>
      <c r="W463" s="6">
        <f t="shared" si="72"/>
        <v>2010</v>
      </c>
      <c r="X463" s="9">
        <f t="shared" si="73"/>
        <v>12</v>
      </c>
      <c r="Y463">
        <f t="shared" si="74"/>
        <v>2007</v>
      </c>
      <c r="Z463">
        <f t="shared" si="75"/>
        <v>2010</v>
      </c>
    </row>
    <row r="464" spans="1:26">
      <c r="A464" s="3" t="s">
        <v>464</v>
      </c>
      <c r="B464" s="1" t="str">
        <f>'[1]01'!G463</f>
        <v>2008 Q1</v>
      </c>
      <c r="C464" s="1" t="str">
        <f>'[1]01'!H463</f>
        <v>2010 Q4</v>
      </c>
      <c r="D464">
        <v>0</v>
      </c>
      <c r="E464">
        <v>12</v>
      </c>
      <c r="F464">
        <v>12</v>
      </c>
      <c r="G464">
        <v>12</v>
      </c>
      <c r="H464">
        <v>0</v>
      </c>
      <c r="I464">
        <v>0</v>
      </c>
      <c r="J464">
        <v>0</v>
      </c>
      <c r="K464">
        <v>0</v>
      </c>
      <c r="M464" s="16">
        <f t="shared" si="68"/>
        <v>0</v>
      </c>
      <c r="N464" s="17">
        <f t="shared" si="76"/>
        <v>12</v>
      </c>
      <c r="O464" s="17">
        <f t="shared" si="76"/>
        <v>12</v>
      </c>
      <c r="P464" s="17">
        <f t="shared" si="76"/>
        <v>12</v>
      </c>
      <c r="Q464" s="17">
        <f t="shared" si="76"/>
        <v>0</v>
      </c>
      <c r="R464" s="17">
        <f t="shared" si="76"/>
        <v>0</v>
      </c>
      <c r="S464" s="17">
        <f t="shared" si="76"/>
        <v>0</v>
      </c>
      <c r="T464" s="16">
        <f t="shared" si="69"/>
        <v>0</v>
      </c>
      <c r="U464" s="6">
        <f t="shared" si="70"/>
        <v>2008</v>
      </c>
      <c r="V464" s="9">
        <f t="shared" si="71"/>
        <v>12</v>
      </c>
      <c r="W464" s="6">
        <f t="shared" si="72"/>
        <v>2010</v>
      </c>
      <c r="X464" s="9">
        <f t="shared" si="73"/>
        <v>12</v>
      </c>
      <c r="Y464">
        <f t="shared" si="74"/>
        <v>2008</v>
      </c>
      <c r="Z464">
        <f t="shared" si="75"/>
        <v>2010</v>
      </c>
    </row>
    <row r="465" spans="1:26">
      <c r="A465" s="3" t="s">
        <v>465</v>
      </c>
      <c r="B465" s="1" t="str">
        <f>'[1]01'!G464</f>
        <v>2010 Q2</v>
      </c>
      <c r="C465" s="1" t="str">
        <f>'[1]01'!H464</f>
        <v>2012 Q4</v>
      </c>
      <c r="D465">
        <v>0</v>
      </c>
      <c r="E465">
        <v>0</v>
      </c>
      <c r="F465">
        <v>0</v>
      </c>
      <c r="G465">
        <v>12</v>
      </c>
      <c r="H465">
        <v>12</v>
      </c>
      <c r="I465">
        <v>12</v>
      </c>
      <c r="J465">
        <v>0</v>
      </c>
      <c r="K465">
        <v>0</v>
      </c>
      <c r="M465" s="16">
        <f t="shared" si="68"/>
        <v>0</v>
      </c>
      <c r="N465" s="17">
        <f t="shared" si="76"/>
        <v>0</v>
      </c>
      <c r="O465" s="17">
        <f t="shared" si="76"/>
        <v>0</v>
      </c>
      <c r="P465" s="17">
        <f t="shared" si="76"/>
        <v>9</v>
      </c>
      <c r="Q465" s="17">
        <f t="shared" si="76"/>
        <v>12</v>
      </c>
      <c r="R465" s="17">
        <f t="shared" si="76"/>
        <v>12</v>
      </c>
      <c r="S465" s="17">
        <f t="shared" si="76"/>
        <v>0</v>
      </c>
      <c r="T465" s="16">
        <f t="shared" si="69"/>
        <v>0</v>
      </c>
      <c r="U465" s="6">
        <f t="shared" si="70"/>
        <v>2010</v>
      </c>
      <c r="V465" s="9">
        <f t="shared" si="71"/>
        <v>9</v>
      </c>
      <c r="W465" s="6">
        <f t="shared" si="72"/>
        <v>2012</v>
      </c>
      <c r="X465" s="9">
        <f t="shared" si="73"/>
        <v>12</v>
      </c>
      <c r="Y465">
        <f t="shared" si="74"/>
        <v>2010</v>
      </c>
      <c r="Z465">
        <f t="shared" si="75"/>
        <v>2012</v>
      </c>
    </row>
    <row r="466" spans="1:26">
      <c r="A466" s="3" t="s">
        <v>466</v>
      </c>
      <c r="B466" s="1" t="str">
        <f>'[1]01'!G465</f>
        <v>2010 Q2</v>
      </c>
      <c r="C466" s="1" t="str">
        <f>'[1]01'!H465</f>
        <v>2011 Q4</v>
      </c>
      <c r="D466">
        <v>0</v>
      </c>
      <c r="E466">
        <v>0</v>
      </c>
      <c r="F466">
        <v>0</v>
      </c>
      <c r="G466">
        <v>12</v>
      </c>
      <c r="H466">
        <v>12</v>
      </c>
      <c r="I466">
        <v>0</v>
      </c>
      <c r="J466">
        <v>0</v>
      </c>
      <c r="K466">
        <v>0</v>
      </c>
      <c r="M466" s="16">
        <f t="shared" si="68"/>
        <v>0</v>
      </c>
      <c r="N466" s="17">
        <f t="shared" si="76"/>
        <v>0</v>
      </c>
      <c r="O466" s="17">
        <f t="shared" si="76"/>
        <v>0</v>
      </c>
      <c r="P466" s="17">
        <f t="shared" si="76"/>
        <v>9</v>
      </c>
      <c r="Q466" s="17">
        <f t="shared" si="76"/>
        <v>12</v>
      </c>
      <c r="R466" s="17">
        <f t="shared" si="76"/>
        <v>0</v>
      </c>
      <c r="S466" s="17">
        <f t="shared" si="76"/>
        <v>0</v>
      </c>
      <c r="T466" s="16">
        <f t="shared" si="69"/>
        <v>0</v>
      </c>
      <c r="U466" s="6">
        <f t="shared" si="70"/>
        <v>2010</v>
      </c>
      <c r="V466" s="9">
        <f t="shared" si="71"/>
        <v>9</v>
      </c>
      <c r="W466" s="6">
        <f t="shared" si="72"/>
        <v>2011</v>
      </c>
      <c r="X466" s="9">
        <f t="shared" si="73"/>
        <v>12</v>
      </c>
      <c r="Y466">
        <f t="shared" si="74"/>
        <v>2010</v>
      </c>
      <c r="Z466">
        <f t="shared" si="75"/>
        <v>2011</v>
      </c>
    </row>
    <row r="467" spans="1:26">
      <c r="A467" s="3" t="s">
        <v>467</v>
      </c>
      <c r="B467" s="1" t="str">
        <f>'[1]01'!G466</f>
        <v>2011 Q4</v>
      </c>
      <c r="C467" s="1" t="str">
        <f>'[1]01'!H466</f>
        <v>2015 Q4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M467" s="16">
        <f t="shared" si="68"/>
        <v>0</v>
      </c>
      <c r="N467" s="17">
        <f t="shared" si="76"/>
        <v>0</v>
      </c>
      <c r="O467" s="17">
        <f t="shared" si="76"/>
        <v>0</v>
      </c>
      <c r="P467" s="17">
        <f t="shared" si="76"/>
        <v>0</v>
      </c>
      <c r="Q467" s="17">
        <f t="shared" si="76"/>
        <v>3</v>
      </c>
      <c r="R467" s="17">
        <f t="shared" si="76"/>
        <v>12</v>
      </c>
      <c r="S467" s="17">
        <f t="shared" si="76"/>
        <v>12</v>
      </c>
      <c r="T467" s="16">
        <f t="shared" si="69"/>
        <v>24</v>
      </c>
      <c r="U467" s="6">
        <f t="shared" si="70"/>
        <v>2011</v>
      </c>
      <c r="V467" s="9">
        <f t="shared" si="71"/>
        <v>3</v>
      </c>
      <c r="W467" s="6">
        <f t="shared" si="72"/>
        <v>2015</v>
      </c>
      <c r="X467" s="9">
        <f t="shared" si="73"/>
        <v>24</v>
      </c>
      <c r="Y467">
        <f t="shared" si="74"/>
        <v>2011</v>
      </c>
      <c r="Z467">
        <f t="shared" si="75"/>
        <v>2014</v>
      </c>
    </row>
    <row r="468" spans="1:26">
      <c r="A468" s="3" t="s">
        <v>468</v>
      </c>
      <c r="B468" s="1" t="str">
        <f>'[1]01'!G467</f>
        <v>2011 Q1</v>
      </c>
      <c r="C468" s="1" t="str">
        <f>'[1]01'!H467</f>
        <v>2011 Q4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M468" s="16">
        <f t="shared" si="68"/>
        <v>0</v>
      </c>
      <c r="N468" s="17">
        <f t="shared" si="76"/>
        <v>0</v>
      </c>
      <c r="O468" s="17">
        <f t="shared" si="76"/>
        <v>0</v>
      </c>
      <c r="P468" s="17">
        <f t="shared" si="76"/>
        <v>0</v>
      </c>
      <c r="Q468" s="17">
        <f t="shared" si="76"/>
        <v>12</v>
      </c>
      <c r="R468" s="17">
        <f t="shared" si="76"/>
        <v>0</v>
      </c>
      <c r="S468" s="17">
        <f t="shared" si="76"/>
        <v>0</v>
      </c>
      <c r="T468" s="16">
        <f t="shared" si="69"/>
        <v>0</v>
      </c>
      <c r="U468" s="6">
        <f t="shared" si="70"/>
        <v>2011</v>
      </c>
      <c r="V468" s="9">
        <f t="shared" si="71"/>
        <v>12</v>
      </c>
      <c r="W468" s="6">
        <f t="shared" si="72"/>
        <v>2011</v>
      </c>
      <c r="X468" s="9">
        <f t="shared" si="73"/>
        <v>12</v>
      </c>
      <c r="Y468">
        <f t="shared" si="74"/>
        <v>2011</v>
      </c>
      <c r="Z468">
        <f t="shared" si="75"/>
        <v>2011</v>
      </c>
    </row>
    <row r="469" spans="1:26">
      <c r="A469" s="3" t="s">
        <v>469</v>
      </c>
      <c r="B469" s="1" t="str">
        <f>'[1]01'!G468</f>
        <v>2010 Q1</v>
      </c>
      <c r="C469" s="1" t="str">
        <f>'[1]01'!H468</f>
        <v>2012 Q2</v>
      </c>
      <c r="D469">
        <v>0</v>
      </c>
      <c r="E469">
        <v>0</v>
      </c>
      <c r="F469">
        <v>0</v>
      </c>
      <c r="G469">
        <v>12</v>
      </c>
      <c r="H469">
        <v>12</v>
      </c>
      <c r="I469">
        <v>6</v>
      </c>
      <c r="J469">
        <v>0</v>
      </c>
      <c r="K469">
        <v>0</v>
      </c>
      <c r="M469" s="16">
        <f t="shared" si="68"/>
        <v>0</v>
      </c>
      <c r="N469" s="17">
        <f t="shared" si="76"/>
        <v>0</v>
      </c>
      <c r="O469" s="17">
        <f t="shared" si="76"/>
        <v>0</v>
      </c>
      <c r="P469" s="17">
        <f t="shared" si="76"/>
        <v>12</v>
      </c>
      <c r="Q469" s="17">
        <f t="shared" si="76"/>
        <v>12</v>
      </c>
      <c r="R469" s="17">
        <f t="shared" si="76"/>
        <v>6</v>
      </c>
      <c r="S469" s="17">
        <f t="shared" si="76"/>
        <v>0</v>
      </c>
      <c r="T469" s="16">
        <f t="shared" si="69"/>
        <v>0</v>
      </c>
      <c r="U469" s="6">
        <f t="shared" si="70"/>
        <v>2010</v>
      </c>
      <c r="V469" s="9">
        <f t="shared" si="71"/>
        <v>12</v>
      </c>
      <c r="W469" s="6">
        <f t="shared" si="72"/>
        <v>2012</v>
      </c>
      <c r="X469" s="9">
        <f t="shared" si="73"/>
        <v>6</v>
      </c>
      <c r="Y469">
        <f t="shared" si="74"/>
        <v>2010</v>
      </c>
      <c r="Z469">
        <f t="shared" si="75"/>
        <v>2012</v>
      </c>
    </row>
    <row r="470" spans="1:26">
      <c r="A470" s="3" t="s">
        <v>470</v>
      </c>
      <c r="B470" s="1" t="str">
        <f>'[1]01'!G469</f>
        <v>2010 Q2</v>
      </c>
      <c r="C470" s="1" t="str">
        <f>'[1]01'!H469</f>
        <v>2013 Q2</v>
      </c>
      <c r="D470">
        <v>0</v>
      </c>
      <c r="E470">
        <v>0</v>
      </c>
      <c r="F470">
        <v>0</v>
      </c>
      <c r="G470">
        <v>12</v>
      </c>
      <c r="H470">
        <v>12</v>
      </c>
      <c r="I470">
        <v>12</v>
      </c>
      <c r="J470">
        <v>6</v>
      </c>
      <c r="K470">
        <v>0</v>
      </c>
      <c r="M470" s="16">
        <f t="shared" si="68"/>
        <v>0</v>
      </c>
      <c r="N470" s="17">
        <f t="shared" si="76"/>
        <v>0</v>
      </c>
      <c r="O470" s="17">
        <f t="shared" si="76"/>
        <v>0</v>
      </c>
      <c r="P470" s="17">
        <f t="shared" si="76"/>
        <v>9</v>
      </c>
      <c r="Q470" s="17">
        <f t="shared" si="76"/>
        <v>12</v>
      </c>
      <c r="R470" s="17">
        <f t="shared" si="76"/>
        <v>12</v>
      </c>
      <c r="S470" s="17">
        <f t="shared" si="76"/>
        <v>6</v>
      </c>
      <c r="T470" s="16">
        <f t="shared" si="69"/>
        <v>0</v>
      </c>
      <c r="U470" s="6">
        <f t="shared" si="70"/>
        <v>2010</v>
      </c>
      <c r="V470" s="9">
        <f t="shared" si="71"/>
        <v>9</v>
      </c>
      <c r="W470" s="6">
        <f t="shared" si="72"/>
        <v>2013</v>
      </c>
      <c r="X470" s="9">
        <f t="shared" si="73"/>
        <v>6</v>
      </c>
      <c r="Y470">
        <f t="shared" si="74"/>
        <v>2010</v>
      </c>
      <c r="Z470">
        <f t="shared" si="75"/>
        <v>2013</v>
      </c>
    </row>
    <row r="471" spans="1:26">
      <c r="A471" s="3" t="s">
        <v>471</v>
      </c>
      <c r="B471" s="1" t="str">
        <f>'[1]01'!G470</f>
        <v>2007 Q4</v>
      </c>
      <c r="C471" s="1" t="str">
        <f>'[1]01'!H470</f>
        <v>2010 Q2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M471" s="16">
        <f t="shared" si="68"/>
        <v>3</v>
      </c>
      <c r="N471" s="17">
        <f t="shared" si="76"/>
        <v>12</v>
      </c>
      <c r="O471" s="17">
        <f t="shared" si="76"/>
        <v>12</v>
      </c>
      <c r="P471" s="17">
        <f t="shared" si="76"/>
        <v>6</v>
      </c>
      <c r="Q471" s="17">
        <f t="shared" si="76"/>
        <v>0</v>
      </c>
      <c r="R471" s="17">
        <f t="shared" si="76"/>
        <v>0</v>
      </c>
      <c r="S471" s="17">
        <f t="shared" si="76"/>
        <v>0</v>
      </c>
      <c r="T471" s="16">
        <f t="shared" si="69"/>
        <v>0</v>
      </c>
      <c r="U471" s="6">
        <f t="shared" si="70"/>
        <v>2007</v>
      </c>
      <c r="V471" s="9">
        <f t="shared" si="71"/>
        <v>3</v>
      </c>
      <c r="W471" s="6">
        <f t="shared" si="72"/>
        <v>2010</v>
      </c>
      <c r="X471" s="9">
        <f t="shared" si="73"/>
        <v>6</v>
      </c>
      <c r="Y471">
        <f t="shared" si="74"/>
        <v>2007</v>
      </c>
      <c r="Z471">
        <f t="shared" si="75"/>
        <v>2010</v>
      </c>
    </row>
    <row r="472" spans="1:26">
      <c r="A472" s="3" t="s">
        <v>472</v>
      </c>
      <c r="B472" s="1" t="str">
        <f>'[1]01'!G471</f>
        <v>2010 Q2</v>
      </c>
      <c r="C472" s="1" t="str">
        <f>'[1]01'!H471</f>
        <v>2012 Q3</v>
      </c>
      <c r="D472">
        <v>0</v>
      </c>
      <c r="E472">
        <v>0</v>
      </c>
      <c r="F472">
        <v>0</v>
      </c>
      <c r="G472">
        <v>12</v>
      </c>
      <c r="H472">
        <v>12</v>
      </c>
      <c r="I472">
        <v>9</v>
      </c>
      <c r="J472">
        <v>0</v>
      </c>
      <c r="K472">
        <v>0</v>
      </c>
      <c r="M472" s="16">
        <f t="shared" si="68"/>
        <v>0</v>
      </c>
      <c r="N472" s="17">
        <f t="shared" si="76"/>
        <v>0</v>
      </c>
      <c r="O472" s="17">
        <f t="shared" si="76"/>
        <v>0</v>
      </c>
      <c r="P472" s="17">
        <f t="shared" si="76"/>
        <v>9</v>
      </c>
      <c r="Q472" s="17">
        <f t="shared" si="76"/>
        <v>12</v>
      </c>
      <c r="R472" s="17">
        <f t="shared" si="76"/>
        <v>9</v>
      </c>
      <c r="S472" s="17">
        <f t="shared" si="76"/>
        <v>0</v>
      </c>
      <c r="T472" s="16">
        <f t="shared" si="69"/>
        <v>0</v>
      </c>
      <c r="U472" s="6">
        <f t="shared" si="70"/>
        <v>2010</v>
      </c>
      <c r="V472" s="9">
        <f t="shared" si="71"/>
        <v>9</v>
      </c>
      <c r="W472" s="6">
        <f t="shared" si="72"/>
        <v>2012</v>
      </c>
      <c r="X472" s="9">
        <f t="shared" si="73"/>
        <v>9</v>
      </c>
      <c r="Y472">
        <f t="shared" si="74"/>
        <v>2010</v>
      </c>
      <c r="Z472">
        <f t="shared" si="75"/>
        <v>2012</v>
      </c>
    </row>
    <row r="473" spans="1:26">
      <c r="A473" s="3" t="s">
        <v>473</v>
      </c>
      <c r="B473" s="1" t="str">
        <f>'[1]01'!G472</f>
        <v>2010 Q2</v>
      </c>
      <c r="C473" s="1" t="str">
        <f>'[1]01'!H472</f>
        <v>2012 Q3</v>
      </c>
      <c r="D473">
        <v>0</v>
      </c>
      <c r="E473">
        <v>0</v>
      </c>
      <c r="F473">
        <v>0</v>
      </c>
      <c r="G473">
        <v>12</v>
      </c>
      <c r="H473">
        <v>12</v>
      </c>
      <c r="I473">
        <v>9</v>
      </c>
      <c r="J473">
        <v>0</v>
      </c>
      <c r="K473">
        <v>0</v>
      </c>
      <c r="M473" s="16">
        <f t="shared" si="68"/>
        <v>0</v>
      </c>
      <c r="N473" s="17">
        <f t="shared" si="76"/>
        <v>0</v>
      </c>
      <c r="O473" s="17">
        <f t="shared" si="76"/>
        <v>0</v>
      </c>
      <c r="P473" s="17">
        <f t="shared" si="76"/>
        <v>9</v>
      </c>
      <c r="Q473" s="17">
        <f t="shared" si="76"/>
        <v>12</v>
      </c>
      <c r="R473" s="17">
        <f t="shared" si="76"/>
        <v>9</v>
      </c>
      <c r="S473" s="17">
        <f t="shared" si="76"/>
        <v>0</v>
      </c>
      <c r="T473" s="16">
        <f t="shared" si="69"/>
        <v>0</v>
      </c>
      <c r="U473" s="6">
        <f t="shared" si="70"/>
        <v>2010</v>
      </c>
      <c r="V473" s="9">
        <f t="shared" si="71"/>
        <v>9</v>
      </c>
      <c r="W473" s="6">
        <f t="shared" si="72"/>
        <v>2012</v>
      </c>
      <c r="X473" s="9">
        <f t="shared" si="73"/>
        <v>9</v>
      </c>
      <c r="Y473">
        <f t="shared" si="74"/>
        <v>2010</v>
      </c>
      <c r="Z473">
        <f t="shared" si="75"/>
        <v>2012</v>
      </c>
    </row>
    <row r="474" spans="1:26">
      <c r="A474" s="3" t="s">
        <v>474</v>
      </c>
      <c r="B474" s="1" t="str">
        <f>'[1]01'!G473</f>
        <v>2010 Q2</v>
      </c>
      <c r="C474" s="1" t="str">
        <f>'[1]01'!H473</f>
        <v>2013 Q1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M474" s="16">
        <f t="shared" si="68"/>
        <v>0</v>
      </c>
      <c r="N474" s="17">
        <f t="shared" si="76"/>
        <v>0</v>
      </c>
      <c r="O474" s="17">
        <f t="shared" si="76"/>
        <v>0</v>
      </c>
      <c r="P474" s="17">
        <f t="shared" si="76"/>
        <v>9</v>
      </c>
      <c r="Q474" s="17">
        <f t="shared" si="76"/>
        <v>12</v>
      </c>
      <c r="R474" s="17">
        <f t="shared" si="76"/>
        <v>12</v>
      </c>
      <c r="S474" s="17">
        <f t="shared" si="76"/>
        <v>3</v>
      </c>
      <c r="T474" s="16">
        <f t="shared" si="69"/>
        <v>0</v>
      </c>
      <c r="U474" s="6">
        <f t="shared" si="70"/>
        <v>2010</v>
      </c>
      <c r="V474" s="9">
        <f t="shared" si="71"/>
        <v>9</v>
      </c>
      <c r="W474" s="6">
        <f t="shared" si="72"/>
        <v>2013</v>
      </c>
      <c r="X474" s="9">
        <f t="shared" si="73"/>
        <v>3</v>
      </c>
      <c r="Y474">
        <f t="shared" si="74"/>
        <v>2010</v>
      </c>
      <c r="Z474">
        <f t="shared" si="75"/>
        <v>2013</v>
      </c>
    </row>
    <row r="475" spans="1:26">
      <c r="A475" s="3" t="s">
        <v>475</v>
      </c>
      <c r="B475" s="1" t="str">
        <f>'[1]01'!G474</f>
        <v>2006 Q2</v>
      </c>
      <c r="C475" s="1" t="str">
        <f>'[1]01'!H474</f>
        <v>2008 Q4</v>
      </c>
      <c r="D475">
        <v>21</v>
      </c>
      <c r="E475">
        <v>12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M475" s="16">
        <f t="shared" si="68"/>
        <v>21</v>
      </c>
      <c r="N475" s="17">
        <f t="shared" si="76"/>
        <v>12</v>
      </c>
      <c r="O475" s="17">
        <f t="shared" si="76"/>
        <v>0</v>
      </c>
      <c r="P475" s="17">
        <f t="shared" si="76"/>
        <v>0</v>
      </c>
      <c r="Q475" s="17">
        <f t="shared" si="76"/>
        <v>0</v>
      </c>
      <c r="R475" s="17">
        <f t="shared" si="76"/>
        <v>0</v>
      </c>
      <c r="S475" s="17">
        <f t="shared" si="76"/>
        <v>0</v>
      </c>
      <c r="T475" s="16">
        <f t="shared" si="69"/>
        <v>0</v>
      </c>
      <c r="U475" s="6">
        <f t="shared" si="70"/>
        <v>2006</v>
      </c>
      <c r="V475" s="9">
        <f t="shared" si="71"/>
        <v>21</v>
      </c>
      <c r="W475" s="6">
        <f t="shared" si="72"/>
        <v>2008</v>
      </c>
      <c r="X475" s="9">
        <f t="shared" si="73"/>
        <v>12</v>
      </c>
      <c r="Y475">
        <f t="shared" si="74"/>
        <v>2007</v>
      </c>
      <c r="Z475">
        <f t="shared" si="75"/>
        <v>2008</v>
      </c>
    </row>
    <row r="476" spans="1:26">
      <c r="A476" s="3" t="s">
        <v>476</v>
      </c>
      <c r="B476" s="1" t="str">
        <f>'[1]01'!G475</f>
        <v>2011 Q1</v>
      </c>
      <c r="C476" s="1" t="str">
        <f>'[1]01'!H475</f>
        <v>2014 Q1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M476" s="16">
        <f t="shared" si="68"/>
        <v>0</v>
      </c>
      <c r="N476" s="17">
        <f t="shared" si="76"/>
        <v>0</v>
      </c>
      <c r="O476" s="17">
        <f t="shared" si="76"/>
        <v>0</v>
      </c>
      <c r="P476" s="17">
        <f t="shared" si="76"/>
        <v>0</v>
      </c>
      <c r="Q476" s="17">
        <f t="shared" si="76"/>
        <v>12</v>
      </c>
      <c r="R476" s="17">
        <f t="shared" si="76"/>
        <v>12</v>
      </c>
      <c r="S476" s="17">
        <f t="shared" si="76"/>
        <v>12</v>
      </c>
      <c r="T476" s="16">
        <f t="shared" si="69"/>
        <v>3</v>
      </c>
      <c r="U476" s="6">
        <f t="shared" si="70"/>
        <v>2011</v>
      </c>
      <c r="V476" s="9">
        <f t="shared" si="71"/>
        <v>12</v>
      </c>
      <c r="W476" s="6">
        <f t="shared" si="72"/>
        <v>2014</v>
      </c>
      <c r="X476" s="9">
        <f t="shared" si="73"/>
        <v>3</v>
      </c>
      <c r="Y476">
        <f t="shared" si="74"/>
        <v>2011</v>
      </c>
      <c r="Z476">
        <f t="shared" si="75"/>
        <v>2014</v>
      </c>
    </row>
    <row r="477" spans="1:26">
      <c r="A477" s="3" t="s">
        <v>477</v>
      </c>
      <c r="B477" s="1" t="str">
        <f>'[1]01'!G476</f>
        <v>2011 Q3</v>
      </c>
      <c r="C477" s="1" t="str">
        <f>'[1]01'!H476</f>
        <v>2030 Q4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M477" s="16">
        <f t="shared" si="68"/>
        <v>0</v>
      </c>
      <c r="N477" s="17">
        <f t="shared" si="76"/>
        <v>0</v>
      </c>
      <c r="O477" s="17">
        <f t="shared" si="76"/>
        <v>0</v>
      </c>
      <c r="P477" s="17">
        <f t="shared" si="76"/>
        <v>0</v>
      </c>
      <c r="Q477" s="17">
        <f t="shared" si="76"/>
        <v>6</v>
      </c>
      <c r="R477" s="17">
        <f t="shared" si="76"/>
        <v>12</v>
      </c>
      <c r="S477" s="17">
        <f t="shared" si="76"/>
        <v>12</v>
      </c>
      <c r="T477" s="16">
        <f t="shared" si="69"/>
        <v>204</v>
      </c>
      <c r="U477" s="6">
        <f t="shared" si="70"/>
        <v>2011</v>
      </c>
      <c r="V477" s="9">
        <f t="shared" si="71"/>
        <v>6</v>
      </c>
      <c r="W477" s="6">
        <f t="shared" si="72"/>
        <v>2030</v>
      </c>
      <c r="X477" s="9">
        <f t="shared" si="73"/>
        <v>204</v>
      </c>
      <c r="Y477">
        <f t="shared" si="74"/>
        <v>2011</v>
      </c>
      <c r="Z477">
        <f t="shared" si="75"/>
        <v>2014</v>
      </c>
    </row>
    <row r="478" spans="1:26">
      <c r="A478" s="3" t="s">
        <v>478</v>
      </c>
      <c r="B478" s="1" t="str">
        <f>'[1]01'!G477</f>
        <v>2011 Q3</v>
      </c>
      <c r="C478" s="1" t="str">
        <f>'[1]01'!H477</f>
        <v>2018 Q4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M478" s="16">
        <f t="shared" si="68"/>
        <v>0</v>
      </c>
      <c r="N478" s="17">
        <f t="shared" si="76"/>
        <v>0</v>
      </c>
      <c r="O478" s="17">
        <f t="shared" si="76"/>
        <v>0</v>
      </c>
      <c r="P478" s="17">
        <f t="shared" si="76"/>
        <v>0</v>
      </c>
      <c r="Q478" s="17">
        <f t="shared" si="76"/>
        <v>6</v>
      </c>
      <c r="R478" s="17">
        <f t="shared" si="76"/>
        <v>12</v>
      </c>
      <c r="S478" s="17">
        <f t="shared" si="76"/>
        <v>12</v>
      </c>
      <c r="T478" s="16">
        <f t="shared" si="69"/>
        <v>60</v>
      </c>
      <c r="U478" s="6">
        <f t="shared" si="70"/>
        <v>2011</v>
      </c>
      <c r="V478" s="9">
        <f t="shared" si="71"/>
        <v>6</v>
      </c>
      <c r="W478" s="6">
        <f t="shared" si="72"/>
        <v>2018</v>
      </c>
      <c r="X478" s="9">
        <f t="shared" si="73"/>
        <v>60</v>
      </c>
      <c r="Y478">
        <f t="shared" si="74"/>
        <v>2011</v>
      </c>
      <c r="Z478">
        <f t="shared" si="75"/>
        <v>2014</v>
      </c>
    </row>
    <row r="479" spans="1:26">
      <c r="A479" s="3" t="s">
        <v>479</v>
      </c>
      <c r="B479" s="1" t="str">
        <f>'[1]01'!G478</f>
        <v>2007 Q4</v>
      </c>
      <c r="C479" s="1" t="str">
        <f>'[1]01'!H478</f>
        <v>2010 Q4</v>
      </c>
      <c r="D479">
        <v>3</v>
      </c>
      <c r="E479">
        <v>12</v>
      </c>
      <c r="F479">
        <v>12</v>
      </c>
      <c r="G479">
        <v>12</v>
      </c>
      <c r="H479">
        <v>0</v>
      </c>
      <c r="I479">
        <v>0</v>
      </c>
      <c r="J479">
        <v>0</v>
      </c>
      <c r="K479">
        <v>0</v>
      </c>
      <c r="M479" s="16">
        <f t="shared" si="68"/>
        <v>3</v>
      </c>
      <c r="N479" s="17">
        <f t="shared" si="76"/>
        <v>12</v>
      </c>
      <c r="O479" s="17">
        <f t="shared" si="76"/>
        <v>12</v>
      </c>
      <c r="P479" s="17">
        <f t="shared" si="76"/>
        <v>12</v>
      </c>
      <c r="Q479" s="17">
        <f t="shared" si="76"/>
        <v>0</v>
      </c>
      <c r="R479" s="17">
        <f t="shared" si="76"/>
        <v>0</v>
      </c>
      <c r="S479" s="17">
        <f t="shared" si="76"/>
        <v>0</v>
      </c>
      <c r="T479" s="16">
        <f t="shared" si="69"/>
        <v>0</v>
      </c>
      <c r="U479" s="6">
        <f t="shared" si="70"/>
        <v>2007</v>
      </c>
      <c r="V479" s="9">
        <f t="shared" si="71"/>
        <v>3</v>
      </c>
      <c r="W479" s="6">
        <f t="shared" si="72"/>
        <v>2010</v>
      </c>
      <c r="X479" s="9">
        <f t="shared" si="73"/>
        <v>12</v>
      </c>
      <c r="Y479">
        <f t="shared" si="74"/>
        <v>2007</v>
      </c>
      <c r="Z479">
        <f t="shared" si="75"/>
        <v>2010</v>
      </c>
    </row>
    <row r="480" spans="1:26">
      <c r="A480" s="3" t="s">
        <v>480</v>
      </c>
      <c r="B480" s="1">
        <f>'[1]01'!G479</f>
        <v>0</v>
      </c>
      <c r="C480" s="1">
        <f>'[1]01'!H479</f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M480" s="16">
        <f t="shared" si="68"/>
        <v>0</v>
      </c>
      <c r="N480" s="17">
        <f t="shared" si="76"/>
        <v>0</v>
      </c>
      <c r="O480" s="17">
        <f t="shared" si="76"/>
        <v>0</v>
      </c>
      <c r="P480" s="17">
        <f t="shared" si="76"/>
        <v>0</v>
      </c>
      <c r="Q480" s="17">
        <f t="shared" si="76"/>
        <v>0</v>
      </c>
      <c r="R480" s="17">
        <f t="shared" si="76"/>
        <v>0</v>
      </c>
      <c r="S480" s="17">
        <f t="shared" si="76"/>
        <v>0</v>
      </c>
      <c r="T480" s="16">
        <f t="shared" si="69"/>
        <v>0</v>
      </c>
      <c r="U480" s="6">
        <f t="shared" si="70"/>
        <v>0</v>
      </c>
      <c r="V480" s="9">
        <f t="shared" si="71"/>
        <v>24099</v>
      </c>
      <c r="W480" s="6">
        <f t="shared" si="72"/>
        <v>0</v>
      </c>
      <c r="X480" s="9">
        <f t="shared" si="73"/>
        <v>0</v>
      </c>
      <c r="Y480">
        <f t="shared" si="74"/>
        <v>2007</v>
      </c>
      <c r="Z480">
        <f t="shared" si="75"/>
        <v>0</v>
      </c>
    </row>
    <row r="481" spans="1:26">
      <c r="A481" s="3" t="s">
        <v>481</v>
      </c>
      <c r="B481" s="1" t="str">
        <f>'[1]01'!G480</f>
        <v>2011 Q1</v>
      </c>
      <c r="C481" s="1" t="str">
        <f>'[1]01'!H480</f>
        <v>2014 Q1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M481" s="16">
        <f t="shared" si="68"/>
        <v>0</v>
      </c>
      <c r="N481" s="17">
        <f t="shared" si="76"/>
        <v>0</v>
      </c>
      <c r="O481" s="17">
        <f t="shared" si="76"/>
        <v>0</v>
      </c>
      <c r="P481" s="17">
        <f t="shared" si="76"/>
        <v>0</v>
      </c>
      <c r="Q481" s="17">
        <f t="shared" si="76"/>
        <v>12</v>
      </c>
      <c r="R481" s="17">
        <f t="shared" si="76"/>
        <v>12</v>
      </c>
      <c r="S481" s="17">
        <f t="shared" si="76"/>
        <v>12</v>
      </c>
      <c r="T481" s="16">
        <f t="shared" si="69"/>
        <v>3</v>
      </c>
      <c r="U481" s="6">
        <f t="shared" si="70"/>
        <v>2011</v>
      </c>
      <c r="V481" s="9">
        <f t="shared" si="71"/>
        <v>12</v>
      </c>
      <c r="W481" s="6">
        <f t="shared" si="72"/>
        <v>2014</v>
      </c>
      <c r="X481" s="9">
        <f t="shared" si="73"/>
        <v>3</v>
      </c>
      <c r="Y481">
        <f t="shared" si="74"/>
        <v>2011</v>
      </c>
      <c r="Z481">
        <f t="shared" si="75"/>
        <v>2014</v>
      </c>
    </row>
    <row r="482" spans="1:26">
      <c r="A482" s="3" t="s">
        <v>482</v>
      </c>
      <c r="B482" s="1" t="str">
        <f>'[1]01'!G481</f>
        <v>2011 Q2</v>
      </c>
      <c r="C482" s="1" t="str">
        <f>'[1]01'!H481</f>
        <v>2014 Q1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M482" s="16">
        <f t="shared" si="68"/>
        <v>0</v>
      </c>
      <c r="N482" s="17">
        <f t="shared" si="76"/>
        <v>0</v>
      </c>
      <c r="O482" s="17">
        <f t="shared" si="76"/>
        <v>0</v>
      </c>
      <c r="P482" s="17">
        <f t="shared" si="76"/>
        <v>0</v>
      </c>
      <c r="Q482" s="17">
        <f t="shared" si="76"/>
        <v>9</v>
      </c>
      <c r="R482" s="17">
        <f t="shared" si="76"/>
        <v>12</v>
      </c>
      <c r="S482" s="17">
        <f t="shared" si="76"/>
        <v>12</v>
      </c>
      <c r="T482" s="16">
        <f t="shared" si="69"/>
        <v>3</v>
      </c>
      <c r="U482" s="6">
        <f t="shared" si="70"/>
        <v>2011</v>
      </c>
      <c r="V482" s="9">
        <f t="shared" si="71"/>
        <v>9</v>
      </c>
      <c r="W482" s="6">
        <f t="shared" si="72"/>
        <v>2014</v>
      </c>
      <c r="X482" s="9">
        <f t="shared" si="73"/>
        <v>3</v>
      </c>
      <c r="Y482">
        <f t="shared" si="74"/>
        <v>2011</v>
      </c>
      <c r="Z482">
        <f t="shared" si="75"/>
        <v>2014</v>
      </c>
    </row>
    <row r="483" spans="1:26">
      <c r="A483" s="3" t="s">
        <v>483</v>
      </c>
      <c r="B483" s="1" t="str">
        <f>'[1]01'!G482</f>
        <v>2008 Q1</v>
      </c>
      <c r="C483" s="1" t="str">
        <f>'[1]01'!H482</f>
        <v>2010 Q4</v>
      </c>
      <c r="D483">
        <v>0</v>
      </c>
      <c r="E483">
        <v>12</v>
      </c>
      <c r="F483">
        <v>12</v>
      </c>
      <c r="G483">
        <v>12</v>
      </c>
      <c r="H483">
        <v>0</v>
      </c>
      <c r="I483">
        <v>0</v>
      </c>
      <c r="J483">
        <v>0</v>
      </c>
      <c r="K483">
        <v>0</v>
      </c>
      <c r="M483" s="16">
        <f t="shared" ref="M483:M546" si="77">IF(AND(Y483=2007,U483&gt;2000),V483,IF(AND(M$2&gt;$Y483,M$2&lt;$Z483),12,0))</f>
        <v>0</v>
      </c>
      <c r="N483" s="17">
        <f t="shared" si="76"/>
        <v>12</v>
      </c>
      <c r="O483" s="17">
        <f t="shared" si="76"/>
        <v>12</v>
      </c>
      <c r="P483" s="17">
        <f t="shared" si="76"/>
        <v>12</v>
      </c>
      <c r="Q483" s="17">
        <f t="shared" si="76"/>
        <v>0</v>
      </c>
      <c r="R483" s="17">
        <f t="shared" si="76"/>
        <v>0</v>
      </c>
      <c r="S483" s="17">
        <f t="shared" si="76"/>
        <v>0</v>
      </c>
      <c r="T483" s="16">
        <f t="shared" ref="T483:T546" si="78">IF(AND(Z483=2014,W483&gt;2000),X483,IF(AND(T$2&gt;$U483,T$2&lt;$W483),12,0))</f>
        <v>0</v>
      </c>
      <c r="U483" s="6">
        <f t="shared" ref="U483:U546" si="79">VALUE(LEFT(B483,4))</f>
        <v>2008</v>
      </c>
      <c r="V483" s="9">
        <f t="shared" ref="V483:V546" si="80">IF(U483&lt;2007,(2007-U483)*12+(12-(RIGHT(B483,1)-1)*3),12-(RIGHT(B483,1)-1)*3)</f>
        <v>12</v>
      </c>
      <c r="W483" s="6">
        <f t="shared" ref="W483:W546" si="81">VALUE(LEFT(C483,4))</f>
        <v>2010</v>
      </c>
      <c r="X483" s="9">
        <f t="shared" ref="X483:X546" si="82">IF(W483&gt;2014,(W483-2014)*12+RIGHT(C483,1)*3,RIGHT(C483,1)*3)</f>
        <v>12</v>
      </c>
      <c r="Y483">
        <f t="shared" ref="Y483:Y546" si="83">IF(U483&lt;2007,2007,U483)</f>
        <v>2008</v>
      </c>
      <c r="Z483">
        <f t="shared" ref="Z483:Z546" si="84">IF(W483&gt;2014,2014,W483)</f>
        <v>2010</v>
      </c>
    </row>
    <row r="484" spans="1:26">
      <c r="A484" s="3" t="s">
        <v>484</v>
      </c>
      <c r="B484" s="1" t="str">
        <f>'[1]01'!G483</f>
        <v>2011 Q1</v>
      </c>
      <c r="C484" s="1" t="str">
        <f>'[1]01'!H483</f>
        <v>2014 Q1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M484" s="16">
        <f t="shared" si="77"/>
        <v>0</v>
      </c>
      <c r="N484" s="17">
        <f t="shared" si="76"/>
        <v>0</v>
      </c>
      <c r="O484" s="17">
        <f t="shared" si="76"/>
        <v>0</v>
      </c>
      <c r="P484" s="17">
        <f t="shared" si="76"/>
        <v>0</v>
      </c>
      <c r="Q484" s="17">
        <f t="shared" si="76"/>
        <v>12</v>
      </c>
      <c r="R484" s="17">
        <f t="shared" si="76"/>
        <v>12</v>
      </c>
      <c r="S484" s="17">
        <f t="shared" si="76"/>
        <v>12</v>
      </c>
      <c r="T484" s="16">
        <f t="shared" si="78"/>
        <v>3</v>
      </c>
      <c r="U484" s="6">
        <f t="shared" si="79"/>
        <v>2011</v>
      </c>
      <c r="V484" s="9">
        <f t="shared" si="80"/>
        <v>12</v>
      </c>
      <c r="W484" s="6">
        <f t="shared" si="81"/>
        <v>2014</v>
      </c>
      <c r="X484" s="9">
        <f t="shared" si="82"/>
        <v>3</v>
      </c>
      <c r="Y484">
        <f t="shared" si="83"/>
        <v>2011</v>
      </c>
      <c r="Z484">
        <f t="shared" si="84"/>
        <v>2014</v>
      </c>
    </row>
    <row r="485" spans="1:26">
      <c r="A485" s="3" t="s">
        <v>485</v>
      </c>
      <c r="B485" s="1" t="str">
        <f>'[1]01'!G484</f>
        <v>2010 Q4</v>
      </c>
      <c r="C485" s="1" t="str">
        <f>'[1]01'!H484</f>
        <v>2012 Q4</v>
      </c>
      <c r="D485">
        <v>0</v>
      </c>
      <c r="E485">
        <v>0</v>
      </c>
      <c r="F485">
        <v>0</v>
      </c>
      <c r="G485">
        <v>3</v>
      </c>
      <c r="H485">
        <v>12</v>
      </c>
      <c r="I485">
        <v>12</v>
      </c>
      <c r="J485">
        <v>0</v>
      </c>
      <c r="K485">
        <v>0</v>
      </c>
      <c r="M485" s="16">
        <f t="shared" si="77"/>
        <v>0</v>
      </c>
      <c r="N485" s="17">
        <f t="shared" si="76"/>
        <v>0</v>
      </c>
      <c r="O485" s="17">
        <f t="shared" si="76"/>
        <v>0</v>
      </c>
      <c r="P485" s="17">
        <f t="shared" si="76"/>
        <v>3</v>
      </c>
      <c r="Q485" s="17">
        <f t="shared" si="76"/>
        <v>12</v>
      </c>
      <c r="R485" s="17">
        <f t="shared" si="76"/>
        <v>12</v>
      </c>
      <c r="S485" s="17">
        <f t="shared" si="76"/>
        <v>0</v>
      </c>
      <c r="T485" s="16">
        <f t="shared" si="78"/>
        <v>0</v>
      </c>
      <c r="U485" s="6">
        <f t="shared" si="79"/>
        <v>2010</v>
      </c>
      <c r="V485" s="9">
        <f t="shared" si="80"/>
        <v>3</v>
      </c>
      <c r="W485" s="6">
        <f t="shared" si="81"/>
        <v>2012</v>
      </c>
      <c r="X485" s="9">
        <f t="shared" si="82"/>
        <v>12</v>
      </c>
      <c r="Y485">
        <f t="shared" si="83"/>
        <v>2010</v>
      </c>
      <c r="Z485">
        <f t="shared" si="84"/>
        <v>2012</v>
      </c>
    </row>
    <row r="486" spans="1:26">
      <c r="A486" s="3" t="s">
        <v>486</v>
      </c>
      <c r="B486" s="1" t="str">
        <f>'[1]01'!G485</f>
        <v>2007 Q4</v>
      </c>
      <c r="C486" s="1" t="str">
        <f>'[1]01'!H485</f>
        <v>2010 Q4</v>
      </c>
      <c r="D486">
        <v>3</v>
      </c>
      <c r="E486">
        <v>12</v>
      </c>
      <c r="F486">
        <v>12</v>
      </c>
      <c r="G486">
        <v>12</v>
      </c>
      <c r="H486">
        <v>0</v>
      </c>
      <c r="I486">
        <v>0</v>
      </c>
      <c r="J486">
        <v>0</v>
      </c>
      <c r="K486">
        <v>0</v>
      </c>
      <c r="M486" s="16">
        <f t="shared" si="77"/>
        <v>3</v>
      </c>
      <c r="N486" s="17">
        <f t="shared" si="76"/>
        <v>12</v>
      </c>
      <c r="O486" s="17">
        <f t="shared" si="76"/>
        <v>12</v>
      </c>
      <c r="P486" s="17">
        <f t="shared" si="76"/>
        <v>12</v>
      </c>
      <c r="Q486" s="17">
        <f t="shared" si="76"/>
        <v>0</v>
      </c>
      <c r="R486" s="17">
        <f t="shared" si="76"/>
        <v>0</v>
      </c>
      <c r="S486" s="17">
        <f t="shared" si="76"/>
        <v>0</v>
      </c>
      <c r="T486" s="16">
        <f t="shared" si="78"/>
        <v>0</v>
      </c>
      <c r="U486" s="6">
        <f t="shared" si="79"/>
        <v>2007</v>
      </c>
      <c r="V486" s="9">
        <f t="shared" si="80"/>
        <v>3</v>
      </c>
      <c r="W486" s="6">
        <f t="shared" si="81"/>
        <v>2010</v>
      </c>
      <c r="X486" s="9">
        <f t="shared" si="82"/>
        <v>12</v>
      </c>
      <c r="Y486">
        <f t="shared" si="83"/>
        <v>2007</v>
      </c>
      <c r="Z486">
        <f t="shared" si="84"/>
        <v>2010</v>
      </c>
    </row>
    <row r="487" spans="1:26">
      <c r="A487" s="3" t="s">
        <v>487</v>
      </c>
      <c r="B487" s="1" t="str">
        <f>'[1]01'!G486</f>
        <v>2010 Q1</v>
      </c>
      <c r="C487" s="1" t="str">
        <f>'[1]01'!H486</f>
        <v>2013 Q1</v>
      </c>
      <c r="D487">
        <v>0</v>
      </c>
      <c r="E487">
        <v>0</v>
      </c>
      <c r="F487">
        <v>0</v>
      </c>
      <c r="G487">
        <v>12</v>
      </c>
      <c r="H487">
        <v>12</v>
      </c>
      <c r="I487">
        <v>12</v>
      </c>
      <c r="J487">
        <v>3</v>
      </c>
      <c r="K487">
        <v>0</v>
      </c>
      <c r="M487" s="16">
        <f t="shared" si="77"/>
        <v>0</v>
      </c>
      <c r="N487" s="17">
        <f t="shared" si="76"/>
        <v>0</v>
      </c>
      <c r="O487" s="17">
        <f t="shared" si="76"/>
        <v>0</v>
      </c>
      <c r="P487" s="17">
        <f t="shared" si="76"/>
        <v>12</v>
      </c>
      <c r="Q487" s="17">
        <f t="shared" si="76"/>
        <v>12</v>
      </c>
      <c r="R487" s="17">
        <f t="shared" si="76"/>
        <v>12</v>
      </c>
      <c r="S487" s="17">
        <f t="shared" si="76"/>
        <v>3</v>
      </c>
      <c r="T487" s="16">
        <f t="shared" si="78"/>
        <v>0</v>
      </c>
      <c r="U487" s="6">
        <f t="shared" si="79"/>
        <v>2010</v>
      </c>
      <c r="V487" s="9">
        <f t="shared" si="80"/>
        <v>12</v>
      </c>
      <c r="W487" s="6">
        <f t="shared" si="81"/>
        <v>2013</v>
      </c>
      <c r="X487" s="9">
        <f t="shared" si="82"/>
        <v>3</v>
      </c>
      <c r="Y487">
        <f t="shared" si="83"/>
        <v>2010</v>
      </c>
      <c r="Z487">
        <f t="shared" si="84"/>
        <v>2013</v>
      </c>
    </row>
    <row r="488" spans="1:26">
      <c r="A488" s="3" t="s">
        <v>488</v>
      </c>
      <c r="B488" s="1" t="str">
        <f>'[1]01'!G487</f>
        <v>2009 Q1</v>
      </c>
      <c r="C488" s="1" t="str">
        <f>'[1]01'!H487</f>
        <v>2011 Q3</v>
      </c>
      <c r="D488">
        <v>0</v>
      </c>
      <c r="E488">
        <v>0</v>
      </c>
      <c r="F488">
        <v>12</v>
      </c>
      <c r="G488">
        <v>12</v>
      </c>
      <c r="H488">
        <v>9</v>
      </c>
      <c r="I488">
        <v>0</v>
      </c>
      <c r="J488">
        <v>0</v>
      </c>
      <c r="K488">
        <v>0</v>
      </c>
      <c r="M488" s="16">
        <f t="shared" si="77"/>
        <v>0</v>
      </c>
      <c r="N488" s="17">
        <f t="shared" si="76"/>
        <v>0</v>
      </c>
      <c r="O488" s="17">
        <f t="shared" si="76"/>
        <v>12</v>
      </c>
      <c r="P488" s="17">
        <f t="shared" si="76"/>
        <v>12</v>
      </c>
      <c r="Q488" s="17">
        <f t="shared" si="76"/>
        <v>9</v>
      </c>
      <c r="R488" s="17">
        <f t="shared" si="76"/>
        <v>0</v>
      </c>
      <c r="S488" s="17">
        <f t="shared" si="76"/>
        <v>0</v>
      </c>
      <c r="T488" s="16">
        <f t="shared" si="78"/>
        <v>0</v>
      </c>
      <c r="U488" s="6">
        <f t="shared" si="79"/>
        <v>2009</v>
      </c>
      <c r="V488" s="9">
        <f t="shared" si="80"/>
        <v>12</v>
      </c>
      <c r="W488" s="6">
        <f t="shared" si="81"/>
        <v>2011</v>
      </c>
      <c r="X488" s="9">
        <f t="shared" si="82"/>
        <v>9</v>
      </c>
      <c r="Y488">
        <f t="shared" si="83"/>
        <v>2009</v>
      </c>
      <c r="Z488">
        <f t="shared" si="84"/>
        <v>2011</v>
      </c>
    </row>
    <row r="489" spans="1:26">
      <c r="A489" s="3" t="s">
        <v>489</v>
      </c>
      <c r="B489" s="1" t="str">
        <f>'[1]01'!G488</f>
        <v>2009 Q2</v>
      </c>
      <c r="C489" s="1" t="str">
        <f>'[1]01'!H488</f>
        <v>2011 Q2</v>
      </c>
      <c r="D489">
        <v>0</v>
      </c>
      <c r="E489">
        <v>0</v>
      </c>
      <c r="F489">
        <v>9</v>
      </c>
      <c r="G489">
        <v>12</v>
      </c>
      <c r="H489">
        <v>6</v>
      </c>
      <c r="I489">
        <v>0</v>
      </c>
      <c r="J489">
        <v>0</v>
      </c>
      <c r="K489">
        <v>0</v>
      </c>
      <c r="M489" s="16">
        <f t="shared" si="77"/>
        <v>0</v>
      </c>
      <c r="N489" s="17">
        <f t="shared" si="76"/>
        <v>0</v>
      </c>
      <c r="O489" s="17">
        <f t="shared" si="76"/>
        <v>9</v>
      </c>
      <c r="P489" s="17">
        <f t="shared" si="76"/>
        <v>12</v>
      </c>
      <c r="Q489" s="17">
        <f t="shared" si="76"/>
        <v>6</v>
      </c>
      <c r="R489" s="17">
        <f t="shared" si="76"/>
        <v>0</v>
      </c>
      <c r="S489" s="17">
        <f t="shared" si="76"/>
        <v>0</v>
      </c>
      <c r="T489" s="16">
        <f t="shared" si="78"/>
        <v>0</v>
      </c>
      <c r="U489" s="6">
        <f t="shared" si="79"/>
        <v>2009</v>
      </c>
      <c r="V489" s="9">
        <f t="shared" si="80"/>
        <v>9</v>
      </c>
      <c r="W489" s="6">
        <f t="shared" si="81"/>
        <v>2011</v>
      </c>
      <c r="X489" s="9">
        <f t="shared" si="82"/>
        <v>6</v>
      </c>
      <c r="Y489">
        <f t="shared" si="83"/>
        <v>2009</v>
      </c>
      <c r="Z489">
        <f t="shared" si="84"/>
        <v>2011</v>
      </c>
    </row>
    <row r="490" spans="1:26">
      <c r="A490" s="3" t="s">
        <v>490</v>
      </c>
      <c r="B490" s="1" t="str">
        <f>'[1]01'!G489</f>
        <v>2008 Q4</v>
      </c>
      <c r="C490" s="1" t="str">
        <f>'[1]01'!H489</f>
        <v>2010 Q4</v>
      </c>
      <c r="D490">
        <v>0</v>
      </c>
      <c r="E490">
        <v>3</v>
      </c>
      <c r="F490">
        <v>12</v>
      </c>
      <c r="G490">
        <v>12</v>
      </c>
      <c r="H490">
        <v>0</v>
      </c>
      <c r="I490">
        <v>0</v>
      </c>
      <c r="J490">
        <v>0</v>
      </c>
      <c r="K490">
        <v>0</v>
      </c>
      <c r="M490" s="16">
        <f t="shared" si="77"/>
        <v>0</v>
      </c>
      <c r="N490" s="17">
        <f t="shared" si="76"/>
        <v>3</v>
      </c>
      <c r="O490" s="17">
        <f t="shared" si="76"/>
        <v>12</v>
      </c>
      <c r="P490" s="17">
        <f t="shared" si="76"/>
        <v>12</v>
      </c>
      <c r="Q490" s="17">
        <f t="shared" si="76"/>
        <v>0</v>
      </c>
      <c r="R490" s="17">
        <f t="shared" si="76"/>
        <v>0</v>
      </c>
      <c r="S490" s="17">
        <f t="shared" si="76"/>
        <v>0</v>
      </c>
      <c r="T490" s="16">
        <f t="shared" si="78"/>
        <v>0</v>
      </c>
      <c r="U490" s="6">
        <f t="shared" si="79"/>
        <v>2008</v>
      </c>
      <c r="V490" s="9">
        <f t="shared" si="80"/>
        <v>3</v>
      </c>
      <c r="W490" s="6">
        <f t="shared" si="81"/>
        <v>2010</v>
      </c>
      <c r="X490" s="9">
        <f t="shared" si="82"/>
        <v>12</v>
      </c>
      <c r="Y490">
        <f t="shared" si="83"/>
        <v>2008</v>
      </c>
      <c r="Z490">
        <f t="shared" si="84"/>
        <v>2010</v>
      </c>
    </row>
    <row r="491" spans="1:26">
      <c r="A491" s="3" t="s">
        <v>491</v>
      </c>
      <c r="B491" s="1" t="str">
        <f>'[1]01'!G490</f>
        <v>2007 Q2</v>
      </c>
      <c r="C491" s="1" t="str">
        <f>'[1]01'!H490</f>
        <v>2010 Q4</v>
      </c>
      <c r="D491">
        <v>9</v>
      </c>
      <c r="E491">
        <v>12</v>
      </c>
      <c r="F491">
        <v>12</v>
      </c>
      <c r="G491">
        <v>12</v>
      </c>
      <c r="H491">
        <v>0</v>
      </c>
      <c r="I491">
        <v>0</v>
      </c>
      <c r="J491">
        <v>0</v>
      </c>
      <c r="K491">
        <v>0</v>
      </c>
      <c r="M491" s="16">
        <f t="shared" si="77"/>
        <v>9</v>
      </c>
      <c r="N491" s="17">
        <f t="shared" si="76"/>
        <v>12</v>
      </c>
      <c r="O491" s="17">
        <f t="shared" si="76"/>
        <v>12</v>
      </c>
      <c r="P491" s="17">
        <f t="shared" si="76"/>
        <v>12</v>
      </c>
      <c r="Q491" s="17">
        <f t="shared" si="76"/>
        <v>0</v>
      </c>
      <c r="R491" s="17">
        <f t="shared" si="76"/>
        <v>0</v>
      </c>
      <c r="S491" s="17">
        <f t="shared" si="76"/>
        <v>0</v>
      </c>
      <c r="T491" s="16">
        <f t="shared" si="78"/>
        <v>0</v>
      </c>
      <c r="U491" s="6">
        <f t="shared" si="79"/>
        <v>2007</v>
      </c>
      <c r="V491" s="9">
        <f t="shared" si="80"/>
        <v>9</v>
      </c>
      <c r="W491" s="6">
        <f t="shared" si="81"/>
        <v>2010</v>
      </c>
      <c r="X491" s="9">
        <f t="shared" si="82"/>
        <v>12</v>
      </c>
      <c r="Y491">
        <f t="shared" si="83"/>
        <v>2007</v>
      </c>
      <c r="Z491">
        <f t="shared" si="84"/>
        <v>2010</v>
      </c>
    </row>
    <row r="492" spans="1:26">
      <c r="A492" s="3" t="s">
        <v>492</v>
      </c>
      <c r="B492" s="1" t="str">
        <f>'[1]01'!G491</f>
        <v>2007 Q2</v>
      </c>
      <c r="C492" s="1" t="str">
        <f>'[1]01'!H491</f>
        <v>2010 Q4</v>
      </c>
      <c r="D492">
        <v>9</v>
      </c>
      <c r="E492">
        <v>12</v>
      </c>
      <c r="F492">
        <v>12</v>
      </c>
      <c r="G492">
        <v>12</v>
      </c>
      <c r="H492">
        <v>0</v>
      </c>
      <c r="I492">
        <v>0</v>
      </c>
      <c r="J492">
        <v>0</v>
      </c>
      <c r="K492">
        <v>0</v>
      </c>
      <c r="M492" s="16">
        <f t="shared" si="77"/>
        <v>9</v>
      </c>
      <c r="N492" s="17">
        <f t="shared" si="76"/>
        <v>12</v>
      </c>
      <c r="O492" s="17">
        <f t="shared" si="76"/>
        <v>12</v>
      </c>
      <c r="P492" s="17">
        <f t="shared" si="76"/>
        <v>12</v>
      </c>
      <c r="Q492" s="17">
        <f t="shared" si="76"/>
        <v>0</v>
      </c>
      <c r="R492" s="17">
        <f t="shared" si="76"/>
        <v>0</v>
      </c>
      <c r="S492" s="17">
        <f t="shared" si="76"/>
        <v>0</v>
      </c>
      <c r="T492" s="16">
        <f t="shared" si="78"/>
        <v>0</v>
      </c>
      <c r="U492" s="6">
        <f t="shared" si="79"/>
        <v>2007</v>
      </c>
      <c r="V492" s="9">
        <f t="shared" si="80"/>
        <v>9</v>
      </c>
      <c r="W492" s="6">
        <f t="shared" si="81"/>
        <v>2010</v>
      </c>
      <c r="X492" s="9">
        <f t="shared" si="82"/>
        <v>12</v>
      </c>
      <c r="Y492">
        <f t="shared" si="83"/>
        <v>2007</v>
      </c>
      <c r="Z492">
        <f t="shared" si="84"/>
        <v>2010</v>
      </c>
    </row>
    <row r="493" spans="1:26">
      <c r="A493" s="3" t="s">
        <v>493</v>
      </c>
      <c r="B493" s="1" t="str">
        <f>'[1]01'!G492</f>
        <v>2011 Q3</v>
      </c>
      <c r="C493" s="1" t="str">
        <f>'[1]01'!H492</f>
        <v>2030 Q4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M493" s="16">
        <f t="shared" si="77"/>
        <v>0</v>
      </c>
      <c r="N493" s="17">
        <f t="shared" si="76"/>
        <v>0</v>
      </c>
      <c r="O493" s="17">
        <f t="shared" si="76"/>
        <v>0</v>
      </c>
      <c r="P493" s="17">
        <f t="shared" si="76"/>
        <v>0</v>
      </c>
      <c r="Q493" s="17">
        <f t="shared" si="76"/>
        <v>6</v>
      </c>
      <c r="R493" s="17">
        <f t="shared" si="76"/>
        <v>12</v>
      </c>
      <c r="S493" s="17">
        <f t="shared" si="76"/>
        <v>12</v>
      </c>
      <c r="T493" s="16">
        <f t="shared" si="78"/>
        <v>204</v>
      </c>
      <c r="U493" s="6">
        <f t="shared" si="79"/>
        <v>2011</v>
      </c>
      <c r="V493" s="9">
        <f t="shared" si="80"/>
        <v>6</v>
      </c>
      <c r="W493" s="6">
        <f t="shared" si="81"/>
        <v>2030</v>
      </c>
      <c r="X493" s="9">
        <f t="shared" si="82"/>
        <v>204</v>
      </c>
      <c r="Y493">
        <f t="shared" si="83"/>
        <v>2011</v>
      </c>
      <c r="Z493">
        <f t="shared" si="84"/>
        <v>2014</v>
      </c>
    </row>
    <row r="494" spans="1:26">
      <c r="A494" s="3" t="s">
        <v>494</v>
      </c>
      <c r="B494" s="1" t="str">
        <f>'[1]01'!G493</f>
        <v>2011 Q1</v>
      </c>
      <c r="C494" s="1" t="str">
        <f>'[1]01'!H493</f>
        <v>2030 Q2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M494" s="16">
        <f t="shared" si="77"/>
        <v>0</v>
      </c>
      <c r="N494" s="17">
        <f t="shared" si="76"/>
        <v>0</v>
      </c>
      <c r="O494" s="17">
        <f t="shared" si="76"/>
        <v>0</v>
      </c>
      <c r="P494" s="17">
        <f t="shared" si="76"/>
        <v>0</v>
      </c>
      <c r="Q494" s="17">
        <f t="shared" si="76"/>
        <v>12</v>
      </c>
      <c r="R494" s="17">
        <f t="shared" si="76"/>
        <v>12</v>
      </c>
      <c r="S494" s="17">
        <f t="shared" si="76"/>
        <v>12</v>
      </c>
      <c r="T494" s="16">
        <f t="shared" si="78"/>
        <v>198</v>
      </c>
      <c r="U494" s="6">
        <f t="shared" si="79"/>
        <v>2011</v>
      </c>
      <c r="V494" s="9">
        <f t="shared" si="80"/>
        <v>12</v>
      </c>
      <c r="W494" s="6">
        <f t="shared" si="81"/>
        <v>2030</v>
      </c>
      <c r="X494" s="9">
        <f t="shared" si="82"/>
        <v>198</v>
      </c>
      <c r="Y494">
        <f t="shared" si="83"/>
        <v>2011</v>
      </c>
      <c r="Z494">
        <f t="shared" si="84"/>
        <v>2014</v>
      </c>
    </row>
    <row r="495" spans="1:26">
      <c r="A495" s="3" t="s">
        <v>495</v>
      </c>
      <c r="B495" s="1" t="str">
        <f>'[1]01'!G494</f>
        <v>2011 Q3</v>
      </c>
      <c r="C495" s="1" t="str">
        <f>'[1]01'!H494</f>
        <v>2030 Q4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M495" s="16">
        <f t="shared" si="77"/>
        <v>0</v>
      </c>
      <c r="N495" s="17">
        <f t="shared" si="76"/>
        <v>0</v>
      </c>
      <c r="O495" s="17">
        <f t="shared" si="76"/>
        <v>0</v>
      </c>
      <c r="P495" s="17">
        <f t="shared" si="76"/>
        <v>0</v>
      </c>
      <c r="Q495" s="17">
        <f t="shared" si="76"/>
        <v>6</v>
      </c>
      <c r="R495" s="17">
        <f t="shared" si="76"/>
        <v>12</v>
      </c>
      <c r="S495" s="17">
        <f t="shared" si="76"/>
        <v>12</v>
      </c>
      <c r="T495" s="16">
        <f t="shared" si="78"/>
        <v>204</v>
      </c>
      <c r="U495" s="6">
        <f t="shared" si="79"/>
        <v>2011</v>
      </c>
      <c r="V495" s="9">
        <f t="shared" si="80"/>
        <v>6</v>
      </c>
      <c r="W495" s="6">
        <f t="shared" si="81"/>
        <v>2030</v>
      </c>
      <c r="X495" s="9">
        <f t="shared" si="82"/>
        <v>204</v>
      </c>
      <c r="Y495">
        <f t="shared" si="83"/>
        <v>2011</v>
      </c>
      <c r="Z495">
        <f t="shared" si="84"/>
        <v>2014</v>
      </c>
    </row>
    <row r="496" spans="1:26">
      <c r="A496" s="3" t="s">
        <v>496</v>
      </c>
      <c r="B496" s="1" t="str">
        <f>'[1]01'!G495</f>
        <v>2011 Q1</v>
      </c>
      <c r="C496" s="1" t="str">
        <f>'[1]01'!H495</f>
        <v>2030 Q2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M496" s="16">
        <f t="shared" si="77"/>
        <v>0</v>
      </c>
      <c r="N496" s="17">
        <f t="shared" si="76"/>
        <v>0</v>
      </c>
      <c r="O496" s="17">
        <f t="shared" si="76"/>
        <v>0</v>
      </c>
      <c r="P496" s="17">
        <f t="shared" si="76"/>
        <v>0</v>
      </c>
      <c r="Q496" s="17">
        <f t="shared" si="76"/>
        <v>12</v>
      </c>
      <c r="R496" s="17">
        <f t="shared" si="76"/>
        <v>12</v>
      </c>
      <c r="S496" s="17">
        <f t="shared" si="76"/>
        <v>12</v>
      </c>
      <c r="T496" s="16">
        <f t="shared" si="78"/>
        <v>198</v>
      </c>
      <c r="U496" s="6">
        <f t="shared" si="79"/>
        <v>2011</v>
      </c>
      <c r="V496" s="9">
        <f t="shared" si="80"/>
        <v>12</v>
      </c>
      <c r="W496" s="6">
        <f t="shared" si="81"/>
        <v>2030</v>
      </c>
      <c r="X496" s="9">
        <f t="shared" si="82"/>
        <v>198</v>
      </c>
      <c r="Y496">
        <f t="shared" si="83"/>
        <v>2011</v>
      </c>
      <c r="Z496">
        <f t="shared" si="84"/>
        <v>2014</v>
      </c>
    </row>
    <row r="497" spans="1:26">
      <c r="A497" s="3" t="s">
        <v>497</v>
      </c>
      <c r="B497" s="1" t="str">
        <f>'[1]01'!G496</f>
        <v>2012 Q2</v>
      </c>
      <c r="C497" s="1" t="str">
        <f>'[1]01'!H496</f>
        <v>2030 Q4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M497" s="16">
        <f t="shared" si="77"/>
        <v>0</v>
      </c>
      <c r="N497" s="17">
        <f t="shared" si="76"/>
        <v>0</v>
      </c>
      <c r="O497" s="17">
        <f t="shared" si="76"/>
        <v>0</v>
      </c>
      <c r="P497" s="17">
        <f t="shared" si="76"/>
        <v>0</v>
      </c>
      <c r="Q497" s="17">
        <f t="shared" si="76"/>
        <v>0</v>
      </c>
      <c r="R497" s="17">
        <f t="shared" si="76"/>
        <v>9</v>
      </c>
      <c r="S497" s="17">
        <f t="shared" si="76"/>
        <v>12</v>
      </c>
      <c r="T497" s="16">
        <f t="shared" si="78"/>
        <v>204</v>
      </c>
      <c r="U497" s="6">
        <f t="shared" si="79"/>
        <v>2012</v>
      </c>
      <c r="V497" s="9">
        <f t="shared" si="80"/>
        <v>9</v>
      </c>
      <c r="W497" s="6">
        <f t="shared" si="81"/>
        <v>2030</v>
      </c>
      <c r="X497" s="9">
        <f t="shared" si="82"/>
        <v>204</v>
      </c>
      <c r="Y497">
        <f t="shared" si="83"/>
        <v>2012</v>
      </c>
      <c r="Z497">
        <f t="shared" si="84"/>
        <v>2014</v>
      </c>
    </row>
    <row r="498" spans="1:26">
      <c r="A498" s="3" t="s">
        <v>498</v>
      </c>
      <c r="B498" s="1" t="str">
        <f>'[1]01'!G497</f>
        <v>2010 Q2</v>
      </c>
      <c r="C498" s="1" t="str">
        <f>'[1]01'!H497</f>
        <v>2014 Q2</v>
      </c>
      <c r="D498">
        <v>0</v>
      </c>
      <c r="E498">
        <v>0</v>
      </c>
      <c r="F498">
        <v>0</v>
      </c>
      <c r="G498">
        <v>12</v>
      </c>
      <c r="H498">
        <v>12</v>
      </c>
      <c r="I498">
        <v>12</v>
      </c>
      <c r="J498">
        <v>12</v>
      </c>
      <c r="K498">
        <v>6</v>
      </c>
      <c r="M498" s="16">
        <f t="shared" si="77"/>
        <v>0</v>
      </c>
      <c r="N498" s="17">
        <f t="shared" si="76"/>
        <v>0</v>
      </c>
      <c r="O498" s="17">
        <f t="shared" si="76"/>
        <v>0</v>
      </c>
      <c r="P498" s="17">
        <f t="shared" si="76"/>
        <v>9</v>
      </c>
      <c r="Q498" s="17">
        <f t="shared" si="76"/>
        <v>12</v>
      </c>
      <c r="R498" s="17">
        <f t="shared" si="76"/>
        <v>12</v>
      </c>
      <c r="S498" s="17">
        <f t="shared" si="76"/>
        <v>12</v>
      </c>
      <c r="T498" s="16">
        <f t="shared" si="78"/>
        <v>6</v>
      </c>
      <c r="U498" s="6">
        <f t="shared" si="79"/>
        <v>2010</v>
      </c>
      <c r="V498" s="9">
        <f t="shared" si="80"/>
        <v>9</v>
      </c>
      <c r="W498" s="6">
        <f t="shared" si="81"/>
        <v>2014</v>
      </c>
      <c r="X498" s="9">
        <f t="shared" si="82"/>
        <v>6</v>
      </c>
      <c r="Y498">
        <f t="shared" si="83"/>
        <v>2010</v>
      </c>
      <c r="Z498">
        <f t="shared" si="84"/>
        <v>2014</v>
      </c>
    </row>
    <row r="499" spans="1:26">
      <c r="A499" s="3" t="s">
        <v>499</v>
      </c>
      <c r="B499" s="1" t="str">
        <f>'[1]01'!G498</f>
        <v>2007 Q4</v>
      </c>
      <c r="C499" s="1" t="str">
        <f>'[1]01'!H498</f>
        <v>2011 Q2</v>
      </c>
      <c r="D499">
        <v>3</v>
      </c>
      <c r="E499">
        <v>12</v>
      </c>
      <c r="F499">
        <v>12</v>
      </c>
      <c r="G499">
        <v>12</v>
      </c>
      <c r="H499">
        <v>6</v>
      </c>
      <c r="I499">
        <v>0</v>
      </c>
      <c r="J499">
        <v>0</v>
      </c>
      <c r="K499">
        <v>0</v>
      </c>
      <c r="M499" s="16">
        <f t="shared" si="77"/>
        <v>3</v>
      </c>
      <c r="N499" s="17">
        <f t="shared" si="76"/>
        <v>12</v>
      </c>
      <c r="O499" s="17">
        <f t="shared" si="76"/>
        <v>12</v>
      </c>
      <c r="P499" s="17">
        <f t="shared" si="76"/>
        <v>12</v>
      </c>
      <c r="Q499" s="17">
        <f t="shared" si="76"/>
        <v>6</v>
      </c>
      <c r="R499" s="17">
        <f t="shared" si="76"/>
        <v>0</v>
      </c>
      <c r="S499" s="17">
        <f t="shared" si="76"/>
        <v>0</v>
      </c>
      <c r="T499" s="16">
        <f t="shared" si="78"/>
        <v>0</v>
      </c>
      <c r="U499" s="6">
        <f t="shared" si="79"/>
        <v>2007</v>
      </c>
      <c r="V499" s="9">
        <f t="shared" si="80"/>
        <v>3</v>
      </c>
      <c r="W499" s="6">
        <f t="shared" si="81"/>
        <v>2011</v>
      </c>
      <c r="X499" s="9">
        <f t="shared" si="82"/>
        <v>6</v>
      </c>
      <c r="Y499">
        <f t="shared" si="83"/>
        <v>2007</v>
      </c>
      <c r="Z499">
        <f t="shared" si="84"/>
        <v>2011</v>
      </c>
    </row>
    <row r="500" spans="1:26">
      <c r="A500" s="3" t="s">
        <v>500</v>
      </c>
      <c r="B500" s="1" t="str">
        <f>'[1]01'!G499</f>
        <v>2010 Q3</v>
      </c>
      <c r="C500" s="1" t="str">
        <f>'[1]01'!H499</f>
        <v>2013 Q2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M500" s="16">
        <f t="shared" si="77"/>
        <v>0</v>
      </c>
      <c r="N500" s="17">
        <f t="shared" si="76"/>
        <v>0</v>
      </c>
      <c r="O500" s="17">
        <f t="shared" si="76"/>
        <v>0</v>
      </c>
      <c r="P500" s="17">
        <f t="shared" si="76"/>
        <v>6</v>
      </c>
      <c r="Q500" s="17">
        <f t="shared" si="76"/>
        <v>12</v>
      </c>
      <c r="R500" s="17">
        <f t="shared" si="76"/>
        <v>12</v>
      </c>
      <c r="S500" s="17">
        <f t="shared" si="76"/>
        <v>6</v>
      </c>
      <c r="T500" s="16">
        <f t="shared" si="78"/>
        <v>0</v>
      </c>
      <c r="U500" s="6">
        <f t="shared" si="79"/>
        <v>2010</v>
      </c>
      <c r="V500" s="9">
        <f t="shared" si="80"/>
        <v>6</v>
      </c>
      <c r="W500" s="6">
        <f t="shared" si="81"/>
        <v>2013</v>
      </c>
      <c r="X500" s="9">
        <f t="shared" si="82"/>
        <v>6</v>
      </c>
      <c r="Y500">
        <f t="shared" si="83"/>
        <v>2010</v>
      </c>
      <c r="Z500">
        <f t="shared" si="84"/>
        <v>2013</v>
      </c>
    </row>
    <row r="501" spans="1:26">
      <c r="A501" s="3" t="s">
        <v>501</v>
      </c>
      <c r="B501" s="1" t="str">
        <f>'[1]01'!G500</f>
        <v>2011 Q2</v>
      </c>
      <c r="C501" s="1" t="str">
        <f>'[1]01'!H500</f>
        <v>2013 Q4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M501" s="16">
        <f t="shared" si="77"/>
        <v>0</v>
      </c>
      <c r="N501" s="17">
        <f t="shared" si="76"/>
        <v>0</v>
      </c>
      <c r="O501" s="17">
        <f t="shared" si="76"/>
        <v>0</v>
      </c>
      <c r="P501" s="17">
        <f t="shared" si="76"/>
        <v>0</v>
      </c>
      <c r="Q501" s="17">
        <f t="shared" si="76"/>
        <v>9</v>
      </c>
      <c r="R501" s="17">
        <f t="shared" si="76"/>
        <v>12</v>
      </c>
      <c r="S501" s="17">
        <f t="shared" si="76"/>
        <v>12</v>
      </c>
      <c r="T501" s="16">
        <f t="shared" si="78"/>
        <v>0</v>
      </c>
      <c r="U501" s="6">
        <f t="shared" si="79"/>
        <v>2011</v>
      </c>
      <c r="V501" s="9">
        <f t="shared" si="80"/>
        <v>9</v>
      </c>
      <c r="W501" s="6">
        <f t="shared" si="81"/>
        <v>2013</v>
      </c>
      <c r="X501" s="9">
        <f t="shared" si="82"/>
        <v>12</v>
      </c>
      <c r="Y501">
        <f t="shared" si="83"/>
        <v>2011</v>
      </c>
      <c r="Z501">
        <f t="shared" si="84"/>
        <v>2013</v>
      </c>
    </row>
    <row r="502" spans="1:26">
      <c r="A502" s="3" t="s">
        <v>502</v>
      </c>
      <c r="B502" s="1" t="str">
        <f>'[1]01'!G501</f>
        <v>2011 Q3</v>
      </c>
      <c r="C502" s="1" t="str">
        <f>'[1]01'!H501</f>
        <v>2014 Q4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M502" s="16">
        <f t="shared" si="77"/>
        <v>0</v>
      </c>
      <c r="N502" s="17">
        <f t="shared" si="76"/>
        <v>0</v>
      </c>
      <c r="O502" s="17">
        <f t="shared" si="76"/>
        <v>0</v>
      </c>
      <c r="P502" s="17">
        <f t="shared" si="76"/>
        <v>0</v>
      </c>
      <c r="Q502" s="17">
        <f t="shared" si="76"/>
        <v>6</v>
      </c>
      <c r="R502" s="17">
        <f t="shared" si="76"/>
        <v>12</v>
      </c>
      <c r="S502" s="17">
        <f t="shared" si="76"/>
        <v>12</v>
      </c>
      <c r="T502" s="16">
        <f t="shared" si="78"/>
        <v>12</v>
      </c>
      <c r="U502" s="6">
        <f t="shared" si="79"/>
        <v>2011</v>
      </c>
      <c r="V502" s="9">
        <f t="shared" si="80"/>
        <v>6</v>
      </c>
      <c r="W502" s="6">
        <f t="shared" si="81"/>
        <v>2014</v>
      </c>
      <c r="X502" s="9">
        <f t="shared" si="82"/>
        <v>12</v>
      </c>
      <c r="Y502">
        <f t="shared" si="83"/>
        <v>2011</v>
      </c>
      <c r="Z502">
        <f t="shared" si="84"/>
        <v>2014</v>
      </c>
    </row>
    <row r="503" spans="1:26">
      <c r="A503" s="3" t="s">
        <v>503</v>
      </c>
      <c r="B503" s="1" t="str">
        <f>'[1]01'!G502</f>
        <v>2006 Q1</v>
      </c>
      <c r="C503" s="1" t="str">
        <f>'[1]01'!H502</f>
        <v>2009 Q1</v>
      </c>
      <c r="D503">
        <v>24</v>
      </c>
      <c r="E503">
        <v>12</v>
      </c>
      <c r="F503">
        <v>3</v>
      </c>
      <c r="G503">
        <v>0</v>
      </c>
      <c r="H503">
        <v>0</v>
      </c>
      <c r="I503">
        <v>0</v>
      </c>
      <c r="J503">
        <v>0</v>
      </c>
      <c r="K503">
        <v>0</v>
      </c>
      <c r="M503" s="16">
        <f t="shared" si="77"/>
        <v>24</v>
      </c>
      <c r="N503" s="17">
        <f t="shared" si="76"/>
        <v>12</v>
      </c>
      <c r="O503" s="17">
        <f t="shared" si="76"/>
        <v>3</v>
      </c>
      <c r="P503" s="17">
        <f t="shared" si="76"/>
        <v>0</v>
      </c>
      <c r="Q503" s="17">
        <f t="shared" ref="N503:S566" si="85">IF(AND(Q$2&gt;$U503,Q$2&lt;$W503),12,IF(Q$2=$U503,$V503,IF(Q$2=$W503,$X503,0)))</f>
        <v>0</v>
      </c>
      <c r="R503" s="17">
        <f t="shared" si="85"/>
        <v>0</v>
      </c>
      <c r="S503" s="17">
        <f t="shared" si="85"/>
        <v>0</v>
      </c>
      <c r="T503" s="16">
        <f t="shared" si="78"/>
        <v>0</v>
      </c>
      <c r="U503" s="6">
        <f t="shared" si="79"/>
        <v>2006</v>
      </c>
      <c r="V503" s="9">
        <f t="shared" si="80"/>
        <v>24</v>
      </c>
      <c r="W503" s="6">
        <f t="shared" si="81"/>
        <v>2009</v>
      </c>
      <c r="X503" s="9">
        <f t="shared" si="82"/>
        <v>3</v>
      </c>
      <c r="Y503">
        <f t="shared" si="83"/>
        <v>2007</v>
      </c>
      <c r="Z503">
        <f t="shared" si="84"/>
        <v>2009</v>
      </c>
    </row>
    <row r="504" spans="1:26">
      <c r="A504" s="3" t="s">
        <v>504</v>
      </c>
      <c r="B504" s="1" t="str">
        <f>'[1]01'!G503</f>
        <v>2008 Q4</v>
      </c>
      <c r="C504" s="1" t="str">
        <f>'[1]01'!H503</f>
        <v>2011 Q2</v>
      </c>
      <c r="D504">
        <v>0</v>
      </c>
      <c r="E504">
        <v>3</v>
      </c>
      <c r="F504">
        <v>12</v>
      </c>
      <c r="G504">
        <v>12</v>
      </c>
      <c r="H504">
        <v>6</v>
      </c>
      <c r="I504">
        <v>0</v>
      </c>
      <c r="J504">
        <v>0</v>
      </c>
      <c r="K504">
        <v>0</v>
      </c>
      <c r="M504" s="16">
        <f t="shared" si="77"/>
        <v>0</v>
      </c>
      <c r="N504" s="17">
        <f t="shared" si="85"/>
        <v>3</v>
      </c>
      <c r="O504" s="17">
        <f t="shared" si="85"/>
        <v>12</v>
      </c>
      <c r="P504" s="17">
        <f t="shared" si="85"/>
        <v>12</v>
      </c>
      <c r="Q504" s="17">
        <f t="shared" si="85"/>
        <v>6</v>
      </c>
      <c r="R504" s="17">
        <f t="shared" si="85"/>
        <v>0</v>
      </c>
      <c r="S504" s="17">
        <f t="shared" si="85"/>
        <v>0</v>
      </c>
      <c r="T504" s="16">
        <f t="shared" si="78"/>
        <v>0</v>
      </c>
      <c r="U504" s="6">
        <f t="shared" si="79"/>
        <v>2008</v>
      </c>
      <c r="V504" s="9">
        <f t="shared" si="80"/>
        <v>3</v>
      </c>
      <c r="W504" s="6">
        <f t="shared" si="81"/>
        <v>2011</v>
      </c>
      <c r="X504" s="9">
        <f t="shared" si="82"/>
        <v>6</v>
      </c>
      <c r="Y504">
        <f t="shared" si="83"/>
        <v>2008</v>
      </c>
      <c r="Z504">
        <f t="shared" si="84"/>
        <v>2011</v>
      </c>
    </row>
    <row r="505" spans="1:26">
      <c r="A505" s="3" t="s">
        <v>505</v>
      </c>
      <c r="B505" s="1" t="str">
        <f>'[1]01'!G504</f>
        <v>2009 Q2</v>
      </c>
      <c r="C505" s="1" t="str">
        <f>'[1]01'!H504</f>
        <v>2011 Q2</v>
      </c>
      <c r="D505">
        <v>0</v>
      </c>
      <c r="E505">
        <v>0</v>
      </c>
      <c r="F505">
        <v>9</v>
      </c>
      <c r="G505">
        <v>12</v>
      </c>
      <c r="H505">
        <v>6</v>
      </c>
      <c r="I505">
        <v>0</v>
      </c>
      <c r="J505">
        <v>0</v>
      </c>
      <c r="K505">
        <v>0</v>
      </c>
      <c r="M505" s="16">
        <f t="shared" si="77"/>
        <v>0</v>
      </c>
      <c r="N505" s="17">
        <f t="shared" si="85"/>
        <v>0</v>
      </c>
      <c r="O505" s="17">
        <f t="shared" si="85"/>
        <v>9</v>
      </c>
      <c r="P505" s="17">
        <f t="shared" si="85"/>
        <v>12</v>
      </c>
      <c r="Q505" s="17">
        <f t="shared" si="85"/>
        <v>6</v>
      </c>
      <c r="R505" s="17">
        <f t="shared" si="85"/>
        <v>0</v>
      </c>
      <c r="S505" s="17">
        <f t="shared" si="85"/>
        <v>0</v>
      </c>
      <c r="T505" s="16">
        <f t="shared" si="78"/>
        <v>0</v>
      </c>
      <c r="U505" s="6">
        <f t="shared" si="79"/>
        <v>2009</v>
      </c>
      <c r="V505" s="9">
        <f t="shared" si="80"/>
        <v>9</v>
      </c>
      <c r="W505" s="6">
        <f t="shared" si="81"/>
        <v>2011</v>
      </c>
      <c r="X505" s="9">
        <f t="shared" si="82"/>
        <v>6</v>
      </c>
      <c r="Y505">
        <f t="shared" si="83"/>
        <v>2009</v>
      </c>
      <c r="Z505">
        <f t="shared" si="84"/>
        <v>2011</v>
      </c>
    </row>
    <row r="506" spans="1:26">
      <c r="A506" s="3" t="s">
        <v>506</v>
      </c>
      <c r="B506" s="1" t="str">
        <f>'[1]01'!G505</f>
        <v>2010 Q2</v>
      </c>
      <c r="C506" s="1" t="str">
        <f>'[1]01'!H505</f>
        <v>2012 Q4</v>
      </c>
      <c r="D506">
        <v>0</v>
      </c>
      <c r="E506">
        <v>0</v>
      </c>
      <c r="F506">
        <v>0</v>
      </c>
      <c r="G506">
        <v>12</v>
      </c>
      <c r="H506">
        <v>12</v>
      </c>
      <c r="I506">
        <v>12</v>
      </c>
      <c r="J506">
        <v>0</v>
      </c>
      <c r="K506">
        <v>0</v>
      </c>
      <c r="M506" s="16">
        <f t="shared" si="77"/>
        <v>0</v>
      </c>
      <c r="N506" s="17">
        <f t="shared" si="85"/>
        <v>0</v>
      </c>
      <c r="O506" s="17">
        <f t="shared" si="85"/>
        <v>0</v>
      </c>
      <c r="P506" s="17">
        <f t="shared" si="85"/>
        <v>9</v>
      </c>
      <c r="Q506" s="17">
        <f t="shared" si="85"/>
        <v>12</v>
      </c>
      <c r="R506" s="17">
        <f t="shared" si="85"/>
        <v>12</v>
      </c>
      <c r="S506" s="17">
        <f t="shared" si="85"/>
        <v>0</v>
      </c>
      <c r="T506" s="16">
        <f t="shared" si="78"/>
        <v>0</v>
      </c>
      <c r="U506" s="6">
        <f t="shared" si="79"/>
        <v>2010</v>
      </c>
      <c r="V506" s="9">
        <f t="shared" si="80"/>
        <v>9</v>
      </c>
      <c r="W506" s="6">
        <f t="shared" si="81"/>
        <v>2012</v>
      </c>
      <c r="X506" s="9">
        <f t="shared" si="82"/>
        <v>12</v>
      </c>
      <c r="Y506">
        <f t="shared" si="83"/>
        <v>2010</v>
      </c>
      <c r="Z506">
        <f t="shared" si="84"/>
        <v>2012</v>
      </c>
    </row>
    <row r="507" spans="1:26">
      <c r="A507" s="3" t="s">
        <v>507</v>
      </c>
      <c r="B507" s="1" t="str">
        <f>'[1]01'!G506</f>
        <v>2009 Q1</v>
      </c>
      <c r="C507" s="1" t="str">
        <f>'[1]01'!H506</f>
        <v>2011 Q2</v>
      </c>
      <c r="D507">
        <v>0</v>
      </c>
      <c r="E507">
        <v>0</v>
      </c>
      <c r="F507">
        <v>12</v>
      </c>
      <c r="G507">
        <v>12</v>
      </c>
      <c r="H507">
        <v>6</v>
      </c>
      <c r="I507">
        <v>0</v>
      </c>
      <c r="J507">
        <v>0</v>
      </c>
      <c r="K507">
        <v>0</v>
      </c>
      <c r="M507" s="16">
        <f t="shared" si="77"/>
        <v>0</v>
      </c>
      <c r="N507" s="17">
        <f t="shared" si="85"/>
        <v>0</v>
      </c>
      <c r="O507" s="17">
        <f t="shared" si="85"/>
        <v>12</v>
      </c>
      <c r="P507" s="17">
        <f t="shared" si="85"/>
        <v>12</v>
      </c>
      <c r="Q507" s="17">
        <f t="shared" si="85"/>
        <v>6</v>
      </c>
      <c r="R507" s="17">
        <f t="shared" si="85"/>
        <v>0</v>
      </c>
      <c r="S507" s="17">
        <f t="shared" si="85"/>
        <v>0</v>
      </c>
      <c r="T507" s="16">
        <f t="shared" si="78"/>
        <v>0</v>
      </c>
      <c r="U507" s="6">
        <f t="shared" si="79"/>
        <v>2009</v>
      </c>
      <c r="V507" s="9">
        <f t="shared" si="80"/>
        <v>12</v>
      </c>
      <c r="W507" s="6">
        <f t="shared" si="81"/>
        <v>2011</v>
      </c>
      <c r="X507" s="9">
        <f t="shared" si="82"/>
        <v>6</v>
      </c>
      <c r="Y507">
        <f t="shared" si="83"/>
        <v>2009</v>
      </c>
      <c r="Z507">
        <f t="shared" si="84"/>
        <v>2011</v>
      </c>
    </row>
    <row r="508" spans="1:26">
      <c r="A508" s="3" t="s">
        <v>508</v>
      </c>
      <c r="B508" s="1" t="str">
        <f>'[1]01'!G507</f>
        <v>2010 Q2</v>
      </c>
      <c r="C508" s="1" t="str">
        <f>'[1]01'!H507</f>
        <v>2012 Q1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M508" s="16">
        <f t="shared" si="77"/>
        <v>0</v>
      </c>
      <c r="N508" s="17">
        <f t="shared" si="85"/>
        <v>0</v>
      </c>
      <c r="O508" s="17">
        <f t="shared" si="85"/>
        <v>0</v>
      </c>
      <c r="P508" s="17">
        <f t="shared" si="85"/>
        <v>9</v>
      </c>
      <c r="Q508" s="17">
        <f t="shared" si="85"/>
        <v>12</v>
      </c>
      <c r="R508" s="17">
        <f t="shared" si="85"/>
        <v>3</v>
      </c>
      <c r="S508" s="17">
        <f t="shared" si="85"/>
        <v>0</v>
      </c>
      <c r="T508" s="16">
        <f t="shared" si="78"/>
        <v>0</v>
      </c>
      <c r="U508" s="6">
        <f t="shared" si="79"/>
        <v>2010</v>
      </c>
      <c r="V508" s="9">
        <f t="shared" si="80"/>
        <v>9</v>
      </c>
      <c r="W508" s="6">
        <f t="shared" si="81"/>
        <v>2012</v>
      </c>
      <c r="X508" s="9">
        <f t="shared" si="82"/>
        <v>3</v>
      </c>
      <c r="Y508">
        <f t="shared" si="83"/>
        <v>2010</v>
      </c>
      <c r="Z508">
        <f t="shared" si="84"/>
        <v>2012</v>
      </c>
    </row>
    <row r="509" spans="1:26">
      <c r="A509" s="3" t="s">
        <v>509</v>
      </c>
      <c r="B509" s="1">
        <f>'[1]01'!G508</f>
        <v>0</v>
      </c>
      <c r="C509" s="1">
        <f>'[1]01'!H508</f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M509" s="16">
        <f t="shared" si="77"/>
        <v>0</v>
      </c>
      <c r="N509" s="17">
        <f t="shared" si="85"/>
        <v>0</v>
      </c>
      <c r="O509" s="17">
        <f t="shared" si="85"/>
        <v>0</v>
      </c>
      <c r="P509" s="17">
        <f t="shared" si="85"/>
        <v>0</v>
      </c>
      <c r="Q509" s="17">
        <f t="shared" si="85"/>
        <v>0</v>
      </c>
      <c r="R509" s="17">
        <f t="shared" si="85"/>
        <v>0</v>
      </c>
      <c r="S509" s="17">
        <f t="shared" si="85"/>
        <v>0</v>
      </c>
      <c r="T509" s="16">
        <f t="shared" si="78"/>
        <v>0</v>
      </c>
      <c r="U509" s="6">
        <f t="shared" si="79"/>
        <v>0</v>
      </c>
      <c r="V509" s="9">
        <f t="shared" si="80"/>
        <v>24099</v>
      </c>
      <c r="W509" s="6">
        <f t="shared" si="81"/>
        <v>0</v>
      </c>
      <c r="X509" s="9">
        <f t="shared" si="82"/>
        <v>0</v>
      </c>
      <c r="Y509">
        <f t="shared" si="83"/>
        <v>2007</v>
      </c>
      <c r="Z509">
        <f t="shared" si="84"/>
        <v>0</v>
      </c>
    </row>
    <row r="510" spans="1:26">
      <c r="A510" s="3" t="s">
        <v>510</v>
      </c>
      <c r="B510" s="1" t="str">
        <f>'[1]01'!G509</f>
        <v>2006 Q4</v>
      </c>
      <c r="C510" s="1" t="str">
        <f>'[1]01'!H509</f>
        <v>2010 Q4</v>
      </c>
      <c r="D510">
        <v>15</v>
      </c>
      <c r="E510">
        <v>12</v>
      </c>
      <c r="F510">
        <v>12</v>
      </c>
      <c r="G510">
        <v>12</v>
      </c>
      <c r="H510">
        <v>0</v>
      </c>
      <c r="I510">
        <v>0</v>
      </c>
      <c r="J510">
        <v>0</v>
      </c>
      <c r="K510">
        <v>0</v>
      </c>
      <c r="M510" s="16">
        <f t="shared" si="77"/>
        <v>15</v>
      </c>
      <c r="N510" s="17">
        <f t="shared" si="85"/>
        <v>12</v>
      </c>
      <c r="O510" s="17">
        <f t="shared" si="85"/>
        <v>12</v>
      </c>
      <c r="P510" s="17">
        <f t="shared" si="85"/>
        <v>12</v>
      </c>
      <c r="Q510" s="17">
        <f t="shared" si="85"/>
        <v>0</v>
      </c>
      <c r="R510" s="17">
        <f t="shared" si="85"/>
        <v>0</v>
      </c>
      <c r="S510" s="17">
        <f t="shared" si="85"/>
        <v>0</v>
      </c>
      <c r="T510" s="16">
        <f t="shared" si="78"/>
        <v>0</v>
      </c>
      <c r="U510" s="6">
        <f t="shared" si="79"/>
        <v>2006</v>
      </c>
      <c r="V510" s="9">
        <f t="shared" si="80"/>
        <v>15</v>
      </c>
      <c r="W510" s="6">
        <f t="shared" si="81"/>
        <v>2010</v>
      </c>
      <c r="X510" s="9">
        <f t="shared" si="82"/>
        <v>12</v>
      </c>
      <c r="Y510">
        <f t="shared" si="83"/>
        <v>2007</v>
      </c>
      <c r="Z510">
        <f t="shared" si="84"/>
        <v>2010</v>
      </c>
    </row>
    <row r="511" spans="1:26">
      <c r="A511" s="3" t="s">
        <v>511</v>
      </c>
      <c r="B511" s="1" t="str">
        <f>'[1]01'!G510</f>
        <v>2006 Q1</v>
      </c>
      <c r="C511" s="1" t="str">
        <f>'[1]01'!H510</f>
        <v>2010 Q4</v>
      </c>
      <c r="D511">
        <v>24</v>
      </c>
      <c r="E511">
        <v>12</v>
      </c>
      <c r="F511">
        <v>12</v>
      </c>
      <c r="G511">
        <v>12</v>
      </c>
      <c r="H511">
        <v>0</v>
      </c>
      <c r="I511">
        <v>0</v>
      </c>
      <c r="J511">
        <v>0</v>
      </c>
      <c r="K511">
        <v>0</v>
      </c>
      <c r="M511" s="16">
        <f t="shared" si="77"/>
        <v>24</v>
      </c>
      <c r="N511" s="17">
        <f t="shared" si="85"/>
        <v>12</v>
      </c>
      <c r="O511" s="17">
        <f t="shared" si="85"/>
        <v>12</v>
      </c>
      <c r="P511" s="17">
        <f t="shared" si="85"/>
        <v>12</v>
      </c>
      <c r="Q511" s="17">
        <f t="shared" si="85"/>
        <v>0</v>
      </c>
      <c r="R511" s="17">
        <f t="shared" si="85"/>
        <v>0</v>
      </c>
      <c r="S511" s="17">
        <f t="shared" si="85"/>
        <v>0</v>
      </c>
      <c r="T511" s="16">
        <f t="shared" si="78"/>
        <v>0</v>
      </c>
      <c r="U511" s="6">
        <f t="shared" si="79"/>
        <v>2006</v>
      </c>
      <c r="V511" s="9">
        <f t="shared" si="80"/>
        <v>24</v>
      </c>
      <c r="W511" s="6">
        <f t="shared" si="81"/>
        <v>2010</v>
      </c>
      <c r="X511" s="9">
        <f t="shared" si="82"/>
        <v>12</v>
      </c>
      <c r="Y511">
        <f t="shared" si="83"/>
        <v>2007</v>
      </c>
      <c r="Z511">
        <f t="shared" si="84"/>
        <v>2010</v>
      </c>
    </row>
    <row r="512" spans="1:26">
      <c r="A512" s="3" t="s">
        <v>512</v>
      </c>
      <c r="B512" s="1" t="str">
        <f>'[1]01'!G511</f>
        <v>2006 Q1</v>
      </c>
      <c r="C512" s="1" t="str">
        <f>'[1]01'!H511</f>
        <v>2010 Q2</v>
      </c>
      <c r="D512">
        <v>24</v>
      </c>
      <c r="E512">
        <v>12</v>
      </c>
      <c r="F512">
        <v>12</v>
      </c>
      <c r="G512">
        <v>6</v>
      </c>
      <c r="H512">
        <v>0</v>
      </c>
      <c r="I512">
        <v>0</v>
      </c>
      <c r="J512">
        <v>0</v>
      </c>
      <c r="K512">
        <v>0</v>
      </c>
      <c r="M512" s="16">
        <f t="shared" si="77"/>
        <v>24</v>
      </c>
      <c r="N512" s="17">
        <f t="shared" si="85"/>
        <v>12</v>
      </c>
      <c r="O512" s="17">
        <f t="shared" si="85"/>
        <v>12</v>
      </c>
      <c r="P512" s="17">
        <f t="shared" si="85"/>
        <v>6</v>
      </c>
      <c r="Q512" s="17">
        <f t="shared" si="85"/>
        <v>0</v>
      </c>
      <c r="R512" s="17">
        <f t="shared" si="85"/>
        <v>0</v>
      </c>
      <c r="S512" s="17">
        <f t="shared" si="85"/>
        <v>0</v>
      </c>
      <c r="T512" s="16">
        <f t="shared" si="78"/>
        <v>0</v>
      </c>
      <c r="U512" s="6">
        <f t="shared" si="79"/>
        <v>2006</v>
      </c>
      <c r="V512" s="9">
        <f t="shared" si="80"/>
        <v>24</v>
      </c>
      <c r="W512" s="6">
        <f t="shared" si="81"/>
        <v>2010</v>
      </c>
      <c r="X512" s="9">
        <f t="shared" si="82"/>
        <v>6</v>
      </c>
      <c r="Y512">
        <f t="shared" si="83"/>
        <v>2007</v>
      </c>
      <c r="Z512">
        <f t="shared" si="84"/>
        <v>2010</v>
      </c>
    </row>
    <row r="513" spans="1:26">
      <c r="A513" s="3" t="s">
        <v>513</v>
      </c>
      <c r="B513" s="1" t="str">
        <f>'[1]01'!G512</f>
        <v>2009 Q4</v>
      </c>
      <c r="C513" s="1" t="str">
        <f>'[1]01'!H512</f>
        <v>2011 Q4</v>
      </c>
      <c r="D513">
        <v>0</v>
      </c>
      <c r="E513">
        <v>0</v>
      </c>
      <c r="F513">
        <v>3</v>
      </c>
      <c r="G513">
        <v>12</v>
      </c>
      <c r="H513">
        <v>12</v>
      </c>
      <c r="I513">
        <v>0</v>
      </c>
      <c r="J513">
        <v>0</v>
      </c>
      <c r="K513">
        <v>0</v>
      </c>
      <c r="M513" s="16">
        <f t="shared" si="77"/>
        <v>0</v>
      </c>
      <c r="N513" s="17">
        <f t="shared" si="85"/>
        <v>0</v>
      </c>
      <c r="O513" s="17">
        <f t="shared" si="85"/>
        <v>3</v>
      </c>
      <c r="P513" s="17">
        <f t="shared" si="85"/>
        <v>12</v>
      </c>
      <c r="Q513" s="17">
        <f t="shared" si="85"/>
        <v>12</v>
      </c>
      <c r="R513" s="17">
        <f t="shared" si="85"/>
        <v>0</v>
      </c>
      <c r="S513" s="17">
        <f t="shared" si="85"/>
        <v>0</v>
      </c>
      <c r="T513" s="16">
        <f t="shared" si="78"/>
        <v>0</v>
      </c>
      <c r="U513" s="6">
        <f t="shared" si="79"/>
        <v>2009</v>
      </c>
      <c r="V513" s="9">
        <f t="shared" si="80"/>
        <v>3</v>
      </c>
      <c r="W513" s="6">
        <f t="shared" si="81"/>
        <v>2011</v>
      </c>
      <c r="X513" s="9">
        <f t="shared" si="82"/>
        <v>12</v>
      </c>
      <c r="Y513">
        <f t="shared" si="83"/>
        <v>2009</v>
      </c>
      <c r="Z513">
        <f t="shared" si="84"/>
        <v>2011</v>
      </c>
    </row>
    <row r="514" spans="1:26">
      <c r="A514" s="3" t="s">
        <v>514</v>
      </c>
      <c r="B514" s="1" t="str">
        <f>'[1]01'!G513</f>
        <v>2007 Q3</v>
      </c>
      <c r="C514" s="1" t="str">
        <f>'[1]01'!H513</f>
        <v>2010 Q1</v>
      </c>
      <c r="D514">
        <v>6</v>
      </c>
      <c r="E514">
        <v>12</v>
      </c>
      <c r="F514">
        <v>12</v>
      </c>
      <c r="G514">
        <v>3</v>
      </c>
      <c r="H514">
        <v>0</v>
      </c>
      <c r="I514">
        <v>0</v>
      </c>
      <c r="J514">
        <v>0</v>
      </c>
      <c r="K514">
        <v>0</v>
      </c>
      <c r="M514" s="16">
        <f t="shared" si="77"/>
        <v>6</v>
      </c>
      <c r="N514" s="17">
        <f t="shared" si="85"/>
        <v>12</v>
      </c>
      <c r="O514" s="17">
        <f t="shared" si="85"/>
        <v>12</v>
      </c>
      <c r="P514" s="17">
        <f t="shared" si="85"/>
        <v>3</v>
      </c>
      <c r="Q514" s="17">
        <f t="shared" si="85"/>
        <v>0</v>
      </c>
      <c r="R514" s="17">
        <f t="shared" si="85"/>
        <v>0</v>
      </c>
      <c r="S514" s="17">
        <f t="shared" si="85"/>
        <v>0</v>
      </c>
      <c r="T514" s="16">
        <f t="shared" si="78"/>
        <v>0</v>
      </c>
      <c r="U514" s="6">
        <f t="shared" si="79"/>
        <v>2007</v>
      </c>
      <c r="V514" s="9">
        <f t="shared" si="80"/>
        <v>6</v>
      </c>
      <c r="W514" s="6">
        <f t="shared" si="81"/>
        <v>2010</v>
      </c>
      <c r="X514" s="9">
        <f t="shared" si="82"/>
        <v>3</v>
      </c>
      <c r="Y514">
        <f t="shared" si="83"/>
        <v>2007</v>
      </c>
      <c r="Z514">
        <f t="shared" si="84"/>
        <v>2010</v>
      </c>
    </row>
    <row r="515" spans="1:26">
      <c r="A515" s="3" t="s">
        <v>515</v>
      </c>
      <c r="B515" s="1" t="str">
        <f>'[1]01'!G514</f>
        <v>2008 Q1</v>
      </c>
      <c r="C515" s="1" t="str">
        <f>'[1]01'!H514</f>
        <v>2010 Q4</v>
      </c>
      <c r="D515">
        <v>0</v>
      </c>
      <c r="E515">
        <v>12</v>
      </c>
      <c r="F515">
        <v>12</v>
      </c>
      <c r="G515">
        <v>12</v>
      </c>
      <c r="H515">
        <v>0</v>
      </c>
      <c r="I515">
        <v>0</v>
      </c>
      <c r="J515">
        <v>0</v>
      </c>
      <c r="K515">
        <v>0</v>
      </c>
      <c r="M515" s="16">
        <f t="shared" si="77"/>
        <v>0</v>
      </c>
      <c r="N515" s="17">
        <f t="shared" si="85"/>
        <v>12</v>
      </c>
      <c r="O515" s="17">
        <f t="shared" si="85"/>
        <v>12</v>
      </c>
      <c r="P515" s="17">
        <f t="shared" si="85"/>
        <v>12</v>
      </c>
      <c r="Q515" s="17">
        <f t="shared" si="85"/>
        <v>0</v>
      </c>
      <c r="R515" s="17">
        <f t="shared" si="85"/>
        <v>0</v>
      </c>
      <c r="S515" s="17">
        <f t="shared" si="85"/>
        <v>0</v>
      </c>
      <c r="T515" s="16">
        <f t="shared" si="78"/>
        <v>0</v>
      </c>
      <c r="U515" s="6">
        <f t="shared" si="79"/>
        <v>2008</v>
      </c>
      <c r="V515" s="9">
        <f t="shared" si="80"/>
        <v>12</v>
      </c>
      <c r="W515" s="6">
        <f t="shared" si="81"/>
        <v>2010</v>
      </c>
      <c r="X515" s="9">
        <f t="shared" si="82"/>
        <v>12</v>
      </c>
      <c r="Y515">
        <f t="shared" si="83"/>
        <v>2008</v>
      </c>
      <c r="Z515">
        <f t="shared" si="84"/>
        <v>2010</v>
      </c>
    </row>
    <row r="516" spans="1:26">
      <c r="A516" s="3" t="s">
        <v>516</v>
      </c>
      <c r="B516" s="1" t="str">
        <f>'[1]01'!G515</f>
        <v>2007 Q1</v>
      </c>
      <c r="C516" s="1" t="str">
        <f>'[1]01'!H515</f>
        <v>2010 Q2</v>
      </c>
      <c r="D516">
        <v>12</v>
      </c>
      <c r="E516">
        <v>12</v>
      </c>
      <c r="F516">
        <v>12</v>
      </c>
      <c r="G516">
        <v>6</v>
      </c>
      <c r="H516">
        <v>0</v>
      </c>
      <c r="I516">
        <v>0</v>
      </c>
      <c r="J516">
        <v>0</v>
      </c>
      <c r="K516">
        <v>0</v>
      </c>
      <c r="M516" s="16">
        <f t="shared" si="77"/>
        <v>12</v>
      </c>
      <c r="N516" s="17">
        <f t="shared" si="85"/>
        <v>12</v>
      </c>
      <c r="O516" s="17">
        <f t="shared" si="85"/>
        <v>12</v>
      </c>
      <c r="P516" s="17">
        <f t="shared" si="85"/>
        <v>6</v>
      </c>
      <c r="Q516" s="17">
        <f t="shared" si="85"/>
        <v>0</v>
      </c>
      <c r="R516" s="17">
        <f t="shared" si="85"/>
        <v>0</v>
      </c>
      <c r="S516" s="17">
        <f t="shared" si="85"/>
        <v>0</v>
      </c>
      <c r="T516" s="16">
        <f t="shared" si="78"/>
        <v>0</v>
      </c>
      <c r="U516" s="6">
        <f t="shared" si="79"/>
        <v>2007</v>
      </c>
      <c r="V516" s="9">
        <f t="shared" si="80"/>
        <v>12</v>
      </c>
      <c r="W516" s="6">
        <f t="shared" si="81"/>
        <v>2010</v>
      </c>
      <c r="X516" s="9">
        <f t="shared" si="82"/>
        <v>6</v>
      </c>
      <c r="Y516">
        <f t="shared" si="83"/>
        <v>2007</v>
      </c>
      <c r="Z516">
        <f t="shared" si="84"/>
        <v>2010</v>
      </c>
    </row>
    <row r="517" spans="1:26">
      <c r="A517" s="3" t="s">
        <v>517</v>
      </c>
      <c r="B517" s="1" t="str">
        <f>'[1]01'!G516</f>
        <v>2007 Q2</v>
      </c>
      <c r="C517" s="1" t="str">
        <f>'[1]01'!H516</f>
        <v>2010 Q4</v>
      </c>
      <c r="D517">
        <v>9</v>
      </c>
      <c r="E517">
        <v>12</v>
      </c>
      <c r="F517">
        <v>12</v>
      </c>
      <c r="G517">
        <v>12</v>
      </c>
      <c r="H517">
        <v>0</v>
      </c>
      <c r="I517">
        <v>0</v>
      </c>
      <c r="J517">
        <v>0</v>
      </c>
      <c r="K517">
        <v>0</v>
      </c>
      <c r="M517" s="16">
        <f t="shared" si="77"/>
        <v>9</v>
      </c>
      <c r="N517" s="17">
        <f t="shared" si="85"/>
        <v>12</v>
      </c>
      <c r="O517" s="17">
        <f t="shared" si="85"/>
        <v>12</v>
      </c>
      <c r="P517" s="17">
        <f t="shared" si="85"/>
        <v>12</v>
      </c>
      <c r="Q517" s="17">
        <f t="shared" si="85"/>
        <v>0</v>
      </c>
      <c r="R517" s="17">
        <f t="shared" si="85"/>
        <v>0</v>
      </c>
      <c r="S517" s="17">
        <f t="shared" si="85"/>
        <v>0</v>
      </c>
      <c r="T517" s="16">
        <f t="shared" si="78"/>
        <v>0</v>
      </c>
      <c r="U517" s="6">
        <f t="shared" si="79"/>
        <v>2007</v>
      </c>
      <c r="V517" s="9">
        <f t="shared" si="80"/>
        <v>9</v>
      </c>
      <c r="W517" s="6">
        <f t="shared" si="81"/>
        <v>2010</v>
      </c>
      <c r="X517" s="9">
        <f t="shared" si="82"/>
        <v>12</v>
      </c>
      <c r="Y517">
        <f t="shared" si="83"/>
        <v>2007</v>
      </c>
      <c r="Z517">
        <f t="shared" si="84"/>
        <v>2010</v>
      </c>
    </row>
    <row r="518" spans="1:26">
      <c r="A518" s="3" t="s">
        <v>518</v>
      </c>
      <c r="B518" s="1" t="str">
        <f>'[1]01'!G517</f>
        <v>2007 Q3</v>
      </c>
      <c r="C518" s="1" t="str">
        <f>'[1]01'!H517</f>
        <v>2010 Q2</v>
      </c>
      <c r="D518">
        <v>6</v>
      </c>
      <c r="E518">
        <v>12</v>
      </c>
      <c r="F518">
        <v>12</v>
      </c>
      <c r="G518">
        <v>6</v>
      </c>
      <c r="H518">
        <v>0</v>
      </c>
      <c r="I518">
        <v>0</v>
      </c>
      <c r="J518">
        <v>0</v>
      </c>
      <c r="K518">
        <v>0</v>
      </c>
      <c r="M518" s="16">
        <f t="shared" si="77"/>
        <v>6</v>
      </c>
      <c r="N518" s="17">
        <f t="shared" si="85"/>
        <v>12</v>
      </c>
      <c r="O518" s="17">
        <f t="shared" si="85"/>
        <v>12</v>
      </c>
      <c r="P518" s="17">
        <f t="shared" si="85"/>
        <v>6</v>
      </c>
      <c r="Q518" s="17">
        <f t="shared" si="85"/>
        <v>0</v>
      </c>
      <c r="R518" s="17">
        <f t="shared" si="85"/>
        <v>0</v>
      </c>
      <c r="S518" s="17">
        <f t="shared" si="85"/>
        <v>0</v>
      </c>
      <c r="T518" s="16">
        <f t="shared" si="78"/>
        <v>0</v>
      </c>
      <c r="U518" s="6">
        <f t="shared" si="79"/>
        <v>2007</v>
      </c>
      <c r="V518" s="9">
        <f t="shared" si="80"/>
        <v>6</v>
      </c>
      <c r="W518" s="6">
        <f t="shared" si="81"/>
        <v>2010</v>
      </c>
      <c r="X518" s="9">
        <f t="shared" si="82"/>
        <v>6</v>
      </c>
      <c r="Y518">
        <f t="shared" si="83"/>
        <v>2007</v>
      </c>
      <c r="Z518">
        <f t="shared" si="84"/>
        <v>2010</v>
      </c>
    </row>
    <row r="519" spans="1:26">
      <c r="A519" s="3" t="s">
        <v>519</v>
      </c>
      <c r="B519" s="1">
        <f>'[1]01'!G518</f>
        <v>0</v>
      </c>
      <c r="C519" s="1">
        <f>'[1]01'!H518</f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M519" s="16">
        <f t="shared" si="77"/>
        <v>0</v>
      </c>
      <c r="N519" s="17">
        <f t="shared" si="85"/>
        <v>0</v>
      </c>
      <c r="O519" s="17">
        <f t="shared" si="85"/>
        <v>0</v>
      </c>
      <c r="P519" s="17">
        <f t="shared" si="85"/>
        <v>0</v>
      </c>
      <c r="Q519" s="17">
        <f t="shared" si="85"/>
        <v>0</v>
      </c>
      <c r="R519" s="17">
        <f t="shared" si="85"/>
        <v>0</v>
      </c>
      <c r="S519" s="17">
        <f t="shared" si="85"/>
        <v>0</v>
      </c>
      <c r="T519" s="16">
        <f t="shared" si="78"/>
        <v>0</v>
      </c>
      <c r="U519" s="6">
        <f t="shared" si="79"/>
        <v>0</v>
      </c>
      <c r="V519" s="9">
        <f t="shared" si="80"/>
        <v>24099</v>
      </c>
      <c r="W519" s="6">
        <f t="shared" si="81"/>
        <v>0</v>
      </c>
      <c r="X519" s="9">
        <f t="shared" si="82"/>
        <v>0</v>
      </c>
      <c r="Y519">
        <f t="shared" si="83"/>
        <v>2007</v>
      </c>
      <c r="Z519">
        <f t="shared" si="84"/>
        <v>0</v>
      </c>
    </row>
    <row r="520" spans="1:26">
      <c r="A520" s="3" t="s">
        <v>520</v>
      </c>
      <c r="B520" s="1" t="str">
        <f>'[1]01'!G519</f>
        <v>2009 Q3</v>
      </c>
      <c r="C520" s="1" t="str">
        <f>'[1]01'!H519</f>
        <v>2011 Q4</v>
      </c>
      <c r="D520">
        <v>0</v>
      </c>
      <c r="E520">
        <v>0</v>
      </c>
      <c r="F520">
        <v>6</v>
      </c>
      <c r="G520">
        <v>12</v>
      </c>
      <c r="H520">
        <v>12</v>
      </c>
      <c r="I520">
        <v>0</v>
      </c>
      <c r="J520">
        <v>0</v>
      </c>
      <c r="K520">
        <v>0</v>
      </c>
      <c r="M520" s="16">
        <f t="shared" si="77"/>
        <v>0</v>
      </c>
      <c r="N520" s="17">
        <f t="shared" si="85"/>
        <v>0</v>
      </c>
      <c r="O520" s="17">
        <f t="shared" si="85"/>
        <v>6</v>
      </c>
      <c r="P520" s="17">
        <f t="shared" si="85"/>
        <v>12</v>
      </c>
      <c r="Q520" s="17">
        <f t="shared" si="85"/>
        <v>12</v>
      </c>
      <c r="R520" s="17">
        <f t="shared" si="85"/>
        <v>0</v>
      </c>
      <c r="S520" s="17">
        <f t="shared" si="85"/>
        <v>0</v>
      </c>
      <c r="T520" s="16">
        <f t="shared" si="78"/>
        <v>0</v>
      </c>
      <c r="U520" s="6">
        <f t="shared" si="79"/>
        <v>2009</v>
      </c>
      <c r="V520" s="9">
        <f t="shared" si="80"/>
        <v>6</v>
      </c>
      <c r="W520" s="6">
        <f t="shared" si="81"/>
        <v>2011</v>
      </c>
      <c r="X520" s="9">
        <f t="shared" si="82"/>
        <v>12</v>
      </c>
      <c r="Y520">
        <f t="shared" si="83"/>
        <v>2009</v>
      </c>
      <c r="Z520">
        <f t="shared" si="84"/>
        <v>2011</v>
      </c>
    </row>
    <row r="521" spans="1:26">
      <c r="A521" s="3" t="s">
        <v>521</v>
      </c>
      <c r="B521" s="1" t="str">
        <f>'[1]01'!G520</f>
        <v>2011 Q1</v>
      </c>
      <c r="C521" s="1" t="str">
        <f>'[1]01'!H520</f>
        <v>2013 Q4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M521" s="16">
        <f t="shared" si="77"/>
        <v>0</v>
      </c>
      <c r="N521" s="17">
        <f t="shared" si="85"/>
        <v>0</v>
      </c>
      <c r="O521" s="17">
        <f t="shared" si="85"/>
        <v>0</v>
      </c>
      <c r="P521" s="17">
        <f t="shared" si="85"/>
        <v>0</v>
      </c>
      <c r="Q521" s="17">
        <f t="shared" si="85"/>
        <v>12</v>
      </c>
      <c r="R521" s="17">
        <f t="shared" si="85"/>
        <v>12</v>
      </c>
      <c r="S521" s="17">
        <f t="shared" si="85"/>
        <v>12</v>
      </c>
      <c r="T521" s="16">
        <f t="shared" si="78"/>
        <v>0</v>
      </c>
      <c r="U521" s="6">
        <f t="shared" si="79"/>
        <v>2011</v>
      </c>
      <c r="V521" s="9">
        <f t="shared" si="80"/>
        <v>12</v>
      </c>
      <c r="W521" s="6">
        <f t="shared" si="81"/>
        <v>2013</v>
      </c>
      <c r="X521" s="9">
        <f t="shared" si="82"/>
        <v>12</v>
      </c>
      <c r="Y521">
        <f t="shared" si="83"/>
        <v>2011</v>
      </c>
      <c r="Z521">
        <f t="shared" si="84"/>
        <v>2013</v>
      </c>
    </row>
    <row r="522" spans="1:26">
      <c r="A522" s="3" t="s">
        <v>522</v>
      </c>
      <c r="B522" s="1" t="str">
        <f>'[1]01'!G521</f>
        <v>2011 Q3</v>
      </c>
      <c r="C522" s="1" t="str">
        <f>'[1]01'!H521</f>
        <v>2018 Q4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M522" s="16">
        <f t="shared" si="77"/>
        <v>0</v>
      </c>
      <c r="N522" s="17">
        <f t="shared" si="85"/>
        <v>0</v>
      </c>
      <c r="O522" s="17">
        <f t="shared" si="85"/>
        <v>0</v>
      </c>
      <c r="P522" s="17">
        <f t="shared" si="85"/>
        <v>0</v>
      </c>
      <c r="Q522" s="17">
        <f t="shared" si="85"/>
        <v>6</v>
      </c>
      <c r="R522" s="17">
        <f t="shared" si="85"/>
        <v>12</v>
      </c>
      <c r="S522" s="17">
        <f t="shared" si="85"/>
        <v>12</v>
      </c>
      <c r="T522" s="16">
        <f t="shared" si="78"/>
        <v>60</v>
      </c>
      <c r="U522" s="6">
        <f t="shared" si="79"/>
        <v>2011</v>
      </c>
      <c r="V522" s="9">
        <f t="shared" si="80"/>
        <v>6</v>
      </c>
      <c r="W522" s="6">
        <f t="shared" si="81"/>
        <v>2018</v>
      </c>
      <c r="X522" s="9">
        <f t="shared" si="82"/>
        <v>60</v>
      </c>
      <c r="Y522">
        <f t="shared" si="83"/>
        <v>2011</v>
      </c>
      <c r="Z522">
        <f t="shared" si="84"/>
        <v>2014</v>
      </c>
    </row>
    <row r="523" spans="1:26">
      <c r="A523" s="3" t="s">
        <v>523</v>
      </c>
      <c r="B523" s="1" t="str">
        <f>'[1]01'!G522</f>
        <v>2011 Q1</v>
      </c>
      <c r="C523" s="1" t="str">
        <f>'[1]01'!H522</f>
        <v>2015 Q4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M523" s="16">
        <f t="shared" si="77"/>
        <v>0</v>
      </c>
      <c r="N523" s="17">
        <f t="shared" si="85"/>
        <v>0</v>
      </c>
      <c r="O523" s="17">
        <f t="shared" si="85"/>
        <v>0</v>
      </c>
      <c r="P523" s="17">
        <f t="shared" si="85"/>
        <v>0</v>
      </c>
      <c r="Q523" s="17">
        <f t="shared" si="85"/>
        <v>12</v>
      </c>
      <c r="R523" s="17">
        <f t="shared" si="85"/>
        <v>12</v>
      </c>
      <c r="S523" s="17">
        <f t="shared" si="85"/>
        <v>12</v>
      </c>
      <c r="T523" s="16">
        <f t="shared" si="78"/>
        <v>24</v>
      </c>
      <c r="U523" s="6">
        <f t="shared" si="79"/>
        <v>2011</v>
      </c>
      <c r="V523" s="9">
        <f t="shared" si="80"/>
        <v>12</v>
      </c>
      <c r="W523" s="6">
        <f t="shared" si="81"/>
        <v>2015</v>
      </c>
      <c r="X523" s="9">
        <f t="shared" si="82"/>
        <v>24</v>
      </c>
      <c r="Y523">
        <f t="shared" si="83"/>
        <v>2011</v>
      </c>
      <c r="Z523">
        <f t="shared" si="84"/>
        <v>2014</v>
      </c>
    </row>
    <row r="524" spans="1:26">
      <c r="A524" s="3" t="s">
        <v>524</v>
      </c>
      <c r="B524" s="1" t="str">
        <f>'[1]01'!G523</f>
        <v>2016 Q4</v>
      </c>
      <c r="C524" s="1" t="str">
        <f>'[1]01'!H523</f>
        <v>2020 Q4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M524" s="16">
        <f t="shared" si="77"/>
        <v>0</v>
      </c>
      <c r="N524" s="17">
        <f t="shared" si="85"/>
        <v>0</v>
      </c>
      <c r="O524" s="17">
        <f t="shared" si="85"/>
        <v>0</v>
      </c>
      <c r="P524" s="17">
        <f t="shared" si="85"/>
        <v>0</v>
      </c>
      <c r="Q524" s="17">
        <f t="shared" si="85"/>
        <v>0</v>
      </c>
      <c r="R524" s="17">
        <f t="shared" si="85"/>
        <v>0</v>
      </c>
      <c r="S524" s="17">
        <f t="shared" si="85"/>
        <v>0</v>
      </c>
      <c r="T524" s="16">
        <f t="shared" si="78"/>
        <v>84</v>
      </c>
      <c r="U524" s="6">
        <f t="shared" si="79"/>
        <v>2016</v>
      </c>
      <c r="V524" s="9">
        <f t="shared" si="80"/>
        <v>3</v>
      </c>
      <c r="W524" s="6">
        <f t="shared" si="81"/>
        <v>2020</v>
      </c>
      <c r="X524" s="9">
        <f t="shared" si="82"/>
        <v>84</v>
      </c>
      <c r="Y524">
        <f t="shared" si="83"/>
        <v>2016</v>
      </c>
      <c r="Z524">
        <f t="shared" si="84"/>
        <v>2014</v>
      </c>
    </row>
    <row r="525" spans="1:26">
      <c r="A525" s="3" t="s">
        <v>525</v>
      </c>
      <c r="B525" s="1" t="str">
        <f>'[1]01'!G524</f>
        <v>2016 Q4</v>
      </c>
      <c r="C525" s="1" t="str">
        <f>'[1]01'!H524</f>
        <v>2019 Q4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M525" s="16">
        <f t="shared" si="77"/>
        <v>0</v>
      </c>
      <c r="N525" s="17">
        <f t="shared" si="85"/>
        <v>0</v>
      </c>
      <c r="O525" s="17">
        <f t="shared" si="85"/>
        <v>0</v>
      </c>
      <c r="P525" s="17">
        <f t="shared" si="85"/>
        <v>0</v>
      </c>
      <c r="Q525" s="17">
        <f t="shared" si="85"/>
        <v>0</v>
      </c>
      <c r="R525" s="17">
        <f t="shared" si="85"/>
        <v>0</v>
      </c>
      <c r="S525" s="17">
        <f t="shared" si="85"/>
        <v>0</v>
      </c>
      <c r="T525" s="16">
        <f t="shared" si="78"/>
        <v>72</v>
      </c>
      <c r="U525" s="6">
        <f t="shared" si="79"/>
        <v>2016</v>
      </c>
      <c r="V525" s="9">
        <f t="shared" si="80"/>
        <v>3</v>
      </c>
      <c r="W525" s="6">
        <f t="shared" si="81"/>
        <v>2019</v>
      </c>
      <c r="X525" s="9">
        <f t="shared" si="82"/>
        <v>72</v>
      </c>
      <c r="Y525">
        <f t="shared" si="83"/>
        <v>2016</v>
      </c>
      <c r="Z525">
        <f t="shared" si="84"/>
        <v>2014</v>
      </c>
    </row>
    <row r="526" spans="1:26">
      <c r="A526" s="3" t="s">
        <v>526</v>
      </c>
      <c r="B526" s="1" t="str">
        <f>'[1]01'!G525</f>
        <v>2016 Q4</v>
      </c>
      <c r="C526" s="1" t="str">
        <f>'[1]01'!H525</f>
        <v>2019 Q4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M526" s="16">
        <f t="shared" si="77"/>
        <v>0</v>
      </c>
      <c r="N526" s="17">
        <f t="shared" si="85"/>
        <v>0</v>
      </c>
      <c r="O526" s="17">
        <f t="shared" si="85"/>
        <v>0</v>
      </c>
      <c r="P526" s="17">
        <f t="shared" si="85"/>
        <v>0</v>
      </c>
      <c r="Q526" s="17">
        <f t="shared" si="85"/>
        <v>0</v>
      </c>
      <c r="R526" s="17">
        <f t="shared" si="85"/>
        <v>0</v>
      </c>
      <c r="S526" s="17">
        <f t="shared" si="85"/>
        <v>0</v>
      </c>
      <c r="T526" s="16">
        <f t="shared" si="78"/>
        <v>72</v>
      </c>
      <c r="U526" s="6">
        <f t="shared" si="79"/>
        <v>2016</v>
      </c>
      <c r="V526" s="9">
        <f t="shared" si="80"/>
        <v>3</v>
      </c>
      <c r="W526" s="6">
        <f t="shared" si="81"/>
        <v>2019</v>
      </c>
      <c r="X526" s="9">
        <f t="shared" si="82"/>
        <v>72</v>
      </c>
      <c r="Y526">
        <f t="shared" si="83"/>
        <v>2016</v>
      </c>
      <c r="Z526">
        <f t="shared" si="84"/>
        <v>2014</v>
      </c>
    </row>
    <row r="527" spans="1:26">
      <c r="A527" s="3" t="s">
        <v>527</v>
      </c>
      <c r="B527" s="1" t="str">
        <f>'[1]01'!G526</f>
        <v>2015 Q4</v>
      </c>
      <c r="C527" s="1" t="str">
        <f>'[1]01'!H526</f>
        <v>2018 Q4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M527" s="16">
        <f t="shared" si="77"/>
        <v>0</v>
      </c>
      <c r="N527" s="17">
        <f t="shared" si="85"/>
        <v>0</v>
      </c>
      <c r="O527" s="17">
        <f t="shared" si="85"/>
        <v>0</v>
      </c>
      <c r="P527" s="17">
        <f t="shared" si="85"/>
        <v>0</v>
      </c>
      <c r="Q527" s="17">
        <f t="shared" si="85"/>
        <v>0</v>
      </c>
      <c r="R527" s="17">
        <f t="shared" si="85"/>
        <v>0</v>
      </c>
      <c r="S527" s="17">
        <f t="shared" si="85"/>
        <v>0</v>
      </c>
      <c r="T527" s="16">
        <f t="shared" si="78"/>
        <v>60</v>
      </c>
      <c r="U527" s="6">
        <f t="shared" si="79"/>
        <v>2015</v>
      </c>
      <c r="V527" s="9">
        <f t="shared" si="80"/>
        <v>3</v>
      </c>
      <c r="W527" s="6">
        <f t="shared" si="81"/>
        <v>2018</v>
      </c>
      <c r="X527" s="9">
        <f t="shared" si="82"/>
        <v>60</v>
      </c>
      <c r="Y527">
        <f t="shared" si="83"/>
        <v>2015</v>
      </c>
      <c r="Z527">
        <f t="shared" si="84"/>
        <v>2014</v>
      </c>
    </row>
    <row r="528" spans="1:26">
      <c r="A528" s="3" t="s">
        <v>528</v>
      </c>
      <c r="B528" s="1" t="str">
        <f>'[1]01'!G527</f>
        <v>2015 Q4</v>
      </c>
      <c r="C528" s="1" t="str">
        <f>'[1]01'!H527</f>
        <v>2018 Q4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M528" s="16">
        <f t="shared" si="77"/>
        <v>0</v>
      </c>
      <c r="N528" s="17">
        <f t="shared" si="85"/>
        <v>0</v>
      </c>
      <c r="O528" s="17">
        <f t="shared" si="85"/>
        <v>0</v>
      </c>
      <c r="P528" s="17">
        <f t="shared" si="85"/>
        <v>0</v>
      </c>
      <c r="Q528" s="17">
        <f t="shared" si="85"/>
        <v>0</v>
      </c>
      <c r="R528" s="17">
        <f t="shared" si="85"/>
        <v>0</v>
      </c>
      <c r="S528" s="17">
        <f t="shared" si="85"/>
        <v>0</v>
      </c>
      <c r="T528" s="16">
        <f t="shared" si="78"/>
        <v>60</v>
      </c>
      <c r="U528" s="6">
        <f t="shared" si="79"/>
        <v>2015</v>
      </c>
      <c r="V528" s="9">
        <f t="shared" si="80"/>
        <v>3</v>
      </c>
      <c r="W528" s="6">
        <f t="shared" si="81"/>
        <v>2018</v>
      </c>
      <c r="X528" s="9">
        <f t="shared" si="82"/>
        <v>60</v>
      </c>
      <c r="Y528">
        <f t="shared" si="83"/>
        <v>2015</v>
      </c>
      <c r="Z528">
        <f t="shared" si="84"/>
        <v>2014</v>
      </c>
    </row>
    <row r="529" spans="1:26">
      <c r="A529" s="3" t="s">
        <v>529</v>
      </c>
      <c r="B529" s="1" t="str">
        <f>'[1]01'!G528</f>
        <v>2013 Q4</v>
      </c>
      <c r="C529" s="1" t="str">
        <f>'[1]01'!H528</f>
        <v>2017 Q4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M529" s="16">
        <f t="shared" si="77"/>
        <v>0</v>
      </c>
      <c r="N529" s="17">
        <f t="shared" si="85"/>
        <v>0</v>
      </c>
      <c r="O529" s="17">
        <f t="shared" si="85"/>
        <v>0</v>
      </c>
      <c r="P529" s="17">
        <f t="shared" si="85"/>
        <v>0</v>
      </c>
      <c r="Q529" s="17">
        <f t="shared" si="85"/>
        <v>0</v>
      </c>
      <c r="R529" s="17">
        <f t="shared" si="85"/>
        <v>0</v>
      </c>
      <c r="S529" s="17">
        <f t="shared" si="85"/>
        <v>3</v>
      </c>
      <c r="T529" s="16">
        <f t="shared" si="78"/>
        <v>48</v>
      </c>
      <c r="U529" s="6">
        <f t="shared" si="79"/>
        <v>2013</v>
      </c>
      <c r="V529" s="9">
        <f t="shared" si="80"/>
        <v>3</v>
      </c>
      <c r="W529" s="6">
        <f t="shared" si="81"/>
        <v>2017</v>
      </c>
      <c r="X529" s="9">
        <f t="shared" si="82"/>
        <v>48</v>
      </c>
      <c r="Y529">
        <f t="shared" si="83"/>
        <v>2013</v>
      </c>
      <c r="Z529">
        <f t="shared" si="84"/>
        <v>2014</v>
      </c>
    </row>
    <row r="530" spans="1:26">
      <c r="A530" s="3" t="s">
        <v>530</v>
      </c>
      <c r="B530" s="1" t="str">
        <f>'[1]01'!G529</f>
        <v>2013 Q4</v>
      </c>
      <c r="C530" s="1" t="str">
        <f>'[1]01'!H529</f>
        <v>2016 Q4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M530" s="16">
        <f t="shared" si="77"/>
        <v>0</v>
      </c>
      <c r="N530" s="17">
        <f t="shared" si="85"/>
        <v>0</v>
      </c>
      <c r="O530" s="17">
        <f t="shared" si="85"/>
        <v>0</v>
      </c>
      <c r="P530" s="17">
        <f t="shared" si="85"/>
        <v>0</v>
      </c>
      <c r="Q530" s="17">
        <f t="shared" si="85"/>
        <v>0</v>
      </c>
      <c r="R530" s="17">
        <f t="shared" si="85"/>
        <v>0</v>
      </c>
      <c r="S530" s="17">
        <f t="shared" si="85"/>
        <v>3</v>
      </c>
      <c r="T530" s="16">
        <f t="shared" si="78"/>
        <v>36</v>
      </c>
      <c r="U530" s="6">
        <f t="shared" si="79"/>
        <v>2013</v>
      </c>
      <c r="V530" s="9">
        <f t="shared" si="80"/>
        <v>3</v>
      </c>
      <c r="W530" s="6">
        <f t="shared" si="81"/>
        <v>2016</v>
      </c>
      <c r="X530" s="9">
        <f t="shared" si="82"/>
        <v>36</v>
      </c>
      <c r="Y530">
        <f t="shared" si="83"/>
        <v>2013</v>
      </c>
      <c r="Z530">
        <f t="shared" si="84"/>
        <v>2014</v>
      </c>
    </row>
    <row r="531" spans="1:26">
      <c r="A531" s="3" t="s">
        <v>531</v>
      </c>
      <c r="B531" s="1" t="str">
        <f>'[1]01'!G530</f>
        <v>2012 Q4</v>
      </c>
      <c r="C531" s="1" t="str">
        <f>'[1]01'!H530</f>
        <v>2015 Q4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M531" s="16">
        <f t="shared" si="77"/>
        <v>0</v>
      </c>
      <c r="N531" s="17">
        <f t="shared" si="85"/>
        <v>0</v>
      </c>
      <c r="O531" s="17">
        <f t="shared" si="85"/>
        <v>0</v>
      </c>
      <c r="P531" s="17">
        <f t="shared" si="85"/>
        <v>0</v>
      </c>
      <c r="Q531" s="17">
        <f t="shared" si="85"/>
        <v>0</v>
      </c>
      <c r="R531" s="17">
        <f t="shared" si="85"/>
        <v>3</v>
      </c>
      <c r="S531" s="17">
        <f t="shared" si="85"/>
        <v>12</v>
      </c>
      <c r="T531" s="16">
        <f t="shared" si="78"/>
        <v>24</v>
      </c>
      <c r="U531" s="6">
        <f t="shared" si="79"/>
        <v>2012</v>
      </c>
      <c r="V531" s="9">
        <f t="shared" si="80"/>
        <v>3</v>
      </c>
      <c r="W531" s="6">
        <f t="shared" si="81"/>
        <v>2015</v>
      </c>
      <c r="X531" s="9">
        <f t="shared" si="82"/>
        <v>24</v>
      </c>
      <c r="Y531">
        <f t="shared" si="83"/>
        <v>2012</v>
      </c>
      <c r="Z531">
        <f t="shared" si="84"/>
        <v>2014</v>
      </c>
    </row>
    <row r="532" spans="1:26">
      <c r="A532" s="3" t="s">
        <v>532</v>
      </c>
      <c r="B532" s="1" t="str">
        <f>'[1]01'!G531</f>
        <v>2007 Q3</v>
      </c>
      <c r="C532" s="1" t="str">
        <f>'[1]01'!H531</f>
        <v>2009 Q4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M532" s="16">
        <f t="shared" si="77"/>
        <v>6</v>
      </c>
      <c r="N532" s="17">
        <f t="shared" si="85"/>
        <v>12</v>
      </c>
      <c r="O532" s="17">
        <f t="shared" si="85"/>
        <v>12</v>
      </c>
      <c r="P532" s="17">
        <f t="shared" si="85"/>
        <v>0</v>
      </c>
      <c r="Q532" s="17">
        <f t="shared" si="85"/>
        <v>0</v>
      </c>
      <c r="R532" s="17">
        <f t="shared" si="85"/>
        <v>0</v>
      </c>
      <c r="S532" s="17">
        <f t="shared" si="85"/>
        <v>0</v>
      </c>
      <c r="T532" s="16">
        <f t="shared" si="78"/>
        <v>0</v>
      </c>
      <c r="U532" s="6">
        <f t="shared" si="79"/>
        <v>2007</v>
      </c>
      <c r="V532" s="9">
        <f t="shared" si="80"/>
        <v>6</v>
      </c>
      <c r="W532" s="6">
        <f t="shared" si="81"/>
        <v>2009</v>
      </c>
      <c r="X532" s="9">
        <f t="shared" si="82"/>
        <v>12</v>
      </c>
      <c r="Y532">
        <f t="shared" si="83"/>
        <v>2007</v>
      </c>
      <c r="Z532">
        <f t="shared" si="84"/>
        <v>2009</v>
      </c>
    </row>
    <row r="533" spans="1:26">
      <c r="A533" s="3" t="s">
        <v>533</v>
      </c>
      <c r="B533" s="1" t="str">
        <f>'[1]01'!G532</f>
        <v>2011 Q4</v>
      </c>
      <c r="C533" s="1" t="str">
        <f>'[1]01'!H532</f>
        <v>2015 Q1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M533" s="16">
        <f t="shared" si="77"/>
        <v>0</v>
      </c>
      <c r="N533" s="17">
        <f t="shared" si="85"/>
        <v>0</v>
      </c>
      <c r="O533" s="17">
        <f t="shared" si="85"/>
        <v>0</v>
      </c>
      <c r="P533" s="17">
        <f t="shared" si="85"/>
        <v>0</v>
      </c>
      <c r="Q533" s="17">
        <f t="shared" si="85"/>
        <v>3</v>
      </c>
      <c r="R533" s="17">
        <f t="shared" si="85"/>
        <v>12</v>
      </c>
      <c r="S533" s="17">
        <f t="shared" si="85"/>
        <v>12</v>
      </c>
      <c r="T533" s="16">
        <f t="shared" si="78"/>
        <v>15</v>
      </c>
      <c r="U533" s="6">
        <f t="shared" si="79"/>
        <v>2011</v>
      </c>
      <c r="V533" s="9">
        <f t="shared" si="80"/>
        <v>3</v>
      </c>
      <c r="W533" s="6">
        <f t="shared" si="81"/>
        <v>2015</v>
      </c>
      <c r="X533" s="9">
        <f t="shared" si="82"/>
        <v>15</v>
      </c>
      <c r="Y533">
        <f t="shared" si="83"/>
        <v>2011</v>
      </c>
      <c r="Z533">
        <f t="shared" si="84"/>
        <v>2014</v>
      </c>
    </row>
    <row r="534" spans="1:26">
      <c r="A534" s="3" t="s">
        <v>534</v>
      </c>
      <c r="B534" s="1" t="str">
        <f>'[1]01'!G533</f>
        <v>2012 Q4</v>
      </c>
      <c r="C534" s="1" t="str">
        <f>'[1]01'!H533</f>
        <v>2015 Q4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M534" s="16">
        <f t="shared" si="77"/>
        <v>0</v>
      </c>
      <c r="N534" s="17">
        <f t="shared" si="85"/>
        <v>0</v>
      </c>
      <c r="O534" s="17">
        <f t="shared" si="85"/>
        <v>0</v>
      </c>
      <c r="P534" s="17">
        <f t="shared" si="85"/>
        <v>0</v>
      </c>
      <c r="Q534" s="17">
        <f t="shared" si="85"/>
        <v>0</v>
      </c>
      <c r="R534" s="17">
        <f t="shared" si="85"/>
        <v>3</v>
      </c>
      <c r="S534" s="17">
        <f t="shared" si="85"/>
        <v>12</v>
      </c>
      <c r="T534" s="16">
        <f t="shared" si="78"/>
        <v>24</v>
      </c>
      <c r="U534" s="6">
        <f t="shared" si="79"/>
        <v>2012</v>
      </c>
      <c r="V534" s="9">
        <f t="shared" si="80"/>
        <v>3</v>
      </c>
      <c r="W534" s="6">
        <f t="shared" si="81"/>
        <v>2015</v>
      </c>
      <c r="X534" s="9">
        <f t="shared" si="82"/>
        <v>24</v>
      </c>
      <c r="Y534">
        <f t="shared" si="83"/>
        <v>2012</v>
      </c>
      <c r="Z534">
        <f t="shared" si="84"/>
        <v>2014</v>
      </c>
    </row>
    <row r="535" spans="1:26">
      <c r="A535" s="3" t="s">
        <v>535</v>
      </c>
      <c r="B535" s="1" t="str">
        <f>'[1]01'!G534</f>
        <v>2009 Q2</v>
      </c>
      <c r="C535" s="1" t="str">
        <f>'[1]01'!H534</f>
        <v>2012 Q2</v>
      </c>
      <c r="D535">
        <v>0</v>
      </c>
      <c r="E535">
        <v>0</v>
      </c>
      <c r="F535">
        <v>9</v>
      </c>
      <c r="G535">
        <v>12</v>
      </c>
      <c r="H535">
        <v>12</v>
      </c>
      <c r="I535">
        <v>6</v>
      </c>
      <c r="J535">
        <v>0</v>
      </c>
      <c r="K535">
        <v>0</v>
      </c>
      <c r="M535" s="16">
        <f t="shared" si="77"/>
        <v>0</v>
      </c>
      <c r="N535" s="17">
        <f t="shared" si="85"/>
        <v>0</v>
      </c>
      <c r="O535" s="17">
        <f t="shared" si="85"/>
        <v>9</v>
      </c>
      <c r="P535" s="17">
        <f t="shared" si="85"/>
        <v>12</v>
      </c>
      <c r="Q535" s="17">
        <f t="shared" si="85"/>
        <v>12</v>
      </c>
      <c r="R535" s="17">
        <f t="shared" si="85"/>
        <v>6</v>
      </c>
      <c r="S535" s="17">
        <f t="shared" si="85"/>
        <v>0</v>
      </c>
      <c r="T535" s="16">
        <f t="shared" si="78"/>
        <v>0</v>
      </c>
      <c r="U535" s="6">
        <f t="shared" si="79"/>
        <v>2009</v>
      </c>
      <c r="V535" s="9">
        <f t="shared" si="80"/>
        <v>9</v>
      </c>
      <c r="W535" s="6">
        <f t="shared" si="81"/>
        <v>2012</v>
      </c>
      <c r="X535" s="9">
        <f t="shared" si="82"/>
        <v>6</v>
      </c>
      <c r="Y535">
        <f t="shared" si="83"/>
        <v>2009</v>
      </c>
      <c r="Z535">
        <f t="shared" si="84"/>
        <v>2012</v>
      </c>
    </row>
    <row r="536" spans="1:26">
      <c r="A536" s="3" t="s">
        <v>536</v>
      </c>
      <c r="B536" s="1" t="str">
        <f>'[1]01'!G535</f>
        <v>2019 Q4</v>
      </c>
      <c r="C536" s="1" t="str">
        <f>'[1]01'!H535</f>
        <v>2022 Q4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M536" s="16">
        <f t="shared" si="77"/>
        <v>0</v>
      </c>
      <c r="N536" s="17">
        <f t="shared" si="85"/>
        <v>0</v>
      </c>
      <c r="O536" s="17">
        <f t="shared" si="85"/>
        <v>0</v>
      </c>
      <c r="P536" s="17">
        <f t="shared" si="85"/>
        <v>0</v>
      </c>
      <c r="Q536" s="17">
        <f t="shared" si="85"/>
        <v>0</v>
      </c>
      <c r="R536" s="17">
        <f t="shared" si="85"/>
        <v>0</v>
      </c>
      <c r="S536" s="17">
        <f t="shared" si="85"/>
        <v>0</v>
      </c>
      <c r="T536" s="16">
        <f t="shared" si="78"/>
        <v>108</v>
      </c>
      <c r="U536" s="6">
        <f t="shared" si="79"/>
        <v>2019</v>
      </c>
      <c r="V536" s="9">
        <f t="shared" si="80"/>
        <v>3</v>
      </c>
      <c r="W536" s="6">
        <f t="shared" si="81"/>
        <v>2022</v>
      </c>
      <c r="X536" s="9">
        <f t="shared" si="82"/>
        <v>108</v>
      </c>
      <c r="Y536">
        <f t="shared" si="83"/>
        <v>2019</v>
      </c>
      <c r="Z536">
        <f t="shared" si="84"/>
        <v>2014</v>
      </c>
    </row>
    <row r="537" spans="1:26">
      <c r="A537" s="3" t="s">
        <v>537</v>
      </c>
      <c r="B537" s="1" t="str">
        <f>'[1]01'!G536</f>
        <v>2014 Q4</v>
      </c>
      <c r="C537" s="1" t="str">
        <f>'[1]01'!H536</f>
        <v>2017 Q4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M537" s="16">
        <f t="shared" si="77"/>
        <v>0</v>
      </c>
      <c r="N537" s="17">
        <f t="shared" si="85"/>
        <v>0</v>
      </c>
      <c r="O537" s="17">
        <f t="shared" si="85"/>
        <v>0</v>
      </c>
      <c r="P537" s="17">
        <f t="shared" si="85"/>
        <v>0</v>
      </c>
      <c r="Q537" s="17">
        <f t="shared" si="85"/>
        <v>0</v>
      </c>
      <c r="R537" s="17">
        <f t="shared" si="85"/>
        <v>0</v>
      </c>
      <c r="S537" s="17">
        <f t="shared" si="85"/>
        <v>0</v>
      </c>
      <c r="T537" s="16">
        <f t="shared" si="78"/>
        <v>48</v>
      </c>
      <c r="U537" s="6">
        <f t="shared" si="79"/>
        <v>2014</v>
      </c>
      <c r="V537" s="9">
        <f t="shared" si="80"/>
        <v>3</v>
      </c>
      <c r="W537" s="6">
        <f t="shared" si="81"/>
        <v>2017</v>
      </c>
      <c r="X537" s="9">
        <f t="shared" si="82"/>
        <v>48</v>
      </c>
      <c r="Y537">
        <f t="shared" si="83"/>
        <v>2014</v>
      </c>
      <c r="Z537">
        <f t="shared" si="84"/>
        <v>2014</v>
      </c>
    </row>
    <row r="538" spans="1:26">
      <c r="A538" s="3" t="s">
        <v>538</v>
      </c>
      <c r="B538" s="1" t="str">
        <f>'[1]01'!G537</f>
        <v>2016 Q4</v>
      </c>
      <c r="C538" s="1" t="str">
        <f>'[1]01'!H537</f>
        <v>2019 Q4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M538" s="16">
        <f t="shared" si="77"/>
        <v>0</v>
      </c>
      <c r="N538" s="17">
        <f t="shared" si="85"/>
        <v>0</v>
      </c>
      <c r="O538" s="17">
        <f t="shared" si="85"/>
        <v>0</v>
      </c>
      <c r="P538" s="17">
        <f t="shared" si="85"/>
        <v>0</v>
      </c>
      <c r="Q538" s="17">
        <f t="shared" si="85"/>
        <v>0</v>
      </c>
      <c r="R538" s="17">
        <f t="shared" si="85"/>
        <v>0</v>
      </c>
      <c r="S538" s="17">
        <f t="shared" si="85"/>
        <v>0</v>
      </c>
      <c r="T538" s="16">
        <f t="shared" si="78"/>
        <v>72</v>
      </c>
      <c r="U538" s="6">
        <f t="shared" si="79"/>
        <v>2016</v>
      </c>
      <c r="V538" s="9">
        <f t="shared" si="80"/>
        <v>3</v>
      </c>
      <c r="W538" s="6">
        <f t="shared" si="81"/>
        <v>2019</v>
      </c>
      <c r="X538" s="9">
        <f t="shared" si="82"/>
        <v>72</v>
      </c>
      <c r="Y538">
        <f t="shared" si="83"/>
        <v>2016</v>
      </c>
      <c r="Z538">
        <f t="shared" si="84"/>
        <v>2014</v>
      </c>
    </row>
    <row r="539" spans="1:26">
      <c r="A539" s="3" t="s">
        <v>539</v>
      </c>
      <c r="B539" s="1" t="str">
        <f>'[1]01'!G538</f>
        <v>2013 Q4</v>
      </c>
      <c r="C539" s="1" t="str">
        <f>'[1]01'!H538</f>
        <v>2016 Q4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M539" s="16">
        <f t="shared" si="77"/>
        <v>0</v>
      </c>
      <c r="N539" s="17">
        <f t="shared" si="85"/>
        <v>0</v>
      </c>
      <c r="O539" s="17">
        <f t="shared" si="85"/>
        <v>0</v>
      </c>
      <c r="P539" s="17">
        <f t="shared" si="85"/>
        <v>0</v>
      </c>
      <c r="Q539" s="17">
        <f t="shared" si="85"/>
        <v>0</v>
      </c>
      <c r="R539" s="17">
        <f t="shared" si="85"/>
        <v>0</v>
      </c>
      <c r="S539" s="17">
        <f t="shared" si="85"/>
        <v>3</v>
      </c>
      <c r="T539" s="16">
        <f t="shared" si="78"/>
        <v>36</v>
      </c>
      <c r="U539" s="6">
        <f t="shared" si="79"/>
        <v>2013</v>
      </c>
      <c r="V539" s="9">
        <f t="shared" si="80"/>
        <v>3</v>
      </c>
      <c r="W539" s="6">
        <f t="shared" si="81"/>
        <v>2016</v>
      </c>
      <c r="X539" s="9">
        <f t="shared" si="82"/>
        <v>36</v>
      </c>
      <c r="Y539">
        <f t="shared" si="83"/>
        <v>2013</v>
      </c>
      <c r="Z539">
        <f t="shared" si="84"/>
        <v>2014</v>
      </c>
    </row>
    <row r="540" spans="1:26">
      <c r="A540" s="3" t="s">
        <v>540</v>
      </c>
      <c r="B540" s="1" t="str">
        <f>'[1]01'!G539</f>
        <v>2012 Q4</v>
      </c>
      <c r="C540" s="1" t="str">
        <f>'[1]01'!H539</f>
        <v>2015 Q4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M540" s="16">
        <f t="shared" si="77"/>
        <v>0</v>
      </c>
      <c r="N540" s="17">
        <f t="shared" si="85"/>
        <v>0</v>
      </c>
      <c r="O540" s="17">
        <f t="shared" si="85"/>
        <v>0</v>
      </c>
      <c r="P540" s="17">
        <f t="shared" si="85"/>
        <v>0</v>
      </c>
      <c r="Q540" s="17">
        <f t="shared" si="85"/>
        <v>0</v>
      </c>
      <c r="R540" s="17">
        <f t="shared" si="85"/>
        <v>3</v>
      </c>
      <c r="S540" s="17">
        <f t="shared" si="85"/>
        <v>12</v>
      </c>
      <c r="T540" s="16">
        <f t="shared" si="78"/>
        <v>24</v>
      </c>
      <c r="U540" s="6">
        <f t="shared" si="79"/>
        <v>2012</v>
      </c>
      <c r="V540" s="9">
        <f t="shared" si="80"/>
        <v>3</v>
      </c>
      <c r="W540" s="6">
        <f t="shared" si="81"/>
        <v>2015</v>
      </c>
      <c r="X540" s="9">
        <f t="shared" si="82"/>
        <v>24</v>
      </c>
      <c r="Y540">
        <f t="shared" si="83"/>
        <v>2012</v>
      </c>
      <c r="Z540">
        <f t="shared" si="84"/>
        <v>2014</v>
      </c>
    </row>
    <row r="541" spans="1:26">
      <c r="A541" s="3" t="s">
        <v>541</v>
      </c>
      <c r="B541" s="1" t="str">
        <f>'[1]01'!G540</f>
        <v>2010 Q1</v>
      </c>
      <c r="C541" s="1" t="str">
        <f>'[1]01'!H540</f>
        <v>2012 Q3</v>
      </c>
      <c r="D541">
        <v>0</v>
      </c>
      <c r="E541">
        <v>0</v>
      </c>
      <c r="F541">
        <v>0</v>
      </c>
      <c r="G541">
        <v>12</v>
      </c>
      <c r="H541">
        <v>12</v>
      </c>
      <c r="I541">
        <v>9</v>
      </c>
      <c r="J541">
        <v>0</v>
      </c>
      <c r="K541">
        <v>0</v>
      </c>
      <c r="M541" s="16">
        <f t="shared" si="77"/>
        <v>0</v>
      </c>
      <c r="N541" s="17">
        <f t="shared" si="85"/>
        <v>0</v>
      </c>
      <c r="O541" s="17">
        <f t="shared" si="85"/>
        <v>0</v>
      </c>
      <c r="P541" s="17">
        <f t="shared" si="85"/>
        <v>12</v>
      </c>
      <c r="Q541" s="17">
        <f t="shared" si="85"/>
        <v>12</v>
      </c>
      <c r="R541" s="17">
        <f t="shared" si="85"/>
        <v>9</v>
      </c>
      <c r="S541" s="17">
        <f t="shared" si="85"/>
        <v>0</v>
      </c>
      <c r="T541" s="16">
        <f t="shared" si="78"/>
        <v>0</v>
      </c>
      <c r="U541" s="6">
        <f t="shared" si="79"/>
        <v>2010</v>
      </c>
      <c r="V541" s="9">
        <f t="shared" si="80"/>
        <v>12</v>
      </c>
      <c r="W541" s="6">
        <f t="shared" si="81"/>
        <v>2012</v>
      </c>
      <c r="X541" s="9">
        <f t="shared" si="82"/>
        <v>9</v>
      </c>
      <c r="Y541">
        <f t="shared" si="83"/>
        <v>2010</v>
      </c>
      <c r="Z541">
        <f t="shared" si="84"/>
        <v>2012</v>
      </c>
    </row>
    <row r="542" spans="1:26">
      <c r="A542" s="3" t="s">
        <v>542</v>
      </c>
      <c r="B542" s="1" t="str">
        <f>'[1]01'!G541</f>
        <v>2010 Q1</v>
      </c>
      <c r="C542" s="1" t="str">
        <f>'[1]01'!H541</f>
        <v>2012 Q2</v>
      </c>
      <c r="D542">
        <v>0</v>
      </c>
      <c r="E542">
        <v>0</v>
      </c>
      <c r="F542">
        <v>0</v>
      </c>
      <c r="G542">
        <v>12</v>
      </c>
      <c r="H542">
        <v>12</v>
      </c>
      <c r="I542">
        <v>6</v>
      </c>
      <c r="J542">
        <v>0</v>
      </c>
      <c r="K542">
        <v>0</v>
      </c>
      <c r="M542" s="16">
        <f t="shared" si="77"/>
        <v>0</v>
      </c>
      <c r="N542" s="17">
        <f t="shared" si="85"/>
        <v>0</v>
      </c>
      <c r="O542" s="17">
        <f t="shared" si="85"/>
        <v>0</v>
      </c>
      <c r="P542" s="17">
        <f t="shared" si="85"/>
        <v>12</v>
      </c>
      <c r="Q542" s="17">
        <f t="shared" si="85"/>
        <v>12</v>
      </c>
      <c r="R542" s="17">
        <f t="shared" si="85"/>
        <v>6</v>
      </c>
      <c r="S542" s="17">
        <f t="shared" si="85"/>
        <v>0</v>
      </c>
      <c r="T542" s="16">
        <f t="shared" si="78"/>
        <v>0</v>
      </c>
      <c r="U542" s="6">
        <f t="shared" si="79"/>
        <v>2010</v>
      </c>
      <c r="V542" s="9">
        <f t="shared" si="80"/>
        <v>12</v>
      </c>
      <c r="W542" s="6">
        <f t="shared" si="81"/>
        <v>2012</v>
      </c>
      <c r="X542" s="9">
        <f t="shared" si="82"/>
        <v>6</v>
      </c>
      <c r="Y542">
        <f t="shared" si="83"/>
        <v>2010</v>
      </c>
      <c r="Z542">
        <f t="shared" si="84"/>
        <v>2012</v>
      </c>
    </row>
    <row r="543" spans="1:26">
      <c r="A543" s="3" t="s">
        <v>543</v>
      </c>
      <c r="B543" s="1" t="str">
        <f>'[1]01'!G542</f>
        <v>2010 Q4</v>
      </c>
      <c r="C543" s="1" t="str">
        <f>'[1]01'!H542</f>
        <v>2014 Q1</v>
      </c>
      <c r="D543">
        <v>0</v>
      </c>
      <c r="E543">
        <v>0</v>
      </c>
      <c r="F543">
        <v>0</v>
      </c>
      <c r="G543">
        <v>3</v>
      </c>
      <c r="H543">
        <v>12</v>
      </c>
      <c r="I543">
        <v>12</v>
      </c>
      <c r="J543">
        <v>12</v>
      </c>
      <c r="K543">
        <v>3</v>
      </c>
      <c r="M543" s="16">
        <f t="shared" si="77"/>
        <v>0</v>
      </c>
      <c r="N543" s="17">
        <f t="shared" si="85"/>
        <v>0</v>
      </c>
      <c r="O543" s="17">
        <f t="shared" si="85"/>
        <v>0</v>
      </c>
      <c r="P543" s="17">
        <f t="shared" si="85"/>
        <v>3</v>
      </c>
      <c r="Q543" s="17">
        <f t="shared" si="85"/>
        <v>12</v>
      </c>
      <c r="R543" s="17">
        <f t="shared" si="85"/>
        <v>12</v>
      </c>
      <c r="S543" s="17">
        <f t="shared" si="85"/>
        <v>12</v>
      </c>
      <c r="T543" s="16">
        <f t="shared" si="78"/>
        <v>3</v>
      </c>
      <c r="U543" s="6">
        <f t="shared" si="79"/>
        <v>2010</v>
      </c>
      <c r="V543" s="9">
        <f t="shared" si="80"/>
        <v>3</v>
      </c>
      <c r="W543" s="6">
        <f t="shared" si="81"/>
        <v>2014</v>
      </c>
      <c r="X543" s="9">
        <f t="shared" si="82"/>
        <v>3</v>
      </c>
      <c r="Y543">
        <f t="shared" si="83"/>
        <v>2010</v>
      </c>
      <c r="Z543">
        <f t="shared" si="84"/>
        <v>2014</v>
      </c>
    </row>
    <row r="544" spans="1:26">
      <c r="A544" s="3" t="s">
        <v>544</v>
      </c>
      <c r="B544" s="1" t="str">
        <f>'[1]01'!G543</f>
        <v>2007 Q3</v>
      </c>
      <c r="C544" s="1" t="str">
        <f>'[1]01'!H543</f>
        <v>2010 Q2</v>
      </c>
      <c r="D544">
        <v>6</v>
      </c>
      <c r="E544">
        <v>12</v>
      </c>
      <c r="F544">
        <v>12</v>
      </c>
      <c r="G544">
        <v>6</v>
      </c>
      <c r="H544">
        <v>0</v>
      </c>
      <c r="I544">
        <v>0</v>
      </c>
      <c r="J544">
        <v>0</v>
      </c>
      <c r="K544">
        <v>0</v>
      </c>
      <c r="M544" s="16">
        <f t="shared" si="77"/>
        <v>6</v>
      </c>
      <c r="N544" s="17">
        <f t="shared" si="85"/>
        <v>12</v>
      </c>
      <c r="O544" s="17">
        <f t="shared" si="85"/>
        <v>12</v>
      </c>
      <c r="P544" s="17">
        <f t="shared" si="85"/>
        <v>6</v>
      </c>
      <c r="Q544" s="17">
        <f t="shared" si="85"/>
        <v>0</v>
      </c>
      <c r="R544" s="17">
        <f t="shared" si="85"/>
        <v>0</v>
      </c>
      <c r="S544" s="17">
        <f t="shared" si="85"/>
        <v>0</v>
      </c>
      <c r="T544" s="16">
        <f t="shared" si="78"/>
        <v>0</v>
      </c>
      <c r="U544" s="6">
        <f t="shared" si="79"/>
        <v>2007</v>
      </c>
      <c r="V544" s="9">
        <f t="shared" si="80"/>
        <v>6</v>
      </c>
      <c r="W544" s="6">
        <f t="shared" si="81"/>
        <v>2010</v>
      </c>
      <c r="X544" s="9">
        <f t="shared" si="82"/>
        <v>6</v>
      </c>
      <c r="Y544">
        <f t="shared" si="83"/>
        <v>2007</v>
      </c>
      <c r="Z544">
        <f t="shared" si="84"/>
        <v>2010</v>
      </c>
    </row>
    <row r="545" spans="1:26">
      <c r="A545" s="3" t="s">
        <v>545</v>
      </c>
      <c r="B545" s="1" t="str">
        <f>'[1]01'!G544</f>
        <v>2008 Q3</v>
      </c>
      <c r="C545" s="1" t="str">
        <f>'[1]01'!H544</f>
        <v>2010 Q4</v>
      </c>
      <c r="D545">
        <v>0</v>
      </c>
      <c r="E545">
        <v>6</v>
      </c>
      <c r="F545">
        <v>12</v>
      </c>
      <c r="G545">
        <v>12</v>
      </c>
      <c r="H545">
        <v>0</v>
      </c>
      <c r="I545">
        <v>0</v>
      </c>
      <c r="J545">
        <v>0</v>
      </c>
      <c r="K545">
        <v>0</v>
      </c>
      <c r="M545" s="16">
        <f t="shared" si="77"/>
        <v>0</v>
      </c>
      <c r="N545" s="17">
        <f t="shared" si="85"/>
        <v>6</v>
      </c>
      <c r="O545" s="17">
        <f t="shared" si="85"/>
        <v>12</v>
      </c>
      <c r="P545" s="17">
        <f t="shared" si="85"/>
        <v>12</v>
      </c>
      <c r="Q545" s="17">
        <f t="shared" si="85"/>
        <v>0</v>
      </c>
      <c r="R545" s="17">
        <f t="shared" si="85"/>
        <v>0</v>
      </c>
      <c r="S545" s="17">
        <f t="shared" si="85"/>
        <v>0</v>
      </c>
      <c r="T545" s="16">
        <f t="shared" si="78"/>
        <v>0</v>
      </c>
      <c r="U545" s="6">
        <f t="shared" si="79"/>
        <v>2008</v>
      </c>
      <c r="V545" s="9">
        <f t="shared" si="80"/>
        <v>6</v>
      </c>
      <c r="W545" s="6">
        <f t="shared" si="81"/>
        <v>2010</v>
      </c>
      <c r="X545" s="9">
        <f t="shared" si="82"/>
        <v>12</v>
      </c>
      <c r="Y545">
        <f t="shared" si="83"/>
        <v>2008</v>
      </c>
      <c r="Z545">
        <f t="shared" si="84"/>
        <v>2010</v>
      </c>
    </row>
    <row r="546" spans="1:26">
      <c r="A546" s="3" t="s">
        <v>546</v>
      </c>
      <c r="B546" s="1" t="str">
        <f>'[1]01'!G545</f>
        <v>2011 Q3</v>
      </c>
      <c r="C546" s="1" t="str">
        <f>'[1]01'!H545</f>
        <v>2014 Q4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M546" s="16">
        <f t="shared" si="77"/>
        <v>0</v>
      </c>
      <c r="N546" s="17">
        <f t="shared" ref="N546:S609" si="86">IF(AND(N$2&gt;$U546,N$2&lt;$W546),12,IF(N$2=$U546,$V546,IF(N$2=$W546,$X546,0)))</f>
        <v>0</v>
      </c>
      <c r="O546" s="17">
        <f t="shared" si="86"/>
        <v>0</v>
      </c>
      <c r="P546" s="17">
        <f t="shared" si="86"/>
        <v>0</v>
      </c>
      <c r="Q546" s="17">
        <f t="shared" si="86"/>
        <v>6</v>
      </c>
      <c r="R546" s="17">
        <f t="shared" si="86"/>
        <v>12</v>
      </c>
      <c r="S546" s="17">
        <f t="shared" si="86"/>
        <v>12</v>
      </c>
      <c r="T546" s="16">
        <f t="shared" si="78"/>
        <v>12</v>
      </c>
      <c r="U546" s="6">
        <f t="shared" si="79"/>
        <v>2011</v>
      </c>
      <c r="V546" s="9">
        <f t="shared" si="80"/>
        <v>6</v>
      </c>
      <c r="W546" s="6">
        <f t="shared" si="81"/>
        <v>2014</v>
      </c>
      <c r="X546" s="9">
        <f t="shared" si="82"/>
        <v>12</v>
      </c>
      <c r="Y546">
        <f t="shared" si="83"/>
        <v>2011</v>
      </c>
      <c r="Z546">
        <f t="shared" si="84"/>
        <v>2014</v>
      </c>
    </row>
    <row r="547" spans="1:26">
      <c r="A547" s="3" t="s">
        <v>547</v>
      </c>
      <c r="B547" s="1" t="str">
        <f>'[1]01'!G546</f>
        <v>2009 Q4</v>
      </c>
      <c r="C547" s="1" t="str">
        <f>'[1]01'!H546</f>
        <v>2012 Q4</v>
      </c>
      <c r="D547">
        <v>0</v>
      </c>
      <c r="E547">
        <v>0</v>
      </c>
      <c r="F547">
        <v>3</v>
      </c>
      <c r="G547">
        <v>12</v>
      </c>
      <c r="H547">
        <v>12</v>
      </c>
      <c r="I547">
        <v>12</v>
      </c>
      <c r="J547">
        <v>0</v>
      </c>
      <c r="K547">
        <v>0</v>
      </c>
      <c r="M547" s="16">
        <f t="shared" ref="M547:M610" si="87">IF(AND(Y547=2007,U547&gt;2000),V547,IF(AND(M$2&gt;$Y547,M$2&lt;$Z547),12,0))</f>
        <v>0</v>
      </c>
      <c r="N547" s="17">
        <f t="shared" si="86"/>
        <v>0</v>
      </c>
      <c r="O547" s="17">
        <f t="shared" si="86"/>
        <v>3</v>
      </c>
      <c r="P547" s="17">
        <f t="shared" si="86"/>
        <v>12</v>
      </c>
      <c r="Q547" s="17">
        <f t="shared" si="86"/>
        <v>12</v>
      </c>
      <c r="R547" s="17">
        <f t="shared" si="86"/>
        <v>12</v>
      </c>
      <c r="S547" s="17">
        <f t="shared" si="86"/>
        <v>0</v>
      </c>
      <c r="T547" s="16">
        <f t="shared" ref="T547:T610" si="88">IF(AND(Z547=2014,W547&gt;2000),X547,IF(AND(T$2&gt;$U547,T$2&lt;$W547),12,0))</f>
        <v>0</v>
      </c>
      <c r="U547" s="6">
        <f t="shared" ref="U547:U610" si="89">VALUE(LEFT(B547,4))</f>
        <v>2009</v>
      </c>
      <c r="V547" s="9">
        <f t="shared" ref="V547:V610" si="90">IF(U547&lt;2007,(2007-U547)*12+(12-(RIGHT(B547,1)-1)*3),12-(RIGHT(B547,1)-1)*3)</f>
        <v>3</v>
      </c>
      <c r="W547" s="6">
        <f t="shared" ref="W547:W610" si="91">VALUE(LEFT(C547,4))</f>
        <v>2012</v>
      </c>
      <c r="X547" s="9">
        <f t="shared" ref="X547:X610" si="92">IF(W547&gt;2014,(W547-2014)*12+RIGHT(C547,1)*3,RIGHT(C547,1)*3)</f>
        <v>12</v>
      </c>
      <c r="Y547">
        <f t="shared" ref="Y547:Y610" si="93">IF(U547&lt;2007,2007,U547)</f>
        <v>2009</v>
      </c>
      <c r="Z547">
        <f t="shared" ref="Z547:Z610" si="94">IF(W547&gt;2014,2014,W547)</f>
        <v>2012</v>
      </c>
    </row>
    <row r="548" spans="1:26">
      <c r="A548" s="3" t="s">
        <v>548</v>
      </c>
      <c r="B548" s="1" t="str">
        <f>'[1]01'!G547</f>
        <v>2011 Q4</v>
      </c>
      <c r="C548" s="1" t="str">
        <f>'[1]01'!H547</f>
        <v>2013 Q4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M548" s="16">
        <f t="shared" si="87"/>
        <v>0</v>
      </c>
      <c r="N548" s="17">
        <f t="shared" si="86"/>
        <v>0</v>
      </c>
      <c r="O548" s="17">
        <f t="shared" si="86"/>
        <v>0</v>
      </c>
      <c r="P548" s="17">
        <f t="shared" si="86"/>
        <v>0</v>
      </c>
      <c r="Q548" s="17">
        <f t="shared" si="86"/>
        <v>3</v>
      </c>
      <c r="R548" s="17">
        <f t="shared" si="86"/>
        <v>12</v>
      </c>
      <c r="S548" s="17">
        <f t="shared" si="86"/>
        <v>12</v>
      </c>
      <c r="T548" s="16">
        <f t="shared" si="88"/>
        <v>0</v>
      </c>
      <c r="U548" s="6">
        <f t="shared" si="89"/>
        <v>2011</v>
      </c>
      <c r="V548" s="9">
        <f t="shared" si="90"/>
        <v>3</v>
      </c>
      <c r="W548" s="6">
        <f t="shared" si="91"/>
        <v>2013</v>
      </c>
      <c r="X548" s="9">
        <f t="shared" si="92"/>
        <v>12</v>
      </c>
      <c r="Y548">
        <f t="shared" si="93"/>
        <v>2011</v>
      </c>
      <c r="Z548">
        <f t="shared" si="94"/>
        <v>2013</v>
      </c>
    </row>
    <row r="549" spans="1:26">
      <c r="A549" s="3" t="s">
        <v>549</v>
      </c>
      <c r="B549" s="1" t="str">
        <f>'[1]01'!G548</f>
        <v>2008 Q1</v>
      </c>
      <c r="C549" s="1" t="str">
        <f>'[1]01'!H548</f>
        <v>2010 Q4</v>
      </c>
      <c r="D549">
        <v>0</v>
      </c>
      <c r="E549">
        <v>12</v>
      </c>
      <c r="F549">
        <v>12</v>
      </c>
      <c r="G549">
        <v>12</v>
      </c>
      <c r="H549">
        <v>0</v>
      </c>
      <c r="I549">
        <v>0</v>
      </c>
      <c r="J549">
        <v>0</v>
      </c>
      <c r="K549">
        <v>0</v>
      </c>
      <c r="M549" s="16">
        <f t="shared" si="87"/>
        <v>0</v>
      </c>
      <c r="N549" s="17">
        <f t="shared" si="86"/>
        <v>12</v>
      </c>
      <c r="O549" s="17">
        <f t="shared" si="86"/>
        <v>12</v>
      </c>
      <c r="P549" s="17">
        <f t="shared" si="86"/>
        <v>12</v>
      </c>
      <c r="Q549" s="17">
        <f t="shared" si="86"/>
        <v>0</v>
      </c>
      <c r="R549" s="17">
        <f t="shared" si="86"/>
        <v>0</v>
      </c>
      <c r="S549" s="17">
        <f t="shared" si="86"/>
        <v>0</v>
      </c>
      <c r="T549" s="16">
        <f t="shared" si="88"/>
        <v>0</v>
      </c>
      <c r="U549" s="6">
        <f t="shared" si="89"/>
        <v>2008</v>
      </c>
      <c r="V549" s="9">
        <f t="shared" si="90"/>
        <v>12</v>
      </c>
      <c r="W549" s="6">
        <f t="shared" si="91"/>
        <v>2010</v>
      </c>
      <c r="X549" s="9">
        <f t="shared" si="92"/>
        <v>12</v>
      </c>
      <c r="Y549">
        <f t="shared" si="93"/>
        <v>2008</v>
      </c>
      <c r="Z549">
        <f t="shared" si="94"/>
        <v>2010</v>
      </c>
    </row>
    <row r="550" spans="1:26">
      <c r="A550" s="3" t="s">
        <v>550</v>
      </c>
      <c r="B550" s="1" t="str">
        <f>'[1]01'!G549</f>
        <v>2011 Q4</v>
      </c>
      <c r="C550" s="1" t="str">
        <f>'[1]01'!H549</f>
        <v>2014 Q1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M550" s="16">
        <f t="shared" si="87"/>
        <v>0</v>
      </c>
      <c r="N550" s="17">
        <f t="shared" si="86"/>
        <v>0</v>
      </c>
      <c r="O550" s="17">
        <f t="shared" si="86"/>
        <v>0</v>
      </c>
      <c r="P550" s="17">
        <f t="shared" si="86"/>
        <v>0</v>
      </c>
      <c r="Q550" s="17">
        <f t="shared" si="86"/>
        <v>3</v>
      </c>
      <c r="R550" s="17">
        <f t="shared" si="86"/>
        <v>12</v>
      </c>
      <c r="S550" s="17">
        <f t="shared" si="86"/>
        <v>12</v>
      </c>
      <c r="T550" s="16">
        <f t="shared" si="88"/>
        <v>3</v>
      </c>
      <c r="U550" s="6">
        <f t="shared" si="89"/>
        <v>2011</v>
      </c>
      <c r="V550" s="9">
        <f t="shared" si="90"/>
        <v>3</v>
      </c>
      <c r="W550" s="6">
        <f t="shared" si="91"/>
        <v>2014</v>
      </c>
      <c r="X550" s="9">
        <f t="shared" si="92"/>
        <v>3</v>
      </c>
      <c r="Y550">
        <f t="shared" si="93"/>
        <v>2011</v>
      </c>
      <c r="Z550">
        <f t="shared" si="94"/>
        <v>2014</v>
      </c>
    </row>
    <row r="551" spans="1:26">
      <c r="A551" s="3" t="s">
        <v>551</v>
      </c>
      <c r="B551" s="1" t="str">
        <f>'[1]01'!G550</f>
        <v>2011 Q4</v>
      </c>
      <c r="C551" s="1" t="str">
        <f>'[1]01'!H550</f>
        <v>2015 Q1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M551" s="16">
        <f t="shared" si="87"/>
        <v>0</v>
      </c>
      <c r="N551" s="17">
        <f t="shared" si="86"/>
        <v>0</v>
      </c>
      <c r="O551" s="17">
        <f t="shared" si="86"/>
        <v>0</v>
      </c>
      <c r="P551" s="17">
        <f t="shared" si="86"/>
        <v>0</v>
      </c>
      <c r="Q551" s="17">
        <f t="shared" si="86"/>
        <v>3</v>
      </c>
      <c r="R551" s="17">
        <f t="shared" si="86"/>
        <v>12</v>
      </c>
      <c r="S551" s="17">
        <f t="shared" si="86"/>
        <v>12</v>
      </c>
      <c r="T551" s="16">
        <f t="shared" si="88"/>
        <v>15</v>
      </c>
      <c r="U551" s="6">
        <f t="shared" si="89"/>
        <v>2011</v>
      </c>
      <c r="V551" s="9">
        <f t="shared" si="90"/>
        <v>3</v>
      </c>
      <c r="W551" s="6">
        <f t="shared" si="91"/>
        <v>2015</v>
      </c>
      <c r="X551" s="9">
        <f t="shared" si="92"/>
        <v>15</v>
      </c>
      <c r="Y551">
        <f t="shared" si="93"/>
        <v>2011</v>
      </c>
      <c r="Z551">
        <f t="shared" si="94"/>
        <v>2014</v>
      </c>
    </row>
    <row r="552" spans="1:26">
      <c r="A552" s="3" t="s">
        <v>552</v>
      </c>
      <c r="B552" s="1" t="str">
        <f>'[1]01'!G551</f>
        <v>2011 Q1</v>
      </c>
      <c r="C552" s="1" t="str">
        <f>'[1]01'!H551</f>
        <v>2013 Q4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M552" s="16">
        <f t="shared" si="87"/>
        <v>0</v>
      </c>
      <c r="N552" s="17">
        <f t="shared" si="86"/>
        <v>0</v>
      </c>
      <c r="O552" s="17">
        <f t="shared" si="86"/>
        <v>0</v>
      </c>
      <c r="P552" s="17">
        <f t="shared" si="86"/>
        <v>0</v>
      </c>
      <c r="Q552" s="17">
        <f t="shared" si="86"/>
        <v>12</v>
      </c>
      <c r="R552" s="17">
        <f t="shared" si="86"/>
        <v>12</v>
      </c>
      <c r="S552" s="17">
        <f t="shared" si="86"/>
        <v>12</v>
      </c>
      <c r="T552" s="16">
        <f t="shared" si="88"/>
        <v>0</v>
      </c>
      <c r="U552" s="6">
        <f t="shared" si="89"/>
        <v>2011</v>
      </c>
      <c r="V552" s="9">
        <f t="shared" si="90"/>
        <v>12</v>
      </c>
      <c r="W552" s="6">
        <f t="shared" si="91"/>
        <v>2013</v>
      </c>
      <c r="X552" s="9">
        <f t="shared" si="92"/>
        <v>12</v>
      </c>
      <c r="Y552">
        <f t="shared" si="93"/>
        <v>2011</v>
      </c>
      <c r="Z552">
        <f t="shared" si="94"/>
        <v>2013</v>
      </c>
    </row>
    <row r="553" spans="1:26">
      <c r="A553" s="3" t="s">
        <v>553</v>
      </c>
      <c r="B553" s="1" t="str">
        <f>'[1]01'!G552</f>
        <v>2007 Q2</v>
      </c>
      <c r="C553" s="1" t="str">
        <f>'[1]01'!H552</f>
        <v>2013 Q4</v>
      </c>
      <c r="D553">
        <v>9</v>
      </c>
      <c r="E553">
        <v>12</v>
      </c>
      <c r="F553">
        <v>12</v>
      </c>
      <c r="G553">
        <v>12</v>
      </c>
      <c r="H553">
        <v>12</v>
      </c>
      <c r="I553">
        <v>12</v>
      </c>
      <c r="J553">
        <v>12</v>
      </c>
      <c r="K553">
        <v>0</v>
      </c>
      <c r="M553" s="16">
        <f t="shared" si="87"/>
        <v>9</v>
      </c>
      <c r="N553" s="17">
        <f t="shared" si="86"/>
        <v>12</v>
      </c>
      <c r="O553" s="17">
        <f t="shared" si="86"/>
        <v>12</v>
      </c>
      <c r="P553" s="17">
        <f t="shared" si="86"/>
        <v>12</v>
      </c>
      <c r="Q553" s="17">
        <f t="shared" si="86"/>
        <v>12</v>
      </c>
      <c r="R553" s="17">
        <f t="shared" si="86"/>
        <v>12</v>
      </c>
      <c r="S553" s="17">
        <f t="shared" si="86"/>
        <v>12</v>
      </c>
      <c r="T553" s="16">
        <f t="shared" si="88"/>
        <v>0</v>
      </c>
      <c r="U553" s="6">
        <f t="shared" si="89"/>
        <v>2007</v>
      </c>
      <c r="V553" s="9">
        <f t="shared" si="90"/>
        <v>9</v>
      </c>
      <c r="W553" s="6">
        <f t="shared" si="91"/>
        <v>2013</v>
      </c>
      <c r="X553" s="9">
        <f t="shared" si="92"/>
        <v>12</v>
      </c>
      <c r="Y553">
        <f t="shared" si="93"/>
        <v>2007</v>
      </c>
      <c r="Z553">
        <f t="shared" si="94"/>
        <v>2013</v>
      </c>
    </row>
    <row r="554" spans="1:26">
      <c r="A554" s="3" t="s">
        <v>554</v>
      </c>
      <c r="B554" s="1">
        <f>'[1]01'!G553</f>
        <v>0</v>
      </c>
      <c r="C554" s="1">
        <f>'[1]01'!H553</f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M554" s="16">
        <f t="shared" si="87"/>
        <v>0</v>
      </c>
      <c r="N554" s="17">
        <f t="shared" si="86"/>
        <v>0</v>
      </c>
      <c r="O554" s="17">
        <f t="shared" si="86"/>
        <v>0</v>
      </c>
      <c r="P554" s="17">
        <f t="shared" si="86"/>
        <v>0</v>
      </c>
      <c r="Q554" s="17">
        <f t="shared" si="86"/>
        <v>0</v>
      </c>
      <c r="R554" s="17">
        <f t="shared" si="86"/>
        <v>0</v>
      </c>
      <c r="S554" s="17">
        <f t="shared" si="86"/>
        <v>0</v>
      </c>
      <c r="T554" s="16">
        <f t="shared" si="88"/>
        <v>0</v>
      </c>
      <c r="U554" s="6">
        <f t="shared" si="89"/>
        <v>0</v>
      </c>
      <c r="V554" s="9">
        <f t="shared" si="90"/>
        <v>24099</v>
      </c>
      <c r="W554" s="6">
        <f t="shared" si="91"/>
        <v>0</v>
      </c>
      <c r="X554" s="9">
        <f t="shared" si="92"/>
        <v>0</v>
      </c>
      <c r="Y554">
        <f t="shared" si="93"/>
        <v>2007</v>
      </c>
      <c r="Z554">
        <f t="shared" si="94"/>
        <v>0</v>
      </c>
    </row>
    <row r="555" spans="1:26">
      <c r="A555" s="3" t="s">
        <v>555</v>
      </c>
      <c r="B555" s="1">
        <f>'[1]01'!G554</f>
        <v>0</v>
      </c>
      <c r="C555" s="1">
        <f>'[1]01'!H554</f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M555" s="16">
        <f t="shared" si="87"/>
        <v>0</v>
      </c>
      <c r="N555" s="17">
        <f t="shared" si="86"/>
        <v>0</v>
      </c>
      <c r="O555" s="17">
        <f t="shared" si="86"/>
        <v>0</v>
      </c>
      <c r="P555" s="17">
        <f t="shared" si="86"/>
        <v>0</v>
      </c>
      <c r="Q555" s="17">
        <f t="shared" si="86"/>
        <v>0</v>
      </c>
      <c r="R555" s="17">
        <f t="shared" si="86"/>
        <v>0</v>
      </c>
      <c r="S555" s="17">
        <f t="shared" si="86"/>
        <v>0</v>
      </c>
      <c r="T555" s="16">
        <f t="shared" si="88"/>
        <v>0</v>
      </c>
      <c r="U555" s="6">
        <f t="shared" si="89"/>
        <v>0</v>
      </c>
      <c r="V555" s="9">
        <f t="shared" si="90"/>
        <v>24099</v>
      </c>
      <c r="W555" s="6">
        <f t="shared" si="91"/>
        <v>0</v>
      </c>
      <c r="X555" s="9">
        <f t="shared" si="92"/>
        <v>0</v>
      </c>
      <c r="Y555">
        <f t="shared" si="93"/>
        <v>2007</v>
      </c>
      <c r="Z555">
        <f t="shared" si="94"/>
        <v>0</v>
      </c>
    </row>
    <row r="556" spans="1:26">
      <c r="A556" s="3" t="s">
        <v>556</v>
      </c>
      <c r="B556" s="1" t="str">
        <f>'[1]01'!G555</f>
        <v>2006 Q1</v>
      </c>
      <c r="C556" s="1" t="str">
        <f>'[1]01'!H555</f>
        <v>2009 Q2</v>
      </c>
      <c r="D556">
        <v>24</v>
      </c>
      <c r="E556">
        <v>12</v>
      </c>
      <c r="F556">
        <v>6</v>
      </c>
      <c r="G556">
        <v>0</v>
      </c>
      <c r="H556">
        <v>0</v>
      </c>
      <c r="I556">
        <v>0</v>
      </c>
      <c r="J556">
        <v>0</v>
      </c>
      <c r="K556">
        <v>0</v>
      </c>
      <c r="M556" s="16">
        <f t="shared" si="87"/>
        <v>24</v>
      </c>
      <c r="N556" s="17">
        <f t="shared" si="86"/>
        <v>12</v>
      </c>
      <c r="O556" s="17">
        <f t="shared" si="86"/>
        <v>6</v>
      </c>
      <c r="P556" s="17">
        <f t="shared" si="86"/>
        <v>0</v>
      </c>
      <c r="Q556" s="17">
        <f t="shared" si="86"/>
        <v>0</v>
      </c>
      <c r="R556" s="17">
        <f t="shared" si="86"/>
        <v>0</v>
      </c>
      <c r="S556" s="17">
        <f t="shared" si="86"/>
        <v>0</v>
      </c>
      <c r="T556" s="16">
        <f t="shared" si="88"/>
        <v>0</v>
      </c>
      <c r="U556" s="6">
        <f t="shared" si="89"/>
        <v>2006</v>
      </c>
      <c r="V556" s="9">
        <f t="shared" si="90"/>
        <v>24</v>
      </c>
      <c r="W556" s="6">
        <f t="shared" si="91"/>
        <v>2009</v>
      </c>
      <c r="X556" s="9">
        <f t="shared" si="92"/>
        <v>6</v>
      </c>
      <c r="Y556">
        <f t="shared" si="93"/>
        <v>2007</v>
      </c>
      <c r="Z556">
        <f t="shared" si="94"/>
        <v>2009</v>
      </c>
    </row>
    <row r="557" spans="1:26">
      <c r="A557" s="3" t="s">
        <v>557</v>
      </c>
      <c r="B557" s="1" t="str">
        <f>'[1]01'!G556</f>
        <v>2011 Q1</v>
      </c>
      <c r="C557" s="1" t="str">
        <f>'[1]01'!H556</f>
        <v>2013 Q4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M557" s="16">
        <f t="shared" si="87"/>
        <v>0</v>
      </c>
      <c r="N557" s="17">
        <f t="shared" si="86"/>
        <v>0</v>
      </c>
      <c r="O557" s="17">
        <f t="shared" si="86"/>
        <v>0</v>
      </c>
      <c r="P557" s="17">
        <f t="shared" si="86"/>
        <v>0</v>
      </c>
      <c r="Q557" s="17">
        <f t="shared" si="86"/>
        <v>12</v>
      </c>
      <c r="R557" s="17">
        <f t="shared" si="86"/>
        <v>12</v>
      </c>
      <c r="S557" s="17">
        <f t="shared" si="86"/>
        <v>12</v>
      </c>
      <c r="T557" s="16">
        <f t="shared" si="88"/>
        <v>0</v>
      </c>
      <c r="U557" s="6">
        <f t="shared" si="89"/>
        <v>2011</v>
      </c>
      <c r="V557" s="9">
        <f t="shared" si="90"/>
        <v>12</v>
      </c>
      <c r="W557" s="6">
        <f t="shared" si="91"/>
        <v>2013</v>
      </c>
      <c r="X557" s="9">
        <f t="shared" si="92"/>
        <v>12</v>
      </c>
      <c r="Y557">
        <f t="shared" si="93"/>
        <v>2011</v>
      </c>
      <c r="Z557">
        <f t="shared" si="94"/>
        <v>2013</v>
      </c>
    </row>
    <row r="558" spans="1:26">
      <c r="A558" s="3" t="s">
        <v>558</v>
      </c>
      <c r="B558" s="1" t="str">
        <f>'[1]01'!G557</f>
        <v>2008 Q2</v>
      </c>
      <c r="C558" s="1" t="str">
        <f>'[1]01'!H557</f>
        <v>2010 Q4</v>
      </c>
      <c r="D558">
        <v>0</v>
      </c>
      <c r="E558">
        <v>9</v>
      </c>
      <c r="F558">
        <v>12</v>
      </c>
      <c r="G558">
        <v>12</v>
      </c>
      <c r="H558">
        <v>0</v>
      </c>
      <c r="I558">
        <v>0</v>
      </c>
      <c r="J558">
        <v>0</v>
      </c>
      <c r="K558">
        <v>0</v>
      </c>
      <c r="M558" s="16">
        <f t="shared" si="87"/>
        <v>0</v>
      </c>
      <c r="N558" s="17">
        <f t="shared" si="86"/>
        <v>9</v>
      </c>
      <c r="O558" s="17">
        <f t="shared" si="86"/>
        <v>12</v>
      </c>
      <c r="P558" s="17">
        <f t="shared" si="86"/>
        <v>12</v>
      </c>
      <c r="Q558" s="17">
        <f t="shared" si="86"/>
        <v>0</v>
      </c>
      <c r="R558" s="17">
        <f t="shared" si="86"/>
        <v>0</v>
      </c>
      <c r="S558" s="17">
        <f t="shared" si="86"/>
        <v>0</v>
      </c>
      <c r="T558" s="16">
        <f t="shared" si="88"/>
        <v>0</v>
      </c>
      <c r="U558" s="6">
        <f t="shared" si="89"/>
        <v>2008</v>
      </c>
      <c r="V558" s="9">
        <f t="shared" si="90"/>
        <v>9</v>
      </c>
      <c r="W558" s="6">
        <f t="shared" si="91"/>
        <v>2010</v>
      </c>
      <c r="X558" s="9">
        <f t="shared" si="92"/>
        <v>12</v>
      </c>
      <c r="Y558">
        <f t="shared" si="93"/>
        <v>2008</v>
      </c>
      <c r="Z558">
        <f t="shared" si="94"/>
        <v>2010</v>
      </c>
    </row>
    <row r="559" spans="1:26">
      <c r="A559" s="3" t="s">
        <v>559</v>
      </c>
      <c r="B559" s="1" t="str">
        <f>'[1]01'!G558</f>
        <v>2008 Q2</v>
      </c>
      <c r="C559" s="1" t="str">
        <f>'[1]01'!H558</f>
        <v>2010 Q1</v>
      </c>
      <c r="D559">
        <v>0</v>
      </c>
      <c r="E559">
        <v>6</v>
      </c>
      <c r="F559">
        <v>12</v>
      </c>
      <c r="G559">
        <v>3</v>
      </c>
      <c r="H559">
        <v>0</v>
      </c>
      <c r="I559">
        <v>0</v>
      </c>
      <c r="J559">
        <v>0</v>
      </c>
      <c r="K559">
        <v>0</v>
      </c>
      <c r="M559" s="16">
        <f t="shared" si="87"/>
        <v>0</v>
      </c>
      <c r="N559" s="17">
        <f t="shared" si="86"/>
        <v>9</v>
      </c>
      <c r="O559" s="17">
        <f t="shared" si="86"/>
        <v>12</v>
      </c>
      <c r="P559" s="17">
        <f t="shared" si="86"/>
        <v>3</v>
      </c>
      <c r="Q559" s="17">
        <f t="shared" si="86"/>
        <v>0</v>
      </c>
      <c r="R559" s="17">
        <f t="shared" si="86"/>
        <v>0</v>
      </c>
      <c r="S559" s="17">
        <f t="shared" si="86"/>
        <v>0</v>
      </c>
      <c r="T559" s="16">
        <f t="shared" si="88"/>
        <v>0</v>
      </c>
      <c r="U559" s="6">
        <f t="shared" si="89"/>
        <v>2008</v>
      </c>
      <c r="V559" s="9">
        <f t="shared" si="90"/>
        <v>9</v>
      </c>
      <c r="W559" s="6">
        <f t="shared" si="91"/>
        <v>2010</v>
      </c>
      <c r="X559" s="9">
        <f t="shared" si="92"/>
        <v>3</v>
      </c>
      <c r="Y559">
        <f t="shared" si="93"/>
        <v>2008</v>
      </c>
      <c r="Z559">
        <f t="shared" si="94"/>
        <v>2010</v>
      </c>
    </row>
    <row r="560" spans="1:26">
      <c r="A560" s="3" t="s">
        <v>560</v>
      </c>
      <c r="B560" s="1" t="str">
        <f>'[1]01'!G559</f>
        <v>2011 Q3</v>
      </c>
      <c r="C560" s="1" t="str">
        <f>'[1]01'!H559</f>
        <v>2014 Q3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M560" s="16">
        <f t="shared" si="87"/>
        <v>0</v>
      </c>
      <c r="N560" s="17">
        <f t="shared" si="86"/>
        <v>0</v>
      </c>
      <c r="O560" s="17">
        <f t="shared" si="86"/>
        <v>0</v>
      </c>
      <c r="P560" s="17">
        <f t="shared" si="86"/>
        <v>0</v>
      </c>
      <c r="Q560" s="17">
        <f t="shared" si="86"/>
        <v>6</v>
      </c>
      <c r="R560" s="17">
        <f t="shared" si="86"/>
        <v>12</v>
      </c>
      <c r="S560" s="17">
        <f t="shared" si="86"/>
        <v>12</v>
      </c>
      <c r="T560" s="16">
        <f t="shared" si="88"/>
        <v>9</v>
      </c>
      <c r="U560" s="6">
        <f t="shared" si="89"/>
        <v>2011</v>
      </c>
      <c r="V560" s="9">
        <f t="shared" si="90"/>
        <v>6</v>
      </c>
      <c r="W560" s="6">
        <f t="shared" si="91"/>
        <v>2014</v>
      </c>
      <c r="X560" s="9">
        <f t="shared" si="92"/>
        <v>9</v>
      </c>
      <c r="Y560">
        <f t="shared" si="93"/>
        <v>2011</v>
      </c>
      <c r="Z560">
        <f t="shared" si="94"/>
        <v>2014</v>
      </c>
    </row>
    <row r="561" spans="1:26">
      <c r="A561" s="3" t="s">
        <v>561</v>
      </c>
      <c r="B561" s="1" t="str">
        <f>'[1]01'!G560</f>
        <v>2011 Q2</v>
      </c>
      <c r="C561" s="1" t="str">
        <f>'[1]01'!H560</f>
        <v>2013 Q4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M561" s="16">
        <f t="shared" si="87"/>
        <v>0</v>
      </c>
      <c r="N561" s="17">
        <f t="shared" si="86"/>
        <v>0</v>
      </c>
      <c r="O561" s="17">
        <f t="shared" si="86"/>
        <v>0</v>
      </c>
      <c r="P561" s="17">
        <f t="shared" si="86"/>
        <v>0</v>
      </c>
      <c r="Q561" s="17">
        <f t="shared" si="86"/>
        <v>9</v>
      </c>
      <c r="R561" s="17">
        <f t="shared" si="86"/>
        <v>12</v>
      </c>
      <c r="S561" s="17">
        <f t="shared" si="86"/>
        <v>12</v>
      </c>
      <c r="T561" s="16">
        <f t="shared" si="88"/>
        <v>0</v>
      </c>
      <c r="U561" s="6">
        <f t="shared" si="89"/>
        <v>2011</v>
      </c>
      <c r="V561" s="9">
        <f t="shared" si="90"/>
        <v>9</v>
      </c>
      <c r="W561" s="6">
        <f t="shared" si="91"/>
        <v>2013</v>
      </c>
      <c r="X561" s="9">
        <f t="shared" si="92"/>
        <v>12</v>
      </c>
      <c r="Y561">
        <f t="shared" si="93"/>
        <v>2011</v>
      </c>
      <c r="Z561">
        <f t="shared" si="94"/>
        <v>2013</v>
      </c>
    </row>
    <row r="562" spans="1:26">
      <c r="A562" s="3" t="s">
        <v>562</v>
      </c>
      <c r="B562" s="1" t="str">
        <f>'[1]01'!G561</f>
        <v>2011 Q1</v>
      </c>
      <c r="C562" s="1" t="str">
        <f>'[1]01'!H561</f>
        <v>2014 Q1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M562" s="16">
        <f t="shared" si="87"/>
        <v>0</v>
      </c>
      <c r="N562" s="17">
        <f t="shared" si="86"/>
        <v>0</v>
      </c>
      <c r="O562" s="17">
        <f t="shared" si="86"/>
        <v>0</v>
      </c>
      <c r="P562" s="17">
        <f t="shared" si="86"/>
        <v>0</v>
      </c>
      <c r="Q562" s="17">
        <f t="shared" si="86"/>
        <v>12</v>
      </c>
      <c r="R562" s="17">
        <f t="shared" si="86"/>
        <v>12</v>
      </c>
      <c r="S562" s="17">
        <f t="shared" si="86"/>
        <v>12</v>
      </c>
      <c r="T562" s="16">
        <f t="shared" si="88"/>
        <v>3</v>
      </c>
      <c r="U562" s="6">
        <f t="shared" si="89"/>
        <v>2011</v>
      </c>
      <c r="V562" s="9">
        <f t="shared" si="90"/>
        <v>12</v>
      </c>
      <c r="W562" s="6">
        <f t="shared" si="91"/>
        <v>2014</v>
      </c>
      <c r="X562" s="9">
        <f t="shared" si="92"/>
        <v>3</v>
      </c>
      <c r="Y562">
        <f t="shared" si="93"/>
        <v>2011</v>
      </c>
      <c r="Z562">
        <f t="shared" si="94"/>
        <v>2014</v>
      </c>
    </row>
    <row r="563" spans="1:26">
      <c r="A563" s="3" t="s">
        <v>563</v>
      </c>
      <c r="B563" s="1" t="str">
        <f>'[1]01'!G562</f>
        <v>2012 Q1</v>
      </c>
      <c r="C563" s="1" t="str">
        <f>'[1]01'!H562</f>
        <v>2014 Q4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M563" s="16">
        <f t="shared" si="87"/>
        <v>0</v>
      </c>
      <c r="N563" s="17">
        <f t="shared" si="86"/>
        <v>0</v>
      </c>
      <c r="O563" s="17">
        <f t="shared" si="86"/>
        <v>0</v>
      </c>
      <c r="P563" s="17">
        <f t="shared" si="86"/>
        <v>0</v>
      </c>
      <c r="Q563" s="17">
        <f t="shared" si="86"/>
        <v>0</v>
      </c>
      <c r="R563" s="17">
        <f t="shared" si="86"/>
        <v>12</v>
      </c>
      <c r="S563" s="17">
        <f t="shared" si="86"/>
        <v>12</v>
      </c>
      <c r="T563" s="16">
        <f t="shared" si="88"/>
        <v>12</v>
      </c>
      <c r="U563" s="6">
        <f t="shared" si="89"/>
        <v>2012</v>
      </c>
      <c r="V563" s="9">
        <f t="shared" si="90"/>
        <v>12</v>
      </c>
      <c r="W563" s="6">
        <f t="shared" si="91"/>
        <v>2014</v>
      </c>
      <c r="X563" s="9">
        <f t="shared" si="92"/>
        <v>12</v>
      </c>
      <c r="Y563">
        <f t="shared" si="93"/>
        <v>2012</v>
      </c>
      <c r="Z563">
        <f t="shared" si="94"/>
        <v>2014</v>
      </c>
    </row>
    <row r="564" spans="1:26">
      <c r="A564" s="3" t="s">
        <v>564</v>
      </c>
      <c r="B564" s="1">
        <f>'[1]01'!G563</f>
        <v>0</v>
      </c>
      <c r="C564" s="1">
        <f>'[1]01'!H563</f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M564" s="16">
        <f t="shared" si="87"/>
        <v>0</v>
      </c>
      <c r="N564" s="17">
        <f t="shared" si="86"/>
        <v>0</v>
      </c>
      <c r="O564" s="17">
        <f t="shared" si="86"/>
        <v>0</v>
      </c>
      <c r="P564" s="17">
        <f t="shared" si="86"/>
        <v>0</v>
      </c>
      <c r="Q564" s="17">
        <f t="shared" si="86"/>
        <v>0</v>
      </c>
      <c r="R564" s="17">
        <f t="shared" si="86"/>
        <v>0</v>
      </c>
      <c r="S564" s="17">
        <f t="shared" si="86"/>
        <v>0</v>
      </c>
      <c r="T564" s="16">
        <f t="shared" si="88"/>
        <v>0</v>
      </c>
      <c r="U564" s="6">
        <f t="shared" si="89"/>
        <v>0</v>
      </c>
      <c r="V564" s="9">
        <f t="shared" si="90"/>
        <v>24099</v>
      </c>
      <c r="W564" s="6">
        <f t="shared" si="91"/>
        <v>0</v>
      </c>
      <c r="X564" s="9">
        <f t="shared" si="92"/>
        <v>0</v>
      </c>
      <c r="Y564">
        <f t="shared" si="93"/>
        <v>2007</v>
      </c>
      <c r="Z564">
        <f t="shared" si="94"/>
        <v>0</v>
      </c>
    </row>
    <row r="565" spans="1:26">
      <c r="A565" s="3" t="s">
        <v>565</v>
      </c>
      <c r="B565" s="1" t="str">
        <f>'[1]01'!G564</f>
        <v>2006 Q2</v>
      </c>
      <c r="C565" s="1" t="str">
        <f>'[1]01'!H564</f>
        <v>2010 Q4</v>
      </c>
      <c r="D565">
        <v>21</v>
      </c>
      <c r="E565">
        <v>12</v>
      </c>
      <c r="F565">
        <v>12</v>
      </c>
      <c r="G565">
        <v>12</v>
      </c>
      <c r="H565">
        <v>0</v>
      </c>
      <c r="I565">
        <v>0</v>
      </c>
      <c r="J565">
        <v>0</v>
      </c>
      <c r="K565">
        <v>0</v>
      </c>
      <c r="M565" s="16">
        <f t="shared" si="87"/>
        <v>21</v>
      </c>
      <c r="N565" s="17">
        <f t="shared" si="86"/>
        <v>12</v>
      </c>
      <c r="O565" s="17">
        <f t="shared" si="86"/>
        <v>12</v>
      </c>
      <c r="P565" s="17">
        <f t="shared" si="86"/>
        <v>12</v>
      </c>
      <c r="Q565" s="17">
        <f t="shared" si="86"/>
        <v>0</v>
      </c>
      <c r="R565" s="17">
        <f t="shared" si="86"/>
        <v>0</v>
      </c>
      <c r="S565" s="17">
        <f t="shared" si="86"/>
        <v>0</v>
      </c>
      <c r="T565" s="16">
        <f t="shared" si="88"/>
        <v>0</v>
      </c>
      <c r="U565" s="6">
        <f t="shared" si="89"/>
        <v>2006</v>
      </c>
      <c r="V565" s="9">
        <f t="shared" si="90"/>
        <v>21</v>
      </c>
      <c r="W565" s="6">
        <f t="shared" si="91"/>
        <v>2010</v>
      </c>
      <c r="X565" s="9">
        <f t="shared" si="92"/>
        <v>12</v>
      </c>
      <c r="Y565">
        <f t="shared" si="93"/>
        <v>2007</v>
      </c>
      <c r="Z565">
        <f t="shared" si="94"/>
        <v>2010</v>
      </c>
    </row>
    <row r="566" spans="1:26">
      <c r="A566" s="3" t="s">
        <v>566</v>
      </c>
      <c r="B566" s="1" t="str">
        <f>'[1]01'!G565</f>
        <v>2010 Q4</v>
      </c>
      <c r="C566" s="1" t="str">
        <f>'[1]01'!H565</f>
        <v>2013 Q4</v>
      </c>
      <c r="D566">
        <v>0</v>
      </c>
      <c r="E566">
        <v>0</v>
      </c>
      <c r="F566">
        <v>0</v>
      </c>
      <c r="G566">
        <v>3</v>
      </c>
      <c r="H566">
        <v>12</v>
      </c>
      <c r="I566">
        <v>12</v>
      </c>
      <c r="J566">
        <v>12</v>
      </c>
      <c r="K566">
        <v>0</v>
      </c>
      <c r="M566" s="16">
        <f t="shared" si="87"/>
        <v>0</v>
      </c>
      <c r="N566" s="17">
        <f t="shared" si="86"/>
        <v>0</v>
      </c>
      <c r="O566" s="17">
        <f t="shared" si="86"/>
        <v>0</v>
      </c>
      <c r="P566" s="17">
        <f t="shared" si="86"/>
        <v>3</v>
      </c>
      <c r="Q566" s="17">
        <f t="shared" si="86"/>
        <v>12</v>
      </c>
      <c r="R566" s="17">
        <f t="shared" si="86"/>
        <v>12</v>
      </c>
      <c r="S566" s="17">
        <f t="shared" si="86"/>
        <v>12</v>
      </c>
      <c r="T566" s="16">
        <f t="shared" si="88"/>
        <v>0</v>
      </c>
      <c r="U566" s="6">
        <f t="shared" si="89"/>
        <v>2010</v>
      </c>
      <c r="V566" s="9">
        <f t="shared" si="90"/>
        <v>3</v>
      </c>
      <c r="W566" s="6">
        <f t="shared" si="91"/>
        <v>2013</v>
      </c>
      <c r="X566" s="9">
        <f t="shared" si="92"/>
        <v>12</v>
      </c>
      <c r="Y566">
        <f t="shared" si="93"/>
        <v>2010</v>
      </c>
      <c r="Z566">
        <f t="shared" si="94"/>
        <v>2013</v>
      </c>
    </row>
    <row r="567" spans="1:26">
      <c r="A567" s="3" t="s">
        <v>567</v>
      </c>
      <c r="B567" s="1" t="str">
        <f>'[1]01'!G566</f>
        <v>2010 Q4</v>
      </c>
      <c r="C567" s="1" t="str">
        <f>'[1]01'!H566</f>
        <v>2013 Q4</v>
      </c>
      <c r="D567">
        <v>0</v>
      </c>
      <c r="E567">
        <v>0</v>
      </c>
      <c r="F567">
        <v>0</v>
      </c>
      <c r="G567">
        <v>3</v>
      </c>
      <c r="H567">
        <v>12</v>
      </c>
      <c r="I567">
        <v>12</v>
      </c>
      <c r="J567">
        <v>12</v>
      </c>
      <c r="K567">
        <v>0</v>
      </c>
      <c r="M567" s="16">
        <f t="shared" si="87"/>
        <v>0</v>
      </c>
      <c r="N567" s="17">
        <f t="shared" si="86"/>
        <v>0</v>
      </c>
      <c r="O567" s="17">
        <f t="shared" si="86"/>
        <v>0</v>
      </c>
      <c r="P567" s="17">
        <f t="shared" si="86"/>
        <v>3</v>
      </c>
      <c r="Q567" s="17">
        <f t="shared" si="86"/>
        <v>12</v>
      </c>
      <c r="R567" s="17">
        <f t="shared" si="86"/>
        <v>12</v>
      </c>
      <c r="S567" s="17">
        <f t="shared" si="86"/>
        <v>12</v>
      </c>
      <c r="T567" s="16">
        <f t="shared" si="88"/>
        <v>0</v>
      </c>
      <c r="U567" s="6">
        <f t="shared" si="89"/>
        <v>2010</v>
      </c>
      <c r="V567" s="9">
        <f t="shared" si="90"/>
        <v>3</v>
      </c>
      <c r="W567" s="6">
        <f t="shared" si="91"/>
        <v>2013</v>
      </c>
      <c r="X567" s="9">
        <f t="shared" si="92"/>
        <v>12</v>
      </c>
      <c r="Y567">
        <f t="shared" si="93"/>
        <v>2010</v>
      </c>
      <c r="Z567">
        <f t="shared" si="94"/>
        <v>2013</v>
      </c>
    </row>
    <row r="568" spans="1:26">
      <c r="A568" s="3" t="s">
        <v>568</v>
      </c>
      <c r="B568" s="1" t="str">
        <f>'[1]01'!G567</f>
        <v>2013 Q1</v>
      </c>
      <c r="C568" s="1" t="str">
        <f>'[1]01'!H567</f>
        <v>2014 Q1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12</v>
      </c>
      <c r="J568">
        <v>12</v>
      </c>
      <c r="K568">
        <v>3</v>
      </c>
      <c r="M568" s="16">
        <f t="shared" si="87"/>
        <v>0</v>
      </c>
      <c r="N568" s="17">
        <f t="shared" si="86"/>
        <v>0</v>
      </c>
      <c r="O568" s="17">
        <f t="shared" si="86"/>
        <v>0</v>
      </c>
      <c r="P568" s="17">
        <f t="shared" si="86"/>
        <v>0</v>
      </c>
      <c r="Q568" s="17">
        <f t="shared" si="86"/>
        <v>0</v>
      </c>
      <c r="R568" s="17">
        <f t="shared" si="86"/>
        <v>0</v>
      </c>
      <c r="S568" s="17">
        <f t="shared" si="86"/>
        <v>12</v>
      </c>
      <c r="T568" s="16">
        <f t="shared" si="88"/>
        <v>3</v>
      </c>
      <c r="U568" s="6">
        <f t="shared" si="89"/>
        <v>2013</v>
      </c>
      <c r="V568" s="9">
        <f t="shared" si="90"/>
        <v>12</v>
      </c>
      <c r="W568" s="6">
        <f t="shared" si="91"/>
        <v>2014</v>
      </c>
      <c r="X568" s="9">
        <f t="shared" si="92"/>
        <v>3</v>
      </c>
      <c r="Y568">
        <f t="shared" si="93"/>
        <v>2013</v>
      </c>
      <c r="Z568">
        <f t="shared" si="94"/>
        <v>2014</v>
      </c>
    </row>
    <row r="569" spans="1:26">
      <c r="A569" s="3" t="s">
        <v>569</v>
      </c>
      <c r="B569" s="1" t="str">
        <f>'[1]01'!G568</f>
        <v>2010 Q4</v>
      </c>
      <c r="C569" s="1" t="str">
        <f>'[1]01'!H568</f>
        <v>2017 Q4</v>
      </c>
      <c r="D569">
        <v>0</v>
      </c>
      <c r="E569">
        <v>0</v>
      </c>
      <c r="F569">
        <v>0</v>
      </c>
      <c r="G569">
        <v>3</v>
      </c>
      <c r="H569">
        <v>12</v>
      </c>
      <c r="I569">
        <v>12</v>
      </c>
      <c r="J569">
        <v>12</v>
      </c>
      <c r="K569">
        <v>48</v>
      </c>
      <c r="M569" s="16">
        <f t="shared" si="87"/>
        <v>0</v>
      </c>
      <c r="N569" s="17">
        <f t="shared" si="86"/>
        <v>0</v>
      </c>
      <c r="O569" s="17">
        <f t="shared" si="86"/>
        <v>0</v>
      </c>
      <c r="P569" s="17">
        <f t="shared" si="86"/>
        <v>3</v>
      </c>
      <c r="Q569" s="17">
        <f t="shared" si="86"/>
        <v>12</v>
      </c>
      <c r="R569" s="17">
        <f t="shared" si="86"/>
        <v>12</v>
      </c>
      <c r="S569" s="17">
        <f t="shared" si="86"/>
        <v>12</v>
      </c>
      <c r="T569" s="16">
        <f t="shared" si="88"/>
        <v>48</v>
      </c>
      <c r="U569" s="6">
        <f t="shared" si="89"/>
        <v>2010</v>
      </c>
      <c r="V569" s="9">
        <f t="shared" si="90"/>
        <v>3</v>
      </c>
      <c r="W569" s="6">
        <f t="shared" si="91"/>
        <v>2017</v>
      </c>
      <c r="X569" s="9">
        <f t="shared" si="92"/>
        <v>48</v>
      </c>
      <c r="Y569">
        <f t="shared" si="93"/>
        <v>2010</v>
      </c>
      <c r="Z569">
        <f t="shared" si="94"/>
        <v>2014</v>
      </c>
    </row>
    <row r="570" spans="1:26">
      <c r="A570" s="3" t="s">
        <v>570</v>
      </c>
      <c r="B570" s="1" t="str">
        <f>'[1]01'!G569</f>
        <v>2010 Q4</v>
      </c>
      <c r="C570" s="1" t="str">
        <f>'[1]01'!H569</f>
        <v>2014 Q2</v>
      </c>
      <c r="D570">
        <v>0</v>
      </c>
      <c r="E570">
        <v>0</v>
      </c>
      <c r="F570">
        <v>0</v>
      </c>
      <c r="G570">
        <v>3</v>
      </c>
      <c r="H570">
        <v>12</v>
      </c>
      <c r="I570">
        <v>12</v>
      </c>
      <c r="J570">
        <v>12</v>
      </c>
      <c r="K570">
        <v>6</v>
      </c>
      <c r="M570" s="16">
        <f t="shared" si="87"/>
        <v>0</v>
      </c>
      <c r="N570" s="17">
        <f t="shared" si="86"/>
        <v>0</v>
      </c>
      <c r="O570" s="17">
        <f t="shared" si="86"/>
        <v>0</v>
      </c>
      <c r="P570" s="17">
        <f t="shared" si="86"/>
        <v>3</v>
      </c>
      <c r="Q570" s="17">
        <f t="shared" si="86"/>
        <v>12</v>
      </c>
      <c r="R570" s="17">
        <f t="shared" si="86"/>
        <v>12</v>
      </c>
      <c r="S570" s="17">
        <f t="shared" si="86"/>
        <v>12</v>
      </c>
      <c r="T570" s="16">
        <f t="shared" si="88"/>
        <v>6</v>
      </c>
      <c r="U570" s="6">
        <f t="shared" si="89"/>
        <v>2010</v>
      </c>
      <c r="V570" s="9">
        <f t="shared" si="90"/>
        <v>3</v>
      </c>
      <c r="W570" s="6">
        <f t="shared" si="91"/>
        <v>2014</v>
      </c>
      <c r="X570" s="9">
        <f t="shared" si="92"/>
        <v>6</v>
      </c>
      <c r="Y570">
        <f t="shared" si="93"/>
        <v>2010</v>
      </c>
      <c r="Z570">
        <f t="shared" si="94"/>
        <v>2014</v>
      </c>
    </row>
    <row r="571" spans="1:26">
      <c r="A571" s="3" t="s">
        <v>571</v>
      </c>
      <c r="B571" s="1" t="str">
        <f>'[1]01'!G570</f>
        <v>2002 Q1</v>
      </c>
      <c r="C571" s="1" t="str">
        <f>'[1]01'!H570</f>
        <v>2004 Q4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M571" s="16">
        <f t="shared" si="87"/>
        <v>72</v>
      </c>
      <c r="N571" s="17">
        <f t="shared" si="86"/>
        <v>0</v>
      </c>
      <c r="O571" s="17">
        <f t="shared" si="86"/>
        <v>0</v>
      </c>
      <c r="P571" s="17">
        <f t="shared" si="86"/>
        <v>0</v>
      </c>
      <c r="Q571" s="17">
        <f t="shared" si="86"/>
        <v>0</v>
      </c>
      <c r="R571" s="17">
        <f t="shared" si="86"/>
        <v>0</v>
      </c>
      <c r="S571" s="17">
        <f t="shared" si="86"/>
        <v>0</v>
      </c>
      <c r="T571" s="16">
        <f t="shared" si="88"/>
        <v>0</v>
      </c>
      <c r="U571" s="6">
        <f t="shared" si="89"/>
        <v>2002</v>
      </c>
      <c r="V571" s="9">
        <f t="shared" si="90"/>
        <v>72</v>
      </c>
      <c r="W571" s="6">
        <f t="shared" si="91"/>
        <v>2004</v>
      </c>
      <c r="X571" s="9">
        <f t="shared" si="92"/>
        <v>12</v>
      </c>
      <c r="Y571">
        <f t="shared" si="93"/>
        <v>2007</v>
      </c>
      <c r="Z571">
        <f t="shared" si="94"/>
        <v>2004</v>
      </c>
    </row>
    <row r="572" spans="1:26">
      <c r="A572" s="3" t="s">
        <v>572</v>
      </c>
      <c r="B572" s="1" t="str">
        <f>'[1]01'!G571</f>
        <v>2011 Q3</v>
      </c>
      <c r="C572" s="1" t="str">
        <f>'[1]01'!H571</f>
        <v>2029 Q4</v>
      </c>
      <c r="D572">
        <v>0</v>
      </c>
      <c r="E572">
        <v>0</v>
      </c>
      <c r="F572">
        <v>0</v>
      </c>
      <c r="G572">
        <v>0</v>
      </c>
      <c r="H572">
        <v>6</v>
      </c>
      <c r="I572">
        <v>12</v>
      </c>
      <c r="J572">
        <v>12</v>
      </c>
      <c r="K572">
        <v>192</v>
      </c>
      <c r="M572" s="16">
        <f t="shared" si="87"/>
        <v>0</v>
      </c>
      <c r="N572" s="17">
        <f t="shared" si="86"/>
        <v>0</v>
      </c>
      <c r="O572" s="17">
        <f t="shared" si="86"/>
        <v>0</v>
      </c>
      <c r="P572" s="17">
        <f t="shared" si="86"/>
        <v>0</v>
      </c>
      <c r="Q572" s="17">
        <f t="shared" si="86"/>
        <v>6</v>
      </c>
      <c r="R572" s="17">
        <f t="shared" si="86"/>
        <v>12</v>
      </c>
      <c r="S572" s="17">
        <f t="shared" si="86"/>
        <v>12</v>
      </c>
      <c r="T572" s="16">
        <f t="shared" si="88"/>
        <v>192</v>
      </c>
      <c r="U572" s="6">
        <f t="shared" si="89"/>
        <v>2011</v>
      </c>
      <c r="V572" s="9">
        <f t="shared" si="90"/>
        <v>6</v>
      </c>
      <c r="W572" s="6">
        <f t="shared" si="91"/>
        <v>2029</v>
      </c>
      <c r="X572" s="9">
        <f t="shared" si="92"/>
        <v>192</v>
      </c>
      <c r="Y572">
        <f t="shared" si="93"/>
        <v>2011</v>
      </c>
      <c r="Z572">
        <f t="shared" si="94"/>
        <v>2014</v>
      </c>
    </row>
    <row r="573" spans="1:26">
      <c r="A573" s="3" t="s">
        <v>573</v>
      </c>
      <c r="B573" s="1" t="str">
        <f>'[1]01'!G572</f>
        <v>2010 Q1</v>
      </c>
      <c r="C573" s="1" t="str">
        <f>'[1]01'!H572</f>
        <v>2036 Q4</v>
      </c>
      <c r="D573">
        <v>0</v>
      </c>
      <c r="E573">
        <v>0</v>
      </c>
      <c r="F573">
        <v>0</v>
      </c>
      <c r="G573">
        <v>12</v>
      </c>
      <c r="H573">
        <v>12</v>
      </c>
      <c r="I573">
        <v>12</v>
      </c>
      <c r="J573">
        <v>12</v>
      </c>
      <c r="K573">
        <v>276</v>
      </c>
      <c r="M573" s="16">
        <f t="shared" si="87"/>
        <v>0</v>
      </c>
      <c r="N573" s="17">
        <f t="shared" si="86"/>
        <v>0</v>
      </c>
      <c r="O573" s="17">
        <f t="shared" si="86"/>
        <v>0</v>
      </c>
      <c r="P573" s="17">
        <f t="shared" si="86"/>
        <v>12</v>
      </c>
      <c r="Q573" s="17">
        <f t="shared" si="86"/>
        <v>12</v>
      </c>
      <c r="R573" s="17">
        <f t="shared" si="86"/>
        <v>12</v>
      </c>
      <c r="S573" s="17">
        <f t="shared" si="86"/>
        <v>12</v>
      </c>
      <c r="T573" s="16">
        <f t="shared" si="88"/>
        <v>276</v>
      </c>
      <c r="U573" s="6">
        <f t="shared" si="89"/>
        <v>2010</v>
      </c>
      <c r="V573" s="9">
        <f t="shared" si="90"/>
        <v>12</v>
      </c>
      <c r="W573" s="6">
        <f t="shared" si="91"/>
        <v>2036</v>
      </c>
      <c r="X573" s="9">
        <f t="shared" si="92"/>
        <v>276</v>
      </c>
      <c r="Y573">
        <f t="shared" si="93"/>
        <v>2010</v>
      </c>
      <c r="Z573">
        <f t="shared" si="94"/>
        <v>2014</v>
      </c>
    </row>
    <row r="574" spans="1:26">
      <c r="A574" s="3" t="s">
        <v>574</v>
      </c>
      <c r="B574" s="1" t="str">
        <f>'[1]01'!G573</f>
        <v>2007 Q4</v>
      </c>
      <c r="C574" s="1" t="str">
        <f>'[1]01'!H573</f>
        <v>2020 Q4</v>
      </c>
      <c r="D574">
        <v>3</v>
      </c>
      <c r="E574">
        <v>12</v>
      </c>
      <c r="F574">
        <v>12</v>
      </c>
      <c r="G574">
        <v>12</v>
      </c>
      <c r="H574">
        <v>12</v>
      </c>
      <c r="I574">
        <v>12</v>
      </c>
      <c r="J574">
        <v>12</v>
      </c>
      <c r="K574">
        <v>84</v>
      </c>
      <c r="M574" s="16">
        <f t="shared" si="87"/>
        <v>3</v>
      </c>
      <c r="N574" s="17">
        <f t="shared" si="86"/>
        <v>12</v>
      </c>
      <c r="O574" s="17">
        <f t="shared" si="86"/>
        <v>12</v>
      </c>
      <c r="P574" s="17">
        <f t="shared" si="86"/>
        <v>12</v>
      </c>
      <c r="Q574" s="17">
        <f t="shared" si="86"/>
        <v>12</v>
      </c>
      <c r="R574" s="17">
        <f t="shared" si="86"/>
        <v>12</v>
      </c>
      <c r="S574" s="17">
        <f t="shared" si="86"/>
        <v>12</v>
      </c>
      <c r="T574" s="16">
        <f t="shared" si="88"/>
        <v>84</v>
      </c>
      <c r="U574" s="6">
        <f t="shared" si="89"/>
        <v>2007</v>
      </c>
      <c r="V574" s="9">
        <f t="shared" si="90"/>
        <v>3</v>
      </c>
      <c r="W574" s="6">
        <f t="shared" si="91"/>
        <v>2020</v>
      </c>
      <c r="X574" s="9">
        <f t="shared" si="92"/>
        <v>84</v>
      </c>
      <c r="Y574">
        <f t="shared" si="93"/>
        <v>2007</v>
      </c>
      <c r="Z574">
        <f t="shared" si="94"/>
        <v>2014</v>
      </c>
    </row>
    <row r="575" spans="1:26">
      <c r="A575" s="3" t="s">
        <v>575</v>
      </c>
      <c r="B575" s="1" t="str">
        <f>'[1]01'!G574</f>
        <v>2034 Q1</v>
      </c>
      <c r="C575" s="1" t="str">
        <f>'[1]01'!H574</f>
        <v>2035 Q4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24</v>
      </c>
      <c r="M575" s="16">
        <f t="shared" si="87"/>
        <v>0</v>
      </c>
      <c r="N575" s="17">
        <f t="shared" si="86"/>
        <v>0</v>
      </c>
      <c r="O575" s="17">
        <f t="shared" si="86"/>
        <v>0</v>
      </c>
      <c r="P575" s="17">
        <f t="shared" si="86"/>
        <v>0</v>
      </c>
      <c r="Q575" s="17">
        <f t="shared" si="86"/>
        <v>0</v>
      </c>
      <c r="R575" s="17">
        <f t="shared" si="86"/>
        <v>0</v>
      </c>
      <c r="S575" s="17">
        <f t="shared" si="86"/>
        <v>0</v>
      </c>
      <c r="T575" s="16">
        <f t="shared" si="88"/>
        <v>264</v>
      </c>
      <c r="U575" s="6">
        <f t="shared" si="89"/>
        <v>2034</v>
      </c>
      <c r="V575" s="9">
        <f t="shared" si="90"/>
        <v>12</v>
      </c>
      <c r="W575" s="6">
        <f t="shared" si="91"/>
        <v>2035</v>
      </c>
      <c r="X575" s="9">
        <f t="shared" si="92"/>
        <v>264</v>
      </c>
      <c r="Y575">
        <f t="shared" si="93"/>
        <v>2034</v>
      </c>
      <c r="Z575">
        <f t="shared" si="94"/>
        <v>2014</v>
      </c>
    </row>
    <row r="576" spans="1:26">
      <c r="A576" s="3" t="s">
        <v>576</v>
      </c>
      <c r="B576" s="1" t="str">
        <f>'[1]01'!G575</f>
        <v>2014 Q1</v>
      </c>
      <c r="C576" s="1" t="str">
        <f>'[1]01'!H575</f>
        <v>2014 Q4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12</v>
      </c>
      <c r="M576" s="16">
        <f t="shared" si="87"/>
        <v>0</v>
      </c>
      <c r="N576" s="17">
        <f t="shared" si="86"/>
        <v>0</v>
      </c>
      <c r="O576" s="17">
        <f t="shared" si="86"/>
        <v>0</v>
      </c>
      <c r="P576" s="17">
        <f t="shared" si="86"/>
        <v>0</v>
      </c>
      <c r="Q576" s="17">
        <f t="shared" si="86"/>
        <v>0</v>
      </c>
      <c r="R576" s="17">
        <f t="shared" si="86"/>
        <v>0</v>
      </c>
      <c r="S576" s="17">
        <f t="shared" si="86"/>
        <v>0</v>
      </c>
      <c r="T576" s="16">
        <f t="shared" si="88"/>
        <v>12</v>
      </c>
      <c r="U576" s="6">
        <f t="shared" si="89"/>
        <v>2014</v>
      </c>
      <c r="V576" s="9">
        <f t="shared" si="90"/>
        <v>12</v>
      </c>
      <c r="W576" s="6">
        <f t="shared" si="91"/>
        <v>2014</v>
      </c>
      <c r="X576" s="9">
        <f t="shared" si="92"/>
        <v>12</v>
      </c>
      <c r="Y576">
        <f t="shared" si="93"/>
        <v>2014</v>
      </c>
      <c r="Z576">
        <f t="shared" si="94"/>
        <v>2014</v>
      </c>
    </row>
    <row r="577" spans="1:26">
      <c r="A577" s="3" t="s">
        <v>577</v>
      </c>
      <c r="B577" s="1" t="str">
        <f>'[1]01'!G576</f>
        <v>2011 Q2</v>
      </c>
      <c r="C577" s="1" t="str">
        <f>'[1]01'!H576</f>
        <v>2014 Q4</v>
      </c>
      <c r="D577">
        <v>0</v>
      </c>
      <c r="E577">
        <v>0</v>
      </c>
      <c r="F577">
        <v>0</v>
      </c>
      <c r="G577">
        <v>0</v>
      </c>
      <c r="H577">
        <v>9</v>
      </c>
      <c r="I577">
        <v>12</v>
      </c>
      <c r="J577">
        <v>12</v>
      </c>
      <c r="K577">
        <v>12</v>
      </c>
      <c r="M577" s="16">
        <f t="shared" si="87"/>
        <v>0</v>
      </c>
      <c r="N577" s="17">
        <f t="shared" si="86"/>
        <v>0</v>
      </c>
      <c r="O577" s="17">
        <f t="shared" si="86"/>
        <v>0</v>
      </c>
      <c r="P577" s="17">
        <f t="shared" si="86"/>
        <v>0</v>
      </c>
      <c r="Q577" s="17">
        <f t="shared" si="86"/>
        <v>9</v>
      </c>
      <c r="R577" s="17">
        <f t="shared" si="86"/>
        <v>12</v>
      </c>
      <c r="S577" s="17">
        <f t="shared" si="86"/>
        <v>12</v>
      </c>
      <c r="T577" s="16">
        <f t="shared" si="88"/>
        <v>12</v>
      </c>
      <c r="U577" s="6">
        <f t="shared" si="89"/>
        <v>2011</v>
      </c>
      <c r="V577" s="9">
        <f t="shared" si="90"/>
        <v>9</v>
      </c>
      <c r="W577" s="6">
        <f t="shared" si="91"/>
        <v>2014</v>
      </c>
      <c r="X577" s="9">
        <f t="shared" si="92"/>
        <v>12</v>
      </c>
      <c r="Y577">
        <f t="shared" si="93"/>
        <v>2011</v>
      </c>
      <c r="Z577">
        <f t="shared" si="94"/>
        <v>2014</v>
      </c>
    </row>
    <row r="578" spans="1:26">
      <c r="A578" s="3" t="s">
        <v>578</v>
      </c>
      <c r="B578" s="1" t="str">
        <f>'[1]01'!G577</f>
        <v>2011 Q2</v>
      </c>
      <c r="C578" s="1" t="str">
        <f>'[1]01'!H577</f>
        <v>2014 Q4</v>
      </c>
      <c r="D578">
        <v>0</v>
      </c>
      <c r="E578">
        <v>0</v>
      </c>
      <c r="F578">
        <v>0</v>
      </c>
      <c r="G578">
        <v>0</v>
      </c>
      <c r="H578">
        <v>9</v>
      </c>
      <c r="I578">
        <v>12</v>
      </c>
      <c r="J578">
        <v>12</v>
      </c>
      <c r="K578">
        <v>12</v>
      </c>
      <c r="M578" s="16">
        <f t="shared" si="87"/>
        <v>0</v>
      </c>
      <c r="N578" s="17">
        <f t="shared" si="86"/>
        <v>0</v>
      </c>
      <c r="O578" s="17">
        <f t="shared" si="86"/>
        <v>0</v>
      </c>
      <c r="P578" s="17">
        <f t="shared" si="86"/>
        <v>0</v>
      </c>
      <c r="Q578" s="17">
        <f t="shared" si="86"/>
        <v>9</v>
      </c>
      <c r="R578" s="17">
        <f t="shared" si="86"/>
        <v>12</v>
      </c>
      <c r="S578" s="17">
        <f t="shared" si="86"/>
        <v>12</v>
      </c>
      <c r="T578" s="16">
        <f t="shared" si="88"/>
        <v>12</v>
      </c>
      <c r="U578" s="6">
        <f t="shared" si="89"/>
        <v>2011</v>
      </c>
      <c r="V578" s="9">
        <f t="shared" si="90"/>
        <v>9</v>
      </c>
      <c r="W578" s="6">
        <f t="shared" si="91"/>
        <v>2014</v>
      </c>
      <c r="X578" s="9">
        <f t="shared" si="92"/>
        <v>12</v>
      </c>
      <c r="Y578">
        <f t="shared" si="93"/>
        <v>2011</v>
      </c>
      <c r="Z578">
        <f t="shared" si="94"/>
        <v>2014</v>
      </c>
    </row>
    <row r="579" spans="1:26">
      <c r="A579" s="3" t="s">
        <v>579</v>
      </c>
      <c r="B579" s="1" t="str">
        <f>'[1]01'!G578</f>
        <v>2010 Q4</v>
      </c>
      <c r="C579" s="1" t="str">
        <f>'[1]01'!H578</f>
        <v>2011 Q3</v>
      </c>
      <c r="D579">
        <v>0</v>
      </c>
      <c r="E579">
        <v>0</v>
      </c>
      <c r="F579">
        <v>0</v>
      </c>
      <c r="G579">
        <v>3</v>
      </c>
      <c r="H579">
        <v>9</v>
      </c>
      <c r="I579">
        <v>0</v>
      </c>
      <c r="J579">
        <v>0</v>
      </c>
      <c r="K579">
        <v>0</v>
      </c>
      <c r="M579" s="16">
        <f t="shared" si="87"/>
        <v>0</v>
      </c>
      <c r="N579" s="17">
        <f t="shared" si="86"/>
        <v>0</v>
      </c>
      <c r="O579" s="17">
        <f t="shared" si="86"/>
        <v>0</v>
      </c>
      <c r="P579" s="17">
        <f t="shared" si="86"/>
        <v>3</v>
      </c>
      <c r="Q579" s="17">
        <f t="shared" si="86"/>
        <v>9</v>
      </c>
      <c r="R579" s="17">
        <f t="shared" si="86"/>
        <v>0</v>
      </c>
      <c r="S579" s="17">
        <f t="shared" si="86"/>
        <v>0</v>
      </c>
      <c r="T579" s="16">
        <f t="shared" si="88"/>
        <v>0</v>
      </c>
      <c r="U579" s="6">
        <f t="shared" si="89"/>
        <v>2010</v>
      </c>
      <c r="V579" s="9">
        <f t="shared" si="90"/>
        <v>3</v>
      </c>
      <c r="W579" s="6">
        <f t="shared" si="91"/>
        <v>2011</v>
      </c>
      <c r="X579" s="9">
        <f t="shared" si="92"/>
        <v>9</v>
      </c>
      <c r="Y579">
        <f t="shared" si="93"/>
        <v>2010</v>
      </c>
      <c r="Z579">
        <f t="shared" si="94"/>
        <v>2011</v>
      </c>
    </row>
    <row r="580" spans="1:26">
      <c r="A580" s="3" t="s">
        <v>580</v>
      </c>
      <c r="B580" s="1" t="str">
        <f>'[1]01'!G579</f>
        <v>2011 Q2</v>
      </c>
      <c r="C580" s="1" t="str">
        <f>'[1]01'!H579</f>
        <v>2014 Q2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M580" s="16">
        <f t="shared" si="87"/>
        <v>0</v>
      </c>
      <c r="N580" s="17">
        <f t="shared" si="86"/>
        <v>0</v>
      </c>
      <c r="O580" s="17">
        <f t="shared" si="86"/>
        <v>0</v>
      </c>
      <c r="P580" s="17">
        <f t="shared" si="86"/>
        <v>0</v>
      </c>
      <c r="Q580" s="17">
        <f t="shared" si="86"/>
        <v>9</v>
      </c>
      <c r="R580" s="17">
        <f t="shared" si="86"/>
        <v>12</v>
      </c>
      <c r="S580" s="17">
        <f t="shared" si="86"/>
        <v>12</v>
      </c>
      <c r="T580" s="16">
        <f t="shared" si="88"/>
        <v>6</v>
      </c>
      <c r="U580" s="6">
        <f t="shared" si="89"/>
        <v>2011</v>
      </c>
      <c r="V580" s="9">
        <f t="shared" si="90"/>
        <v>9</v>
      </c>
      <c r="W580" s="6">
        <f t="shared" si="91"/>
        <v>2014</v>
      </c>
      <c r="X580" s="9">
        <f t="shared" si="92"/>
        <v>6</v>
      </c>
      <c r="Y580">
        <f t="shared" si="93"/>
        <v>2011</v>
      </c>
      <c r="Z580">
        <f t="shared" si="94"/>
        <v>2014</v>
      </c>
    </row>
    <row r="581" spans="1:26">
      <c r="A581" s="3" t="s">
        <v>581</v>
      </c>
      <c r="B581" s="1" t="str">
        <f>'[1]01'!G580</f>
        <v>2010 Q4</v>
      </c>
      <c r="C581" s="1" t="str">
        <f>'[1]01'!H580</f>
        <v>2015 Q4</v>
      </c>
      <c r="D581">
        <v>0</v>
      </c>
      <c r="E581">
        <v>0</v>
      </c>
      <c r="F581">
        <v>0</v>
      </c>
      <c r="G581">
        <v>3</v>
      </c>
      <c r="H581">
        <v>12</v>
      </c>
      <c r="I581">
        <v>12</v>
      </c>
      <c r="J581">
        <v>12</v>
      </c>
      <c r="K581">
        <v>24</v>
      </c>
      <c r="M581" s="16">
        <f t="shared" si="87"/>
        <v>0</v>
      </c>
      <c r="N581" s="17">
        <f t="shared" si="86"/>
        <v>0</v>
      </c>
      <c r="O581" s="17">
        <f t="shared" si="86"/>
        <v>0</v>
      </c>
      <c r="P581" s="17">
        <f t="shared" si="86"/>
        <v>3</v>
      </c>
      <c r="Q581" s="17">
        <f t="shared" si="86"/>
        <v>12</v>
      </c>
      <c r="R581" s="17">
        <f t="shared" si="86"/>
        <v>12</v>
      </c>
      <c r="S581" s="17">
        <f t="shared" si="86"/>
        <v>12</v>
      </c>
      <c r="T581" s="16">
        <f t="shared" si="88"/>
        <v>24</v>
      </c>
      <c r="U581" s="6">
        <f t="shared" si="89"/>
        <v>2010</v>
      </c>
      <c r="V581" s="9">
        <f t="shared" si="90"/>
        <v>3</v>
      </c>
      <c r="W581" s="6">
        <f t="shared" si="91"/>
        <v>2015</v>
      </c>
      <c r="X581" s="9">
        <f t="shared" si="92"/>
        <v>24</v>
      </c>
      <c r="Y581">
        <f t="shared" si="93"/>
        <v>2010</v>
      </c>
      <c r="Z581">
        <f t="shared" si="94"/>
        <v>2014</v>
      </c>
    </row>
    <row r="582" spans="1:26">
      <c r="A582" s="3" t="s">
        <v>582</v>
      </c>
      <c r="B582" s="1" t="str">
        <f>'[1]01'!G581</f>
        <v>2006 Q4</v>
      </c>
      <c r="C582" s="1" t="str">
        <f>'[1]01'!H581</f>
        <v>2010 Q4</v>
      </c>
      <c r="D582">
        <v>15</v>
      </c>
      <c r="E582">
        <v>12</v>
      </c>
      <c r="F582">
        <v>12</v>
      </c>
      <c r="G582">
        <v>12</v>
      </c>
      <c r="H582">
        <v>0</v>
      </c>
      <c r="I582">
        <v>0</v>
      </c>
      <c r="J582">
        <v>0</v>
      </c>
      <c r="K582">
        <v>0</v>
      </c>
      <c r="M582" s="16">
        <f t="shared" si="87"/>
        <v>15</v>
      </c>
      <c r="N582" s="17">
        <f t="shared" si="86"/>
        <v>12</v>
      </c>
      <c r="O582" s="17">
        <f t="shared" si="86"/>
        <v>12</v>
      </c>
      <c r="P582" s="17">
        <f t="shared" si="86"/>
        <v>12</v>
      </c>
      <c r="Q582" s="17">
        <f t="shared" si="86"/>
        <v>0</v>
      </c>
      <c r="R582" s="17">
        <f t="shared" si="86"/>
        <v>0</v>
      </c>
      <c r="S582" s="17">
        <f t="shared" si="86"/>
        <v>0</v>
      </c>
      <c r="T582" s="16">
        <f t="shared" si="88"/>
        <v>0</v>
      </c>
      <c r="U582" s="6">
        <f t="shared" si="89"/>
        <v>2006</v>
      </c>
      <c r="V582" s="9">
        <f t="shared" si="90"/>
        <v>15</v>
      </c>
      <c r="W582" s="6">
        <f t="shared" si="91"/>
        <v>2010</v>
      </c>
      <c r="X582" s="9">
        <f t="shared" si="92"/>
        <v>12</v>
      </c>
      <c r="Y582">
        <f t="shared" si="93"/>
        <v>2007</v>
      </c>
      <c r="Z582">
        <f t="shared" si="94"/>
        <v>2010</v>
      </c>
    </row>
    <row r="583" spans="1:26">
      <c r="A583" s="3" t="s">
        <v>583</v>
      </c>
      <c r="B583" s="1" t="str">
        <f>'[1]01'!G582</f>
        <v>2010 Q4</v>
      </c>
      <c r="C583" s="1" t="str">
        <f>'[1]01'!H582</f>
        <v>2013 Q4</v>
      </c>
      <c r="D583">
        <v>0</v>
      </c>
      <c r="E583">
        <v>0</v>
      </c>
      <c r="F583">
        <v>0</v>
      </c>
      <c r="G583">
        <v>3</v>
      </c>
      <c r="H583">
        <v>12</v>
      </c>
      <c r="I583">
        <v>12</v>
      </c>
      <c r="J583">
        <v>12</v>
      </c>
      <c r="K583">
        <v>0</v>
      </c>
      <c r="M583" s="16">
        <f t="shared" si="87"/>
        <v>0</v>
      </c>
      <c r="N583" s="17">
        <f t="shared" si="86"/>
        <v>0</v>
      </c>
      <c r="O583" s="17">
        <f t="shared" si="86"/>
        <v>0</v>
      </c>
      <c r="P583" s="17">
        <f t="shared" si="86"/>
        <v>3</v>
      </c>
      <c r="Q583" s="17">
        <f t="shared" si="86"/>
        <v>12</v>
      </c>
      <c r="R583" s="17">
        <f t="shared" si="86"/>
        <v>12</v>
      </c>
      <c r="S583" s="17">
        <f t="shared" si="86"/>
        <v>12</v>
      </c>
      <c r="T583" s="16">
        <f t="shared" si="88"/>
        <v>0</v>
      </c>
      <c r="U583" s="6">
        <f t="shared" si="89"/>
        <v>2010</v>
      </c>
      <c r="V583" s="9">
        <f t="shared" si="90"/>
        <v>3</v>
      </c>
      <c r="W583" s="6">
        <f t="shared" si="91"/>
        <v>2013</v>
      </c>
      <c r="X583" s="9">
        <f t="shared" si="92"/>
        <v>12</v>
      </c>
      <c r="Y583">
        <f t="shared" si="93"/>
        <v>2010</v>
      </c>
      <c r="Z583">
        <f t="shared" si="94"/>
        <v>2013</v>
      </c>
    </row>
    <row r="584" spans="1:26">
      <c r="A584" s="3" t="s">
        <v>584</v>
      </c>
      <c r="B584" s="1" t="str">
        <f>'[1]01'!G583</f>
        <v>2010 Q4</v>
      </c>
      <c r="C584" s="1" t="str">
        <f>'[1]01'!H583</f>
        <v>2014 Q1</v>
      </c>
      <c r="D584">
        <v>0</v>
      </c>
      <c r="E584">
        <v>0</v>
      </c>
      <c r="F584">
        <v>0</v>
      </c>
      <c r="G584">
        <v>3</v>
      </c>
      <c r="H584">
        <v>12</v>
      </c>
      <c r="I584">
        <v>12</v>
      </c>
      <c r="J584">
        <v>12</v>
      </c>
      <c r="K584">
        <v>3</v>
      </c>
      <c r="M584" s="16">
        <f t="shared" si="87"/>
        <v>0</v>
      </c>
      <c r="N584" s="17">
        <f t="shared" si="86"/>
        <v>0</v>
      </c>
      <c r="O584" s="17">
        <f t="shared" si="86"/>
        <v>0</v>
      </c>
      <c r="P584" s="17">
        <f t="shared" si="86"/>
        <v>3</v>
      </c>
      <c r="Q584" s="17">
        <f t="shared" si="86"/>
        <v>12</v>
      </c>
      <c r="R584" s="17">
        <f t="shared" si="86"/>
        <v>12</v>
      </c>
      <c r="S584" s="17">
        <f t="shared" si="86"/>
        <v>12</v>
      </c>
      <c r="T584" s="16">
        <f t="shared" si="88"/>
        <v>3</v>
      </c>
      <c r="U584" s="6">
        <f t="shared" si="89"/>
        <v>2010</v>
      </c>
      <c r="V584" s="9">
        <f t="shared" si="90"/>
        <v>3</v>
      </c>
      <c r="W584" s="6">
        <f t="shared" si="91"/>
        <v>2014</v>
      </c>
      <c r="X584" s="9">
        <f t="shared" si="92"/>
        <v>3</v>
      </c>
      <c r="Y584">
        <f t="shared" si="93"/>
        <v>2010</v>
      </c>
      <c r="Z584">
        <f t="shared" si="94"/>
        <v>2014</v>
      </c>
    </row>
    <row r="585" spans="1:26">
      <c r="A585" s="3" t="s">
        <v>585</v>
      </c>
      <c r="B585" s="1" t="str">
        <f>'[1]01'!G584</f>
        <v>2010 Q4</v>
      </c>
      <c r="C585" s="1" t="str">
        <f>'[1]01'!H584</f>
        <v>2014 Q4</v>
      </c>
      <c r="D585">
        <v>0</v>
      </c>
      <c r="E585">
        <v>0</v>
      </c>
      <c r="F585">
        <v>0</v>
      </c>
      <c r="G585">
        <v>3</v>
      </c>
      <c r="H585">
        <v>12</v>
      </c>
      <c r="I585">
        <v>12</v>
      </c>
      <c r="J585">
        <v>12</v>
      </c>
      <c r="K585">
        <v>12</v>
      </c>
      <c r="M585" s="16">
        <f t="shared" si="87"/>
        <v>0</v>
      </c>
      <c r="N585" s="17">
        <f t="shared" si="86"/>
        <v>0</v>
      </c>
      <c r="O585" s="17">
        <f t="shared" si="86"/>
        <v>0</v>
      </c>
      <c r="P585" s="17">
        <f t="shared" si="86"/>
        <v>3</v>
      </c>
      <c r="Q585" s="17">
        <f t="shared" si="86"/>
        <v>12</v>
      </c>
      <c r="R585" s="17">
        <f t="shared" si="86"/>
        <v>12</v>
      </c>
      <c r="S585" s="17">
        <f t="shared" si="86"/>
        <v>12</v>
      </c>
      <c r="T585" s="16">
        <f t="shared" si="88"/>
        <v>12</v>
      </c>
      <c r="U585" s="6">
        <f t="shared" si="89"/>
        <v>2010</v>
      </c>
      <c r="V585" s="9">
        <f t="shared" si="90"/>
        <v>3</v>
      </c>
      <c r="W585" s="6">
        <f t="shared" si="91"/>
        <v>2014</v>
      </c>
      <c r="X585" s="9">
        <f t="shared" si="92"/>
        <v>12</v>
      </c>
      <c r="Y585">
        <f t="shared" si="93"/>
        <v>2010</v>
      </c>
      <c r="Z585">
        <f t="shared" si="94"/>
        <v>2014</v>
      </c>
    </row>
    <row r="586" spans="1:26">
      <c r="A586" s="3" t="s">
        <v>586</v>
      </c>
      <c r="B586" s="1" t="str">
        <f>'[1]01'!G585</f>
        <v>2010 Q4</v>
      </c>
      <c r="C586" s="1" t="str">
        <f>'[1]01'!H585</f>
        <v>2016 Q1</v>
      </c>
      <c r="D586">
        <v>0</v>
      </c>
      <c r="E586">
        <v>0</v>
      </c>
      <c r="F586">
        <v>0</v>
      </c>
      <c r="G586">
        <v>3</v>
      </c>
      <c r="H586">
        <v>12</v>
      </c>
      <c r="I586">
        <v>12</v>
      </c>
      <c r="J586">
        <v>12</v>
      </c>
      <c r="K586">
        <v>27</v>
      </c>
      <c r="M586" s="16">
        <f t="shared" si="87"/>
        <v>0</v>
      </c>
      <c r="N586" s="17">
        <f t="shared" si="86"/>
        <v>0</v>
      </c>
      <c r="O586" s="17">
        <f t="shared" si="86"/>
        <v>0</v>
      </c>
      <c r="P586" s="17">
        <f t="shared" si="86"/>
        <v>3</v>
      </c>
      <c r="Q586" s="17">
        <f t="shared" si="86"/>
        <v>12</v>
      </c>
      <c r="R586" s="17">
        <f t="shared" si="86"/>
        <v>12</v>
      </c>
      <c r="S586" s="17">
        <f t="shared" si="86"/>
        <v>12</v>
      </c>
      <c r="T586" s="16">
        <f t="shared" si="88"/>
        <v>27</v>
      </c>
      <c r="U586" s="6">
        <f t="shared" si="89"/>
        <v>2010</v>
      </c>
      <c r="V586" s="9">
        <f t="shared" si="90"/>
        <v>3</v>
      </c>
      <c r="W586" s="6">
        <f t="shared" si="91"/>
        <v>2016</v>
      </c>
      <c r="X586" s="9">
        <f t="shared" si="92"/>
        <v>27</v>
      </c>
      <c r="Y586">
        <f t="shared" si="93"/>
        <v>2010</v>
      </c>
      <c r="Z586">
        <f t="shared" si="94"/>
        <v>2014</v>
      </c>
    </row>
    <row r="587" spans="1:26">
      <c r="A587" s="3" t="s">
        <v>587</v>
      </c>
      <c r="B587" s="1" t="str">
        <f>'[1]01'!G586</f>
        <v>2010 Q4</v>
      </c>
      <c r="C587" s="1" t="str">
        <f>'[1]01'!H586</f>
        <v>2013 Q3</v>
      </c>
      <c r="D587">
        <v>0</v>
      </c>
      <c r="E587">
        <v>0</v>
      </c>
      <c r="F587">
        <v>0</v>
      </c>
      <c r="G587">
        <v>3</v>
      </c>
      <c r="H587">
        <v>12</v>
      </c>
      <c r="I587">
        <v>12</v>
      </c>
      <c r="J587">
        <v>9</v>
      </c>
      <c r="K587">
        <v>0</v>
      </c>
      <c r="M587" s="16">
        <f t="shared" si="87"/>
        <v>0</v>
      </c>
      <c r="N587" s="17">
        <f t="shared" si="86"/>
        <v>0</v>
      </c>
      <c r="O587" s="17">
        <f t="shared" si="86"/>
        <v>0</v>
      </c>
      <c r="P587" s="17">
        <f t="shared" si="86"/>
        <v>3</v>
      </c>
      <c r="Q587" s="17">
        <f t="shared" si="86"/>
        <v>12</v>
      </c>
      <c r="R587" s="17">
        <f t="shared" si="86"/>
        <v>12</v>
      </c>
      <c r="S587" s="17">
        <f t="shared" si="86"/>
        <v>9</v>
      </c>
      <c r="T587" s="16">
        <f t="shared" si="88"/>
        <v>0</v>
      </c>
      <c r="U587" s="6">
        <f t="shared" si="89"/>
        <v>2010</v>
      </c>
      <c r="V587" s="9">
        <f t="shared" si="90"/>
        <v>3</v>
      </c>
      <c r="W587" s="6">
        <f t="shared" si="91"/>
        <v>2013</v>
      </c>
      <c r="X587" s="9">
        <f t="shared" si="92"/>
        <v>9</v>
      </c>
      <c r="Y587">
        <f t="shared" si="93"/>
        <v>2010</v>
      </c>
      <c r="Z587">
        <f t="shared" si="94"/>
        <v>2013</v>
      </c>
    </row>
    <row r="588" spans="1:26">
      <c r="A588" s="3" t="s">
        <v>588</v>
      </c>
      <c r="B588" s="1" t="str">
        <f>'[1]01'!G587</f>
        <v>2011 Q3</v>
      </c>
      <c r="C588" s="1" t="str">
        <f>'[1]01'!H587</f>
        <v>2025 Q4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M588" s="16">
        <f t="shared" si="87"/>
        <v>0</v>
      </c>
      <c r="N588" s="17">
        <f t="shared" si="86"/>
        <v>0</v>
      </c>
      <c r="O588" s="17">
        <f t="shared" si="86"/>
        <v>0</v>
      </c>
      <c r="P588" s="17">
        <f t="shared" si="86"/>
        <v>0</v>
      </c>
      <c r="Q588" s="17">
        <f t="shared" ref="N588:S651" si="95">IF(AND(Q$2&gt;$U588,Q$2&lt;$W588),12,IF(Q$2=$U588,$V588,IF(Q$2=$W588,$X588,0)))</f>
        <v>6</v>
      </c>
      <c r="R588" s="17">
        <f t="shared" si="95"/>
        <v>12</v>
      </c>
      <c r="S588" s="17">
        <f t="shared" si="95"/>
        <v>12</v>
      </c>
      <c r="T588" s="16">
        <f t="shared" si="88"/>
        <v>144</v>
      </c>
      <c r="U588" s="6">
        <f t="shared" si="89"/>
        <v>2011</v>
      </c>
      <c r="V588" s="9">
        <f t="shared" si="90"/>
        <v>6</v>
      </c>
      <c r="W588" s="6">
        <f t="shared" si="91"/>
        <v>2025</v>
      </c>
      <c r="X588" s="9">
        <f t="shared" si="92"/>
        <v>144</v>
      </c>
      <c r="Y588">
        <f t="shared" si="93"/>
        <v>2011</v>
      </c>
      <c r="Z588">
        <f t="shared" si="94"/>
        <v>2014</v>
      </c>
    </row>
    <row r="589" spans="1:26">
      <c r="A589" s="3" t="s">
        <v>589</v>
      </c>
      <c r="B589" s="1" t="str">
        <f>'[1]01'!G588</f>
        <v>2011 Q3</v>
      </c>
      <c r="C589" s="1" t="str">
        <f>'[1]01'!H588</f>
        <v>2025 Q4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M589" s="16">
        <f t="shared" si="87"/>
        <v>0</v>
      </c>
      <c r="N589" s="17">
        <f t="shared" si="95"/>
        <v>0</v>
      </c>
      <c r="O589" s="17">
        <f t="shared" si="95"/>
        <v>0</v>
      </c>
      <c r="P589" s="17">
        <f t="shared" si="95"/>
        <v>0</v>
      </c>
      <c r="Q589" s="17">
        <f t="shared" si="95"/>
        <v>6</v>
      </c>
      <c r="R589" s="17">
        <f t="shared" si="95"/>
        <v>12</v>
      </c>
      <c r="S589" s="17">
        <f t="shared" si="95"/>
        <v>12</v>
      </c>
      <c r="T589" s="16">
        <f t="shared" si="88"/>
        <v>144</v>
      </c>
      <c r="U589" s="6">
        <f t="shared" si="89"/>
        <v>2011</v>
      </c>
      <c r="V589" s="9">
        <f t="shared" si="90"/>
        <v>6</v>
      </c>
      <c r="W589" s="6">
        <f t="shared" si="91"/>
        <v>2025</v>
      </c>
      <c r="X589" s="9">
        <f t="shared" si="92"/>
        <v>144</v>
      </c>
      <c r="Y589">
        <f t="shared" si="93"/>
        <v>2011</v>
      </c>
      <c r="Z589">
        <f t="shared" si="94"/>
        <v>2014</v>
      </c>
    </row>
    <row r="590" spans="1:26">
      <c r="A590" s="3" t="s">
        <v>590</v>
      </c>
      <c r="B590" s="1" t="str">
        <f>'[1]01'!G589</f>
        <v>2011 Q3</v>
      </c>
      <c r="C590" s="1" t="str">
        <f>'[1]01'!H589</f>
        <v>2025 Q4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M590" s="16">
        <f t="shared" si="87"/>
        <v>0</v>
      </c>
      <c r="N590" s="17">
        <f t="shared" si="95"/>
        <v>0</v>
      </c>
      <c r="O590" s="17">
        <f t="shared" si="95"/>
        <v>0</v>
      </c>
      <c r="P590" s="17">
        <f t="shared" si="95"/>
        <v>0</v>
      </c>
      <c r="Q590" s="17">
        <f t="shared" si="95"/>
        <v>6</v>
      </c>
      <c r="R590" s="17">
        <f t="shared" si="95"/>
        <v>12</v>
      </c>
      <c r="S590" s="17">
        <f t="shared" si="95"/>
        <v>12</v>
      </c>
      <c r="T590" s="16">
        <f t="shared" si="88"/>
        <v>144</v>
      </c>
      <c r="U590" s="6">
        <f t="shared" si="89"/>
        <v>2011</v>
      </c>
      <c r="V590" s="9">
        <f t="shared" si="90"/>
        <v>6</v>
      </c>
      <c r="W590" s="6">
        <f t="shared" si="91"/>
        <v>2025</v>
      </c>
      <c r="X590" s="9">
        <f t="shared" si="92"/>
        <v>144</v>
      </c>
      <c r="Y590">
        <f t="shared" si="93"/>
        <v>2011</v>
      </c>
      <c r="Z590">
        <f t="shared" si="94"/>
        <v>2014</v>
      </c>
    </row>
    <row r="591" spans="1:26">
      <c r="A591" s="3" t="s">
        <v>591</v>
      </c>
      <c r="B591" s="1" t="str">
        <f>'[1]01'!G590</f>
        <v>2011 Q3</v>
      </c>
      <c r="C591" s="1" t="str">
        <f>'[1]01'!H590</f>
        <v>2025 Q4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M591" s="16">
        <f t="shared" si="87"/>
        <v>0</v>
      </c>
      <c r="N591" s="17">
        <f t="shared" si="95"/>
        <v>0</v>
      </c>
      <c r="O591" s="17">
        <f t="shared" si="95"/>
        <v>0</v>
      </c>
      <c r="P591" s="17">
        <f t="shared" si="95"/>
        <v>0</v>
      </c>
      <c r="Q591" s="17">
        <f t="shared" si="95"/>
        <v>6</v>
      </c>
      <c r="R591" s="17">
        <f t="shared" si="95"/>
        <v>12</v>
      </c>
      <c r="S591" s="17">
        <f t="shared" si="95"/>
        <v>12</v>
      </c>
      <c r="T591" s="16">
        <f t="shared" si="88"/>
        <v>144</v>
      </c>
      <c r="U591" s="6">
        <f t="shared" si="89"/>
        <v>2011</v>
      </c>
      <c r="V591" s="9">
        <f t="shared" si="90"/>
        <v>6</v>
      </c>
      <c r="W591" s="6">
        <f t="shared" si="91"/>
        <v>2025</v>
      </c>
      <c r="X591" s="9">
        <f t="shared" si="92"/>
        <v>144</v>
      </c>
      <c r="Y591">
        <f t="shared" si="93"/>
        <v>2011</v>
      </c>
      <c r="Z591">
        <f t="shared" si="94"/>
        <v>2014</v>
      </c>
    </row>
    <row r="592" spans="1:26">
      <c r="A592" s="3" t="s">
        <v>592</v>
      </c>
      <c r="B592" s="1" t="str">
        <f>'[1]01'!G591</f>
        <v>2011 Q3</v>
      </c>
      <c r="C592" s="1" t="str">
        <f>'[1]01'!H591</f>
        <v>2025 Q4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M592" s="16">
        <f t="shared" si="87"/>
        <v>0</v>
      </c>
      <c r="N592" s="17">
        <f t="shared" si="95"/>
        <v>0</v>
      </c>
      <c r="O592" s="17">
        <f t="shared" si="95"/>
        <v>0</v>
      </c>
      <c r="P592" s="17">
        <f t="shared" si="95"/>
        <v>0</v>
      </c>
      <c r="Q592" s="17">
        <f t="shared" si="95"/>
        <v>6</v>
      </c>
      <c r="R592" s="17">
        <f t="shared" si="95"/>
        <v>12</v>
      </c>
      <c r="S592" s="17">
        <f t="shared" si="95"/>
        <v>12</v>
      </c>
      <c r="T592" s="16">
        <f t="shared" si="88"/>
        <v>144</v>
      </c>
      <c r="U592" s="6">
        <f t="shared" si="89"/>
        <v>2011</v>
      </c>
      <c r="V592" s="9">
        <f t="shared" si="90"/>
        <v>6</v>
      </c>
      <c r="W592" s="6">
        <f t="shared" si="91"/>
        <v>2025</v>
      </c>
      <c r="X592" s="9">
        <f t="shared" si="92"/>
        <v>144</v>
      </c>
      <c r="Y592">
        <f t="shared" si="93"/>
        <v>2011</v>
      </c>
      <c r="Z592">
        <f t="shared" si="94"/>
        <v>2014</v>
      </c>
    </row>
    <row r="593" spans="1:26">
      <c r="A593" s="3" t="s">
        <v>593</v>
      </c>
      <c r="B593" s="1" t="str">
        <f>'[1]01'!G592</f>
        <v>2010 Q4</v>
      </c>
      <c r="C593" s="1" t="str">
        <f>'[1]01'!H592</f>
        <v>2013 Q4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M593" s="16">
        <f t="shared" si="87"/>
        <v>0</v>
      </c>
      <c r="N593" s="17">
        <f t="shared" si="95"/>
        <v>0</v>
      </c>
      <c r="O593" s="17">
        <f t="shared" si="95"/>
        <v>0</v>
      </c>
      <c r="P593" s="17">
        <f t="shared" si="95"/>
        <v>3</v>
      </c>
      <c r="Q593" s="17">
        <f t="shared" si="95"/>
        <v>12</v>
      </c>
      <c r="R593" s="17">
        <f t="shared" si="95"/>
        <v>12</v>
      </c>
      <c r="S593" s="17">
        <f t="shared" si="95"/>
        <v>12</v>
      </c>
      <c r="T593" s="16">
        <f t="shared" si="88"/>
        <v>0</v>
      </c>
      <c r="U593" s="6">
        <f t="shared" si="89"/>
        <v>2010</v>
      </c>
      <c r="V593" s="9">
        <f t="shared" si="90"/>
        <v>3</v>
      </c>
      <c r="W593" s="6">
        <f t="shared" si="91"/>
        <v>2013</v>
      </c>
      <c r="X593" s="9">
        <f t="shared" si="92"/>
        <v>12</v>
      </c>
      <c r="Y593">
        <f t="shared" si="93"/>
        <v>2010</v>
      </c>
      <c r="Z593">
        <f t="shared" si="94"/>
        <v>2013</v>
      </c>
    </row>
    <row r="594" spans="1:26">
      <c r="A594" s="3" t="s">
        <v>594</v>
      </c>
      <c r="B594" s="1" t="str">
        <f>'[1]01'!G593</f>
        <v>2011 Q1</v>
      </c>
      <c r="C594" s="1" t="str">
        <f>'[1]01'!H593</f>
        <v>2015 Q1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M594" s="16">
        <f t="shared" si="87"/>
        <v>0</v>
      </c>
      <c r="N594" s="17">
        <f t="shared" si="95"/>
        <v>0</v>
      </c>
      <c r="O594" s="17">
        <f t="shared" si="95"/>
        <v>0</v>
      </c>
      <c r="P594" s="17">
        <f t="shared" si="95"/>
        <v>0</v>
      </c>
      <c r="Q594" s="17">
        <f t="shared" si="95"/>
        <v>12</v>
      </c>
      <c r="R594" s="17">
        <f t="shared" si="95"/>
        <v>12</v>
      </c>
      <c r="S594" s="17">
        <f t="shared" si="95"/>
        <v>12</v>
      </c>
      <c r="T594" s="16">
        <f t="shared" si="88"/>
        <v>15</v>
      </c>
      <c r="U594" s="6">
        <f t="shared" si="89"/>
        <v>2011</v>
      </c>
      <c r="V594" s="9">
        <f t="shared" si="90"/>
        <v>12</v>
      </c>
      <c r="W594" s="6">
        <f t="shared" si="91"/>
        <v>2015</v>
      </c>
      <c r="X594" s="9">
        <f t="shared" si="92"/>
        <v>15</v>
      </c>
      <c r="Y594">
        <f t="shared" si="93"/>
        <v>2011</v>
      </c>
      <c r="Z594">
        <f t="shared" si="94"/>
        <v>2014</v>
      </c>
    </row>
    <row r="595" spans="1:26">
      <c r="A595" s="3" t="s">
        <v>595</v>
      </c>
      <c r="B595" s="1" t="str">
        <f>'[1]01'!G594</f>
        <v>2006 Q3</v>
      </c>
      <c r="C595" s="1" t="str">
        <f>'[1]01'!H594</f>
        <v>2009 Q3</v>
      </c>
      <c r="D595">
        <v>18</v>
      </c>
      <c r="E595">
        <v>12</v>
      </c>
      <c r="F595">
        <v>9</v>
      </c>
      <c r="G595">
        <v>0</v>
      </c>
      <c r="H595">
        <v>0</v>
      </c>
      <c r="I595">
        <v>0</v>
      </c>
      <c r="J595">
        <v>0</v>
      </c>
      <c r="K595">
        <v>0</v>
      </c>
      <c r="M595" s="16">
        <f t="shared" si="87"/>
        <v>18</v>
      </c>
      <c r="N595" s="17">
        <f t="shared" si="95"/>
        <v>12</v>
      </c>
      <c r="O595" s="17">
        <f t="shared" si="95"/>
        <v>9</v>
      </c>
      <c r="P595" s="17">
        <f t="shared" si="95"/>
        <v>0</v>
      </c>
      <c r="Q595" s="17">
        <f t="shared" si="95"/>
        <v>0</v>
      </c>
      <c r="R595" s="17">
        <f t="shared" si="95"/>
        <v>0</v>
      </c>
      <c r="S595" s="17">
        <f t="shared" si="95"/>
        <v>0</v>
      </c>
      <c r="T595" s="16">
        <f t="shared" si="88"/>
        <v>0</v>
      </c>
      <c r="U595" s="6">
        <f t="shared" si="89"/>
        <v>2006</v>
      </c>
      <c r="V595" s="9">
        <f t="shared" si="90"/>
        <v>18</v>
      </c>
      <c r="W595" s="6">
        <f t="shared" si="91"/>
        <v>2009</v>
      </c>
      <c r="X595" s="9">
        <f t="shared" si="92"/>
        <v>9</v>
      </c>
      <c r="Y595">
        <f t="shared" si="93"/>
        <v>2007</v>
      </c>
      <c r="Z595">
        <f t="shared" si="94"/>
        <v>2009</v>
      </c>
    </row>
    <row r="596" spans="1:26">
      <c r="A596" s="3" t="s">
        <v>596</v>
      </c>
      <c r="B596" s="1">
        <f>'[1]01'!G595</f>
        <v>0</v>
      </c>
      <c r="C596" s="1">
        <f>'[1]01'!H595</f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M596" s="16">
        <f t="shared" si="87"/>
        <v>0</v>
      </c>
      <c r="N596" s="17">
        <f t="shared" si="95"/>
        <v>0</v>
      </c>
      <c r="O596" s="17">
        <f t="shared" si="95"/>
        <v>0</v>
      </c>
      <c r="P596" s="17">
        <f t="shared" si="95"/>
        <v>0</v>
      </c>
      <c r="Q596" s="17">
        <f t="shared" si="95"/>
        <v>0</v>
      </c>
      <c r="R596" s="17">
        <f t="shared" si="95"/>
        <v>0</v>
      </c>
      <c r="S596" s="17">
        <f t="shared" si="95"/>
        <v>0</v>
      </c>
      <c r="T596" s="16">
        <f t="shared" si="88"/>
        <v>0</v>
      </c>
      <c r="U596" s="6">
        <f t="shared" si="89"/>
        <v>0</v>
      </c>
      <c r="V596" s="9">
        <f t="shared" si="90"/>
        <v>24099</v>
      </c>
      <c r="W596" s="6">
        <f t="shared" si="91"/>
        <v>0</v>
      </c>
      <c r="X596" s="9">
        <f t="shared" si="92"/>
        <v>0</v>
      </c>
      <c r="Y596">
        <f t="shared" si="93"/>
        <v>2007</v>
      </c>
      <c r="Z596">
        <f t="shared" si="94"/>
        <v>0</v>
      </c>
    </row>
    <row r="597" spans="1:26">
      <c r="A597" s="3" t="s">
        <v>597</v>
      </c>
      <c r="B597" s="1">
        <f>'[1]01'!G596</f>
        <v>0</v>
      </c>
      <c r="C597" s="1">
        <f>'[1]01'!H596</f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M597" s="16">
        <f t="shared" si="87"/>
        <v>0</v>
      </c>
      <c r="N597" s="17">
        <f t="shared" si="95"/>
        <v>0</v>
      </c>
      <c r="O597" s="17">
        <f t="shared" si="95"/>
        <v>0</v>
      </c>
      <c r="P597" s="17">
        <f t="shared" si="95"/>
        <v>0</v>
      </c>
      <c r="Q597" s="17">
        <f t="shared" si="95"/>
        <v>0</v>
      </c>
      <c r="R597" s="17">
        <f t="shared" si="95"/>
        <v>0</v>
      </c>
      <c r="S597" s="17">
        <f t="shared" si="95"/>
        <v>0</v>
      </c>
      <c r="T597" s="16">
        <f t="shared" si="88"/>
        <v>0</v>
      </c>
      <c r="U597" s="6">
        <f t="shared" si="89"/>
        <v>0</v>
      </c>
      <c r="V597" s="9">
        <f t="shared" si="90"/>
        <v>24099</v>
      </c>
      <c r="W597" s="6">
        <f t="shared" si="91"/>
        <v>0</v>
      </c>
      <c r="X597" s="9">
        <f t="shared" si="92"/>
        <v>0</v>
      </c>
      <c r="Y597">
        <f t="shared" si="93"/>
        <v>2007</v>
      </c>
      <c r="Z597">
        <f t="shared" si="94"/>
        <v>0</v>
      </c>
    </row>
    <row r="598" spans="1:26">
      <c r="A598" s="3" t="s">
        <v>598</v>
      </c>
      <c r="B598" s="1" t="str">
        <f>'[1]01'!G597</f>
        <v>2006 Q1</v>
      </c>
      <c r="C598" s="1" t="str">
        <f>'[1]01'!H597</f>
        <v>2008 Q4</v>
      </c>
      <c r="D598">
        <v>24</v>
      </c>
      <c r="E598">
        <v>12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M598" s="16">
        <f t="shared" si="87"/>
        <v>24</v>
      </c>
      <c r="N598" s="17">
        <f t="shared" si="95"/>
        <v>12</v>
      </c>
      <c r="O598" s="17">
        <f t="shared" si="95"/>
        <v>0</v>
      </c>
      <c r="P598" s="17">
        <f t="shared" si="95"/>
        <v>0</v>
      </c>
      <c r="Q598" s="17">
        <f t="shared" si="95"/>
        <v>0</v>
      </c>
      <c r="R598" s="17">
        <f t="shared" si="95"/>
        <v>0</v>
      </c>
      <c r="S598" s="17">
        <f t="shared" si="95"/>
        <v>0</v>
      </c>
      <c r="T598" s="16">
        <f t="shared" si="88"/>
        <v>0</v>
      </c>
      <c r="U598" s="6">
        <f t="shared" si="89"/>
        <v>2006</v>
      </c>
      <c r="V598" s="9">
        <f t="shared" si="90"/>
        <v>24</v>
      </c>
      <c r="W598" s="6">
        <f t="shared" si="91"/>
        <v>2008</v>
      </c>
      <c r="X598" s="9">
        <f t="shared" si="92"/>
        <v>12</v>
      </c>
      <c r="Y598">
        <f t="shared" si="93"/>
        <v>2007</v>
      </c>
      <c r="Z598">
        <f t="shared" si="94"/>
        <v>2008</v>
      </c>
    </row>
    <row r="599" spans="1:26">
      <c r="A599" s="3" t="s">
        <v>599</v>
      </c>
      <c r="B599" s="1" t="str">
        <f>'[1]01'!G598</f>
        <v>2005 Q2</v>
      </c>
      <c r="C599" s="1" t="str">
        <f>'[1]01'!H598</f>
        <v>2009 Q1</v>
      </c>
      <c r="D599">
        <v>33</v>
      </c>
      <c r="E599">
        <v>12</v>
      </c>
      <c r="F599">
        <v>3</v>
      </c>
      <c r="G599">
        <v>0</v>
      </c>
      <c r="H599">
        <v>0</v>
      </c>
      <c r="I599">
        <v>0</v>
      </c>
      <c r="J599">
        <v>0</v>
      </c>
      <c r="K599">
        <v>0</v>
      </c>
      <c r="M599" s="16">
        <f t="shared" si="87"/>
        <v>33</v>
      </c>
      <c r="N599" s="17">
        <f t="shared" si="95"/>
        <v>12</v>
      </c>
      <c r="O599" s="17">
        <f t="shared" si="95"/>
        <v>3</v>
      </c>
      <c r="P599" s="17">
        <f t="shared" si="95"/>
        <v>0</v>
      </c>
      <c r="Q599" s="17">
        <f t="shared" si="95"/>
        <v>0</v>
      </c>
      <c r="R599" s="17">
        <f t="shared" si="95"/>
        <v>0</v>
      </c>
      <c r="S599" s="17">
        <f t="shared" si="95"/>
        <v>0</v>
      </c>
      <c r="T599" s="16">
        <f t="shared" si="88"/>
        <v>0</v>
      </c>
      <c r="U599" s="6">
        <f t="shared" si="89"/>
        <v>2005</v>
      </c>
      <c r="V599" s="9">
        <f t="shared" si="90"/>
        <v>33</v>
      </c>
      <c r="W599" s="6">
        <f t="shared" si="91"/>
        <v>2009</v>
      </c>
      <c r="X599" s="9">
        <f t="shared" si="92"/>
        <v>3</v>
      </c>
      <c r="Y599">
        <f t="shared" si="93"/>
        <v>2007</v>
      </c>
      <c r="Z599">
        <f t="shared" si="94"/>
        <v>2009</v>
      </c>
    </row>
    <row r="600" spans="1:26">
      <c r="A600" s="3" t="s">
        <v>600</v>
      </c>
      <c r="B600" s="1" t="str">
        <f>'[1]01'!G599</f>
        <v>2005 Q1</v>
      </c>
      <c r="C600" s="1" t="str">
        <f>'[1]01'!H599</f>
        <v>2008 Q3</v>
      </c>
      <c r="D600">
        <v>36</v>
      </c>
      <c r="E600">
        <v>9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M600" s="16">
        <f t="shared" si="87"/>
        <v>36</v>
      </c>
      <c r="N600" s="17">
        <f t="shared" si="95"/>
        <v>9</v>
      </c>
      <c r="O600" s="17">
        <f t="shared" si="95"/>
        <v>0</v>
      </c>
      <c r="P600" s="17">
        <f t="shared" si="95"/>
        <v>0</v>
      </c>
      <c r="Q600" s="17">
        <f t="shared" si="95"/>
        <v>0</v>
      </c>
      <c r="R600" s="17">
        <f t="shared" si="95"/>
        <v>0</v>
      </c>
      <c r="S600" s="17">
        <f t="shared" si="95"/>
        <v>0</v>
      </c>
      <c r="T600" s="16">
        <f t="shared" si="88"/>
        <v>0</v>
      </c>
      <c r="U600" s="6">
        <f t="shared" si="89"/>
        <v>2005</v>
      </c>
      <c r="V600" s="9">
        <f t="shared" si="90"/>
        <v>36</v>
      </c>
      <c r="W600" s="6">
        <f t="shared" si="91"/>
        <v>2008</v>
      </c>
      <c r="X600" s="9">
        <f t="shared" si="92"/>
        <v>9</v>
      </c>
      <c r="Y600">
        <f t="shared" si="93"/>
        <v>2007</v>
      </c>
      <c r="Z600">
        <f t="shared" si="94"/>
        <v>2008</v>
      </c>
    </row>
    <row r="601" spans="1:26">
      <c r="A601" s="3" t="s">
        <v>601</v>
      </c>
      <c r="B601" s="1" t="str">
        <f>'[1]01'!G600</f>
        <v>2005 Q1</v>
      </c>
      <c r="C601" s="1" t="str">
        <f>'[1]01'!H600</f>
        <v>2008 Q3</v>
      </c>
      <c r="D601">
        <v>36</v>
      </c>
      <c r="E601">
        <v>9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M601" s="16">
        <f t="shared" si="87"/>
        <v>36</v>
      </c>
      <c r="N601" s="17">
        <f t="shared" si="95"/>
        <v>9</v>
      </c>
      <c r="O601" s="17">
        <f t="shared" si="95"/>
        <v>0</v>
      </c>
      <c r="P601" s="17">
        <f t="shared" si="95"/>
        <v>0</v>
      </c>
      <c r="Q601" s="17">
        <f t="shared" si="95"/>
        <v>0</v>
      </c>
      <c r="R601" s="17">
        <f t="shared" si="95"/>
        <v>0</v>
      </c>
      <c r="S601" s="17">
        <f t="shared" si="95"/>
        <v>0</v>
      </c>
      <c r="T601" s="16">
        <f t="shared" si="88"/>
        <v>0</v>
      </c>
      <c r="U601" s="6">
        <f t="shared" si="89"/>
        <v>2005</v>
      </c>
      <c r="V601" s="9">
        <f t="shared" si="90"/>
        <v>36</v>
      </c>
      <c r="W601" s="6">
        <f t="shared" si="91"/>
        <v>2008</v>
      </c>
      <c r="X601" s="9">
        <f t="shared" si="92"/>
        <v>9</v>
      </c>
      <c r="Y601">
        <f t="shared" si="93"/>
        <v>2007</v>
      </c>
      <c r="Z601">
        <f t="shared" si="94"/>
        <v>2008</v>
      </c>
    </row>
    <row r="602" spans="1:26">
      <c r="A602" s="3" t="s">
        <v>602</v>
      </c>
      <c r="B602" s="1" t="str">
        <f>'[1]01'!G601</f>
        <v>2000 Q4</v>
      </c>
      <c r="C602" s="1" t="str">
        <f>'[1]01'!H601</f>
        <v>2003 Q4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M602" s="16">
        <f t="shared" si="87"/>
        <v>0</v>
      </c>
      <c r="N602" s="17">
        <f t="shared" si="95"/>
        <v>0</v>
      </c>
      <c r="O602" s="17">
        <f t="shared" si="95"/>
        <v>0</v>
      </c>
      <c r="P602" s="17">
        <f t="shared" si="95"/>
        <v>0</v>
      </c>
      <c r="Q602" s="17">
        <f t="shared" si="95"/>
        <v>0</v>
      </c>
      <c r="R602" s="17">
        <f t="shared" si="95"/>
        <v>0</v>
      </c>
      <c r="S602" s="17">
        <f t="shared" si="95"/>
        <v>0</v>
      </c>
      <c r="T602" s="16">
        <f t="shared" si="88"/>
        <v>0</v>
      </c>
      <c r="U602" s="6">
        <f t="shared" si="89"/>
        <v>2000</v>
      </c>
      <c r="V602" s="9">
        <f t="shared" si="90"/>
        <v>87</v>
      </c>
      <c r="W602" s="6">
        <f t="shared" si="91"/>
        <v>2003</v>
      </c>
      <c r="X602" s="9">
        <f t="shared" si="92"/>
        <v>12</v>
      </c>
      <c r="Y602">
        <f t="shared" si="93"/>
        <v>2007</v>
      </c>
      <c r="Z602">
        <f t="shared" si="94"/>
        <v>2003</v>
      </c>
    </row>
    <row r="603" spans="1:26">
      <c r="A603" s="3" t="s">
        <v>603</v>
      </c>
      <c r="B603" s="1" t="str">
        <f>'[1]01'!G602</f>
        <v>1997 Q2</v>
      </c>
      <c r="C603" s="1" t="str">
        <f>'[1]01'!H602</f>
        <v>2000 Q3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M603" s="16">
        <f t="shared" si="87"/>
        <v>0</v>
      </c>
      <c r="N603" s="17">
        <f t="shared" si="95"/>
        <v>0</v>
      </c>
      <c r="O603" s="17">
        <f t="shared" si="95"/>
        <v>0</v>
      </c>
      <c r="P603" s="17">
        <f t="shared" si="95"/>
        <v>0</v>
      </c>
      <c r="Q603" s="17">
        <f t="shared" si="95"/>
        <v>0</v>
      </c>
      <c r="R603" s="17">
        <f t="shared" si="95"/>
        <v>0</v>
      </c>
      <c r="S603" s="17">
        <f t="shared" si="95"/>
        <v>0</v>
      </c>
      <c r="T603" s="16">
        <f t="shared" si="88"/>
        <v>0</v>
      </c>
      <c r="U603" s="6">
        <f t="shared" si="89"/>
        <v>1997</v>
      </c>
      <c r="V603" s="9">
        <f t="shared" si="90"/>
        <v>129</v>
      </c>
      <c r="W603" s="6">
        <f t="shared" si="91"/>
        <v>2000</v>
      </c>
      <c r="X603" s="9">
        <f t="shared" si="92"/>
        <v>9</v>
      </c>
      <c r="Y603">
        <f t="shared" si="93"/>
        <v>2007</v>
      </c>
      <c r="Z603">
        <f t="shared" si="94"/>
        <v>2000</v>
      </c>
    </row>
    <row r="604" spans="1:26">
      <c r="A604" s="3" t="s">
        <v>604</v>
      </c>
      <c r="B604" s="1">
        <f>'[1]01'!G603</f>
        <v>0</v>
      </c>
      <c r="C604" s="1">
        <f>'[1]01'!H603</f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M604" s="16">
        <f t="shared" si="87"/>
        <v>0</v>
      </c>
      <c r="N604" s="17">
        <f t="shared" si="95"/>
        <v>0</v>
      </c>
      <c r="O604" s="17">
        <f t="shared" si="95"/>
        <v>0</v>
      </c>
      <c r="P604" s="17">
        <f t="shared" si="95"/>
        <v>0</v>
      </c>
      <c r="Q604" s="17">
        <f t="shared" si="95"/>
        <v>0</v>
      </c>
      <c r="R604" s="17">
        <f t="shared" si="95"/>
        <v>0</v>
      </c>
      <c r="S604" s="17">
        <f t="shared" si="95"/>
        <v>0</v>
      </c>
      <c r="T604" s="16">
        <f t="shared" si="88"/>
        <v>0</v>
      </c>
      <c r="U604" s="6">
        <f t="shared" si="89"/>
        <v>0</v>
      </c>
      <c r="V604" s="9">
        <f t="shared" si="90"/>
        <v>24099</v>
      </c>
      <c r="W604" s="6">
        <f t="shared" si="91"/>
        <v>0</v>
      </c>
      <c r="X604" s="9">
        <f t="shared" si="92"/>
        <v>0</v>
      </c>
      <c r="Y604">
        <f t="shared" si="93"/>
        <v>2007</v>
      </c>
      <c r="Z604">
        <f t="shared" si="94"/>
        <v>0</v>
      </c>
    </row>
    <row r="605" spans="1:26">
      <c r="A605" s="3" t="s">
        <v>605</v>
      </c>
      <c r="B605" s="1" t="str">
        <f>'[1]01'!G604</f>
        <v>2001 Q4</v>
      </c>
      <c r="C605" s="1" t="str">
        <f>'[1]01'!H604</f>
        <v>2004 Q4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M605" s="16">
        <f t="shared" si="87"/>
        <v>75</v>
      </c>
      <c r="N605" s="17">
        <f t="shared" si="95"/>
        <v>0</v>
      </c>
      <c r="O605" s="17">
        <f t="shared" si="95"/>
        <v>0</v>
      </c>
      <c r="P605" s="17">
        <f t="shared" si="95"/>
        <v>0</v>
      </c>
      <c r="Q605" s="17">
        <f t="shared" si="95"/>
        <v>0</v>
      </c>
      <c r="R605" s="17">
        <f t="shared" si="95"/>
        <v>0</v>
      </c>
      <c r="S605" s="17">
        <f t="shared" si="95"/>
        <v>0</v>
      </c>
      <c r="T605" s="16">
        <f t="shared" si="88"/>
        <v>0</v>
      </c>
      <c r="U605" s="6">
        <f t="shared" si="89"/>
        <v>2001</v>
      </c>
      <c r="V605" s="9">
        <f t="shared" si="90"/>
        <v>75</v>
      </c>
      <c r="W605" s="6">
        <f t="shared" si="91"/>
        <v>2004</v>
      </c>
      <c r="X605" s="9">
        <f t="shared" si="92"/>
        <v>12</v>
      </c>
      <c r="Y605">
        <f t="shared" si="93"/>
        <v>2007</v>
      </c>
      <c r="Z605">
        <f t="shared" si="94"/>
        <v>2004</v>
      </c>
    </row>
    <row r="606" spans="1:26">
      <c r="A606" s="3" t="s">
        <v>606</v>
      </c>
      <c r="B606" s="1">
        <f>'[1]01'!G605</f>
        <v>0</v>
      </c>
      <c r="C606" s="1" t="str">
        <f>'[1]01'!H605</f>
        <v>2000 Q1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M606" s="16">
        <f t="shared" si="87"/>
        <v>0</v>
      </c>
      <c r="N606" s="17">
        <f t="shared" si="95"/>
        <v>0</v>
      </c>
      <c r="O606" s="17">
        <f t="shared" si="95"/>
        <v>0</v>
      </c>
      <c r="P606" s="17">
        <f t="shared" si="95"/>
        <v>0</v>
      </c>
      <c r="Q606" s="17">
        <f t="shared" si="95"/>
        <v>0</v>
      </c>
      <c r="R606" s="17">
        <f t="shared" si="95"/>
        <v>0</v>
      </c>
      <c r="S606" s="17">
        <f t="shared" si="95"/>
        <v>0</v>
      </c>
      <c r="T606" s="16">
        <f t="shared" si="88"/>
        <v>0</v>
      </c>
      <c r="U606" s="6">
        <f t="shared" si="89"/>
        <v>0</v>
      </c>
      <c r="V606" s="9">
        <f t="shared" si="90"/>
        <v>24099</v>
      </c>
      <c r="W606" s="6">
        <f t="shared" si="91"/>
        <v>2000</v>
      </c>
      <c r="X606" s="9">
        <f t="shared" si="92"/>
        <v>3</v>
      </c>
      <c r="Y606">
        <f t="shared" si="93"/>
        <v>2007</v>
      </c>
      <c r="Z606">
        <f t="shared" si="94"/>
        <v>2000</v>
      </c>
    </row>
    <row r="607" spans="1:26">
      <c r="A607" s="3" t="s">
        <v>607</v>
      </c>
      <c r="B607" s="1" t="str">
        <f>'[1]01'!G606</f>
        <v>2007 Q4</v>
      </c>
      <c r="C607" s="1" t="str">
        <f>'[1]01'!H606</f>
        <v>2010 Q4</v>
      </c>
      <c r="D607">
        <v>3</v>
      </c>
      <c r="E607">
        <v>12</v>
      </c>
      <c r="F607">
        <v>12</v>
      </c>
      <c r="G607">
        <v>12</v>
      </c>
      <c r="H607">
        <v>0</v>
      </c>
      <c r="I607">
        <v>0</v>
      </c>
      <c r="J607">
        <v>0</v>
      </c>
      <c r="K607">
        <v>0</v>
      </c>
      <c r="M607" s="16">
        <f t="shared" si="87"/>
        <v>3</v>
      </c>
      <c r="N607" s="17">
        <f t="shared" si="95"/>
        <v>12</v>
      </c>
      <c r="O607" s="17">
        <f t="shared" si="95"/>
        <v>12</v>
      </c>
      <c r="P607" s="17">
        <f t="shared" si="95"/>
        <v>12</v>
      </c>
      <c r="Q607" s="17">
        <f t="shared" si="95"/>
        <v>0</v>
      </c>
      <c r="R607" s="17">
        <f t="shared" si="95"/>
        <v>0</v>
      </c>
      <c r="S607" s="17">
        <f t="shared" si="95"/>
        <v>0</v>
      </c>
      <c r="T607" s="16">
        <f t="shared" si="88"/>
        <v>0</v>
      </c>
      <c r="U607" s="6">
        <f t="shared" si="89"/>
        <v>2007</v>
      </c>
      <c r="V607" s="9">
        <f t="shared" si="90"/>
        <v>3</v>
      </c>
      <c r="W607" s="6">
        <f t="shared" si="91"/>
        <v>2010</v>
      </c>
      <c r="X607" s="9">
        <f t="shared" si="92"/>
        <v>12</v>
      </c>
      <c r="Y607">
        <f t="shared" si="93"/>
        <v>2007</v>
      </c>
      <c r="Z607">
        <f t="shared" si="94"/>
        <v>2010</v>
      </c>
    </row>
    <row r="608" spans="1:26">
      <c r="A608" s="3" t="s">
        <v>608</v>
      </c>
      <c r="B608" s="1" t="str">
        <f>'[1]01'!G607</f>
        <v>2008 Q2</v>
      </c>
      <c r="C608" s="1" t="str">
        <f>'[1]01'!H607</f>
        <v>2013 Q4</v>
      </c>
      <c r="D608">
        <v>0</v>
      </c>
      <c r="E608">
        <v>9</v>
      </c>
      <c r="F608">
        <v>12</v>
      </c>
      <c r="G608">
        <v>12</v>
      </c>
      <c r="H608">
        <v>12</v>
      </c>
      <c r="I608">
        <v>12</v>
      </c>
      <c r="J608">
        <v>12</v>
      </c>
      <c r="K608">
        <v>0</v>
      </c>
      <c r="M608" s="16">
        <f t="shared" si="87"/>
        <v>0</v>
      </c>
      <c r="N608" s="17">
        <f t="shared" si="95"/>
        <v>9</v>
      </c>
      <c r="O608" s="17">
        <f t="shared" si="95"/>
        <v>12</v>
      </c>
      <c r="P608" s="17">
        <f t="shared" si="95"/>
        <v>12</v>
      </c>
      <c r="Q608" s="17">
        <f t="shared" si="95"/>
        <v>12</v>
      </c>
      <c r="R608" s="17">
        <f t="shared" si="95"/>
        <v>12</v>
      </c>
      <c r="S608" s="17">
        <f t="shared" si="95"/>
        <v>12</v>
      </c>
      <c r="T608" s="16">
        <f t="shared" si="88"/>
        <v>0</v>
      </c>
      <c r="U608" s="6">
        <f t="shared" si="89"/>
        <v>2008</v>
      </c>
      <c r="V608" s="9">
        <f t="shared" si="90"/>
        <v>9</v>
      </c>
      <c r="W608" s="6">
        <f t="shared" si="91"/>
        <v>2013</v>
      </c>
      <c r="X608" s="9">
        <f t="shared" si="92"/>
        <v>12</v>
      </c>
      <c r="Y608">
        <f t="shared" si="93"/>
        <v>2008</v>
      </c>
      <c r="Z608">
        <f t="shared" si="94"/>
        <v>2013</v>
      </c>
    </row>
    <row r="609" spans="1:26">
      <c r="A609" s="3" t="s">
        <v>609</v>
      </c>
      <c r="B609" s="1" t="str">
        <f>'[1]01'!G608</f>
        <v>2009 Q4</v>
      </c>
      <c r="C609" s="1" t="str">
        <f>'[1]01'!H608</f>
        <v>2013 Q2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M609" s="16">
        <f t="shared" si="87"/>
        <v>0</v>
      </c>
      <c r="N609" s="17">
        <f t="shared" si="95"/>
        <v>0</v>
      </c>
      <c r="O609" s="17">
        <f t="shared" si="95"/>
        <v>3</v>
      </c>
      <c r="P609" s="17">
        <f t="shared" si="95"/>
        <v>12</v>
      </c>
      <c r="Q609" s="17">
        <f t="shared" si="95"/>
        <v>12</v>
      </c>
      <c r="R609" s="17">
        <f t="shared" si="95"/>
        <v>12</v>
      </c>
      <c r="S609" s="17">
        <f t="shared" si="95"/>
        <v>6</v>
      </c>
      <c r="T609" s="16">
        <f t="shared" si="88"/>
        <v>0</v>
      </c>
      <c r="U609" s="6">
        <f t="shared" si="89"/>
        <v>2009</v>
      </c>
      <c r="V609" s="9">
        <f t="shared" si="90"/>
        <v>3</v>
      </c>
      <c r="W609" s="6">
        <f t="shared" si="91"/>
        <v>2013</v>
      </c>
      <c r="X609" s="9">
        <f t="shared" si="92"/>
        <v>6</v>
      </c>
      <c r="Y609">
        <f t="shared" si="93"/>
        <v>2009</v>
      </c>
      <c r="Z609">
        <f t="shared" si="94"/>
        <v>2013</v>
      </c>
    </row>
    <row r="610" spans="1:26">
      <c r="A610" s="3" t="s">
        <v>610</v>
      </c>
      <c r="B610" s="1" t="str">
        <f>'[1]01'!G609</f>
        <v>2004 Q2</v>
      </c>
      <c r="C610" s="1" t="str">
        <f>'[1]01'!H609</f>
        <v>2008 Q2</v>
      </c>
      <c r="D610">
        <v>42</v>
      </c>
      <c r="E610">
        <v>6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M610" s="16">
        <f t="shared" si="87"/>
        <v>45</v>
      </c>
      <c r="N610" s="17">
        <f t="shared" si="95"/>
        <v>6</v>
      </c>
      <c r="O610" s="17">
        <f t="shared" si="95"/>
        <v>0</v>
      </c>
      <c r="P610" s="17">
        <f t="shared" si="95"/>
        <v>0</v>
      </c>
      <c r="Q610" s="17">
        <f t="shared" si="95"/>
        <v>0</v>
      </c>
      <c r="R610" s="17">
        <f t="shared" si="95"/>
        <v>0</v>
      </c>
      <c r="S610" s="17">
        <f t="shared" si="95"/>
        <v>0</v>
      </c>
      <c r="T610" s="16">
        <f t="shared" si="88"/>
        <v>0</v>
      </c>
      <c r="U610" s="6">
        <f t="shared" si="89"/>
        <v>2004</v>
      </c>
      <c r="V610" s="9">
        <f t="shared" si="90"/>
        <v>45</v>
      </c>
      <c r="W610" s="6">
        <f t="shared" si="91"/>
        <v>2008</v>
      </c>
      <c r="X610" s="9">
        <f t="shared" si="92"/>
        <v>6</v>
      </c>
      <c r="Y610">
        <f t="shared" si="93"/>
        <v>2007</v>
      </c>
      <c r="Z610">
        <f t="shared" si="94"/>
        <v>2008</v>
      </c>
    </row>
    <row r="611" spans="1:26">
      <c r="A611" s="3" t="s">
        <v>611</v>
      </c>
      <c r="B611" s="1" t="str">
        <f>'[1]01'!G610</f>
        <v>2004 Q3</v>
      </c>
      <c r="C611" s="1" t="str">
        <f>'[1]01'!H610</f>
        <v>2010 Q1</v>
      </c>
      <c r="D611">
        <v>42</v>
      </c>
      <c r="E611">
        <v>12</v>
      </c>
      <c r="F611">
        <v>12</v>
      </c>
      <c r="G611">
        <v>3</v>
      </c>
      <c r="H611">
        <v>0</v>
      </c>
      <c r="I611">
        <v>0</v>
      </c>
      <c r="J611">
        <v>0</v>
      </c>
      <c r="K611">
        <v>0</v>
      </c>
      <c r="M611" s="16">
        <f t="shared" ref="M611:M674" si="96">IF(AND(Y611=2007,U611&gt;2000),V611,IF(AND(M$2&gt;$Y611,M$2&lt;$Z611),12,0))</f>
        <v>42</v>
      </c>
      <c r="N611" s="17">
        <f t="shared" si="95"/>
        <v>12</v>
      </c>
      <c r="O611" s="17">
        <f t="shared" si="95"/>
        <v>12</v>
      </c>
      <c r="P611" s="17">
        <f t="shared" si="95"/>
        <v>3</v>
      </c>
      <c r="Q611" s="17">
        <f t="shared" si="95"/>
        <v>0</v>
      </c>
      <c r="R611" s="17">
        <f t="shared" si="95"/>
        <v>0</v>
      </c>
      <c r="S611" s="17">
        <f t="shared" si="95"/>
        <v>0</v>
      </c>
      <c r="T611" s="16">
        <f t="shared" ref="T611:T674" si="97">IF(AND(Z611=2014,W611&gt;2000),X611,IF(AND(T$2&gt;$U611,T$2&lt;$W611),12,0))</f>
        <v>0</v>
      </c>
      <c r="U611" s="6">
        <f t="shared" ref="U611:U674" si="98">VALUE(LEFT(B611,4))</f>
        <v>2004</v>
      </c>
      <c r="V611" s="9">
        <f t="shared" ref="V611:V674" si="99">IF(U611&lt;2007,(2007-U611)*12+(12-(RIGHT(B611,1)-1)*3),12-(RIGHT(B611,1)-1)*3)</f>
        <v>42</v>
      </c>
      <c r="W611" s="6">
        <f t="shared" ref="W611:W674" si="100">VALUE(LEFT(C611,4))</f>
        <v>2010</v>
      </c>
      <c r="X611" s="9">
        <f t="shared" ref="X611:X674" si="101">IF(W611&gt;2014,(W611-2014)*12+RIGHT(C611,1)*3,RIGHT(C611,1)*3)</f>
        <v>3</v>
      </c>
      <c r="Y611">
        <f t="shared" ref="Y611:Y674" si="102">IF(U611&lt;2007,2007,U611)</f>
        <v>2007</v>
      </c>
      <c r="Z611">
        <f t="shared" ref="Z611:Z674" si="103">IF(W611&gt;2014,2014,W611)</f>
        <v>2010</v>
      </c>
    </row>
    <row r="612" spans="1:26">
      <c r="A612" s="3" t="s">
        <v>612</v>
      </c>
      <c r="B612" s="1" t="str">
        <f>'[1]01'!G611</f>
        <v>2012 Q1</v>
      </c>
      <c r="C612" s="1" t="str">
        <f>'[1]01'!H611</f>
        <v>2015 Q1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M612" s="16">
        <f t="shared" si="96"/>
        <v>0</v>
      </c>
      <c r="N612" s="17">
        <f t="shared" si="95"/>
        <v>0</v>
      </c>
      <c r="O612" s="17">
        <f t="shared" si="95"/>
        <v>0</v>
      </c>
      <c r="P612" s="17">
        <f t="shared" si="95"/>
        <v>0</v>
      </c>
      <c r="Q612" s="17">
        <f t="shared" si="95"/>
        <v>0</v>
      </c>
      <c r="R612" s="17">
        <f t="shared" si="95"/>
        <v>12</v>
      </c>
      <c r="S612" s="17">
        <f t="shared" si="95"/>
        <v>12</v>
      </c>
      <c r="T612" s="16">
        <f t="shared" si="97"/>
        <v>15</v>
      </c>
      <c r="U612" s="6">
        <f t="shared" si="98"/>
        <v>2012</v>
      </c>
      <c r="V612" s="9">
        <f t="shared" si="99"/>
        <v>12</v>
      </c>
      <c r="W612" s="6">
        <f t="shared" si="100"/>
        <v>2015</v>
      </c>
      <c r="X612" s="9">
        <f t="shared" si="101"/>
        <v>15</v>
      </c>
      <c r="Y612">
        <f t="shared" si="102"/>
        <v>2012</v>
      </c>
      <c r="Z612">
        <f t="shared" si="103"/>
        <v>2014</v>
      </c>
    </row>
    <row r="613" spans="1:26">
      <c r="A613" s="3" t="s">
        <v>613</v>
      </c>
      <c r="B613" s="1" t="str">
        <f>'[1]01'!G612</f>
        <v>2012 Q4</v>
      </c>
      <c r="C613" s="1" t="str">
        <f>'[1]01'!H612</f>
        <v>2015 Q4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M613" s="16">
        <f t="shared" si="96"/>
        <v>0</v>
      </c>
      <c r="N613" s="17">
        <f t="shared" si="95"/>
        <v>0</v>
      </c>
      <c r="O613" s="17">
        <f t="shared" si="95"/>
        <v>0</v>
      </c>
      <c r="P613" s="17">
        <f t="shared" si="95"/>
        <v>0</v>
      </c>
      <c r="Q613" s="17">
        <f t="shared" si="95"/>
        <v>0</v>
      </c>
      <c r="R613" s="17">
        <f t="shared" si="95"/>
        <v>3</v>
      </c>
      <c r="S613" s="17">
        <f t="shared" si="95"/>
        <v>12</v>
      </c>
      <c r="T613" s="16">
        <f t="shared" si="97"/>
        <v>24</v>
      </c>
      <c r="U613" s="6">
        <f t="shared" si="98"/>
        <v>2012</v>
      </c>
      <c r="V613" s="9">
        <f t="shared" si="99"/>
        <v>3</v>
      </c>
      <c r="W613" s="6">
        <f t="shared" si="100"/>
        <v>2015</v>
      </c>
      <c r="X613" s="9">
        <f t="shared" si="101"/>
        <v>24</v>
      </c>
      <c r="Y613">
        <f t="shared" si="102"/>
        <v>2012</v>
      </c>
      <c r="Z613">
        <f t="shared" si="103"/>
        <v>2014</v>
      </c>
    </row>
    <row r="614" spans="1:26">
      <c r="A614" s="3" t="s">
        <v>614</v>
      </c>
      <c r="B614" s="1" t="str">
        <f>'[1]01'!G613</f>
        <v>2011 Q4</v>
      </c>
      <c r="C614" s="1" t="str">
        <f>'[1]01'!H613</f>
        <v>2014 Q4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M614" s="16">
        <f t="shared" si="96"/>
        <v>0</v>
      </c>
      <c r="N614" s="17">
        <f t="shared" si="95"/>
        <v>0</v>
      </c>
      <c r="O614" s="17">
        <f t="shared" si="95"/>
        <v>0</v>
      </c>
      <c r="P614" s="17">
        <f t="shared" si="95"/>
        <v>0</v>
      </c>
      <c r="Q614" s="17">
        <f t="shared" si="95"/>
        <v>3</v>
      </c>
      <c r="R614" s="17">
        <f t="shared" si="95"/>
        <v>12</v>
      </c>
      <c r="S614" s="17">
        <f t="shared" si="95"/>
        <v>12</v>
      </c>
      <c r="T614" s="16">
        <f t="shared" si="97"/>
        <v>12</v>
      </c>
      <c r="U614" s="6">
        <f t="shared" si="98"/>
        <v>2011</v>
      </c>
      <c r="V614" s="9">
        <f t="shared" si="99"/>
        <v>3</v>
      </c>
      <c r="W614" s="6">
        <f t="shared" si="100"/>
        <v>2014</v>
      </c>
      <c r="X614" s="9">
        <f t="shared" si="101"/>
        <v>12</v>
      </c>
      <c r="Y614">
        <f t="shared" si="102"/>
        <v>2011</v>
      </c>
      <c r="Z614">
        <f t="shared" si="103"/>
        <v>2014</v>
      </c>
    </row>
    <row r="615" spans="1:26">
      <c r="A615" s="3" t="s">
        <v>615</v>
      </c>
      <c r="B615" s="1" t="str">
        <f>'[1]01'!G614</f>
        <v>2009 Q3</v>
      </c>
      <c r="C615" s="1" t="str">
        <f>'[1]01'!H614</f>
        <v>2012 Q4</v>
      </c>
      <c r="D615">
        <v>0</v>
      </c>
      <c r="E615">
        <v>0</v>
      </c>
      <c r="F615">
        <v>6</v>
      </c>
      <c r="G615">
        <v>12</v>
      </c>
      <c r="H615">
        <v>12</v>
      </c>
      <c r="I615">
        <v>12</v>
      </c>
      <c r="J615">
        <v>0</v>
      </c>
      <c r="K615">
        <v>0</v>
      </c>
      <c r="M615" s="16">
        <f t="shared" si="96"/>
        <v>0</v>
      </c>
      <c r="N615" s="17">
        <f t="shared" si="95"/>
        <v>0</v>
      </c>
      <c r="O615" s="17">
        <f t="shared" si="95"/>
        <v>6</v>
      </c>
      <c r="P615" s="17">
        <f t="shared" si="95"/>
        <v>12</v>
      </c>
      <c r="Q615" s="17">
        <f t="shared" si="95"/>
        <v>12</v>
      </c>
      <c r="R615" s="17">
        <f t="shared" si="95"/>
        <v>12</v>
      </c>
      <c r="S615" s="17">
        <f t="shared" si="95"/>
        <v>0</v>
      </c>
      <c r="T615" s="16">
        <f t="shared" si="97"/>
        <v>0</v>
      </c>
      <c r="U615" s="6">
        <f t="shared" si="98"/>
        <v>2009</v>
      </c>
      <c r="V615" s="9">
        <f t="shared" si="99"/>
        <v>6</v>
      </c>
      <c r="W615" s="6">
        <f t="shared" si="100"/>
        <v>2012</v>
      </c>
      <c r="X615" s="9">
        <f t="shared" si="101"/>
        <v>12</v>
      </c>
      <c r="Y615">
        <f t="shared" si="102"/>
        <v>2009</v>
      </c>
      <c r="Z615">
        <f t="shared" si="103"/>
        <v>2012</v>
      </c>
    </row>
    <row r="616" spans="1:26">
      <c r="A616" s="3" t="s">
        <v>616</v>
      </c>
      <c r="B616" s="1" t="str">
        <f>'[1]01'!G615</f>
        <v>2009 Q1</v>
      </c>
      <c r="C616" s="1" t="str">
        <f>'[1]01'!H615</f>
        <v>2012 Q1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M616" s="16">
        <f t="shared" si="96"/>
        <v>0</v>
      </c>
      <c r="N616" s="17">
        <f t="shared" si="95"/>
        <v>0</v>
      </c>
      <c r="O616" s="17">
        <f t="shared" si="95"/>
        <v>12</v>
      </c>
      <c r="P616" s="17">
        <f t="shared" si="95"/>
        <v>12</v>
      </c>
      <c r="Q616" s="17">
        <f t="shared" si="95"/>
        <v>12</v>
      </c>
      <c r="R616" s="17">
        <f t="shared" si="95"/>
        <v>3</v>
      </c>
      <c r="S616" s="17">
        <f t="shared" si="95"/>
        <v>0</v>
      </c>
      <c r="T616" s="16">
        <f t="shared" si="97"/>
        <v>0</v>
      </c>
      <c r="U616" s="6">
        <f t="shared" si="98"/>
        <v>2009</v>
      </c>
      <c r="V616" s="9">
        <f t="shared" si="99"/>
        <v>12</v>
      </c>
      <c r="W616" s="6">
        <f t="shared" si="100"/>
        <v>2012</v>
      </c>
      <c r="X616" s="9">
        <f t="shared" si="101"/>
        <v>3</v>
      </c>
      <c r="Y616">
        <f t="shared" si="102"/>
        <v>2009</v>
      </c>
      <c r="Z616">
        <f t="shared" si="103"/>
        <v>2012</v>
      </c>
    </row>
    <row r="617" spans="1:26">
      <c r="A617" s="3" t="s">
        <v>617</v>
      </c>
      <c r="B617" s="1" t="str">
        <f>'[1]01'!G616</f>
        <v>2011 Q2</v>
      </c>
      <c r="C617" s="1" t="str">
        <f>'[1]01'!H616</f>
        <v>2014 Q4</v>
      </c>
      <c r="D617">
        <v>0</v>
      </c>
      <c r="E617">
        <v>0</v>
      </c>
      <c r="F617">
        <v>0</v>
      </c>
      <c r="G617">
        <v>0</v>
      </c>
      <c r="H617">
        <v>9</v>
      </c>
      <c r="I617">
        <v>12</v>
      </c>
      <c r="J617">
        <v>12</v>
      </c>
      <c r="K617">
        <v>12</v>
      </c>
      <c r="M617" s="16">
        <f t="shared" si="96"/>
        <v>0</v>
      </c>
      <c r="N617" s="17">
        <f t="shared" si="95"/>
        <v>0</v>
      </c>
      <c r="O617" s="17">
        <f t="shared" si="95"/>
        <v>0</v>
      </c>
      <c r="P617" s="17">
        <f t="shared" si="95"/>
        <v>0</v>
      </c>
      <c r="Q617" s="17">
        <f t="shared" si="95"/>
        <v>9</v>
      </c>
      <c r="R617" s="17">
        <f t="shared" si="95"/>
        <v>12</v>
      </c>
      <c r="S617" s="17">
        <f t="shared" si="95"/>
        <v>12</v>
      </c>
      <c r="T617" s="16">
        <f t="shared" si="97"/>
        <v>12</v>
      </c>
      <c r="U617" s="6">
        <f t="shared" si="98"/>
        <v>2011</v>
      </c>
      <c r="V617" s="9">
        <f t="shared" si="99"/>
        <v>9</v>
      </c>
      <c r="W617" s="6">
        <f t="shared" si="100"/>
        <v>2014</v>
      </c>
      <c r="X617" s="9">
        <f t="shared" si="101"/>
        <v>12</v>
      </c>
      <c r="Y617">
        <f t="shared" si="102"/>
        <v>2011</v>
      </c>
      <c r="Z617">
        <f t="shared" si="103"/>
        <v>2014</v>
      </c>
    </row>
    <row r="618" spans="1:26">
      <c r="A618" s="3" t="s">
        <v>618</v>
      </c>
      <c r="B618" s="1" t="str">
        <f>'[1]01'!G617</f>
        <v>2008 Q4</v>
      </c>
      <c r="C618" s="1" t="str">
        <f>'[1]01'!H617</f>
        <v>2013 Q1</v>
      </c>
      <c r="D618">
        <v>0</v>
      </c>
      <c r="E618">
        <v>3</v>
      </c>
      <c r="F618">
        <v>12</v>
      </c>
      <c r="G618">
        <v>12</v>
      </c>
      <c r="H618">
        <v>12</v>
      </c>
      <c r="I618">
        <v>12</v>
      </c>
      <c r="J618">
        <v>3</v>
      </c>
      <c r="K618">
        <v>0</v>
      </c>
      <c r="M618" s="16">
        <f t="shared" si="96"/>
        <v>0</v>
      </c>
      <c r="N618" s="17">
        <f t="shared" si="95"/>
        <v>3</v>
      </c>
      <c r="O618" s="17">
        <f t="shared" si="95"/>
        <v>12</v>
      </c>
      <c r="P618" s="17">
        <f t="shared" si="95"/>
        <v>12</v>
      </c>
      <c r="Q618" s="17">
        <f t="shared" si="95"/>
        <v>12</v>
      </c>
      <c r="R618" s="17">
        <f t="shared" si="95"/>
        <v>12</v>
      </c>
      <c r="S618" s="17">
        <f t="shared" si="95"/>
        <v>3</v>
      </c>
      <c r="T618" s="16">
        <f t="shared" si="97"/>
        <v>0</v>
      </c>
      <c r="U618" s="6">
        <f t="shared" si="98"/>
        <v>2008</v>
      </c>
      <c r="V618" s="9">
        <f t="shared" si="99"/>
        <v>3</v>
      </c>
      <c r="W618" s="6">
        <f t="shared" si="100"/>
        <v>2013</v>
      </c>
      <c r="X618" s="9">
        <f t="shared" si="101"/>
        <v>3</v>
      </c>
      <c r="Y618">
        <f t="shared" si="102"/>
        <v>2008</v>
      </c>
      <c r="Z618">
        <f t="shared" si="103"/>
        <v>2013</v>
      </c>
    </row>
    <row r="619" spans="1:26">
      <c r="A619" s="3" t="s">
        <v>619</v>
      </c>
      <c r="B619" s="1" t="str">
        <f>'[1]01'!G618</f>
        <v>2010 Q4</v>
      </c>
      <c r="C619" s="1" t="str">
        <f>'[1]01'!H618</f>
        <v>2014 Q4</v>
      </c>
      <c r="D619">
        <v>0</v>
      </c>
      <c r="E619">
        <v>0</v>
      </c>
      <c r="F619">
        <v>0</v>
      </c>
      <c r="G619">
        <v>3</v>
      </c>
      <c r="H619">
        <v>12</v>
      </c>
      <c r="I619">
        <v>12</v>
      </c>
      <c r="J619">
        <v>12</v>
      </c>
      <c r="K619">
        <v>12</v>
      </c>
      <c r="M619" s="16">
        <f t="shared" si="96"/>
        <v>0</v>
      </c>
      <c r="N619" s="17">
        <f t="shared" si="95"/>
        <v>0</v>
      </c>
      <c r="O619" s="17">
        <f t="shared" si="95"/>
        <v>0</v>
      </c>
      <c r="P619" s="17">
        <f t="shared" si="95"/>
        <v>3</v>
      </c>
      <c r="Q619" s="17">
        <f t="shared" si="95"/>
        <v>12</v>
      </c>
      <c r="R619" s="17">
        <f t="shared" si="95"/>
        <v>12</v>
      </c>
      <c r="S619" s="17">
        <f t="shared" si="95"/>
        <v>12</v>
      </c>
      <c r="T619" s="16">
        <f t="shared" si="97"/>
        <v>12</v>
      </c>
      <c r="U619" s="6">
        <f t="shared" si="98"/>
        <v>2010</v>
      </c>
      <c r="V619" s="9">
        <f t="shared" si="99"/>
        <v>3</v>
      </c>
      <c r="W619" s="6">
        <f t="shared" si="100"/>
        <v>2014</v>
      </c>
      <c r="X619" s="9">
        <f t="shared" si="101"/>
        <v>12</v>
      </c>
      <c r="Y619">
        <f t="shared" si="102"/>
        <v>2010</v>
      </c>
      <c r="Z619">
        <f t="shared" si="103"/>
        <v>2014</v>
      </c>
    </row>
    <row r="620" spans="1:26">
      <c r="A620" s="3" t="s">
        <v>620</v>
      </c>
      <c r="B620" s="1" t="str">
        <f>'[1]01'!G619</f>
        <v>2010 Q4</v>
      </c>
      <c r="C620" s="1" t="str">
        <f>'[1]01'!H619</f>
        <v>2013 Q4</v>
      </c>
      <c r="D620">
        <v>0</v>
      </c>
      <c r="E620">
        <v>0</v>
      </c>
      <c r="F620">
        <v>0</v>
      </c>
      <c r="G620">
        <v>3</v>
      </c>
      <c r="H620">
        <v>12</v>
      </c>
      <c r="I620">
        <v>12</v>
      </c>
      <c r="J620">
        <v>12</v>
      </c>
      <c r="K620">
        <v>0</v>
      </c>
      <c r="M620" s="16">
        <f t="shared" si="96"/>
        <v>0</v>
      </c>
      <c r="N620" s="17">
        <f t="shared" si="95"/>
        <v>0</v>
      </c>
      <c r="O620" s="17">
        <f t="shared" si="95"/>
        <v>0</v>
      </c>
      <c r="P620" s="17">
        <f t="shared" si="95"/>
        <v>3</v>
      </c>
      <c r="Q620" s="17">
        <f t="shared" si="95"/>
        <v>12</v>
      </c>
      <c r="R620" s="17">
        <f t="shared" si="95"/>
        <v>12</v>
      </c>
      <c r="S620" s="17">
        <f t="shared" si="95"/>
        <v>12</v>
      </c>
      <c r="T620" s="16">
        <f t="shared" si="97"/>
        <v>0</v>
      </c>
      <c r="U620" s="6">
        <f t="shared" si="98"/>
        <v>2010</v>
      </c>
      <c r="V620" s="9">
        <f t="shared" si="99"/>
        <v>3</v>
      </c>
      <c r="W620" s="6">
        <f t="shared" si="100"/>
        <v>2013</v>
      </c>
      <c r="X620" s="9">
        <f t="shared" si="101"/>
        <v>12</v>
      </c>
      <c r="Y620">
        <f t="shared" si="102"/>
        <v>2010</v>
      </c>
      <c r="Z620">
        <f t="shared" si="103"/>
        <v>2013</v>
      </c>
    </row>
    <row r="621" spans="1:26">
      <c r="A621" s="3" t="s">
        <v>621</v>
      </c>
      <c r="B621" s="1" t="str">
        <f>'[1]01'!G620</f>
        <v>2007 Q3</v>
      </c>
      <c r="C621" s="1" t="str">
        <f>'[1]01'!H620</f>
        <v>2011 Q4</v>
      </c>
      <c r="D621">
        <v>6</v>
      </c>
      <c r="E621">
        <v>12</v>
      </c>
      <c r="F621">
        <v>12</v>
      </c>
      <c r="G621">
        <v>12</v>
      </c>
      <c r="H621">
        <v>12</v>
      </c>
      <c r="I621">
        <v>0</v>
      </c>
      <c r="J621">
        <v>0</v>
      </c>
      <c r="K621">
        <v>0</v>
      </c>
      <c r="M621" s="16">
        <f t="shared" si="96"/>
        <v>6</v>
      </c>
      <c r="N621" s="17">
        <f t="shared" si="95"/>
        <v>12</v>
      </c>
      <c r="O621" s="17">
        <f t="shared" si="95"/>
        <v>12</v>
      </c>
      <c r="P621" s="17">
        <f t="shared" si="95"/>
        <v>12</v>
      </c>
      <c r="Q621" s="17">
        <f t="shared" si="95"/>
        <v>12</v>
      </c>
      <c r="R621" s="17">
        <f t="shared" si="95"/>
        <v>0</v>
      </c>
      <c r="S621" s="17">
        <f t="shared" si="95"/>
        <v>0</v>
      </c>
      <c r="T621" s="16">
        <f t="shared" si="97"/>
        <v>0</v>
      </c>
      <c r="U621" s="6">
        <f t="shared" si="98"/>
        <v>2007</v>
      </c>
      <c r="V621" s="9">
        <f t="shared" si="99"/>
        <v>6</v>
      </c>
      <c r="W621" s="6">
        <f t="shared" si="100"/>
        <v>2011</v>
      </c>
      <c r="X621" s="9">
        <f t="shared" si="101"/>
        <v>12</v>
      </c>
      <c r="Y621">
        <f t="shared" si="102"/>
        <v>2007</v>
      </c>
      <c r="Z621">
        <f t="shared" si="103"/>
        <v>2011</v>
      </c>
    </row>
    <row r="622" spans="1:26">
      <c r="A622" s="3" t="s">
        <v>622</v>
      </c>
      <c r="B622" s="1" t="str">
        <f>'[1]01'!G621</f>
        <v>2012 Q4</v>
      </c>
      <c r="C622" s="1" t="str">
        <f>'[1]01'!H621</f>
        <v>2032 Q4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M622" s="16">
        <f t="shared" si="96"/>
        <v>0</v>
      </c>
      <c r="N622" s="17">
        <f t="shared" si="95"/>
        <v>0</v>
      </c>
      <c r="O622" s="17">
        <f t="shared" si="95"/>
        <v>0</v>
      </c>
      <c r="P622" s="17">
        <f t="shared" si="95"/>
        <v>0</v>
      </c>
      <c r="Q622" s="17">
        <f t="shared" si="95"/>
        <v>0</v>
      </c>
      <c r="R622" s="17">
        <f t="shared" si="95"/>
        <v>3</v>
      </c>
      <c r="S622" s="17">
        <f t="shared" si="95"/>
        <v>12</v>
      </c>
      <c r="T622" s="16">
        <f t="shared" si="97"/>
        <v>228</v>
      </c>
      <c r="U622" s="6">
        <f t="shared" si="98"/>
        <v>2012</v>
      </c>
      <c r="V622" s="9">
        <f t="shared" si="99"/>
        <v>3</v>
      </c>
      <c r="W622" s="6">
        <f t="shared" si="100"/>
        <v>2032</v>
      </c>
      <c r="X622" s="9">
        <f t="shared" si="101"/>
        <v>228</v>
      </c>
      <c r="Y622">
        <f t="shared" si="102"/>
        <v>2012</v>
      </c>
      <c r="Z622">
        <f t="shared" si="103"/>
        <v>2014</v>
      </c>
    </row>
    <row r="623" spans="1:26">
      <c r="A623" s="3" t="s">
        <v>623</v>
      </c>
      <c r="B623" s="1" t="str">
        <f>'[1]01'!G622</f>
        <v>2009 Q4</v>
      </c>
      <c r="C623" s="1" t="str">
        <f>'[1]01'!H622</f>
        <v>2012 Q4</v>
      </c>
      <c r="D623">
        <v>0</v>
      </c>
      <c r="E623">
        <v>0</v>
      </c>
      <c r="F623">
        <v>3</v>
      </c>
      <c r="G623">
        <v>12</v>
      </c>
      <c r="H623">
        <v>12</v>
      </c>
      <c r="I623">
        <v>12</v>
      </c>
      <c r="J623">
        <v>0</v>
      </c>
      <c r="K623">
        <v>0</v>
      </c>
      <c r="M623" s="16">
        <f t="shared" si="96"/>
        <v>0</v>
      </c>
      <c r="N623" s="17">
        <f t="shared" si="95"/>
        <v>0</v>
      </c>
      <c r="O623" s="17">
        <f t="shared" si="95"/>
        <v>3</v>
      </c>
      <c r="P623" s="17">
        <f t="shared" si="95"/>
        <v>12</v>
      </c>
      <c r="Q623" s="17">
        <f t="shared" si="95"/>
        <v>12</v>
      </c>
      <c r="R623" s="17">
        <f t="shared" si="95"/>
        <v>12</v>
      </c>
      <c r="S623" s="17">
        <f t="shared" si="95"/>
        <v>0</v>
      </c>
      <c r="T623" s="16">
        <f t="shared" si="97"/>
        <v>0</v>
      </c>
      <c r="U623" s="6">
        <f t="shared" si="98"/>
        <v>2009</v>
      </c>
      <c r="V623" s="9">
        <f t="shared" si="99"/>
        <v>3</v>
      </c>
      <c r="W623" s="6">
        <f t="shared" si="100"/>
        <v>2012</v>
      </c>
      <c r="X623" s="9">
        <f t="shared" si="101"/>
        <v>12</v>
      </c>
      <c r="Y623">
        <f t="shared" si="102"/>
        <v>2009</v>
      </c>
      <c r="Z623">
        <f t="shared" si="103"/>
        <v>2012</v>
      </c>
    </row>
    <row r="624" spans="1:26">
      <c r="A624" s="3" t="s">
        <v>624</v>
      </c>
      <c r="B624" s="1" t="str">
        <f>'[1]01'!G623</f>
        <v>2006 Q1</v>
      </c>
      <c r="C624" s="1" t="str">
        <f>'[1]01'!H623</f>
        <v>2010 Q1</v>
      </c>
      <c r="D624">
        <v>24</v>
      </c>
      <c r="E624">
        <v>12</v>
      </c>
      <c r="F624">
        <v>12</v>
      </c>
      <c r="G624">
        <v>3</v>
      </c>
      <c r="H624">
        <v>0</v>
      </c>
      <c r="I624">
        <v>0</v>
      </c>
      <c r="J624">
        <v>0</v>
      </c>
      <c r="K624">
        <v>0</v>
      </c>
      <c r="M624" s="16">
        <f t="shared" si="96"/>
        <v>24</v>
      </c>
      <c r="N624" s="17">
        <f t="shared" si="95"/>
        <v>12</v>
      </c>
      <c r="O624" s="17">
        <f t="shared" si="95"/>
        <v>12</v>
      </c>
      <c r="P624" s="17">
        <f t="shared" si="95"/>
        <v>3</v>
      </c>
      <c r="Q624" s="17">
        <f t="shared" si="95"/>
        <v>0</v>
      </c>
      <c r="R624" s="17">
        <f t="shared" si="95"/>
        <v>0</v>
      </c>
      <c r="S624" s="17">
        <f t="shared" si="95"/>
        <v>0</v>
      </c>
      <c r="T624" s="16">
        <f t="shared" si="97"/>
        <v>0</v>
      </c>
      <c r="U624" s="6">
        <f t="shared" si="98"/>
        <v>2006</v>
      </c>
      <c r="V624" s="9">
        <f t="shared" si="99"/>
        <v>24</v>
      </c>
      <c r="W624" s="6">
        <f t="shared" si="100"/>
        <v>2010</v>
      </c>
      <c r="X624" s="9">
        <f t="shared" si="101"/>
        <v>3</v>
      </c>
      <c r="Y624">
        <f t="shared" si="102"/>
        <v>2007</v>
      </c>
      <c r="Z624">
        <f t="shared" si="103"/>
        <v>2010</v>
      </c>
    </row>
    <row r="625" spans="1:26">
      <c r="A625" s="3" t="s">
        <v>625</v>
      </c>
      <c r="B625" s="1" t="str">
        <f>'[1]01'!G624</f>
        <v>2011 Q1</v>
      </c>
      <c r="C625" s="1" t="str">
        <f>'[1]01'!H624</f>
        <v>2014 Q2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M625" s="16">
        <f t="shared" si="96"/>
        <v>0</v>
      </c>
      <c r="N625" s="17">
        <f t="shared" si="95"/>
        <v>0</v>
      </c>
      <c r="O625" s="17">
        <f t="shared" si="95"/>
        <v>0</v>
      </c>
      <c r="P625" s="17">
        <f t="shared" si="95"/>
        <v>0</v>
      </c>
      <c r="Q625" s="17">
        <f t="shared" si="95"/>
        <v>12</v>
      </c>
      <c r="R625" s="17">
        <f t="shared" si="95"/>
        <v>12</v>
      </c>
      <c r="S625" s="17">
        <f t="shared" si="95"/>
        <v>12</v>
      </c>
      <c r="T625" s="16">
        <f t="shared" si="97"/>
        <v>6</v>
      </c>
      <c r="U625" s="6">
        <f t="shared" si="98"/>
        <v>2011</v>
      </c>
      <c r="V625" s="9">
        <f t="shared" si="99"/>
        <v>12</v>
      </c>
      <c r="W625" s="6">
        <f t="shared" si="100"/>
        <v>2014</v>
      </c>
      <c r="X625" s="9">
        <f t="shared" si="101"/>
        <v>6</v>
      </c>
      <c r="Y625">
        <f t="shared" si="102"/>
        <v>2011</v>
      </c>
      <c r="Z625">
        <f t="shared" si="103"/>
        <v>2014</v>
      </c>
    </row>
    <row r="626" spans="1:26">
      <c r="A626" s="3" t="s">
        <v>626</v>
      </c>
      <c r="B626" s="1" t="str">
        <f>'[1]01'!G625</f>
        <v>2010 Q1</v>
      </c>
      <c r="C626" s="1" t="str">
        <f>'[1]01'!H625</f>
        <v>2013 Q2</v>
      </c>
      <c r="D626">
        <v>0</v>
      </c>
      <c r="E626">
        <v>0</v>
      </c>
      <c r="F626">
        <v>0</v>
      </c>
      <c r="G626">
        <v>12</v>
      </c>
      <c r="H626">
        <v>12</v>
      </c>
      <c r="I626">
        <v>12</v>
      </c>
      <c r="J626">
        <v>6</v>
      </c>
      <c r="K626">
        <v>0</v>
      </c>
      <c r="M626" s="16">
        <f t="shared" si="96"/>
        <v>0</v>
      </c>
      <c r="N626" s="17">
        <f t="shared" si="95"/>
        <v>0</v>
      </c>
      <c r="O626" s="17">
        <f t="shared" si="95"/>
        <v>0</v>
      </c>
      <c r="P626" s="17">
        <f t="shared" si="95"/>
        <v>12</v>
      </c>
      <c r="Q626" s="17">
        <f t="shared" si="95"/>
        <v>12</v>
      </c>
      <c r="R626" s="17">
        <f t="shared" si="95"/>
        <v>12</v>
      </c>
      <c r="S626" s="17">
        <f t="shared" si="95"/>
        <v>6</v>
      </c>
      <c r="T626" s="16">
        <f t="shared" si="97"/>
        <v>0</v>
      </c>
      <c r="U626" s="6">
        <f t="shared" si="98"/>
        <v>2010</v>
      </c>
      <c r="V626" s="9">
        <f t="shared" si="99"/>
        <v>12</v>
      </c>
      <c r="W626" s="6">
        <f t="shared" si="100"/>
        <v>2013</v>
      </c>
      <c r="X626" s="9">
        <f t="shared" si="101"/>
        <v>6</v>
      </c>
      <c r="Y626">
        <f t="shared" si="102"/>
        <v>2010</v>
      </c>
      <c r="Z626">
        <f t="shared" si="103"/>
        <v>2013</v>
      </c>
    </row>
    <row r="627" spans="1:26">
      <c r="A627" s="3" t="s">
        <v>627</v>
      </c>
      <c r="B627" s="1" t="str">
        <f>'[1]01'!G626</f>
        <v>2008 Q2</v>
      </c>
      <c r="C627" s="1" t="str">
        <f>'[1]01'!H626</f>
        <v>2011 Q3</v>
      </c>
      <c r="D627">
        <v>0</v>
      </c>
      <c r="E627">
        <v>9</v>
      </c>
      <c r="F627">
        <v>12</v>
      </c>
      <c r="G627">
        <v>12</v>
      </c>
      <c r="H627">
        <v>9</v>
      </c>
      <c r="I627">
        <v>0</v>
      </c>
      <c r="J627">
        <v>0</v>
      </c>
      <c r="K627">
        <v>0</v>
      </c>
      <c r="M627" s="16">
        <f t="shared" si="96"/>
        <v>0</v>
      </c>
      <c r="N627" s="17">
        <f t="shared" si="95"/>
        <v>9</v>
      </c>
      <c r="O627" s="17">
        <f t="shared" si="95"/>
        <v>12</v>
      </c>
      <c r="P627" s="17">
        <f t="shared" si="95"/>
        <v>12</v>
      </c>
      <c r="Q627" s="17">
        <f t="shared" si="95"/>
        <v>9</v>
      </c>
      <c r="R627" s="17">
        <f t="shared" si="95"/>
        <v>0</v>
      </c>
      <c r="S627" s="17">
        <f t="shared" si="95"/>
        <v>0</v>
      </c>
      <c r="T627" s="16">
        <f t="shared" si="97"/>
        <v>0</v>
      </c>
      <c r="U627" s="6">
        <f t="shared" si="98"/>
        <v>2008</v>
      </c>
      <c r="V627" s="9">
        <f t="shared" si="99"/>
        <v>9</v>
      </c>
      <c r="W627" s="6">
        <f t="shared" si="100"/>
        <v>2011</v>
      </c>
      <c r="X627" s="9">
        <f t="shared" si="101"/>
        <v>9</v>
      </c>
      <c r="Y627">
        <f t="shared" si="102"/>
        <v>2008</v>
      </c>
      <c r="Z627">
        <f t="shared" si="103"/>
        <v>2011</v>
      </c>
    </row>
    <row r="628" spans="1:26">
      <c r="A628" s="3" t="s">
        <v>628</v>
      </c>
      <c r="B628" s="1" t="str">
        <f>'[1]01'!G627</f>
        <v>2010 Q4</v>
      </c>
      <c r="C628" s="1" t="str">
        <f>'[1]01'!H627</f>
        <v>2014 Q4</v>
      </c>
      <c r="D628">
        <v>0</v>
      </c>
      <c r="E628">
        <v>0</v>
      </c>
      <c r="F628">
        <v>0</v>
      </c>
      <c r="G628">
        <v>3</v>
      </c>
      <c r="H628">
        <v>12</v>
      </c>
      <c r="I628">
        <v>12</v>
      </c>
      <c r="J628">
        <v>12</v>
      </c>
      <c r="K628">
        <v>12</v>
      </c>
      <c r="M628" s="16">
        <f t="shared" si="96"/>
        <v>0</v>
      </c>
      <c r="N628" s="17">
        <f t="shared" si="95"/>
        <v>0</v>
      </c>
      <c r="O628" s="17">
        <f t="shared" si="95"/>
        <v>0</v>
      </c>
      <c r="P628" s="17">
        <f t="shared" si="95"/>
        <v>3</v>
      </c>
      <c r="Q628" s="17">
        <f t="shared" si="95"/>
        <v>12</v>
      </c>
      <c r="R628" s="17">
        <f t="shared" si="95"/>
        <v>12</v>
      </c>
      <c r="S628" s="17">
        <f t="shared" si="95"/>
        <v>12</v>
      </c>
      <c r="T628" s="16">
        <f t="shared" si="97"/>
        <v>12</v>
      </c>
      <c r="U628" s="6">
        <f t="shared" si="98"/>
        <v>2010</v>
      </c>
      <c r="V628" s="9">
        <f t="shared" si="99"/>
        <v>3</v>
      </c>
      <c r="W628" s="6">
        <f t="shared" si="100"/>
        <v>2014</v>
      </c>
      <c r="X628" s="9">
        <f t="shared" si="101"/>
        <v>12</v>
      </c>
      <c r="Y628">
        <f t="shared" si="102"/>
        <v>2010</v>
      </c>
      <c r="Z628">
        <f t="shared" si="103"/>
        <v>2014</v>
      </c>
    </row>
    <row r="629" spans="1:26">
      <c r="A629" s="3" t="s">
        <v>629</v>
      </c>
      <c r="B629" s="1" t="str">
        <f>'[1]01'!G628</f>
        <v>2011 Q4</v>
      </c>
      <c r="C629" s="1" t="str">
        <f>'[1]01'!H628</f>
        <v>2013 Q4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M629" s="16">
        <f t="shared" si="96"/>
        <v>0</v>
      </c>
      <c r="N629" s="17">
        <f t="shared" si="95"/>
        <v>0</v>
      </c>
      <c r="O629" s="17">
        <f t="shared" si="95"/>
        <v>0</v>
      </c>
      <c r="P629" s="17">
        <f t="shared" si="95"/>
        <v>0</v>
      </c>
      <c r="Q629" s="17">
        <f t="shared" si="95"/>
        <v>3</v>
      </c>
      <c r="R629" s="17">
        <f t="shared" si="95"/>
        <v>12</v>
      </c>
      <c r="S629" s="17">
        <f t="shared" si="95"/>
        <v>12</v>
      </c>
      <c r="T629" s="16">
        <f t="shared" si="97"/>
        <v>0</v>
      </c>
      <c r="U629" s="6">
        <f t="shared" si="98"/>
        <v>2011</v>
      </c>
      <c r="V629" s="9">
        <f t="shared" si="99"/>
        <v>3</v>
      </c>
      <c r="W629" s="6">
        <f t="shared" si="100"/>
        <v>2013</v>
      </c>
      <c r="X629" s="9">
        <f t="shared" si="101"/>
        <v>12</v>
      </c>
      <c r="Y629">
        <f t="shared" si="102"/>
        <v>2011</v>
      </c>
      <c r="Z629">
        <f t="shared" si="103"/>
        <v>2013</v>
      </c>
    </row>
    <row r="630" spans="1:26">
      <c r="A630" s="3" t="s">
        <v>630</v>
      </c>
      <c r="B630" s="1" t="str">
        <f>'[1]01'!G629</f>
        <v>2009 Q1</v>
      </c>
      <c r="C630" s="1" t="str">
        <f>'[1]01'!H629</f>
        <v>2012 Q3</v>
      </c>
      <c r="D630">
        <v>0</v>
      </c>
      <c r="E630">
        <v>0</v>
      </c>
      <c r="F630">
        <v>12</v>
      </c>
      <c r="G630">
        <v>12</v>
      </c>
      <c r="H630">
        <v>12</v>
      </c>
      <c r="I630">
        <v>9</v>
      </c>
      <c r="J630">
        <v>0</v>
      </c>
      <c r="K630">
        <v>0</v>
      </c>
      <c r="M630" s="16">
        <f t="shared" si="96"/>
        <v>0</v>
      </c>
      <c r="N630" s="17">
        <f t="shared" si="95"/>
        <v>0</v>
      </c>
      <c r="O630" s="17">
        <f t="shared" si="95"/>
        <v>12</v>
      </c>
      <c r="P630" s="17">
        <f t="shared" si="95"/>
        <v>12</v>
      </c>
      <c r="Q630" s="17">
        <f t="shared" si="95"/>
        <v>12</v>
      </c>
      <c r="R630" s="17">
        <f t="shared" si="95"/>
        <v>9</v>
      </c>
      <c r="S630" s="17">
        <f t="shared" si="95"/>
        <v>0</v>
      </c>
      <c r="T630" s="16">
        <f t="shared" si="97"/>
        <v>0</v>
      </c>
      <c r="U630" s="6">
        <f t="shared" si="98"/>
        <v>2009</v>
      </c>
      <c r="V630" s="9">
        <f t="shared" si="99"/>
        <v>12</v>
      </c>
      <c r="W630" s="6">
        <f t="shared" si="100"/>
        <v>2012</v>
      </c>
      <c r="X630" s="9">
        <f t="shared" si="101"/>
        <v>9</v>
      </c>
      <c r="Y630">
        <f t="shared" si="102"/>
        <v>2009</v>
      </c>
      <c r="Z630">
        <f t="shared" si="103"/>
        <v>2012</v>
      </c>
    </row>
    <row r="631" spans="1:26">
      <c r="A631" s="3" t="s">
        <v>631</v>
      </c>
      <c r="B631" s="1" t="str">
        <f>'[1]01'!G630</f>
        <v>2009 Q1</v>
      </c>
      <c r="C631" s="1" t="str">
        <f>'[1]01'!H630</f>
        <v>2010 Q4</v>
      </c>
      <c r="D631">
        <v>0</v>
      </c>
      <c r="E631">
        <v>0</v>
      </c>
      <c r="F631">
        <v>12</v>
      </c>
      <c r="G631">
        <v>12</v>
      </c>
      <c r="H631">
        <v>0</v>
      </c>
      <c r="I631">
        <v>0</v>
      </c>
      <c r="J631">
        <v>0</v>
      </c>
      <c r="K631">
        <v>0</v>
      </c>
      <c r="M631" s="16">
        <f t="shared" si="96"/>
        <v>0</v>
      </c>
      <c r="N631" s="17">
        <f t="shared" ref="N631:S694" si="104">IF(AND(N$2&gt;$U631,N$2&lt;$W631),12,IF(N$2=$U631,$V631,IF(N$2=$W631,$X631,0)))</f>
        <v>0</v>
      </c>
      <c r="O631" s="17">
        <f t="shared" si="104"/>
        <v>12</v>
      </c>
      <c r="P631" s="17">
        <f t="shared" si="104"/>
        <v>12</v>
      </c>
      <c r="Q631" s="17">
        <f t="shared" si="104"/>
        <v>0</v>
      </c>
      <c r="R631" s="17">
        <f t="shared" si="104"/>
        <v>0</v>
      </c>
      <c r="S631" s="17">
        <f t="shared" si="104"/>
        <v>0</v>
      </c>
      <c r="T631" s="16">
        <f t="shared" si="97"/>
        <v>0</v>
      </c>
      <c r="U631" s="6">
        <f t="shared" si="98"/>
        <v>2009</v>
      </c>
      <c r="V631" s="9">
        <f t="shared" si="99"/>
        <v>12</v>
      </c>
      <c r="W631" s="6">
        <f t="shared" si="100"/>
        <v>2010</v>
      </c>
      <c r="X631" s="9">
        <f t="shared" si="101"/>
        <v>12</v>
      </c>
      <c r="Y631">
        <f t="shared" si="102"/>
        <v>2009</v>
      </c>
      <c r="Z631">
        <f t="shared" si="103"/>
        <v>2010</v>
      </c>
    </row>
    <row r="632" spans="1:26">
      <c r="A632" s="3" t="s">
        <v>632</v>
      </c>
      <c r="B632" s="1" t="str">
        <f>'[1]01'!G631</f>
        <v>2009 Q4</v>
      </c>
      <c r="C632" s="1" t="str">
        <f>'[1]01'!H631</f>
        <v>2013 Q1</v>
      </c>
      <c r="D632">
        <v>0</v>
      </c>
      <c r="E632">
        <v>0</v>
      </c>
      <c r="F632">
        <v>3</v>
      </c>
      <c r="G632">
        <v>12</v>
      </c>
      <c r="H632">
        <v>12</v>
      </c>
      <c r="I632">
        <v>12</v>
      </c>
      <c r="J632">
        <v>3</v>
      </c>
      <c r="K632">
        <v>0</v>
      </c>
      <c r="M632" s="16">
        <f t="shared" si="96"/>
        <v>0</v>
      </c>
      <c r="N632" s="17">
        <f t="shared" si="104"/>
        <v>0</v>
      </c>
      <c r="O632" s="17">
        <f t="shared" si="104"/>
        <v>3</v>
      </c>
      <c r="P632" s="17">
        <f t="shared" si="104"/>
        <v>12</v>
      </c>
      <c r="Q632" s="17">
        <f t="shared" si="104"/>
        <v>12</v>
      </c>
      <c r="R632" s="17">
        <f t="shared" si="104"/>
        <v>12</v>
      </c>
      <c r="S632" s="17">
        <f t="shared" si="104"/>
        <v>3</v>
      </c>
      <c r="T632" s="16">
        <f t="shared" si="97"/>
        <v>0</v>
      </c>
      <c r="U632" s="6">
        <f t="shared" si="98"/>
        <v>2009</v>
      </c>
      <c r="V632" s="9">
        <f t="shared" si="99"/>
        <v>3</v>
      </c>
      <c r="W632" s="6">
        <f t="shared" si="100"/>
        <v>2013</v>
      </c>
      <c r="X632" s="9">
        <f t="shared" si="101"/>
        <v>3</v>
      </c>
      <c r="Y632">
        <f t="shared" si="102"/>
        <v>2009</v>
      </c>
      <c r="Z632">
        <f t="shared" si="103"/>
        <v>2013</v>
      </c>
    </row>
    <row r="633" spans="1:26">
      <c r="A633" s="3" t="s">
        <v>633</v>
      </c>
      <c r="B633" s="1" t="str">
        <f>'[1]01'!G632</f>
        <v>2011 Q4</v>
      </c>
      <c r="C633" s="1" t="str">
        <f>'[1]01'!H632</f>
        <v>2015 Q4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M633" s="16">
        <f t="shared" si="96"/>
        <v>0</v>
      </c>
      <c r="N633" s="17">
        <f t="shared" si="104"/>
        <v>0</v>
      </c>
      <c r="O633" s="17">
        <f t="shared" si="104"/>
        <v>0</v>
      </c>
      <c r="P633" s="17">
        <f t="shared" si="104"/>
        <v>0</v>
      </c>
      <c r="Q633" s="17">
        <f t="shared" si="104"/>
        <v>3</v>
      </c>
      <c r="R633" s="17">
        <f t="shared" si="104"/>
        <v>12</v>
      </c>
      <c r="S633" s="17">
        <f t="shared" si="104"/>
        <v>12</v>
      </c>
      <c r="T633" s="16">
        <f t="shared" si="97"/>
        <v>24</v>
      </c>
      <c r="U633" s="6">
        <f t="shared" si="98"/>
        <v>2011</v>
      </c>
      <c r="V633" s="9">
        <f t="shared" si="99"/>
        <v>3</v>
      </c>
      <c r="W633" s="6">
        <f t="shared" si="100"/>
        <v>2015</v>
      </c>
      <c r="X633" s="9">
        <f t="shared" si="101"/>
        <v>24</v>
      </c>
      <c r="Y633">
        <f t="shared" si="102"/>
        <v>2011</v>
      </c>
      <c r="Z633">
        <f t="shared" si="103"/>
        <v>2014</v>
      </c>
    </row>
    <row r="634" spans="1:26">
      <c r="A634" s="3" t="s">
        <v>634</v>
      </c>
      <c r="B634" s="1" t="str">
        <f>'[1]01'!G633</f>
        <v>2009 Q3</v>
      </c>
      <c r="C634" s="1" t="str">
        <f>'[1]01'!H633</f>
        <v>2013 Q1</v>
      </c>
      <c r="D634">
        <v>0</v>
      </c>
      <c r="E634">
        <v>0</v>
      </c>
      <c r="F634">
        <v>6</v>
      </c>
      <c r="G634">
        <v>12</v>
      </c>
      <c r="H634">
        <v>12</v>
      </c>
      <c r="I634">
        <v>12</v>
      </c>
      <c r="J634">
        <v>3</v>
      </c>
      <c r="K634">
        <v>0</v>
      </c>
      <c r="M634" s="16">
        <f t="shared" si="96"/>
        <v>0</v>
      </c>
      <c r="N634" s="17">
        <f t="shared" si="104"/>
        <v>0</v>
      </c>
      <c r="O634" s="17">
        <f t="shared" si="104"/>
        <v>6</v>
      </c>
      <c r="P634" s="17">
        <f t="shared" si="104"/>
        <v>12</v>
      </c>
      <c r="Q634" s="17">
        <f t="shared" si="104"/>
        <v>12</v>
      </c>
      <c r="R634" s="17">
        <f t="shared" si="104"/>
        <v>12</v>
      </c>
      <c r="S634" s="17">
        <f t="shared" si="104"/>
        <v>3</v>
      </c>
      <c r="T634" s="16">
        <f t="shared" si="97"/>
        <v>0</v>
      </c>
      <c r="U634" s="6">
        <f t="shared" si="98"/>
        <v>2009</v>
      </c>
      <c r="V634" s="9">
        <f t="shared" si="99"/>
        <v>6</v>
      </c>
      <c r="W634" s="6">
        <f t="shared" si="100"/>
        <v>2013</v>
      </c>
      <c r="X634" s="9">
        <f t="shared" si="101"/>
        <v>3</v>
      </c>
      <c r="Y634">
        <f t="shared" si="102"/>
        <v>2009</v>
      </c>
      <c r="Z634">
        <f t="shared" si="103"/>
        <v>2013</v>
      </c>
    </row>
    <row r="635" spans="1:26">
      <c r="A635" s="3" t="s">
        <v>635</v>
      </c>
      <c r="B635" s="1" t="str">
        <f>'[1]01'!G634</f>
        <v>2007 Q2</v>
      </c>
      <c r="C635" s="1" t="str">
        <f>'[1]01'!H634</f>
        <v>2010 Q4</v>
      </c>
      <c r="D635">
        <v>9</v>
      </c>
      <c r="E635">
        <v>12</v>
      </c>
      <c r="F635">
        <v>12</v>
      </c>
      <c r="G635">
        <v>12</v>
      </c>
      <c r="H635">
        <v>0</v>
      </c>
      <c r="I635">
        <v>0</v>
      </c>
      <c r="J635">
        <v>0</v>
      </c>
      <c r="K635">
        <v>0</v>
      </c>
      <c r="M635" s="16">
        <f t="shared" si="96"/>
        <v>9</v>
      </c>
      <c r="N635" s="17">
        <f t="shared" si="104"/>
        <v>12</v>
      </c>
      <c r="O635" s="17">
        <f t="shared" si="104"/>
        <v>12</v>
      </c>
      <c r="P635" s="17">
        <f t="shared" si="104"/>
        <v>12</v>
      </c>
      <c r="Q635" s="17">
        <f t="shared" si="104"/>
        <v>0</v>
      </c>
      <c r="R635" s="17">
        <f t="shared" si="104"/>
        <v>0</v>
      </c>
      <c r="S635" s="17">
        <f t="shared" si="104"/>
        <v>0</v>
      </c>
      <c r="T635" s="16">
        <f t="shared" si="97"/>
        <v>0</v>
      </c>
      <c r="U635" s="6">
        <f t="shared" si="98"/>
        <v>2007</v>
      </c>
      <c r="V635" s="9">
        <f t="shared" si="99"/>
        <v>9</v>
      </c>
      <c r="W635" s="6">
        <f t="shared" si="100"/>
        <v>2010</v>
      </c>
      <c r="X635" s="9">
        <f t="shared" si="101"/>
        <v>12</v>
      </c>
      <c r="Y635">
        <f t="shared" si="102"/>
        <v>2007</v>
      </c>
      <c r="Z635">
        <f t="shared" si="103"/>
        <v>2010</v>
      </c>
    </row>
    <row r="636" spans="1:26">
      <c r="A636" s="3" t="s">
        <v>636</v>
      </c>
      <c r="B636" s="1" t="str">
        <f>'[1]01'!G635</f>
        <v>2007 Q2</v>
      </c>
      <c r="C636" s="1" t="str">
        <f>'[1]01'!H635</f>
        <v>2010 Q4</v>
      </c>
      <c r="D636">
        <v>9</v>
      </c>
      <c r="E636">
        <v>12</v>
      </c>
      <c r="F636">
        <v>12</v>
      </c>
      <c r="G636">
        <v>12</v>
      </c>
      <c r="H636">
        <v>0</v>
      </c>
      <c r="I636">
        <v>0</v>
      </c>
      <c r="J636">
        <v>0</v>
      </c>
      <c r="K636">
        <v>0</v>
      </c>
      <c r="M636" s="16">
        <f t="shared" si="96"/>
        <v>9</v>
      </c>
      <c r="N636" s="17">
        <f t="shared" si="104"/>
        <v>12</v>
      </c>
      <c r="O636" s="17">
        <f t="shared" si="104"/>
        <v>12</v>
      </c>
      <c r="P636" s="17">
        <f t="shared" si="104"/>
        <v>12</v>
      </c>
      <c r="Q636" s="17">
        <f t="shared" si="104"/>
        <v>0</v>
      </c>
      <c r="R636" s="17">
        <f t="shared" si="104"/>
        <v>0</v>
      </c>
      <c r="S636" s="17">
        <f t="shared" si="104"/>
        <v>0</v>
      </c>
      <c r="T636" s="16">
        <f t="shared" si="97"/>
        <v>0</v>
      </c>
      <c r="U636" s="6">
        <f t="shared" si="98"/>
        <v>2007</v>
      </c>
      <c r="V636" s="9">
        <f t="shared" si="99"/>
        <v>9</v>
      </c>
      <c r="W636" s="6">
        <f t="shared" si="100"/>
        <v>2010</v>
      </c>
      <c r="X636" s="9">
        <f t="shared" si="101"/>
        <v>12</v>
      </c>
      <c r="Y636">
        <f t="shared" si="102"/>
        <v>2007</v>
      </c>
      <c r="Z636">
        <f t="shared" si="103"/>
        <v>2010</v>
      </c>
    </row>
    <row r="637" spans="1:26">
      <c r="A637" s="3" t="s">
        <v>637</v>
      </c>
      <c r="B637" s="1" t="str">
        <f>'[1]01'!G636</f>
        <v>2009 Q1</v>
      </c>
      <c r="C637" s="1" t="str">
        <f>'[1]01'!H636</f>
        <v>2011 Q1</v>
      </c>
      <c r="D637">
        <v>0</v>
      </c>
      <c r="E637">
        <v>0</v>
      </c>
      <c r="F637">
        <v>12</v>
      </c>
      <c r="G637">
        <v>12</v>
      </c>
      <c r="H637">
        <v>3</v>
      </c>
      <c r="I637">
        <v>0</v>
      </c>
      <c r="J637">
        <v>0</v>
      </c>
      <c r="K637">
        <v>0</v>
      </c>
      <c r="M637" s="16">
        <f t="shared" si="96"/>
        <v>0</v>
      </c>
      <c r="N637" s="17">
        <f t="shared" si="104"/>
        <v>0</v>
      </c>
      <c r="O637" s="17">
        <f t="shared" si="104"/>
        <v>12</v>
      </c>
      <c r="P637" s="17">
        <f t="shared" si="104"/>
        <v>12</v>
      </c>
      <c r="Q637" s="17">
        <f t="shared" si="104"/>
        <v>3</v>
      </c>
      <c r="R637" s="17">
        <f t="shared" si="104"/>
        <v>0</v>
      </c>
      <c r="S637" s="17">
        <f t="shared" si="104"/>
        <v>0</v>
      </c>
      <c r="T637" s="16">
        <f t="shared" si="97"/>
        <v>0</v>
      </c>
      <c r="U637" s="6">
        <f t="shared" si="98"/>
        <v>2009</v>
      </c>
      <c r="V637" s="9">
        <f t="shared" si="99"/>
        <v>12</v>
      </c>
      <c r="W637" s="6">
        <f t="shared" si="100"/>
        <v>2011</v>
      </c>
      <c r="X637" s="9">
        <f t="shared" si="101"/>
        <v>3</v>
      </c>
      <c r="Y637">
        <f t="shared" si="102"/>
        <v>2009</v>
      </c>
      <c r="Z637">
        <f t="shared" si="103"/>
        <v>2011</v>
      </c>
    </row>
    <row r="638" spans="1:26">
      <c r="A638" s="3" t="s">
        <v>638</v>
      </c>
      <c r="B638" s="1" t="str">
        <f>'[1]01'!G637</f>
        <v>2011 Q2</v>
      </c>
      <c r="C638" s="1" t="str">
        <f>'[1]01'!H637</f>
        <v>2013 Q4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M638" s="16">
        <f t="shared" si="96"/>
        <v>0</v>
      </c>
      <c r="N638" s="17">
        <f t="shared" si="104"/>
        <v>0</v>
      </c>
      <c r="O638" s="17">
        <f t="shared" si="104"/>
        <v>0</v>
      </c>
      <c r="P638" s="17">
        <f t="shared" si="104"/>
        <v>0</v>
      </c>
      <c r="Q638" s="17">
        <f t="shared" si="104"/>
        <v>9</v>
      </c>
      <c r="R638" s="17">
        <f t="shared" si="104"/>
        <v>12</v>
      </c>
      <c r="S638" s="17">
        <f t="shared" si="104"/>
        <v>12</v>
      </c>
      <c r="T638" s="16">
        <f t="shared" si="97"/>
        <v>0</v>
      </c>
      <c r="U638" s="6">
        <f t="shared" si="98"/>
        <v>2011</v>
      </c>
      <c r="V638" s="9">
        <f t="shared" si="99"/>
        <v>9</v>
      </c>
      <c r="W638" s="6">
        <f t="shared" si="100"/>
        <v>2013</v>
      </c>
      <c r="X638" s="9">
        <f t="shared" si="101"/>
        <v>12</v>
      </c>
      <c r="Y638">
        <f t="shared" si="102"/>
        <v>2011</v>
      </c>
      <c r="Z638">
        <f t="shared" si="103"/>
        <v>2013</v>
      </c>
    </row>
    <row r="639" spans="1:26">
      <c r="A639" s="3" t="s">
        <v>639</v>
      </c>
      <c r="B639" s="1" t="str">
        <f>'[1]01'!G638</f>
        <v>2009 Q1</v>
      </c>
      <c r="C639" s="1" t="str">
        <f>'[1]01'!H638</f>
        <v>2014 Q1</v>
      </c>
      <c r="D639">
        <v>0</v>
      </c>
      <c r="E639">
        <v>0</v>
      </c>
      <c r="F639">
        <v>12</v>
      </c>
      <c r="G639">
        <v>12</v>
      </c>
      <c r="H639">
        <v>12</v>
      </c>
      <c r="I639">
        <v>12</v>
      </c>
      <c r="J639">
        <v>12</v>
      </c>
      <c r="K639">
        <v>3</v>
      </c>
      <c r="M639" s="16">
        <f t="shared" si="96"/>
        <v>0</v>
      </c>
      <c r="N639" s="17">
        <f t="shared" si="104"/>
        <v>0</v>
      </c>
      <c r="O639" s="17">
        <f t="shared" si="104"/>
        <v>12</v>
      </c>
      <c r="P639" s="17">
        <f t="shared" si="104"/>
        <v>12</v>
      </c>
      <c r="Q639" s="17">
        <f t="shared" si="104"/>
        <v>12</v>
      </c>
      <c r="R639" s="17">
        <f t="shared" si="104"/>
        <v>12</v>
      </c>
      <c r="S639" s="17">
        <f t="shared" si="104"/>
        <v>12</v>
      </c>
      <c r="T639" s="16">
        <f t="shared" si="97"/>
        <v>3</v>
      </c>
      <c r="U639" s="6">
        <f t="shared" si="98"/>
        <v>2009</v>
      </c>
      <c r="V639" s="9">
        <f t="shared" si="99"/>
        <v>12</v>
      </c>
      <c r="W639" s="6">
        <f t="shared" si="100"/>
        <v>2014</v>
      </c>
      <c r="X639" s="9">
        <f t="shared" si="101"/>
        <v>3</v>
      </c>
      <c r="Y639">
        <f t="shared" si="102"/>
        <v>2009</v>
      </c>
      <c r="Z639">
        <f t="shared" si="103"/>
        <v>2014</v>
      </c>
    </row>
    <row r="640" spans="1:26">
      <c r="A640" s="3" t="s">
        <v>640</v>
      </c>
      <c r="B640" s="1" t="str">
        <f>'[1]01'!G639</f>
        <v>2009 Q1</v>
      </c>
      <c r="C640" s="1" t="str">
        <f>'[1]01'!H639</f>
        <v>2011 Q2</v>
      </c>
      <c r="D640">
        <v>0</v>
      </c>
      <c r="E640">
        <v>0</v>
      </c>
      <c r="F640">
        <v>12</v>
      </c>
      <c r="G640">
        <v>12</v>
      </c>
      <c r="H640">
        <v>6</v>
      </c>
      <c r="I640">
        <v>0</v>
      </c>
      <c r="J640">
        <v>0</v>
      </c>
      <c r="K640">
        <v>0</v>
      </c>
      <c r="M640" s="16">
        <f t="shared" si="96"/>
        <v>0</v>
      </c>
      <c r="N640" s="17">
        <f t="shared" si="104"/>
        <v>0</v>
      </c>
      <c r="O640" s="17">
        <f t="shared" si="104"/>
        <v>12</v>
      </c>
      <c r="P640" s="17">
        <f t="shared" si="104"/>
        <v>12</v>
      </c>
      <c r="Q640" s="17">
        <f t="shared" si="104"/>
        <v>6</v>
      </c>
      <c r="R640" s="17">
        <f t="shared" si="104"/>
        <v>0</v>
      </c>
      <c r="S640" s="17">
        <f t="shared" si="104"/>
        <v>0</v>
      </c>
      <c r="T640" s="16">
        <f t="shared" si="97"/>
        <v>0</v>
      </c>
      <c r="U640" s="6">
        <f t="shared" si="98"/>
        <v>2009</v>
      </c>
      <c r="V640" s="9">
        <f t="shared" si="99"/>
        <v>12</v>
      </c>
      <c r="W640" s="6">
        <f t="shared" si="100"/>
        <v>2011</v>
      </c>
      <c r="X640" s="9">
        <f t="shared" si="101"/>
        <v>6</v>
      </c>
      <c r="Y640">
        <f t="shared" si="102"/>
        <v>2009</v>
      </c>
      <c r="Z640">
        <f t="shared" si="103"/>
        <v>2011</v>
      </c>
    </row>
    <row r="641" spans="1:26">
      <c r="A641" s="3" t="s">
        <v>641</v>
      </c>
      <c r="B641" s="1" t="str">
        <f>'[1]01'!G640</f>
        <v>2009 Q3</v>
      </c>
      <c r="C641" s="1" t="str">
        <f>'[1]01'!H640</f>
        <v>2011 Q3</v>
      </c>
      <c r="D641">
        <v>0</v>
      </c>
      <c r="E641">
        <v>0</v>
      </c>
      <c r="F641">
        <v>6</v>
      </c>
      <c r="G641">
        <v>12</v>
      </c>
      <c r="H641">
        <v>9</v>
      </c>
      <c r="I641">
        <v>0</v>
      </c>
      <c r="J641">
        <v>0</v>
      </c>
      <c r="K641">
        <v>0</v>
      </c>
      <c r="M641" s="16">
        <f t="shared" si="96"/>
        <v>0</v>
      </c>
      <c r="N641" s="17">
        <f t="shared" si="104"/>
        <v>0</v>
      </c>
      <c r="O641" s="17">
        <f t="shared" si="104"/>
        <v>6</v>
      </c>
      <c r="P641" s="17">
        <f t="shared" si="104"/>
        <v>12</v>
      </c>
      <c r="Q641" s="17">
        <f t="shared" si="104"/>
        <v>9</v>
      </c>
      <c r="R641" s="17">
        <f t="shared" si="104"/>
        <v>0</v>
      </c>
      <c r="S641" s="17">
        <f t="shared" si="104"/>
        <v>0</v>
      </c>
      <c r="T641" s="16">
        <f t="shared" si="97"/>
        <v>0</v>
      </c>
      <c r="U641" s="6">
        <f t="shared" si="98"/>
        <v>2009</v>
      </c>
      <c r="V641" s="9">
        <f t="shared" si="99"/>
        <v>6</v>
      </c>
      <c r="W641" s="6">
        <f t="shared" si="100"/>
        <v>2011</v>
      </c>
      <c r="X641" s="9">
        <f t="shared" si="101"/>
        <v>9</v>
      </c>
      <c r="Y641">
        <f t="shared" si="102"/>
        <v>2009</v>
      </c>
      <c r="Z641">
        <f t="shared" si="103"/>
        <v>2011</v>
      </c>
    </row>
    <row r="642" spans="1:26">
      <c r="A642" s="3" t="s">
        <v>642</v>
      </c>
      <c r="B642" s="1" t="str">
        <f>'[1]01'!G641</f>
        <v>2009 Q4</v>
      </c>
      <c r="C642" s="1" t="str">
        <f>'[1]01'!H641</f>
        <v>2010 Q4</v>
      </c>
      <c r="D642">
        <v>0</v>
      </c>
      <c r="E642">
        <v>0</v>
      </c>
      <c r="F642">
        <v>3</v>
      </c>
      <c r="G642">
        <v>12</v>
      </c>
      <c r="H642">
        <v>0</v>
      </c>
      <c r="I642">
        <v>0</v>
      </c>
      <c r="J642">
        <v>0</v>
      </c>
      <c r="K642">
        <v>0</v>
      </c>
      <c r="M642" s="16">
        <f t="shared" si="96"/>
        <v>0</v>
      </c>
      <c r="N642" s="17">
        <f t="shared" si="104"/>
        <v>0</v>
      </c>
      <c r="O642" s="17">
        <f t="shared" si="104"/>
        <v>3</v>
      </c>
      <c r="P642" s="17">
        <f t="shared" si="104"/>
        <v>12</v>
      </c>
      <c r="Q642" s="17">
        <f t="shared" si="104"/>
        <v>0</v>
      </c>
      <c r="R642" s="17">
        <f t="shared" si="104"/>
        <v>0</v>
      </c>
      <c r="S642" s="17">
        <f t="shared" si="104"/>
        <v>0</v>
      </c>
      <c r="T642" s="16">
        <f t="shared" si="97"/>
        <v>0</v>
      </c>
      <c r="U642" s="6">
        <f t="shared" si="98"/>
        <v>2009</v>
      </c>
      <c r="V642" s="9">
        <f t="shared" si="99"/>
        <v>3</v>
      </c>
      <c r="W642" s="6">
        <f t="shared" si="100"/>
        <v>2010</v>
      </c>
      <c r="X642" s="9">
        <f t="shared" si="101"/>
        <v>12</v>
      </c>
      <c r="Y642">
        <f t="shared" si="102"/>
        <v>2009</v>
      </c>
      <c r="Z642">
        <f t="shared" si="103"/>
        <v>2010</v>
      </c>
    </row>
    <row r="643" spans="1:26">
      <c r="A643" s="3" t="s">
        <v>643</v>
      </c>
      <c r="B643" s="1" t="str">
        <f>'[1]01'!G642</f>
        <v>2008 Q1</v>
      </c>
      <c r="C643" s="1" t="str">
        <f>'[1]01'!H642</f>
        <v>2011 Q4</v>
      </c>
      <c r="D643">
        <v>0</v>
      </c>
      <c r="E643">
        <v>12</v>
      </c>
      <c r="F643">
        <v>12</v>
      </c>
      <c r="G643">
        <v>12</v>
      </c>
      <c r="H643">
        <v>12</v>
      </c>
      <c r="I643">
        <v>0</v>
      </c>
      <c r="J643">
        <v>0</v>
      </c>
      <c r="K643">
        <v>0</v>
      </c>
      <c r="M643" s="16">
        <f t="shared" si="96"/>
        <v>0</v>
      </c>
      <c r="N643" s="17">
        <f t="shared" si="104"/>
        <v>12</v>
      </c>
      <c r="O643" s="17">
        <f t="shared" si="104"/>
        <v>12</v>
      </c>
      <c r="P643" s="17">
        <f t="shared" si="104"/>
        <v>12</v>
      </c>
      <c r="Q643" s="17">
        <f t="shared" si="104"/>
        <v>12</v>
      </c>
      <c r="R643" s="17">
        <f t="shared" si="104"/>
        <v>0</v>
      </c>
      <c r="S643" s="17">
        <f t="shared" si="104"/>
        <v>0</v>
      </c>
      <c r="T643" s="16">
        <f t="shared" si="97"/>
        <v>0</v>
      </c>
      <c r="U643" s="6">
        <f t="shared" si="98"/>
        <v>2008</v>
      </c>
      <c r="V643" s="9">
        <f t="shared" si="99"/>
        <v>12</v>
      </c>
      <c r="W643" s="6">
        <f t="shared" si="100"/>
        <v>2011</v>
      </c>
      <c r="X643" s="9">
        <f t="shared" si="101"/>
        <v>12</v>
      </c>
      <c r="Y643">
        <f t="shared" si="102"/>
        <v>2008</v>
      </c>
      <c r="Z643">
        <f t="shared" si="103"/>
        <v>2011</v>
      </c>
    </row>
    <row r="644" spans="1:26">
      <c r="A644" s="3" t="s">
        <v>644</v>
      </c>
      <c r="B644" s="1" t="str">
        <f>'[1]01'!G643</f>
        <v>2020 Q4</v>
      </c>
      <c r="C644" s="1" t="str">
        <f>'[1]01'!H643</f>
        <v>2023 Q4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M644" s="16">
        <f t="shared" si="96"/>
        <v>0</v>
      </c>
      <c r="N644" s="17">
        <f t="shared" si="104"/>
        <v>0</v>
      </c>
      <c r="O644" s="17">
        <f t="shared" si="104"/>
        <v>0</v>
      </c>
      <c r="P644" s="17">
        <f t="shared" si="104"/>
        <v>0</v>
      </c>
      <c r="Q644" s="17">
        <f t="shared" si="104"/>
        <v>0</v>
      </c>
      <c r="R644" s="17">
        <f t="shared" si="104"/>
        <v>0</v>
      </c>
      <c r="S644" s="17">
        <f t="shared" si="104"/>
        <v>0</v>
      </c>
      <c r="T644" s="16">
        <f t="shared" si="97"/>
        <v>120</v>
      </c>
      <c r="U644" s="6">
        <f t="shared" si="98"/>
        <v>2020</v>
      </c>
      <c r="V644" s="9">
        <f t="shared" si="99"/>
        <v>3</v>
      </c>
      <c r="W644" s="6">
        <f t="shared" si="100"/>
        <v>2023</v>
      </c>
      <c r="X644" s="9">
        <f t="shared" si="101"/>
        <v>120</v>
      </c>
      <c r="Y644">
        <f t="shared" si="102"/>
        <v>2020</v>
      </c>
      <c r="Z644">
        <f t="shared" si="103"/>
        <v>2014</v>
      </c>
    </row>
    <row r="645" spans="1:26">
      <c r="A645" s="3" t="s">
        <v>645</v>
      </c>
      <c r="B645" s="1" t="str">
        <f>'[1]01'!G644</f>
        <v>2018 Q4</v>
      </c>
      <c r="C645" s="1" t="str">
        <f>'[1]01'!H644</f>
        <v>2021 Q4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M645" s="16">
        <f t="shared" si="96"/>
        <v>0</v>
      </c>
      <c r="N645" s="17">
        <f t="shared" si="104"/>
        <v>0</v>
      </c>
      <c r="O645" s="17">
        <f t="shared" si="104"/>
        <v>0</v>
      </c>
      <c r="P645" s="17">
        <f t="shared" si="104"/>
        <v>0</v>
      </c>
      <c r="Q645" s="17">
        <f t="shared" si="104"/>
        <v>0</v>
      </c>
      <c r="R645" s="17">
        <f t="shared" si="104"/>
        <v>0</v>
      </c>
      <c r="S645" s="17">
        <f t="shared" si="104"/>
        <v>0</v>
      </c>
      <c r="T645" s="16">
        <f t="shared" si="97"/>
        <v>96</v>
      </c>
      <c r="U645" s="6">
        <f t="shared" si="98"/>
        <v>2018</v>
      </c>
      <c r="V645" s="9">
        <f t="shared" si="99"/>
        <v>3</v>
      </c>
      <c r="W645" s="6">
        <f t="shared" si="100"/>
        <v>2021</v>
      </c>
      <c r="X645" s="9">
        <f t="shared" si="101"/>
        <v>96</v>
      </c>
      <c r="Y645">
        <f t="shared" si="102"/>
        <v>2018</v>
      </c>
      <c r="Z645">
        <f t="shared" si="103"/>
        <v>2014</v>
      </c>
    </row>
    <row r="646" spans="1:26">
      <c r="A646" s="3" t="s">
        <v>646</v>
      </c>
      <c r="B646" s="1" t="str">
        <f>'[1]01'!G645</f>
        <v>2012 Q4</v>
      </c>
      <c r="C646" s="1" t="str">
        <f>'[1]01'!H645</f>
        <v>2014 Q4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M646" s="16">
        <f t="shared" si="96"/>
        <v>0</v>
      </c>
      <c r="N646" s="17">
        <f t="shared" si="104"/>
        <v>0</v>
      </c>
      <c r="O646" s="17">
        <f t="shared" si="104"/>
        <v>0</v>
      </c>
      <c r="P646" s="17">
        <f t="shared" si="104"/>
        <v>0</v>
      </c>
      <c r="Q646" s="17">
        <f t="shared" si="104"/>
        <v>0</v>
      </c>
      <c r="R646" s="17">
        <f t="shared" si="104"/>
        <v>3</v>
      </c>
      <c r="S646" s="17">
        <f t="shared" si="104"/>
        <v>12</v>
      </c>
      <c r="T646" s="16">
        <f t="shared" si="97"/>
        <v>12</v>
      </c>
      <c r="U646" s="6">
        <f t="shared" si="98"/>
        <v>2012</v>
      </c>
      <c r="V646" s="9">
        <f t="shared" si="99"/>
        <v>3</v>
      </c>
      <c r="W646" s="6">
        <f t="shared" si="100"/>
        <v>2014</v>
      </c>
      <c r="X646" s="9">
        <f t="shared" si="101"/>
        <v>12</v>
      </c>
      <c r="Y646">
        <f t="shared" si="102"/>
        <v>2012</v>
      </c>
      <c r="Z646">
        <f t="shared" si="103"/>
        <v>2014</v>
      </c>
    </row>
    <row r="647" spans="1:26">
      <c r="A647" s="3" t="s">
        <v>647</v>
      </c>
      <c r="B647" s="1" t="str">
        <f>'[1]01'!G646</f>
        <v>2009 Q2</v>
      </c>
      <c r="C647" s="1" t="str">
        <f>'[1]01'!H646</f>
        <v>2011 Q1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M647" s="16">
        <f t="shared" si="96"/>
        <v>0</v>
      </c>
      <c r="N647" s="17">
        <f t="shared" si="104"/>
        <v>0</v>
      </c>
      <c r="O647" s="17">
        <f t="shared" si="104"/>
        <v>9</v>
      </c>
      <c r="P647" s="17">
        <f t="shared" si="104"/>
        <v>12</v>
      </c>
      <c r="Q647" s="17">
        <f t="shared" si="104"/>
        <v>3</v>
      </c>
      <c r="R647" s="17">
        <f t="shared" si="104"/>
        <v>0</v>
      </c>
      <c r="S647" s="17">
        <f t="shared" si="104"/>
        <v>0</v>
      </c>
      <c r="T647" s="16">
        <f t="shared" si="97"/>
        <v>0</v>
      </c>
      <c r="U647" s="6">
        <f t="shared" si="98"/>
        <v>2009</v>
      </c>
      <c r="V647" s="9">
        <f t="shared" si="99"/>
        <v>9</v>
      </c>
      <c r="W647" s="6">
        <f t="shared" si="100"/>
        <v>2011</v>
      </c>
      <c r="X647" s="9">
        <f t="shared" si="101"/>
        <v>3</v>
      </c>
      <c r="Y647">
        <f t="shared" si="102"/>
        <v>2009</v>
      </c>
      <c r="Z647">
        <f t="shared" si="103"/>
        <v>2011</v>
      </c>
    </row>
    <row r="648" spans="1:26">
      <c r="A648" s="3" t="s">
        <v>648</v>
      </c>
      <c r="B648" s="1" t="str">
        <f>'[1]01'!G647</f>
        <v>2009 Q2</v>
      </c>
      <c r="C648" s="1" t="str">
        <f>'[1]01'!H647</f>
        <v>2011 Q2</v>
      </c>
      <c r="D648">
        <v>0</v>
      </c>
      <c r="E648">
        <v>0</v>
      </c>
      <c r="F648">
        <v>9</v>
      </c>
      <c r="G648">
        <v>12</v>
      </c>
      <c r="H648">
        <v>6</v>
      </c>
      <c r="I648">
        <v>0</v>
      </c>
      <c r="J648">
        <v>0</v>
      </c>
      <c r="K648">
        <v>0</v>
      </c>
      <c r="M648" s="16">
        <f t="shared" si="96"/>
        <v>0</v>
      </c>
      <c r="N648" s="17">
        <f t="shared" si="104"/>
        <v>0</v>
      </c>
      <c r="O648" s="17">
        <f t="shared" si="104"/>
        <v>9</v>
      </c>
      <c r="P648" s="17">
        <f t="shared" si="104"/>
        <v>12</v>
      </c>
      <c r="Q648" s="17">
        <f t="shared" si="104"/>
        <v>6</v>
      </c>
      <c r="R648" s="17">
        <f t="shared" si="104"/>
        <v>0</v>
      </c>
      <c r="S648" s="17">
        <f t="shared" si="104"/>
        <v>0</v>
      </c>
      <c r="T648" s="16">
        <f t="shared" si="97"/>
        <v>0</v>
      </c>
      <c r="U648" s="6">
        <f t="shared" si="98"/>
        <v>2009</v>
      </c>
      <c r="V648" s="9">
        <f t="shared" si="99"/>
        <v>9</v>
      </c>
      <c r="W648" s="6">
        <f t="shared" si="100"/>
        <v>2011</v>
      </c>
      <c r="X648" s="9">
        <f t="shared" si="101"/>
        <v>6</v>
      </c>
      <c r="Y648">
        <f t="shared" si="102"/>
        <v>2009</v>
      </c>
      <c r="Z648">
        <f t="shared" si="103"/>
        <v>2011</v>
      </c>
    </row>
    <row r="649" spans="1:26">
      <c r="A649" s="3" t="s">
        <v>649</v>
      </c>
      <c r="B649" s="1" t="str">
        <f>'[1]01'!G648</f>
        <v>2009 Q2</v>
      </c>
      <c r="C649" s="1" t="str">
        <f>'[1]01'!H648</f>
        <v>2011 Q2</v>
      </c>
      <c r="D649">
        <v>0</v>
      </c>
      <c r="E649">
        <v>0</v>
      </c>
      <c r="F649">
        <v>9</v>
      </c>
      <c r="G649">
        <v>12</v>
      </c>
      <c r="H649">
        <v>6</v>
      </c>
      <c r="I649">
        <v>0</v>
      </c>
      <c r="J649">
        <v>0</v>
      </c>
      <c r="K649">
        <v>0</v>
      </c>
      <c r="M649" s="16">
        <f t="shared" si="96"/>
        <v>0</v>
      </c>
      <c r="N649" s="17">
        <f t="shared" si="104"/>
        <v>0</v>
      </c>
      <c r="O649" s="17">
        <f t="shared" si="104"/>
        <v>9</v>
      </c>
      <c r="P649" s="17">
        <f t="shared" si="104"/>
        <v>12</v>
      </c>
      <c r="Q649" s="17">
        <f t="shared" si="104"/>
        <v>6</v>
      </c>
      <c r="R649" s="17">
        <f t="shared" si="104"/>
        <v>0</v>
      </c>
      <c r="S649" s="17">
        <f t="shared" si="104"/>
        <v>0</v>
      </c>
      <c r="T649" s="16">
        <f t="shared" si="97"/>
        <v>0</v>
      </c>
      <c r="U649" s="6">
        <f t="shared" si="98"/>
        <v>2009</v>
      </c>
      <c r="V649" s="9">
        <f t="shared" si="99"/>
        <v>9</v>
      </c>
      <c r="W649" s="6">
        <f t="shared" si="100"/>
        <v>2011</v>
      </c>
      <c r="X649" s="9">
        <f t="shared" si="101"/>
        <v>6</v>
      </c>
      <c r="Y649">
        <f t="shared" si="102"/>
        <v>2009</v>
      </c>
      <c r="Z649">
        <f t="shared" si="103"/>
        <v>2011</v>
      </c>
    </row>
    <row r="650" spans="1:26">
      <c r="A650" s="3" t="s">
        <v>650</v>
      </c>
      <c r="B650" s="1" t="str">
        <f>'[1]01'!G649</f>
        <v>2009 Q1</v>
      </c>
      <c r="C650" s="1" t="str">
        <f>'[1]01'!H649</f>
        <v>2012 Q1</v>
      </c>
      <c r="D650">
        <v>0</v>
      </c>
      <c r="E650">
        <v>0</v>
      </c>
      <c r="F650">
        <v>12</v>
      </c>
      <c r="G650">
        <v>12</v>
      </c>
      <c r="H650">
        <v>12</v>
      </c>
      <c r="I650">
        <v>3</v>
      </c>
      <c r="J650">
        <v>0</v>
      </c>
      <c r="K650">
        <v>0</v>
      </c>
      <c r="M650" s="16">
        <f t="shared" si="96"/>
        <v>0</v>
      </c>
      <c r="N650" s="17">
        <f t="shared" si="104"/>
        <v>0</v>
      </c>
      <c r="O650" s="17">
        <f t="shared" si="104"/>
        <v>12</v>
      </c>
      <c r="P650" s="17">
        <f t="shared" si="104"/>
        <v>12</v>
      </c>
      <c r="Q650" s="17">
        <f t="shared" si="104"/>
        <v>12</v>
      </c>
      <c r="R650" s="17">
        <f t="shared" si="104"/>
        <v>3</v>
      </c>
      <c r="S650" s="17">
        <f t="shared" si="104"/>
        <v>0</v>
      </c>
      <c r="T650" s="16">
        <f t="shared" si="97"/>
        <v>0</v>
      </c>
      <c r="U650" s="6">
        <f t="shared" si="98"/>
        <v>2009</v>
      </c>
      <c r="V650" s="9">
        <f t="shared" si="99"/>
        <v>12</v>
      </c>
      <c r="W650" s="6">
        <f t="shared" si="100"/>
        <v>2012</v>
      </c>
      <c r="X650" s="9">
        <f t="shared" si="101"/>
        <v>3</v>
      </c>
      <c r="Y650">
        <f t="shared" si="102"/>
        <v>2009</v>
      </c>
      <c r="Z650">
        <f t="shared" si="103"/>
        <v>2012</v>
      </c>
    </row>
    <row r="651" spans="1:26">
      <c r="A651" s="3" t="s">
        <v>651</v>
      </c>
      <c r="B651" s="1" t="str">
        <f>'[1]01'!G650</f>
        <v>2011 Q3</v>
      </c>
      <c r="C651" s="1" t="str">
        <f>'[1]01'!H650</f>
        <v>2014 Q3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M651" s="16">
        <f t="shared" si="96"/>
        <v>0</v>
      </c>
      <c r="N651" s="17">
        <f t="shared" si="104"/>
        <v>0</v>
      </c>
      <c r="O651" s="17">
        <f t="shared" si="104"/>
        <v>0</v>
      </c>
      <c r="P651" s="17">
        <f t="shared" si="104"/>
        <v>0</v>
      </c>
      <c r="Q651" s="17">
        <f t="shared" si="104"/>
        <v>6</v>
      </c>
      <c r="R651" s="17">
        <f t="shared" si="104"/>
        <v>12</v>
      </c>
      <c r="S651" s="17">
        <f t="shared" si="104"/>
        <v>12</v>
      </c>
      <c r="T651" s="16">
        <f t="shared" si="97"/>
        <v>9</v>
      </c>
      <c r="U651" s="6">
        <f t="shared" si="98"/>
        <v>2011</v>
      </c>
      <c r="V651" s="9">
        <f t="shared" si="99"/>
        <v>6</v>
      </c>
      <c r="W651" s="6">
        <f t="shared" si="100"/>
        <v>2014</v>
      </c>
      <c r="X651" s="9">
        <f t="shared" si="101"/>
        <v>9</v>
      </c>
      <c r="Y651">
        <f t="shared" si="102"/>
        <v>2011</v>
      </c>
      <c r="Z651">
        <f t="shared" si="103"/>
        <v>2014</v>
      </c>
    </row>
    <row r="652" spans="1:26">
      <c r="A652" s="3" t="s">
        <v>652</v>
      </c>
      <c r="B652" s="1" t="str">
        <f>'[1]01'!G651</f>
        <v>2011 Q4</v>
      </c>
      <c r="C652" s="1" t="str">
        <f>'[1]01'!H651</f>
        <v>2014 Q4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M652" s="16">
        <f t="shared" si="96"/>
        <v>0</v>
      </c>
      <c r="N652" s="17">
        <f t="shared" si="104"/>
        <v>0</v>
      </c>
      <c r="O652" s="17">
        <f t="shared" si="104"/>
        <v>0</v>
      </c>
      <c r="P652" s="17">
        <f t="shared" si="104"/>
        <v>0</v>
      </c>
      <c r="Q652" s="17">
        <f t="shared" si="104"/>
        <v>3</v>
      </c>
      <c r="R652" s="17">
        <f t="shared" si="104"/>
        <v>12</v>
      </c>
      <c r="S652" s="17">
        <f t="shared" si="104"/>
        <v>12</v>
      </c>
      <c r="T652" s="16">
        <f t="shared" si="97"/>
        <v>12</v>
      </c>
      <c r="U652" s="6">
        <f t="shared" si="98"/>
        <v>2011</v>
      </c>
      <c r="V652" s="9">
        <f t="shared" si="99"/>
        <v>3</v>
      </c>
      <c r="W652" s="6">
        <f t="shared" si="100"/>
        <v>2014</v>
      </c>
      <c r="X652" s="9">
        <f t="shared" si="101"/>
        <v>12</v>
      </c>
      <c r="Y652">
        <f t="shared" si="102"/>
        <v>2011</v>
      </c>
      <c r="Z652">
        <f t="shared" si="103"/>
        <v>2014</v>
      </c>
    </row>
    <row r="653" spans="1:26">
      <c r="A653" s="3" t="s">
        <v>653</v>
      </c>
      <c r="B653" s="1" t="str">
        <f>'[1]01'!G652</f>
        <v>2010 Q4</v>
      </c>
      <c r="C653" s="1" t="str">
        <f>'[1]01'!H652</f>
        <v>2015 Q3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M653" s="16">
        <f t="shared" si="96"/>
        <v>0</v>
      </c>
      <c r="N653" s="17">
        <f t="shared" si="104"/>
        <v>0</v>
      </c>
      <c r="O653" s="17">
        <f t="shared" si="104"/>
        <v>0</v>
      </c>
      <c r="P653" s="17">
        <f t="shared" si="104"/>
        <v>3</v>
      </c>
      <c r="Q653" s="17">
        <f t="shared" si="104"/>
        <v>12</v>
      </c>
      <c r="R653" s="17">
        <f t="shared" si="104"/>
        <v>12</v>
      </c>
      <c r="S653" s="17">
        <f t="shared" si="104"/>
        <v>12</v>
      </c>
      <c r="T653" s="16">
        <f t="shared" si="97"/>
        <v>21</v>
      </c>
      <c r="U653" s="6">
        <f t="shared" si="98"/>
        <v>2010</v>
      </c>
      <c r="V653" s="9">
        <f t="shared" si="99"/>
        <v>3</v>
      </c>
      <c r="W653" s="6">
        <f t="shared" si="100"/>
        <v>2015</v>
      </c>
      <c r="X653" s="9">
        <f t="shared" si="101"/>
        <v>21</v>
      </c>
      <c r="Y653">
        <f t="shared" si="102"/>
        <v>2010</v>
      </c>
      <c r="Z653">
        <f t="shared" si="103"/>
        <v>2014</v>
      </c>
    </row>
    <row r="654" spans="1:26">
      <c r="A654" s="3" t="s">
        <v>654</v>
      </c>
      <c r="B654" s="1" t="str">
        <f>'[1]01'!G653</f>
        <v>2009 Q1</v>
      </c>
      <c r="C654" s="1" t="str">
        <f>'[1]01'!H653</f>
        <v>2011 Q1</v>
      </c>
      <c r="D654">
        <v>0</v>
      </c>
      <c r="E654">
        <v>0</v>
      </c>
      <c r="F654">
        <v>12</v>
      </c>
      <c r="G654">
        <v>12</v>
      </c>
      <c r="H654">
        <v>3</v>
      </c>
      <c r="I654">
        <v>0</v>
      </c>
      <c r="J654">
        <v>0</v>
      </c>
      <c r="K654">
        <v>0</v>
      </c>
      <c r="M654" s="16">
        <f t="shared" si="96"/>
        <v>0</v>
      </c>
      <c r="N654" s="17">
        <f t="shared" si="104"/>
        <v>0</v>
      </c>
      <c r="O654" s="17">
        <f t="shared" si="104"/>
        <v>12</v>
      </c>
      <c r="P654" s="17">
        <f t="shared" si="104"/>
        <v>12</v>
      </c>
      <c r="Q654" s="17">
        <f t="shared" si="104"/>
        <v>3</v>
      </c>
      <c r="R654" s="17">
        <f t="shared" si="104"/>
        <v>0</v>
      </c>
      <c r="S654" s="17">
        <f t="shared" si="104"/>
        <v>0</v>
      </c>
      <c r="T654" s="16">
        <f t="shared" si="97"/>
        <v>0</v>
      </c>
      <c r="U654" s="6">
        <f t="shared" si="98"/>
        <v>2009</v>
      </c>
      <c r="V654" s="9">
        <f t="shared" si="99"/>
        <v>12</v>
      </c>
      <c r="W654" s="6">
        <f t="shared" si="100"/>
        <v>2011</v>
      </c>
      <c r="X654" s="9">
        <f t="shared" si="101"/>
        <v>3</v>
      </c>
      <c r="Y654">
        <f t="shared" si="102"/>
        <v>2009</v>
      </c>
      <c r="Z654">
        <f t="shared" si="103"/>
        <v>2011</v>
      </c>
    </row>
    <row r="655" spans="1:26">
      <c r="A655" s="3" t="s">
        <v>655</v>
      </c>
      <c r="B655" s="1" t="str">
        <f>'[1]01'!G654</f>
        <v>2010 Q4</v>
      </c>
      <c r="C655" s="1" t="str">
        <f>'[1]01'!H654</f>
        <v>2013 Q1</v>
      </c>
      <c r="D655">
        <v>0</v>
      </c>
      <c r="E655">
        <v>0</v>
      </c>
      <c r="F655">
        <v>0</v>
      </c>
      <c r="G655">
        <v>3</v>
      </c>
      <c r="H655">
        <v>12</v>
      </c>
      <c r="I655">
        <v>12</v>
      </c>
      <c r="J655">
        <v>3</v>
      </c>
      <c r="K655">
        <v>0</v>
      </c>
      <c r="M655" s="16">
        <f t="shared" si="96"/>
        <v>0</v>
      </c>
      <c r="N655" s="17">
        <f t="shared" si="104"/>
        <v>0</v>
      </c>
      <c r="O655" s="17">
        <f t="shared" si="104"/>
        <v>0</v>
      </c>
      <c r="P655" s="17">
        <f t="shared" si="104"/>
        <v>3</v>
      </c>
      <c r="Q655" s="17">
        <f t="shared" si="104"/>
        <v>12</v>
      </c>
      <c r="R655" s="17">
        <f t="shared" si="104"/>
        <v>12</v>
      </c>
      <c r="S655" s="17">
        <f t="shared" si="104"/>
        <v>3</v>
      </c>
      <c r="T655" s="16">
        <f t="shared" si="97"/>
        <v>0</v>
      </c>
      <c r="U655" s="6">
        <f t="shared" si="98"/>
        <v>2010</v>
      </c>
      <c r="V655" s="9">
        <f t="shared" si="99"/>
        <v>3</v>
      </c>
      <c r="W655" s="6">
        <f t="shared" si="100"/>
        <v>2013</v>
      </c>
      <c r="X655" s="9">
        <f t="shared" si="101"/>
        <v>3</v>
      </c>
      <c r="Y655">
        <f t="shared" si="102"/>
        <v>2010</v>
      </c>
      <c r="Z655">
        <f t="shared" si="103"/>
        <v>2013</v>
      </c>
    </row>
    <row r="656" spans="1:26">
      <c r="A656" s="3" t="s">
        <v>656</v>
      </c>
      <c r="B656" s="1" t="str">
        <f>'[1]01'!G655</f>
        <v>2009 Q1</v>
      </c>
      <c r="C656" s="1" t="str">
        <f>'[1]01'!H655</f>
        <v>2011 Q2</v>
      </c>
      <c r="D656">
        <v>0</v>
      </c>
      <c r="E656">
        <v>0</v>
      </c>
      <c r="F656">
        <v>12</v>
      </c>
      <c r="G656">
        <v>12</v>
      </c>
      <c r="H656">
        <v>6</v>
      </c>
      <c r="I656">
        <v>0</v>
      </c>
      <c r="J656">
        <v>0</v>
      </c>
      <c r="K656">
        <v>0</v>
      </c>
      <c r="M656" s="16">
        <f t="shared" si="96"/>
        <v>0</v>
      </c>
      <c r="N656" s="17">
        <f t="shared" si="104"/>
        <v>0</v>
      </c>
      <c r="O656" s="17">
        <f t="shared" si="104"/>
        <v>12</v>
      </c>
      <c r="P656" s="17">
        <f t="shared" si="104"/>
        <v>12</v>
      </c>
      <c r="Q656" s="17">
        <f t="shared" si="104"/>
        <v>6</v>
      </c>
      <c r="R656" s="17">
        <f t="shared" si="104"/>
        <v>0</v>
      </c>
      <c r="S656" s="17">
        <f t="shared" si="104"/>
        <v>0</v>
      </c>
      <c r="T656" s="16">
        <f t="shared" si="97"/>
        <v>0</v>
      </c>
      <c r="U656" s="6">
        <f t="shared" si="98"/>
        <v>2009</v>
      </c>
      <c r="V656" s="9">
        <f t="shared" si="99"/>
        <v>12</v>
      </c>
      <c r="W656" s="6">
        <f t="shared" si="100"/>
        <v>2011</v>
      </c>
      <c r="X656" s="9">
        <f t="shared" si="101"/>
        <v>6</v>
      </c>
      <c r="Y656">
        <f t="shared" si="102"/>
        <v>2009</v>
      </c>
      <c r="Z656">
        <f t="shared" si="103"/>
        <v>2011</v>
      </c>
    </row>
    <row r="657" spans="1:26">
      <c r="A657" s="3" t="s">
        <v>657</v>
      </c>
      <c r="B657" s="1" t="str">
        <f>'[1]01'!G656</f>
        <v>2010 Q1</v>
      </c>
      <c r="C657" s="1" t="str">
        <f>'[1]01'!H656</f>
        <v>2011 Q2</v>
      </c>
      <c r="D657">
        <v>0</v>
      </c>
      <c r="E657">
        <v>0</v>
      </c>
      <c r="F657">
        <v>0</v>
      </c>
      <c r="G657">
        <v>12</v>
      </c>
      <c r="H657">
        <v>6</v>
      </c>
      <c r="I657">
        <v>3</v>
      </c>
      <c r="J657">
        <v>0</v>
      </c>
      <c r="K657">
        <v>0</v>
      </c>
      <c r="M657" s="16">
        <f t="shared" si="96"/>
        <v>0</v>
      </c>
      <c r="N657" s="17">
        <f t="shared" si="104"/>
        <v>0</v>
      </c>
      <c r="O657" s="17">
        <f t="shared" si="104"/>
        <v>0</v>
      </c>
      <c r="P657" s="17">
        <f t="shared" si="104"/>
        <v>12</v>
      </c>
      <c r="Q657" s="17">
        <f t="shared" si="104"/>
        <v>6</v>
      </c>
      <c r="R657" s="17">
        <f t="shared" si="104"/>
        <v>0</v>
      </c>
      <c r="S657" s="17">
        <f t="shared" si="104"/>
        <v>0</v>
      </c>
      <c r="T657" s="16">
        <f t="shared" si="97"/>
        <v>0</v>
      </c>
      <c r="U657" s="6">
        <f t="shared" si="98"/>
        <v>2010</v>
      </c>
      <c r="V657" s="9">
        <f t="shared" si="99"/>
        <v>12</v>
      </c>
      <c r="W657" s="6">
        <f t="shared" si="100"/>
        <v>2011</v>
      </c>
      <c r="X657" s="9">
        <f t="shared" si="101"/>
        <v>6</v>
      </c>
      <c r="Y657">
        <f t="shared" si="102"/>
        <v>2010</v>
      </c>
      <c r="Z657">
        <f t="shared" si="103"/>
        <v>2011</v>
      </c>
    </row>
    <row r="658" spans="1:26">
      <c r="A658" s="3" t="s">
        <v>658</v>
      </c>
      <c r="B658" s="1" t="str">
        <f>'[1]01'!G657</f>
        <v>2010 Q1</v>
      </c>
      <c r="C658" s="1" t="str">
        <f>'[1]01'!H657</f>
        <v>2027 Q4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M658" s="16">
        <f t="shared" si="96"/>
        <v>0</v>
      </c>
      <c r="N658" s="17">
        <f t="shared" si="104"/>
        <v>0</v>
      </c>
      <c r="O658" s="17">
        <f t="shared" si="104"/>
        <v>0</v>
      </c>
      <c r="P658" s="17">
        <f t="shared" si="104"/>
        <v>12</v>
      </c>
      <c r="Q658" s="17">
        <f t="shared" si="104"/>
        <v>12</v>
      </c>
      <c r="R658" s="17">
        <f t="shared" si="104"/>
        <v>12</v>
      </c>
      <c r="S658" s="17">
        <f t="shared" si="104"/>
        <v>12</v>
      </c>
      <c r="T658" s="16">
        <f t="shared" si="97"/>
        <v>168</v>
      </c>
      <c r="U658" s="6">
        <f t="shared" si="98"/>
        <v>2010</v>
      </c>
      <c r="V658" s="9">
        <f t="shared" si="99"/>
        <v>12</v>
      </c>
      <c r="W658" s="6">
        <f t="shared" si="100"/>
        <v>2027</v>
      </c>
      <c r="X658" s="9">
        <f t="shared" si="101"/>
        <v>168</v>
      </c>
      <c r="Y658">
        <f t="shared" si="102"/>
        <v>2010</v>
      </c>
      <c r="Z658">
        <f t="shared" si="103"/>
        <v>2014</v>
      </c>
    </row>
    <row r="659" spans="1:26">
      <c r="A659" s="3" t="s">
        <v>659</v>
      </c>
      <c r="B659" s="1" t="str">
        <f>'[1]01'!G658</f>
        <v>2012 Q1</v>
      </c>
      <c r="C659" s="1" t="str">
        <f>'[1]01'!H658</f>
        <v>2036 Q4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M659" s="16">
        <f t="shared" si="96"/>
        <v>0</v>
      </c>
      <c r="N659" s="17">
        <f t="shared" si="104"/>
        <v>0</v>
      </c>
      <c r="O659" s="17">
        <f t="shared" si="104"/>
        <v>0</v>
      </c>
      <c r="P659" s="17">
        <f t="shared" si="104"/>
        <v>0</v>
      </c>
      <c r="Q659" s="17">
        <f t="shared" si="104"/>
        <v>0</v>
      </c>
      <c r="R659" s="17">
        <f t="shared" si="104"/>
        <v>12</v>
      </c>
      <c r="S659" s="17">
        <f t="shared" si="104"/>
        <v>12</v>
      </c>
      <c r="T659" s="16">
        <f t="shared" si="97"/>
        <v>276</v>
      </c>
      <c r="U659" s="6">
        <f t="shared" si="98"/>
        <v>2012</v>
      </c>
      <c r="V659" s="9">
        <f t="shared" si="99"/>
        <v>12</v>
      </c>
      <c r="W659" s="6">
        <f t="shared" si="100"/>
        <v>2036</v>
      </c>
      <c r="X659" s="9">
        <f t="shared" si="101"/>
        <v>276</v>
      </c>
      <c r="Y659">
        <f t="shared" si="102"/>
        <v>2012</v>
      </c>
      <c r="Z659">
        <f t="shared" si="103"/>
        <v>2014</v>
      </c>
    </row>
    <row r="660" spans="1:26">
      <c r="A660" s="3" t="s">
        <v>660</v>
      </c>
      <c r="B660" s="1" t="str">
        <f>'[1]01'!G659</f>
        <v>2012 Q1</v>
      </c>
      <c r="C660" s="1" t="str">
        <f>'[1]01'!H659</f>
        <v>2036 Q4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M660" s="16">
        <f t="shared" si="96"/>
        <v>0</v>
      </c>
      <c r="N660" s="17">
        <f t="shared" si="104"/>
        <v>0</v>
      </c>
      <c r="O660" s="17">
        <f t="shared" si="104"/>
        <v>0</v>
      </c>
      <c r="P660" s="17">
        <f t="shared" si="104"/>
        <v>0</v>
      </c>
      <c r="Q660" s="17">
        <f t="shared" si="104"/>
        <v>0</v>
      </c>
      <c r="R660" s="17">
        <f t="shared" si="104"/>
        <v>12</v>
      </c>
      <c r="S660" s="17">
        <f t="shared" si="104"/>
        <v>12</v>
      </c>
      <c r="T660" s="16">
        <f t="shared" si="97"/>
        <v>276</v>
      </c>
      <c r="U660" s="6">
        <f t="shared" si="98"/>
        <v>2012</v>
      </c>
      <c r="V660" s="9">
        <f t="shared" si="99"/>
        <v>12</v>
      </c>
      <c r="W660" s="6">
        <f t="shared" si="100"/>
        <v>2036</v>
      </c>
      <c r="X660" s="9">
        <f t="shared" si="101"/>
        <v>276</v>
      </c>
      <c r="Y660">
        <f t="shared" si="102"/>
        <v>2012</v>
      </c>
      <c r="Z660">
        <f t="shared" si="103"/>
        <v>2014</v>
      </c>
    </row>
    <row r="661" spans="1:26">
      <c r="A661" s="3" t="s">
        <v>661</v>
      </c>
      <c r="B661" s="1" t="str">
        <f>'[1]01'!G660</f>
        <v>2009 Q3</v>
      </c>
      <c r="C661" s="1" t="str">
        <f>'[1]01'!H660</f>
        <v>2013 Q1</v>
      </c>
      <c r="D661">
        <v>0</v>
      </c>
      <c r="E661">
        <v>0</v>
      </c>
      <c r="F661">
        <v>6</v>
      </c>
      <c r="G661">
        <v>12</v>
      </c>
      <c r="H661">
        <v>12</v>
      </c>
      <c r="I661">
        <v>12</v>
      </c>
      <c r="J661">
        <v>3</v>
      </c>
      <c r="K661">
        <v>0</v>
      </c>
      <c r="M661" s="16">
        <f t="shared" si="96"/>
        <v>0</v>
      </c>
      <c r="N661" s="17">
        <f t="shared" si="104"/>
        <v>0</v>
      </c>
      <c r="O661" s="17">
        <f t="shared" si="104"/>
        <v>6</v>
      </c>
      <c r="P661" s="17">
        <f t="shared" si="104"/>
        <v>12</v>
      </c>
      <c r="Q661" s="17">
        <f t="shared" si="104"/>
        <v>12</v>
      </c>
      <c r="R661" s="17">
        <f t="shared" si="104"/>
        <v>12</v>
      </c>
      <c r="S661" s="17">
        <f t="shared" si="104"/>
        <v>3</v>
      </c>
      <c r="T661" s="16">
        <f t="shared" si="97"/>
        <v>0</v>
      </c>
      <c r="U661" s="6">
        <f t="shared" si="98"/>
        <v>2009</v>
      </c>
      <c r="V661" s="9">
        <f t="shared" si="99"/>
        <v>6</v>
      </c>
      <c r="W661" s="6">
        <f t="shared" si="100"/>
        <v>2013</v>
      </c>
      <c r="X661" s="9">
        <f t="shared" si="101"/>
        <v>3</v>
      </c>
      <c r="Y661">
        <f t="shared" si="102"/>
        <v>2009</v>
      </c>
      <c r="Z661">
        <f t="shared" si="103"/>
        <v>2013</v>
      </c>
    </row>
    <row r="662" spans="1:26">
      <c r="A662" s="3" t="s">
        <v>662</v>
      </c>
      <c r="B662" s="1" t="str">
        <f>'[1]01'!G661</f>
        <v>2009 Q3</v>
      </c>
      <c r="C662" s="1" t="str">
        <f>'[1]01'!H661</f>
        <v>2012 Q3</v>
      </c>
      <c r="D662">
        <v>0</v>
      </c>
      <c r="E662">
        <v>0</v>
      </c>
      <c r="F662">
        <v>6</v>
      </c>
      <c r="G662">
        <v>12</v>
      </c>
      <c r="H662">
        <v>12</v>
      </c>
      <c r="I662">
        <v>9</v>
      </c>
      <c r="J662">
        <v>0</v>
      </c>
      <c r="K662">
        <v>0</v>
      </c>
      <c r="M662" s="16">
        <f t="shared" si="96"/>
        <v>0</v>
      </c>
      <c r="N662" s="17">
        <f t="shared" si="104"/>
        <v>0</v>
      </c>
      <c r="O662" s="17">
        <f t="shared" si="104"/>
        <v>6</v>
      </c>
      <c r="P662" s="17">
        <f t="shared" si="104"/>
        <v>12</v>
      </c>
      <c r="Q662" s="17">
        <f t="shared" si="104"/>
        <v>12</v>
      </c>
      <c r="R662" s="17">
        <f t="shared" si="104"/>
        <v>9</v>
      </c>
      <c r="S662" s="17">
        <f t="shared" si="104"/>
        <v>0</v>
      </c>
      <c r="T662" s="16">
        <f t="shared" si="97"/>
        <v>0</v>
      </c>
      <c r="U662" s="6">
        <f t="shared" si="98"/>
        <v>2009</v>
      </c>
      <c r="V662" s="9">
        <f t="shared" si="99"/>
        <v>6</v>
      </c>
      <c r="W662" s="6">
        <f t="shared" si="100"/>
        <v>2012</v>
      </c>
      <c r="X662" s="9">
        <f t="shared" si="101"/>
        <v>9</v>
      </c>
      <c r="Y662">
        <f t="shared" si="102"/>
        <v>2009</v>
      </c>
      <c r="Z662">
        <f t="shared" si="103"/>
        <v>2012</v>
      </c>
    </row>
    <row r="663" spans="1:26">
      <c r="A663" s="3" t="s">
        <v>663</v>
      </c>
      <c r="B663" s="1" t="str">
        <f>'[1]01'!G662</f>
        <v>2007 Q4</v>
      </c>
      <c r="C663" s="1" t="str">
        <f>'[1]01'!H662</f>
        <v>2010 Q4</v>
      </c>
      <c r="D663">
        <v>3</v>
      </c>
      <c r="E663">
        <v>12</v>
      </c>
      <c r="F663">
        <v>12</v>
      </c>
      <c r="G663">
        <v>12</v>
      </c>
      <c r="H663">
        <v>0</v>
      </c>
      <c r="I663">
        <v>0</v>
      </c>
      <c r="J663">
        <v>0</v>
      </c>
      <c r="K663">
        <v>0</v>
      </c>
      <c r="M663" s="16">
        <f t="shared" si="96"/>
        <v>3</v>
      </c>
      <c r="N663" s="17">
        <f t="shared" si="104"/>
        <v>12</v>
      </c>
      <c r="O663" s="17">
        <f t="shared" si="104"/>
        <v>12</v>
      </c>
      <c r="P663" s="17">
        <f t="shared" si="104"/>
        <v>12</v>
      </c>
      <c r="Q663" s="17">
        <f t="shared" si="104"/>
        <v>0</v>
      </c>
      <c r="R663" s="17">
        <f t="shared" si="104"/>
        <v>0</v>
      </c>
      <c r="S663" s="17">
        <f t="shared" si="104"/>
        <v>0</v>
      </c>
      <c r="T663" s="16">
        <f t="shared" si="97"/>
        <v>0</v>
      </c>
      <c r="U663" s="6">
        <f t="shared" si="98"/>
        <v>2007</v>
      </c>
      <c r="V663" s="9">
        <f t="shared" si="99"/>
        <v>3</v>
      </c>
      <c r="W663" s="6">
        <f t="shared" si="100"/>
        <v>2010</v>
      </c>
      <c r="X663" s="9">
        <f t="shared" si="101"/>
        <v>12</v>
      </c>
      <c r="Y663">
        <f t="shared" si="102"/>
        <v>2007</v>
      </c>
      <c r="Z663">
        <f t="shared" si="103"/>
        <v>2010</v>
      </c>
    </row>
    <row r="664" spans="1:26">
      <c r="A664" s="3" t="s">
        <v>664</v>
      </c>
      <c r="B664" s="1" t="str">
        <f>'[1]01'!G663</f>
        <v>2012 Q1</v>
      </c>
      <c r="C664" s="1" t="str">
        <f>'[1]01'!H663</f>
        <v>2014 Q1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M664" s="16">
        <f t="shared" si="96"/>
        <v>0</v>
      </c>
      <c r="N664" s="17">
        <f t="shared" si="104"/>
        <v>0</v>
      </c>
      <c r="O664" s="17">
        <f t="shared" si="104"/>
        <v>0</v>
      </c>
      <c r="P664" s="17">
        <f t="shared" si="104"/>
        <v>0</v>
      </c>
      <c r="Q664" s="17">
        <f t="shared" si="104"/>
        <v>0</v>
      </c>
      <c r="R664" s="17">
        <f t="shared" si="104"/>
        <v>12</v>
      </c>
      <c r="S664" s="17">
        <f t="shared" si="104"/>
        <v>12</v>
      </c>
      <c r="T664" s="16">
        <f t="shared" si="97"/>
        <v>3</v>
      </c>
      <c r="U664" s="6">
        <f t="shared" si="98"/>
        <v>2012</v>
      </c>
      <c r="V664" s="9">
        <f t="shared" si="99"/>
        <v>12</v>
      </c>
      <c r="W664" s="6">
        <f t="shared" si="100"/>
        <v>2014</v>
      </c>
      <c r="X664" s="9">
        <f t="shared" si="101"/>
        <v>3</v>
      </c>
      <c r="Y664">
        <f t="shared" si="102"/>
        <v>2012</v>
      </c>
      <c r="Z664">
        <f t="shared" si="103"/>
        <v>2014</v>
      </c>
    </row>
    <row r="665" spans="1:26">
      <c r="A665" s="3" t="s">
        <v>665</v>
      </c>
      <c r="B665" s="1" t="str">
        <f>'[1]01'!G664</f>
        <v>2011 Q3</v>
      </c>
      <c r="C665" s="1" t="str">
        <f>'[1]01'!H664</f>
        <v>2013 Q3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M665" s="16">
        <f t="shared" si="96"/>
        <v>0</v>
      </c>
      <c r="N665" s="17">
        <f t="shared" si="104"/>
        <v>0</v>
      </c>
      <c r="O665" s="17">
        <f t="shared" si="104"/>
        <v>0</v>
      </c>
      <c r="P665" s="17">
        <f t="shared" si="104"/>
        <v>0</v>
      </c>
      <c r="Q665" s="17">
        <f t="shared" si="104"/>
        <v>6</v>
      </c>
      <c r="R665" s="17">
        <f t="shared" si="104"/>
        <v>12</v>
      </c>
      <c r="S665" s="17">
        <f t="shared" si="104"/>
        <v>9</v>
      </c>
      <c r="T665" s="16">
        <f t="shared" si="97"/>
        <v>0</v>
      </c>
      <c r="U665" s="6">
        <f t="shared" si="98"/>
        <v>2011</v>
      </c>
      <c r="V665" s="9">
        <f t="shared" si="99"/>
        <v>6</v>
      </c>
      <c r="W665" s="6">
        <f t="shared" si="100"/>
        <v>2013</v>
      </c>
      <c r="X665" s="9">
        <f t="shared" si="101"/>
        <v>9</v>
      </c>
      <c r="Y665">
        <f t="shared" si="102"/>
        <v>2011</v>
      </c>
      <c r="Z665">
        <f t="shared" si="103"/>
        <v>2013</v>
      </c>
    </row>
    <row r="666" spans="1:26">
      <c r="A666" s="3" t="s">
        <v>666</v>
      </c>
      <c r="B666" s="1" t="str">
        <f>'[1]01'!G665</f>
        <v>2011 Q4</v>
      </c>
      <c r="C666" s="1" t="str">
        <f>'[1]01'!H665</f>
        <v>2013 Q4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M666" s="16">
        <f t="shared" si="96"/>
        <v>0</v>
      </c>
      <c r="N666" s="17">
        <f t="shared" si="104"/>
        <v>0</v>
      </c>
      <c r="O666" s="17">
        <f t="shared" si="104"/>
        <v>0</v>
      </c>
      <c r="P666" s="17">
        <f t="shared" si="104"/>
        <v>0</v>
      </c>
      <c r="Q666" s="17">
        <f t="shared" si="104"/>
        <v>3</v>
      </c>
      <c r="R666" s="17">
        <f t="shared" si="104"/>
        <v>12</v>
      </c>
      <c r="S666" s="17">
        <f t="shared" si="104"/>
        <v>12</v>
      </c>
      <c r="T666" s="16">
        <f t="shared" si="97"/>
        <v>0</v>
      </c>
      <c r="U666" s="6">
        <f t="shared" si="98"/>
        <v>2011</v>
      </c>
      <c r="V666" s="9">
        <f t="shared" si="99"/>
        <v>3</v>
      </c>
      <c r="W666" s="6">
        <f t="shared" si="100"/>
        <v>2013</v>
      </c>
      <c r="X666" s="9">
        <f t="shared" si="101"/>
        <v>12</v>
      </c>
      <c r="Y666">
        <f t="shared" si="102"/>
        <v>2011</v>
      </c>
      <c r="Z666">
        <f t="shared" si="103"/>
        <v>2013</v>
      </c>
    </row>
    <row r="667" spans="1:26">
      <c r="A667" s="3" t="s">
        <v>667</v>
      </c>
      <c r="B667" s="1" t="str">
        <f>'[1]01'!G666</f>
        <v>2011 Q1</v>
      </c>
      <c r="C667" s="1" t="str">
        <f>'[1]01'!H666</f>
        <v>2013 Q2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M667" s="16">
        <f t="shared" si="96"/>
        <v>0</v>
      </c>
      <c r="N667" s="17">
        <f t="shared" si="104"/>
        <v>0</v>
      </c>
      <c r="O667" s="17">
        <f t="shared" si="104"/>
        <v>0</v>
      </c>
      <c r="P667" s="17">
        <f t="shared" si="104"/>
        <v>0</v>
      </c>
      <c r="Q667" s="17">
        <f t="shared" si="104"/>
        <v>12</v>
      </c>
      <c r="R667" s="17">
        <f t="shared" si="104"/>
        <v>12</v>
      </c>
      <c r="S667" s="17">
        <f t="shared" si="104"/>
        <v>6</v>
      </c>
      <c r="T667" s="16">
        <f t="shared" si="97"/>
        <v>0</v>
      </c>
      <c r="U667" s="6">
        <f t="shared" si="98"/>
        <v>2011</v>
      </c>
      <c r="V667" s="9">
        <f t="shared" si="99"/>
        <v>12</v>
      </c>
      <c r="W667" s="6">
        <f t="shared" si="100"/>
        <v>2013</v>
      </c>
      <c r="X667" s="9">
        <f t="shared" si="101"/>
        <v>6</v>
      </c>
      <c r="Y667">
        <f t="shared" si="102"/>
        <v>2011</v>
      </c>
      <c r="Z667">
        <f t="shared" si="103"/>
        <v>2013</v>
      </c>
    </row>
    <row r="668" spans="1:26">
      <c r="A668" s="3" t="s">
        <v>668</v>
      </c>
      <c r="B668" s="1" t="str">
        <f>'[1]01'!G667</f>
        <v>2008 Q3</v>
      </c>
      <c r="C668" s="1" t="str">
        <f>'[1]01'!H667</f>
        <v>2011 Q3</v>
      </c>
      <c r="D668">
        <v>0</v>
      </c>
      <c r="E668">
        <v>6</v>
      </c>
      <c r="F668">
        <v>12</v>
      </c>
      <c r="G668">
        <v>12</v>
      </c>
      <c r="H668">
        <v>12</v>
      </c>
      <c r="I668">
        <v>0</v>
      </c>
      <c r="J668">
        <v>0</v>
      </c>
      <c r="K668">
        <v>0</v>
      </c>
      <c r="M668" s="16">
        <f t="shared" si="96"/>
        <v>0</v>
      </c>
      <c r="N668" s="17">
        <f t="shared" si="104"/>
        <v>6</v>
      </c>
      <c r="O668" s="17">
        <f t="shared" si="104"/>
        <v>12</v>
      </c>
      <c r="P668" s="17">
        <f t="shared" si="104"/>
        <v>12</v>
      </c>
      <c r="Q668" s="17">
        <f t="shared" si="104"/>
        <v>9</v>
      </c>
      <c r="R668" s="17">
        <f t="shared" si="104"/>
        <v>0</v>
      </c>
      <c r="S668" s="17">
        <f t="shared" si="104"/>
        <v>0</v>
      </c>
      <c r="T668" s="16">
        <f t="shared" si="97"/>
        <v>0</v>
      </c>
      <c r="U668" s="6">
        <f t="shared" si="98"/>
        <v>2008</v>
      </c>
      <c r="V668" s="9">
        <f t="shared" si="99"/>
        <v>6</v>
      </c>
      <c r="W668" s="6">
        <f t="shared" si="100"/>
        <v>2011</v>
      </c>
      <c r="X668" s="9">
        <f t="shared" si="101"/>
        <v>9</v>
      </c>
      <c r="Y668">
        <f t="shared" si="102"/>
        <v>2008</v>
      </c>
      <c r="Z668">
        <f t="shared" si="103"/>
        <v>2011</v>
      </c>
    </row>
    <row r="669" spans="1:26">
      <c r="A669" s="3" t="s">
        <v>669</v>
      </c>
      <c r="B669" s="1" t="str">
        <f>'[1]01'!G668</f>
        <v>2006 Q4</v>
      </c>
      <c r="C669" s="1" t="str">
        <f>'[1]01'!H668</f>
        <v>2011 Q1</v>
      </c>
      <c r="D669">
        <v>15</v>
      </c>
      <c r="E669">
        <v>12</v>
      </c>
      <c r="F669">
        <v>12</v>
      </c>
      <c r="G669">
        <v>12</v>
      </c>
      <c r="H669">
        <v>3</v>
      </c>
      <c r="I669">
        <v>0</v>
      </c>
      <c r="J669">
        <v>0</v>
      </c>
      <c r="K669">
        <v>0</v>
      </c>
      <c r="M669" s="16">
        <f t="shared" si="96"/>
        <v>15</v>
      </c>
      <c r="N669" s="17">
        <f t="shared" si="104"/>
        <v>12</v>
      </c>
      <c r="O669" s="17">
        <f t="shared" si="104"/>
        <v>12</v>
      </c>
      <c r="P669" s="17">
        <f t="shared" si="104"/>
        <v>12</v>
      </c>
      <c r="Q669" s="17">
        <f t="shared" si="104"/>
        <v>3</v>
      </c>
      <c r="R669" s="17">
        <f t="shared" si="104"/>
        <v>0</v>
      </c>
      <c r="S669" s="17">
        <f t="shared" si="104"/>
        <v>0</v>
      </c>
      <c r="T669" s="16">
        <f t="shared" si="97"/>
        <v>0</v>
      </c>
      <c r="U669" s="6">
        <f t="shared" si="98"/>
        <v>2006</v>
      </c>
      <c r="V669" s="9">
        <f t="shared" si="99"/>
        <v>15</v>
      </c>
      <c r="W669" s="6">
        <f t="shared" si="100"/>
        <v>2011</v>
      </c>
      <c r="X669" s="9">
        <f t="shared" si="101"/>
        <v>3</v>
      </c>
      <c r="Y669">
        <f t="shared" si="102"/>
        <v>2007</v>
      </c>
      <c r="Z669">
        <f t="shared" si="103"/>
        <v>2011</v>
      </c>
    </row>
    <row r="670" spans="1:26">
      <c r="A670" s="3" t="s">
        <v>670</v>
      </c>
      <c r="B670" s="1" t="str">
        <f>'[1]01'!G669</f>
        <v>2010 Q4</v>
      </c>
      <c r="C670" s="1" t="str">
        <f>'[1]01'!H669</f>
        <v>2012 Q4</v>
      </c>
      <c r="D670">
        <v>0</v>
      </c>
      <c r="E670">
        <v>0</v>
      </c>
      <c r="F670">
        <v>0</v>
      </c>
      <c r="G670">
        <v>3</v>
      </c>
      <c r="H670">
        <v>12</v>
      </c>
      <c r="I670">
        <v>12</v>
      </c>
      <c r="J670">
        <v>0</v>
      </c>
      <c r="K670">
        <v>0</v>
      </c>
      <c r="M670" s="16">
        <f t="shared" si="96"/>
        <v>0</v>
      </c>
      <c r="N670" s="17">
        <f t="shared" si="104"/>
        <v>0</v>
      </c>
      <c r="O670" s="17">
        <f t="shared" si="104"/>
        <v>0</v>
      </c>
      <c r="P670" s="17">
        <f t="shared" si="104"/>
        <v>3</v>
      </c>
      <c r="Q670" s="17">
        <f t="shared" si="104"/>
        <v>12</v>
      </c>
      <c r="R670" s="17">
        <f t="shared" si="104"/>
        <v>12</v>
      </c>
      <c r="S670" s="17">
        <f t="shared" si="104"/>
        <v>0</v>
      </c>
      <c r="T670" s="16">
        <f t="shared" si="97"/>
        <v>0</v>
      </c>
      <c r="U670" s="6">
        <f t="shared" si="98"/>
        <v>2010</v>
      </c>
      <c r="V670" s="9">
        <f t="shared" si="99"/>
        <v>3</v>
      </c>
      <c r="W670" s="6">
        <f t="shared" si="100"/>
        <v>2012</v>
      </c>
      <c r="X670" s="9">
        <f t="shared" si="101"/>
        <v>12</v>
      </c>
      <c r="Y670">
        <f t="shared" si="102"/>
        <v>2010</v>
      </c>
      <c r="Z670">
        <f t="shared" si="103"/>
        <v>2012</v>
      </c>
    </row>
    <row r="671" spans="1:26">
      <c r="A671" s="3" t="s">
        <v>671</v>
      </c>
      <c r="B671" s="1">
        <f>'[1]01'!G670</f>
        <v>0</v>
      </c>
      <c r="C671" s="1">
        <f>'[1]01'!H670</f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M671" s="16">
        <f t="shared" si="96"/>
        <v>0</v>
      </c>
      <c r="N671" s="17">
        <f t="shared" si="104"/>
        <v>0</v>
      </c>
      <c r="O671" s="17">
        <f t="shared" si="104"/>
        <v>0</v>
      </c>
      <c r="P671" s="17">
        <f t="shared" si="104"/>
        <v>0</v>
      </c>
      <c r="Q671" s="17">
        <f t="shared" si="104"/>
        <v>0</v>
      </c>
      <c r="R671" s="17">
        <f t="shared" si="104"/>
        <v>0</v>
      </c>
      <c r="S671" s="17">
        <f t="shared" si="104"/>
        <v>0</v>
      </c>
      <c r="T671" s="16">
        <f t="shared" si="97"/>
        <v>0</v>
      </c>
      <c r="U671" s="6">
        <f t="shared" si="98"/>
        <v>0</v>
      </c>
      <c r="V671" s="9">
        <f t="shared" si="99"/>
        <v>24099</v>
      </c>
      <c r="W671" s="6">
        <f t="shared" si="100"/>
        <v>0</v>
      </c>
      <c r="X671" s="9">
        <f t="shared" si="101"/>
        <v>0</v>
      </c>
      <c r="Y671">
        <f t="shared" si="102"/>
        <v>2007</v>
      </c>
      <c r="Z671">
        <f t="shared" si="103"/>
        <v>0</v>
      </c>
    </row>
    <row r="672" spans="1:26">
      <c r="A672" s="3" t="s">
        <v>672</v>
      </c>
      <c r="B672" s="1">
        <f>'[1]01'!G671</f>
        <v>0</v>
      </c>
      <c r="C672" s="1">
        <f>'[1]01'!H671</f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M672" s="16">
        <f t="shared" si="96"/>
        <v>0</v>
      </c>
      <c r="N672" s="17">
        <f t="shared" si="104"/>
        <v>0</v>
      </c>
      <c r="O672" s="17">
        <f t="shared" si="104"/>
        <v>0</v>
      </c>
      <c r="P672" s="17">
        <f t="shared" si="104"/>
        <v>0</v>
      </c>
      <c r="Q672" s="17">
        <f t="shared" si="104"/>
        <v>0</v>
      </c>
      <c r="R672" s="17">
        <f t="shared" si="104"/>
        <v>0</v>
      </c>
      <c r="S672" s="17">
        <f t="shared" si="104"/>
        <v>0</v>
      </c>
      <c r="T672" s="16">
        <f t="shared" si="97"/>
        <v>0</v>
      </c>
      <c r="U672" s="6">
        <f t="shared" si="98"/>
        <v>0</v>
      </c>
      <c r="V672" s="9">
        <f t="shared" si="99"/>
        <v>24099</v>
      </c>
      <c r="W672" s="6">
        <f t="shared" si="100"/>
        <v>0</v>
      </c>
      <c r="X672" s="9">
        <f t="shared" si="101"/>
        <v>0</v>
      </c>
      <c r="Y672">
        <f t="shared" si="102"/>
        <v>2007</v>
      </c>
      <c r="Z672">
        <f t="shared" si="103"/>
        <v>0</v>
      </c>
    </row>
    <row r="673" spans="1:26">
      <c r="A673" s="3" t="s">
        <v>673</v>
      </c>
      <c r="B673" s="1">
        <f>'[1]01'!G672</f>
        <v>0</v>
      </c>
      <c r="C673" s="1">
        <f>'[1]01'!H672</f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M673" s="16">
        <f t="shared" si="96"/>
        <v>0</v>
      </c>
      <c r="N673" s="17">
        <f t="shared" si="104"/>
        <v>0</v>
      </c>
      <c r="O673" s="17">
        <f t="shared" si="104"/>
        <v>0</v>
      </c>
      <c r="P673" s="17">
        <f t="shared" si="104"/>
        <v>0</v>
      </c>
      <c r="Q673" s="17">
        <f t="shared" ref="N673:S736" si="105">IF(AND(Q$2&gt;$U673,Q$2&lt;$W673),12,IF(Q$2=$U673,$V673,IF(Q$2=$W673,$X673,0)))</f>
        <v>0</v>
      </c>
      <c r="R673" s="17">
        <f t="shared" si="105"/>
        <v>0</v>
      </c>
      <c r="S673" s="17">
        <f t="shared" si="105"/>
        <v>0</v>
      </c>
      <c r="T673" s="16">
        <f t="shared" si="97"/>
        <v>0</v>
      </c>
      <c r="U673" s="6">
        <f t="shared" si="98"/>
        <v>0</v>
      </c>
      <c r="V673" s="9">
        <f t="shared" si="99"/>
        <v>24099</v>
      </c>
      <c r="W673" s="6">
        <f t="shared" si="100"/>
        <v>0</v>
      </c>
      <c r="X673" s="9">
        <f t="shared" si="101"/>
        <v>0</v>
      </c>
      <c r="Y673">
        <f t="shared" si="102"/>
        <v>2007</v>
      </c>
      <c r="Z673">
        <f t="shared" si="103"/>
        <v>0</v>
      </c>
    </row>
    <row r="674" spans="1:26">
      <c r="A674" s="3" t="s">
        <v>674</v>
      </c>
      <c r="B674" s="1">
        <f>'[1]01'!G673</f>
        <v>0</v>
      </c>
      <c r="C674" s="1">
        <f>'[1]01'!H673</f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M674" s="16">
        <f t="shared" si="96"/>
        <v>0</v>
      </c>
      <c r="N674" s="17">
        <f t="shared" si="105"/>
        <v>0</v>
      </c>
      <c r="O674" s="17">
        <f t="shared" si="105"/>
        <v>0</v>
      </c>
      <c r="P674" s="17">
        <f t="shared" si="105"/>
        <v>0</v>
      </c>
      <c r="Q674" s="17">
        <f t="shared" si="105"/>
        <v>0</v>
      </c>
      <c r="R674" s="17">
        <f t="shared" si="105"/>
        <v>0</v>
      </c>
      <c r="S674" s="17">
        <f t="shared" si="105"/>
        <v>0</v>
      </c>
      <c r="T674" s="16">
        <f t="shared" si="97"/>
        <v>0</v>
      </c>
      <c r="U674" s="6">
        <f t="shared" si="98"/>
        <v>0</v>
      </c>
      <c r="V674" s="9">
        <f t="shared" si="99"/>
        <v>24099</v>
      </c>
      <c r="W674" s="6">
        <f t="shared" si="100"/>
        <v>0</v>
      </c>
      <c r="X674" s="9">
        <f t="shared" si="101"/>
        <v>0</v>
      </c>
      <c r="Y674">
        <f t="shared" si="102"/>
        <v>2007</v>
      </c>
      <c r="Z674">
        <f t="shared" si="103"/>
        <v>0</v>
      </c>
    </row>
    <row r="675" spans="1:26">
      <c r="A675" s="3" t="s">
        <v>675</v>
      </c>
      <c r="B675" s="1" t="str">
        <f>'[1]01'!G674</f>
        <v>2009 Q3</v>
      </c>
      <c r="C675" s="1" t="str">
        <f>'[1]01'!H674</f>
        <v>2011 Q3</v>
      </c>
      <c r="D675">
        <v>0</v>
      </c>
      <c r="E675">
        <v>0</v>
      </c>
      <c r="F675">
        <v>6</v>
      </c>
      <c r="G675">
        <v>12</v>
      </c>
      <c r="H675">
        <v>9</v>
      </c>
      <c r="I675">
        <v>0</v>
      </c>
      <c r="J675">
        <v>0</v>
      </c>
      <c r="K675">
        <v>0</v>
      </c>
      <c r="M675" s="16">
        <f t="shared" ref="M675:M738" si="106">IF(AND(Y675=2007,U675&gt;2000),V675,IF(AND(M$2&gt;$Y675,M$2&lt;$Z675),12,0))</f>
        <v>0</v>
      </c>
      <c r="N675" s="17">
        <f t="shared" si="105"/>
        <v>0</v>
      </c>
      <c r="O675" s="17">
        <f t="shared" si="105"/>
        <v>6</v>
      </c>
      <c r="P675" s="17">
        <f t="shared" si="105"/>
        <v>12</v>
      </c>
      <c r="Q675" s="17">
        <f t="shared" si="105"/>
        <v>9</v>
      </c>
      <c r="R675" s="17">
        <f t="shared" si="105"/>
        <v>0</v>
      </c>
      <c r="S675" s="17">
        <f t="shared" si="105"/>
        <v>0</v>
      </c>
      <c r="T675" s="16">
        <f t="shared" ref="T675:T738" si="107">IF(AND(Z675=2014,W675&gt;2000),X675,IF(AND(T$2&gt;$U675,T$2&lt;$W675),12,0))</f>
        <v>0</v>
      </c>
      <c r="U675" s="6">
        <f t="shared" ref="U675:U738" si="108">VALUE(LEFT(B675,4))</f>
        <v>2009</v>
      </c>
      <c r="V675" s="9">
        <f t="shared" ref="V675:V738" si="109">IF(U675&lt;2007,(2007-U675)*12+(12-(RIGHT(B675,1)-1)*3),12-(RIGHT(B675,1)-1)*3)</f>
        <v>6</v>
      </c>
      <c r="W675" s="6">
        <f t="shared" ref="W675:W738" si="110">VALUE(LEFT(C675,4))</f>
        <v>2011</v>
      </c>
      <c r="X675" s="9">
        <f t="shared" ref="X675:X738" si="111">IF(W675&gt;2014,(W675-2014)*12+RIGHT(C675,1)*3,RIGHT(C675,1)*3)</f>
        <v>9</v>
      </c>
      <c r="Y675">
        <f t="shared" ref="Y675:Y738" si="112">IF(U675&lt;2007,2007,U675)</f>
        <v>2009</v>
      </c>
      <c r="Z675">
        <f t="shared" ref="Z675:Z738" si="113">IF(W675&gt;2014,2014,W675)</f>
        <v>2011</v>
      </c>
    </row>
    <row r="676" spans="1:26">
      <c r="A676" s="3" t="s">
        <v>676</v>
      </c>
      <c r="B676" s="1" t="str">
        <f>'[1]01'!G675</f>
        <v>2010 Q4</v>
      </c>
      <c r="C676" s="1" t="str">
        <f>'[1]01'!H675</f>
        <v>2012 Q4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M676" s="16">
        <f t="shared" si="106"/>
        <v>0</v>
      </c>
      <c r="N676" s="17">
        <f t="shared" si="105"/>
        <v>0</v>
      </c>
      <c r="O676" s="17">
        <f t="shared" si="105"/>
        <v>0</v>
      </c>
      <c r="P676" s="17">
        <f t="shared" si="105"/>
        <v>3</v>
      </c>
      <c r="Q676" s="17">
        <f t="shared" si="105"/>
        <v>12</v>
      </c>
      <c r="R676" s="17">
        <f t="shared" si="105"/>
        <v>12</v>
      </c>
      <c r="S676" s="17">
        <f t="shared" si="105"/>
        <v>0</v>
      </c>
      <c r="T676" s="16">
        <f t="shared" si="107"/>
        <v>0</v>
      </c>
      <c r="U676" s="6">
        <f t="shared" si="108"/>
        <v>2010</v>
      </c>
      <c r="V676" s="9">
        <f t="shared" si="109"/>
        <v>3</v>
      </c>
      <c r="W676" s="6">
        <f t="shared" si="110"/>
        <v>2012</v>
      </c>
      <c r="X676" s="9">
        <f t="shared" si="111"/>
        <v>12</v>
      </c>
      <c r="Y676">
        <f t="shared" si="112"/>
        <v>2010</v>
      </c>
      <c r="Z676">
        <f t="shared" si="113"/>
        <v>2012</v>
      </c>
    </row>
    <row r="677" spans="1:26">
      <c r="A677" s="3" t="s">
        <v>677</v>
      </c>
      <c r="B677" s="1" t="str">
        <f>'[1]01'!G676</f>
        <v>2010 Q4</v>
      </c>
      <c r="C677" s="1" t="str">
        <f>'[1]01'!H676</f>
        <v>2014 Q1</v>
      </c>
      <c r="D677">
        <v>0</v>
      </c>
      <c r="E677">
        <v>0</v>
      </c>
      <c r="F677">
        <v>0</v>
      </c>
      <c r="G677">
        <v>3</v>
      </c>
      <c r="H677">
        <v>12</v>
      </c>
      <c r="I677">
        <v>12</v>
      </c>
      <c r="J677">
        <v>12</v>
      </c>
      <c r="K677">
        <v>15</v>
      </c>
      <c r="M677" s="16">
        <f t="shared" si="106"/>
        <v>0</v>
      </c>
      <c r="N677" s="17">
        <f t="shared" si="105"/>
        <v>0</v>
      </c>
      <c r="O677" s="17">
        <f t="shared" si="105"/>
        <v>0</v>
      </c>
      <c r="P677" s="17">
        <f t="shared" si="105"/>
        <v>3</v>
      </c>
      <c r="Q677" s="17">
        <f t="shared" si="105"/>
        <v>12</v>
      </c>
      <c r="R677" s="17">
        <f t="shared" si="105"/>
        <v>12</v>
      </c>
      <c r="S677" s="17">
        <f t="shared" si="105"/>
        <v>12</v>
      </c>
      <c r="T677" s="16">
        <f t="shared" si="107"/>
        <v>3</v>
      </c>
      <c r="U677" s="6">
        <f t="shared" si="108"/>
        <v>2010</v>
      </c>
      <c r="V677" s="9">
        <f t="shared" si="109"/>
        <v>3</v>
      </c>
      <c r="W677" s="6">
        <f t="shared" si="110"/>
        <v>2014</v>
      </c>
      <c r="X677" s="9">
        <f t="shared" si="111"/>
        <v>3</v>
      </c>
      <c r="Y677">
        <f t="shared" si="112"/>
        <v>2010</v>
      </c>
      <c r="Z677">
        <f t="shared" si="113"/>
        <v>2014</v>
      </c>
    </row>
    <row r="678" spans="1:26">
      <c r="A678" s="3" t="s">
        <v>678</v>
      </c>
      <c r="B678" s="1" t="str">
        <f>'[1]01'!G677</f>
        <v>2008 Q1</v>
      </c>
      <c r="C678" s="1" t="str">
        <f>'[1]01'!H677</f>
        <v>2010 Q4</v>
      </c>
      <c r="D678">
        <v>0</v>
      </c>
      <c r="E678">
        <v>12</v>
      </c>
      <c r="F678">
        <v>12</v>
      </c>
      <c r="G678">
        <v>12</v>
      </c>
      <c r="H678">
        <v>0</v>
      </c>
      <c r="I678">
        <v>0</v>
      </c>
      <c r="J678">
        <v>0</v>
      </c>
      <c r="K678">
        <v>0</v>
      </c>
      <c r="M678" s="16">
        <f t="shared" si="106"/>
        <v>0</v>
      </c>
      <c r="N678" s="17">
        <f t="shared" si="105"/>
        <v>12</v>
      </c>
      <c r="O678" s="17">
        <f t="shared" si="105"/>
        <v>12</v>
      </c>
      <c r="P678" s="17">
        <f t="shared" si="105"/>
        <v>12</v>
      </c>
      <c r="Q678" s="17">
        <f t="shared" si="105"/>
        <v>0</v>
      </c>
      <c r="R678" s="17">
        <f t="shared" si="105"/>
        <v>0</v>
      </c>
      <c r="S678" s="17">
        <f t="shared" si="105"/>
        <v>0</v>
      </c>
      <c r="T678" s="16">
        <f t="shared" si="107"/>
        <v>0</v>
      </c>
      <c r="U678" s="6">
        <f t="shared" si="108"/>
        <v>2008</v>
      </c>
      <c r="V678" s="9">
        <f t="shared" si="109"/>
        <v>12</v>
      </c>
      <c r="W678" s="6">
        <f t="shared" si="110"/>
        <v>2010</v>
      </c>
      <c r="X678" s="9">
        <f t="shared" si="111"/>
        <v>12</v>
      </c>
      <c r="Y678">
        <f t="shared" si="112"/>
        <v>2008</v>
      </c>
      <c r="Z678">
        <f t="shared" si="113"/>
        <v>2010</v>
      </c>
    </row>
    <row r="679" spans="1:26">
      <c r="A679" s="3" t="s">
        <v>679</v>
      </c>
      <c r="B679" s="1" t="str">
        <f>'[1]01'!G678</f>
        <v>2009 Q2</v>
      </c>
      <c r="C679" s="1" t="str">
        <f>'[1]01'!H678</f>
        <v>2012 Q2</v>
      </c>
      <c r="D679">
        <v>0</v>
      </c>
      <c r="E679">
        <v>0</v>
      </c>
      <c r="F679">
        <v>9</v>
      </c>
      <c r="G679">
        <v>12</v>
      </c>
      <c r="H679">
        <v>12</v>
      </c>
      <c r="I679">
        <v>6</v>
      </c>
      <c r="J679">
        <v>0</v>
      </c>
      <c r="K679">
        <v>0</v>
      </c>
      <c r="M679" s="16">
        <f t="shared" si="106"/>
        <v>0</v>
      </c>
      <c r="N679" s="17">
        <f t="shared" si="105"/>
        <v>0</v>
      </c>
      <c r="O679" s="17">
        <f t="shared" si="105"/>
        <v>9</v>
      </c>
      <c r="P679" s="17">
        <f t="shared" si="105"/>
        <v>12</v>
      </c>
      <c r="Q679" s="17">
        <f t="shared" si="105"/>
        <v>12</v>
      </c>
      <c r="R679" s="17">
        <f t="shared" si="105"/>
        <v>6</v>
      </c>
      <c r="S679" s="17">
        <f t="shared" si="105"/>
        <v>0</v>
      </c>
      <c r="T679" s="16">
        <f t="shared" si="107"/>
        <v>0</v>
      </c>
      <c r="U679" s="6">
        <f t="shared" si="108"/>
        <v>2009</v>
      </c>
      <c r="V679" s="9">
        <f t="shared" si="109"/>
        <v>9</v>
      </c>
      <c r="W679" s="6">
        <f t="shared" si="110"/>
        <v>2012</v>
      </c>
      <c r="X679" s="9">
        <f t="shared" si="111"/>
        <v>6</v>
      </c>
      <c r="Y679">
        <f t="shared" si="112"/>
        <v>2009</v>
      </c>
      <c r="Z679">
        <f t="shared" si="113"/>
        <v>2012</v>
      </c>
    </row>
    <row r="680" spans="1:26">
      <c r="A680" s="3" t="s">
        <v>680</v>
      </c>
      <c r="B680" s="1" t="str">
        <f>'[1]01'!G679</f>
        <v>2008 Q2</v>
      </c>
      <c r="C680" s="1" t="str">
        <f>'[1]01'!H679</f>
        <v>2014 Q4</v>
      </c>
      <c r="D680">
        <v>0</v>
      </c>
      <c r="E680">
        <v>9</v>
      </c>
      <c r="F680">
        <v>12</v>
      </c>
      <c r="G680">
        <v>12</v>
      </c>
      <c r="H680">
        <v>12</v>
      </c>
      <c r="I680">
        <v>12</v>
      </c>
      <c r="J680">
        <v>12</v>
      </c>
      <c r="K680">
        <v>12</v>
      </c>
      <c r="M680" s="16">
        <f t="shared" si="106"/>
        <v>0</v>
      </c>
      <c r="N680" s="17">
        <f t="shared" si="105"/>
        <v>9</v>
      </c>
      <c r="O680" s="17">
        <f t="shared" si="105"/>
        <v>12</v>
      </c>
      <c r="P680" s="17">
        <f t="shared" si="105"/>
        <v>12</v>
      </c>
      <c r="Q680" s="17">
        <f t="shared" si="105"/>
        <v>12</v>
      </c>
      <c r="R680" s="17">
        <f t="shared" si="105"/>
        <v>12</v>
      </c>
      <c r="S680" s="17">
        <f t="shared" si="105"/>
        <v>12</v>
      </c>
      <c r="T680" s="16">
        <f t="shared" si="107"/>
        <v>12</v>
      </c>
      <c r="U680" s="6">
        <f t="shared" si="108"/>
        <v>2008</v>
      </c>
      <c r="V680" s="9">
        <f t="shared" si="109"/>
        <v>9</v>
      </c>
      <c r="W680" s="6">
        <f t="shared" si="110"/>
        <v>2014</v>
      </c>
      <c r="X680" s="9">
        <f t="shared" si="111"/>
        <v>12</v>
      </c>
      <c r="Y680">
        <f t="shared" si="112"/>
        <v>2008</v>
      </c>
      <c r="Z680">
        <f t="shared" si="113"/>
        <v>2014</v>
      </c>
    </row>
    <row r="681" spans="1:26">
      <c r="A681" s="3" t="s">
        <v>681</v>
      </c>
      <c r="B681" s="1" t="str">
        <f>'[1]01'!G680</f>
        <v>2010 Q4</v>
      </c>
      <c r="C681" s="1" t="str">
        <f>'[1]01'!H680</f>
        <v>2013 Q3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M681" s="16">
        <f t="shared" si="106"/>
        <v>0</v>
      </c>
      <c r="N681" s="17">
        <f t="shared" si="105"/>
        <v>0</v>
      </c>
      <c r="O681" s="17">
        <f t="shared" si="105"/>
        <v>0</v>
      </c>
      <c r="P681" s="17">
        <f t="shared" si="105"/>
        <v>3</v>
      </c>
      <c r="Q681" s="17">
        <f t="shared" si="105"/>
        <v>12</v>
      </c>
      <c r="R681" s="17">
        <f t="shared" si="105"/>
        <v>12</v>
      </c>
      <c r="S681" s="17">
        <f t="shared" si="105"/>
        <v>9</v>
      </c>
      <c r="T681" s="16">
        <f t="shared" si="107"/>
        <v>0</v>
      </c>
      <c r="U681" s="6">
        <f t="shared" si="108"/>
        <v>2010</v>
      </c>
      <c r="V681" s="9">
        <f t="shared" si="109"/>
        <v>3</v>
      </c>
      <c r="W681" s="6">
        <f t="shared" si="110"/>
        <v>2013</v>
      </c>
      <c r="X681" s="9">
        <f t="shared" si="111"/>
        <v>9</v>
      </c>
      <c r="Y681">
        <f t="shared" si="112"/>
        <v>2010</v>
      </c>
      <c r="Z681">
        <f t="shared" si="113"/>
        <v>2013</v>
      </c>
    </row>
    <row r="682" spans="1:26">
      <c r="A682" s="3" t="s">
        <v>682</v>
      </c>
      <c r="B682" s="1">
        <f>'[1]01'!G681</f>
        <v>0</v>
      </c>
      <c r="C682" s="1">
        <f>'[1]01'!H681</f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M682" s="16">
        <f t="shared" si="106"/>
        <v>0</v>
      </c>
      <c r="N682" s="17">
        <f t="shared" si="105"/>
        <v>0</v>
      </c>
      <c r="O682" s="17">
        <f t="shared" si="105"/>
        <v>0</v>
      </c>
      <c r="P682" s="17">
        <f t="shared" si="105"/>
        <v>0</v>
      </c>
      <c r="Q682" s="17">
        <f t="shared" si="105"/>
        <v>0</v>
      </c>
      <c r="R682" s="17">
        <f t="shared" si="105"/>
        <v>0</v>
      </c>
      <c r="S682" s="17">
        <f t="shared" si="105"/>
        <v>0</v>
      </c>
      <c r="T682" s="16">
        <f t="shared" si="107"/>
        <v>0</v>
      </c>
      <c r="U682" s="6">
        <f t="shared" si="108"/>
        <v>0</v>
      </c>
      <c r="V682" s="9">
        <f t="shared" si="109"/>
        <v>24099</v>
      </c>
      <c r="W682" s="6">
        <f t="shared" si="110"/>
        <v>0</v>
      </c>
      <c r="X682" s="9">
        <f t="shared" si="111"/>
        <v>0</v>
      </c>
      <c r="Y682">
        <f t="shared" si="112"/>
        <v>2007</v>
      </c>
      <c r="Z682">
        <f t="shared" si="113"/>
        <v>0</v>
      </c>
    </row>
    <row r="683" spans="1:26">
      <c r="A683" s="3" t="s">
        <v>683</v>
      </c>
      <c r="B683" s="1" t="str">
        <f>'[1]01'!G682</f>
        <v>2011 Q3</v>
      </c>
      <c r="C683" s="1" t="str">
        <f>'[1]01'!H682</f>
        <v>2014 Q2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M683" s="16">
        <f t="shared" si="106"/>
        <v>0</v>
      </c>
      <c r="N683" s="17">
        <f t="shared" si="105"/>
        <v>0</v>
      </c>
      <c r="O683" s="17">
        <f t="shared" si="105"/>
        <v>0</v>
      </c>
      <c r="P683" s="17">
        <f t="shared" si="105"/>
        <v>0</v>
      </c>
      <c r="Q683" s="17">
        <f t="shared" si="105"/>
        <v>6</v>
      </c>
      <c r="R683" s="17">
        <f t="shared" si="105"/>
        <v>12</v>
      </c>
      <c r="S683" s="17">
        <f t="shared" si="105"/>
        <v>12</v>
      </c>
      <c r="T683" s="16">
        <f t="shared" si="107"/>
        <v>6</v>
      </c>
      <c r="U683" s="6">
        <f t="shared" si="108"/>
        <v>2011</v>
      </c>
      <c r="V683" s="9">
        <f t="shared" si="109"/>
        <v>6</v>
      </c>
      <c r="W683" s="6">
        <f t="shared" si="110"/>
        <v>2014</v>
      </c>
      <c r="X683" s="9">
        <f t="shared" si="111"/>
        <v>6</v>
      </c>
      <c r="Y683">
        <f t="shared" si="112"/>
        <v>2011</v>
      </c>
      <c r="Z683">
        <f t="shared" si="113"/>
        <v>2014</v>
      </c>
    </row>
    <row r="684" spans="1:26">
      <c r="A684" s="3" t="s">
        <v>684</v>
      </c>
      <c r="B684" s="1" t="str">
        <f>'[1]01'!G683</f>
        <v>2011 Q1</v>
      </c>
      <c r="C684" s="1" t="str">
        <f>'[1]01'!H683</f>
        <v>2014 Q1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M684" s="16">
        <f t="shared" si="106"/>
        <v>0</v>
      </c>
      <c r="N684" s="17">
        <f t="shared" si="105"/>
        <v>0</v>
      </c>
      <c r="O684" s="17">
        <f t="shared" si="105"/>
        <v>0</v>
      </c>
      <c r="P684" s="17">
        <f t="shared" si="105"/>
        <v>0</v>
      </c>
      <c r="Q684" s="17">
        <f t="shared" si="105"/>
        <v>12</v>
      </c>
      <c r="R684" s="17">
        <f t="shared" si="105"/>
        <v>12</v>
      </c>
      <c r="S684" s="17">
        <f t="shared" si="105"/>
        <v>12</v>
      </c>
      <c r="T684" s="16">
        <f t="shared" si="107"/>
        <v>3</v>
      </c>
      <c r="U684" s="6">
        <f t="shared" si="108"/>
        <v>2011</v>
      </c>
      <c r="V684" s="9">
        <f t="shared" si="109"/>
        <v>12</v>
      </c>
      <c r="W684" s="6">
        <f t="shared" si="110"/>
        <v>2014</v>
      </c>
      <c r="X684" s="9">
        <f t="shared" si="111"/>
        <v>3</v>
      </c>
      <c r="Y684">
        <f t="shared" si="112"/>
        <v>2011</v>
      </c>
      <c r="Z684">
        <f t="shared" si="113"/>
        <v>2014</v>
      </c>
    </row>
    <row r="685" spans="1:26">
      <c r="A685" s="3" t="s">
        <v>685</v>
      </c>
      <c r="B685" s="1" t="str">
        <f>'[1]01'!G684</f>
        <v>2008 Q2</v>
      </c>
      <c r="C685" s="1" t="str">
        <f>'[1]01'!H684</f>
        <v>2010 Q4</v>
      </c>
      <c r="D685">
        <v>0</v>
      </c>
      <c r="E685">
        <v>9</v>
      </c>
      <c r="F685">
        <v>12</v>
      </c>
      <c r="G685">
        <v>12</v>
      </c>
      <c r="H685">
        <v>0</v>
      </c>
      <c r="I685">
        <v>0</v>
      </c>
      <c r="J685">
        <v>0</v>
      </c>
      <c r="K685">
        <v>0</v>
      </c>
      <c r="M685" s="16">
        <f t="shared" si="106"/>
        <v>0</v>
      </c>
      <c r="N685" s="17">
        <f t="shared" si="105"/>
        <v>9</v>
      </c>
      <c r="O685" s="17">
        <f t="shared" si="105"/>
        <v>12</v>
      </c>
      <c r="P685" s="17">
        <f t="shared" si="105"/>
        <v>12</v>
      </c>
      <c r="Q685" s="17">
        <f t="shared" si="105"/>
        <v>0</v>
      </c>
      <c r="R685" s="17">
        <f t="shared" si="105"/>
        <v>0</v>
      </c>
      <c r="S685" s="17">
        <f t="shared" si="105"/>
        <v>0</v>
      </c>
      <c r="T685" s="16">
        <f t="shared" si="107"/>
        <v>0</v>
      </c>
      <c r="U685" s="6">
        <f t="shared" si="108"/>
        <v>2008</v>
      </c>
      <c r="V685" s="9">
        <f t="shared" si="109"/>
        <v>9</v>
      </c>
      <c r="W685" s="6">
        <f t="shared" si="110"/>
        <v>2010</v>
      </c>
      <c r="X685" s="9">
        <f t="shared" si="111"/>
        <v>12</v>
      </c>
      <c r="Y685">
        <f t="shared" si="112"/>
        <v>2008</v>
      </c>
      <c r="Z685">
        <f t="shared" si="113"/>
        <v>2010</v>
      </c>
    </row>
    <row r="686" spans="1:26">
      <c r="A686" s="3" t="s">
        <v>686</v>
      </c>
      <c r="B686" s="1" t="str">
        <f>'[1]01'!G685</f>
        <v>2010 Q1</v>
      </c>
      <c r="C686" s="1" t="str">
        <f>'[1]01'!H685</f>
        <v>2014 Q1</v>
      </c>
      <c r="D686">
        <v>0</v>
      </c>
      <c r="E686">
        <v>0</v>
      </c>
      <c r="F686">
        <v>0</v>
      </c>
      <c r="G686">
        <v>12</v>
      </c>
      <c r="H686">
        <v>12</v>
      </c>
      <c r="I686">
        <v>12</v>
      </c>
      <c r="J686">
        <v>12</v>
      </c>
      <c r="K686">
        <v>3</v>
      </c>
      <c r="M686" s="16">
        <f t="shared" si="106"/>
        <v>0</v>
      </c>
      <c r="N686" s="17">
        <f t="shared" si="105"/>
        <v>0</v>
      </c>
      <c r="O686" s="17">
        <f t="shared" si="105"/>
        <v>0</v>
      </c>
      <c r="P686" s="17">
        <f t="shared" si="105"/>
        <v>12</v>
      </c>
      <c r="Q686" s="17">
        <f t="shared" si="105"/>
        <v>12</v>
      </c>
      <c r="R686" s="17">
        <f t="shared" si="105"/>
        <v>12</v>
      </c>
      <c r="S686" s="17">
        <f t="shared" si="105"/>
        <v>12</v>
      </c>
      <c r="T686" s="16">
        <f t="shared" si="107"/>
        <v>3</v>
      </c>
      <c r="U686" s="6">
        <f t="shared" si="108"/>
        <v>2010</v>
      </c>
      <c r="V686" s="9">
        <f t="shared" si="109"/>
        <v>12</v>
      </c>
      <c r="W686" s="6">
        <f t="shared" si="110"/>
        <v>2014</v>
      </c>
      <c r="X686" s="9">
        <f t="shared" si="111"/>
        <v>3</v>
      </c>
      <c r="Y686">
        <f t="shared" si="112"/>
        <v>2010</v>
      </c>
      <c r="Z686">
        <f t="shared" si="113"/>
        <v>2014</v>
      </c>
    </row>
    <row r="687" spans="1:26">
      <c r="A687" s="3" t="s">
        <v>687</v>
      </c>
      <c r="B687" s="1" t="str">
        <f>'[1]01'!G686</f>
        <v>2010 Q3</v>
      </c>
      <c r="C687" s="1" t="str">
        <f>'[1]01'!H686</f>
        <v>2013 Q3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M687" s="16">
        <f t="shared" si="106"/>
        <v>0</v>
      </c>
      <c r="N687" s="17">
        <f t="shared" si="105"/>
        <v>0</v>
      </c>
      <c r="O687" s="17">
        <f t="shared" si="105"/>
        <v>0</v>
      </c>
      <c r="P687" s="17">
        <f t="shared" si="105"/>
        <v>6</v>
      </c>
      <c r="Q687" s="17">
        <f t="shared" si="105"/>
        <v>12</v>
      </c>
      <c r="R687" s="17">
        <f t="shared" si="105"/>
        <v>12</v>
      </c>
      <c r="S687" s="17">
        <f t="shared" si="105"/>
        <v>9</v>
      </c>
      <c r="T687" s="16">
        <f t="shared" si="107"/>
        <v>0</v>
      </c>
      <c r="U687" s="6">
        <f t="shared" si="108"/>
        <v>2010</v>
      </c>
      <c r="V687" s="9">
        <f t="shared" si="109"/>
        <v>6</v>
      </c>
      <c r="W687" s="6">
        <f t="shared" si="110"/>
        <v>2013</v>
      </c>
      <c r="X687" s="9">
        <f t="shared" si="111"/>
        <v>9</v>
      </c>
      <c r="Y687">
        <f t="shared" si="112"/>
        <v>2010</v>
      </c>
      <c r="Z687">
        <f t="shared" si="113"/>
        <v>2013</v>
      </c>
    </row>
    <row r="688" spans="1:26">
      <c r="A688" s="3" t="s">
        <v>688</v>
      </c>
      <c r="B688" s="1" t="str">
        <f>'[1]01'!G687</f>
        <v>2011 Q1</v>
      </c>
      <c r="C688" s="1" t="str">
        <f>'[1]01'!H687</f>
        <v>2013 Q4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M688" s="16">
        <f t="shared" si="106"/>
        <v>0</v>
      </c>
      <c r="N688" s="17">
        <f t="shared" si="105"/>
        <v>0</v>
      </c>
      <c r="O688" s="17">
        <f t="shared" si="105"/>
        <v>0</v>
      </c>
      <c r="P688" s="17">
        <f t="shared" si="105"/>
        <v>0</v>
      </c>
      <c r="Q688" s="17">
        <f t="shared" si="105"/>
        <v>12</v>
      </c>
      <c r="R688" s="17">
        <f t="shared" si="105"/>
        <v>12</v>
      </c>
      <c r="S688" s="17">
        <f t="shared" si="105"/>
        <v>12</v>
      </c>
      <c r="T688" s="16">
        <f t="shared" si="107"/>
        <v>0</v>
      </c>
      <c r="U688" s="6">
        <f t="shared" si="108"/>
        <v>2011</v>
      </c>
      <c r="V688" s="9">
        <f t="shared" si="109"/>
        <v>12</v>
      </c>
      <c r="W688" s="6">
        <f t="shared" si="110"/>
        <v>2013</v>
      </c>
      <c r="X688" s="9">
        <f t="shared" si="111"/>
        <v>12</v>
      </c>
      <c r="Y688">
        <f t="shared" si="112"/>
        <v>2011</v>
      </c>
      <c r="Z688">
        <f t="shared" si="113"/>
        <v>2013</v>
      </c>
    </row>
    <row r="689" spans="1:26">
      <c r="A689" s="3" t="s">
        <v>689</v>
      </c>
      <c r="B689" s="1" t="str">
        <f>'[1]01'!G688</f>
        <v>2009 Q3</v>
      </c>
      <c r="C689" s="1" t="str">
        <f>'[1]01'!H688</f>
        <v>2012 Q4</v>
      </c>
      <c r="D689">
        <v>0</v>
      </c>
      <c r="E689">
        <v>0</v>
      </c>
      <c r="F689">
        <v>6</v>
      </c>
      <c r="G689">
        <v>12</v>
      </c>
      <c r="H689">
        <v>12</v>
      </c>
      <c r="I689">
        <v>12</v>
      </c>
      <c r="J689">
        <v>0</v>
      </c>
      <c r="K689">
        <v>0</v>
      </c>
      <c r="M689" s="16">
        <f t="shared" si="106"/>
        <v>0</v>
      </c>
      <c r="N689" s="17">
        <f t="shared" si="105"/>
        <v>0</v>
      </c>
      <c r="O689" s="17">
        <f t="shared" si="105"/>
        <v>6</v>
      </c>
      <c r="P689" s="17">
        <f t="shared" si="105"/>
        <v>12</v>
      </c>
      <c r="Q689" s="17">
        <f t="shared" si="105"/>
        <v>12</v>
      </c>
      <c r="R689" s="17">
        <f t="shared" si="105"/>
        <v>12</v>
      </c>
      <c r="S689" s="17">
        <f t="shared" si="105"/>
        <v>0</v>
      </c>
      <c r="T689" s="16">
        <f t="shared" si="107"/>
        <v>0</v>
      </c>
      <c r="U689" s="6">
        <f t="shared" si="108"/>
        <v>2009</v>
      </c>
      <c r="V689" s="9">
        <f t="shared" si="109"/>
        <v>6</v>
      </c>
      <c r="W689" s="6">
        <f t="shared" si="110"/>
        <v>2012</v>
      </c>
      <c r="X689" s="9">
        <f t="shared" si="111"/>
        <v>12</v>
      </c>
      <c r="Y689">
        <f t="shared" si="112"/>
        <v>2009</v>
      </c>
      <c r="Z689">
        <f t="shared" si="113"/>
        <v>2012</v>
      </c>
    </row>
    <row r="690" spans="1:26">
      <c r="A690" s="3" t="s">
        <v>690</v>
      </c>
      <c r="B690" s="1" t="str">
        <f>'[1]01'!G689</f>
        <v>2006 Q1</v>
      </c>
      <c r="C690" s="1" t="str">
        <f>'[1]01'!H689</f>
        <v>2009 Q1</v>
      </c>
      <c r="D690">
        <v>24</v>
      </c>
      <c r="E690">
        <v>12</v>
      </c>
      <c r="F690">
        <v>3</v>
      </c>
      <c r="G690">
        <v>0</v>
      </c>
      <c r="H690">
        <v>0</v>
      </c>
      <c r="I690">
        <v>0</v>
      </c>
      <c r="J690">
        <v>0</v>
      </c>
      <c r="K690">
        <v>0</v>
      </c>
      <c r="M690" s="16">
        <f t="shared" si="106"/>
        <v>24</v>
      </c>
      <c r="N690" s="17">
        <f t="shared" si="105"/>
        <v>12</v>
      </c>
      <c r="O690" s="17">
        <f t="shared" si="105"/>
        <v>3</v>
      </c>
      <c r="P690" s="17">
        <f t="shared" si="105"/>
        <v>0</v>
      </c>
      <c r="Q690" s="17">
        <f t="shared" si="105"/>
        <v>0</v>
      </c>
      <c r="R690" s="17">
        <f t="shared" si="105"/>
        <v>0</v>
      </c>
      <c r="S690" s="17">
        <f t="shared" si="105"/>
        <v>0</v>
      </c>
      <c r="T690" s="16">
        <f t="shared" si="107"/>
        <v>0</v>
      </c>
      <c r="U690" s="6">
        <f t="shared" si="108"/>
        <v>2006</v>
      </c>
      <c r="V690" s="9">
        <f t="shared" si="109"/>
        <v>24</v>
      </c>
      <c r="W690" s="6">
        <f t="shared" si="110"/>
        <v>2009</v>
      </c>
      <c r="X690" s="9">
        <f t="shared" si="111"/>
        <v>3</v>
      </c>
      <c r="Y690">
        <f t="shared" si="112"/>
        <v>2007</v>
      </c>
      <c r="Z690">
        <f t="shared" si="113"/>
        <v>2009</v>
      </c>
    </row>
    <row r="691" spans="1:26">
      <c r="A691" s="3" t="s">
        <v>691</v>
      </c>
      <c r="B691" s="1" t="str">
        <f>'[1]01'!G690</f>
        <v>2010 Q1</v>
      </c>
      <c r="C691" s="1" t="str">
        <f>'[1]01'!H690</f>
        <v>2012 Q4</v>
      </c>
      <c r="D691">
        <v>0</v>
      </c>
      <c r="E691">
        <v>0</v>
      </c>
      <c r="F691">
        <v>0</v>
      </c>
      <c r="G691">
        <v>12</v>
      </c>
      <c r="H691">
        <v>12</v>
      </c>
      <c r="I691">
        <v>12</v>
      </c>
      <c r="J691">
        <v>0</v>
      </c>
      <c r="K691">
        <v>0</v>
      </c>
      <c r="M691" s="16">
        <f t="shared" si="106"/>
        <v>0</v>
      </c>
      <c r="N691" s="17">
        <f t="shared" si="105"/>
        <v>0</v>
      </c>
      <c r="O691" s="17">
        <f t="shared" si="105"/>
        <v>0</v>
      </c>
      <c r="P691" s="17">
        <f t="shared" si="105"/>
        <v>12</v>
      </c>
      <c r="Q691" s="17">
        <f t="shared" si="105"/>
        <v>12</v>
      </c>
      <c r="R691" s="17">
        <f t="shared" si="105"/>
        <v>12</v>
      </c>
      <c r="S691" s="17">
        <f t="shared" si="105"/>
        <v>0</v>
      </c>
      <c r="T691" s="16">
        <f t="shared" si="107"/>
        <v>0</v>
      </c>
      <c r="U691" s="6">
        <f t="shared" si="108"/>
        <v>2010</v>
      </c>
      <c r="V691" s="9">
        <f t="shared" si="109"/>
        <v>12</v>
      </c>
      <c r="W691" s="6">
        <f t="shared" si="110"/>
        <v>2012</v>
      </c>
      <c r="X691" s="9">
        <f t="shared" si="111"/>
        <v>12</v>
      </c>
      <c r="Y691">
        <f t="shared" si="112"/>
        <v>2010</v>
      </c>
      <c r="Z691">
        <f t="shared" si="113"/>
        <v>2012</v>
      </c>
    </row>
    <row r="692" spans="1:26">
      <c r="A692" s="3" t="s">
        <v>692</v>
      </c>
      <c r="B692" s="1" t="str">
        <f>'[1]01'!G691</f>
        <v>2009 Q4</v>
      </c>
      <c r="C692" s="1" t="str">
        <f>'[1]01'!H691</f>
        <v>2012 Q4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M692" s="16">
        <f t="shared" si="106"/>
        <v>0</v>
      </c>
      <c r="N692" s="17">
        <f t="shared" si="105"/>
        <v>0</v>
      </c>
      <c r="O692" s="17">
        <f t="shared" si="105"/>
        <v>3</v>
      </c>
      <c r="P692" s="17">
        <f t="shared" si="105"/>
        <v>12</v>
      </c>
      <c r="Q692" s="17">
        <f t="shared" si="105"/>
        <v>12</v>
      </c>
      <c r="R692" s="17">
        <f t="shared" si="105"/>
        <v>12</v>
      </c>
      <c r="S692" s="17">
        <f t="shared" si="105"/>
        <v>0</v>
      </c>
      <c r="T692" s="16">
        <f t="shared" si="107"/>
        <v>0</v>
      </c>
      <c r="U692" s="6">
        <f t="shared" si="108"/>
        <v>2009</v>
      </c>
      <c r="V692" s="9">
        <f t="shared" si="109"/>
        <v>3</v>
      </c>
      <c r="W692" s="6">
        <f t="shared" si="110"/>
        <v>2012</v>
      </c>
      <c r="X692" s="9">
        <f t="shared" si="111"/>
        <v>12</v>
      </c>
      <c r="Y692">
        <f t="shared" si="112"/>
        <v>2009</v>
      </c>
      <c r="Z692">
        <f t="shared" si="113"/>
        <v>2012</v>
      </c>
    </row>
    <row r="693" spans="1:26">
      <c r="A693" s="3" t="s">
        <v>693</v>
      </c>
      <c r="B693" s="1" t="str">
        <f>'[1]01'!G692</f>
        <v>2007 Q2</v>
      </c>
      <c r="C693" s="1" t="str">
        <f>'[1]01'!H692</f>
        <v>2010 Q1</v>
      </c>
      <c r="D693">
        <v>9</v>
      </c>
      <c r="E693">
        <v>12</v>
      </c>
      <c r="F693">
        <v>12</v>
      </c>
      <c r="G693">
        <v>3</v>
      </c>
      <c r="H693">
        <v>0</v>
      </c>
      <c r="I693">
        <v>0</v>
      </c>
      <c r="J693">
        <v>0</v>
      </c>
      <c r="K693">
        <v>0</v>
      </c>
      <c r="M693" s="16">
        <f t="shared" si="106"/>
        <v>9</v>
      </c>
      <c r="N693" s="17">
        <f t="shared" si="105"/>
        <v>12</v>
      </c>
      <c r="O693" s="17">
        <f t="shared" si="105"/>
        <v>12</v>
      </c>
      <c r="P693" s="17">
        <f t="shared" si="105"/>
        <v>3</v>
      </c>
      <c r="Q693" s="17">
        <f t="shared" si="105"/>
        <v>0</v>
      </c>
      <c r="R693" s="17">
        <f t="shared" si="105"/>
        <v>0</v>
      </c>
      <c r="S693" s="17">
        <f t="shared" si="105"/>
        <v>0</v>
      </c>
      <c r="T693" s="16">
        <f t="shared" si="107"/>
        <v>0</v>
      </c>
      <c r="U693" s="6">
        <f t="shared" si="108"/>
        <v>2007</v>
      </c>
      <c r="V693" s="9">
        <f t="shared" si="109"/>
        <v>9</v>
      </c>
      <c r="W693" s="6">
        <f t="shared" si="110"/>
        <v>2010</v>
      </c>
      <c r="X693" s="9">
        <f t="shared" si="111"/>
        <v>3</v>
      </c>
      <c r="Y693">
        <f t="shared" si="112"/>
        <v>2007</v>
      </c>
      <c r="Z693">
        <f t="shared" si="113"/>
        <v>2010</v>
      </c>
    </row>
    <row r="694" spans="1:26">
      <c r="A694" s="3" t="s">
        <v>694</v>
      </c>
      <c r="B694" s="1" t="str">
        <f>'[1]01'!G693</f>
        <v>2006 Q2</v>
      </c>
      <c r="C694" s="1" t="str">
        <f>'[1]01'!H693</f>
        <v>2010 Q1</v>
      </c>
      <c r="D694">
        <v>21</v>
      </c>
      <c r="E694">
        <v>12</v>
      </c>
      <c r="F694">
        <v>12</v>
      </c>
      <c r="G694">
        <v>3</v>
      </c>
      <c r="H694">
        <v>0</v>
      </c>
      <c r="I694">
        <v>0</v>
      </c>
      <c r="J694">
        <v>0</v>
      </c>
      <c r="K694">
        <v>0</v>
      </c>
      <c r="M694" s="16">
        <f t="shared" si="106"/>
        <v>21</v>
      </c>
      <c r="N694" s="17">
        <f t="shared" si="105"/>
        <v>12</v>
      </c>
      <c r="O694" s="17">
        <f t="shared" si="105"/>
        <v>12</v>
      </c>
      <c r="P694" s="17">
        <f t="shared" si="105"/>
        <v>3</v>
      </c>
      <c r="Q694" s="17">
        <f t="shared" si="105"/>
        <v>0</v>
      </c>
      <c r="R694" s="17">
        <f t="shared" si="105"/>
        <v>0</v>
      </c>
      <c r="S694" s="17">
        <f t="shared" si="105"/>
        <v>0</v>
      </c>
      <c r="T694" s="16">
        <f t="shared" si="107"/>
        <v>0</v>
      </c>
      <c r="U694" s="6">
        <f t="shared" si="108"/>
        <v>2006</v>
      </c>
      <c r="V694" s="9">
        <f t="shared" si="109"/>
        <v>21</v>
      </c>
      <c r="W694" s="6">
        <f t="shared" si="110"/>
        <v>2010</v>
      </c>
      <c r="X694" s="9">
        <f t="shared" si="111"/>
        <v>3</v>
      </c>
      <c r="Y694">
        <f t="shared" si="112"/>
        <v>2007</v>
      </c>
      <c r="Z694">
        <f t="shared" si="113"/>
        <v>2010</v>
      </c>
    </row>
    <row r="695" spans="1:26">
      <c r="A695" s="3" t="s">
        <v>695</v>
      </c>
      <c r="B695" s="1" t="str">
        <f>'[1]01'!G694</f>
        <v>2007 Q3</v>
      </c>
      <c r="C695" s="1" t="str">
        <f>'[1]01'!H694</f>
        <v>2010 Q1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M695" s="16">
        <f t="shared" si="106"/>
        <v>6</v>
      </c>
      <c r="N695" s="17">
        <f t="shared" si="105"/>
        <v>12</v>
      </c>
      <c r="O695" s="17">
        <f t="shared" si="105"/>
        <v>12</v>
      </c>
      <c r="P695" s="17">
        <f t="shared" si="105"/>
        <v>3</v>
      </c>
      <c r="Q695" s="17">
        <f t="shared" si="105"/>
        <v>0</v>
      </c>
      <c r="R695" s="17">
        <f t="shared" si="105"/>
        <v>0</v>
      </c>
      <c r="S695" s="17">
        <f t="shared" si="105"/>
        <v>0</v>
      </c>
      <c r="T695" s="16">
        <f t="shared" si="107"/>
        <v>0</v>
      </c>
      <c r="U695" s="6">
        <f t="shared" si="108"/>
        <v>2007</v>
      </c>
      <c r="V695" s="9">
        <f t="shared" si="109"/>
        <v>6</v>
      </c>
      <c r="W695" s="6">
        <f t="shared" si="110"/>
        <v>2010</v>
      </c>
      <c r="X695" s="9">
        <f t="shared" si="111"/>
        <v>3</v>
      </c>
      <c r="Y695">
        <f t="shared" si="112"/>
        <v>2007</v>
      </c>
      <c r="Z695">
        <f t="shared" si="113"/>
        <v>2010</v>
      </c>
    </row>
    <row r="696" spans="1:26">
      <c r="A696" s="3" t="s">
        <v>696</v>
      </c>
      <c r="B696" s="1" t="str">
        <f>'[1]01'!G695</f>
        <v>2011 Q1</v>
      </c>
      <c r="C696" s="1" t="str">
        <f>'[1]01'!H695</f>
        <v>2014 Q1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M696" s="16">
        <f t="shared" si="106"/>
        <v>0</v>
      </c>
      <c r="N696" s="17">
        <f t="shared" si="105"/>
        <v>0</v>
      </c>
      <c r="O696" s="17">
        <f t="shared" si="105"/>
        <v>0</v>
      </c>
      <c r="P696" s="17">
        <f t="shared" si="105"/>
        <v>0</v>
      </c>
      <c r="Q696" s="17">
        <f t="shared" si="105"/>
        <v>12</v>
      </c>
      <c r="R696" s="17">
        <f t="shared" si="105"/>
        <v>12</v>
      </c>
      <c r="S696" s="17">
        <f t="shared" si="105"/>
        <v>12</v>
      </c>
      <c r="T696" s="16">
        <f t="shared" si="107"/>
        <v>3</v>
      </c>
      <c r="U696" s="6">
        <f t="shared" si="108"/>
        <v>2011</v>
      </c>
      <c r="V696" s="9">
        <f t="shared" si="109"/>
        <v>12</v>
      </c>
      <c r="W696" s="6">
        <f t="shared" si="110"/>
        <v>2014</v>
      </c>
      <c r="X696" s="9">
        <f t="shared" si="111"/>
        <v>3</v>
      </c>
      <c r="Y696">
        <f t="shared" si="112"/>
        <v>2011</v>
      </c>
      <c r="Z696">
        <f t="shared" si="113"/>
        <v>2014</v>
      </c>
    </row>
    <row r="697" spans="1:26">
      <c r="A697" s="3" t="s">
        <v>697</v>
      </c>
      <c r="B697" s="1" t="str">
        <f>'[1]01'!G696</f>
        <v>2009 Q3</v>
      </c>
      <c r="C697" s="1" t="str">
        <f>'[1]01'!H696</f>
        <v>2013 Q1</v>
      </c>
      <c r="D697">
        <v>0</v>
      </c>
      <c r="E697">
        <v>0</v>
      </c>
      <c r="F697">
        <v>6</v>
      </c>
      <c r="G697">
        <v>12</v>
      </c>
      <c r="H697">
        <v>12</v>
      </c>
      <c r="I697">
        <v>12</v>
      </c>
      <c r="J697">
        <v>3</v>
      </c>
      <c r="K697">
        <v>0</v>
      </c>
      <c r="M697" s="16">
        <f t="shared" si="106"/>
        <v>0</v>
      </c>
      <c r="N697" s="17">
        <f t="shared" si="105"/>
        <v>0</v>
      </c>
      <c r="O697" s="17">
        <f t="shared" si="105"/>
        <v>6</v>
      </c>
      <c r="P697" s="17">
        <f t="shared" si="105"/>
        <v>12</v>
      </c>
      <c r="Q697" s="17">
        <f t="shared" si="105"/>
        <v>12</v>
      </c>
      <c r="R697" s="17">
        <f t="shared" si="105"/>
        <v>12</v>
      </c>
      <c r="S697" s="17">
        <f t="shared" si="105"/>
        <v>3</v>
      </c>
      <c r="T697" s="16">
        <f t="shared" si="107"/>
        <v>0</v>
      </c>
      <c r="U697" s="6">
        <f t="shared" si="108"/>
        <v>2009</v>
      </c>
      <c r="V697" s="9">
        <f t="shared" si="109"/>
        <v>6</v>
      </c>
      <c r="W697" s="6">
        <f t="shared" si="110"/>
        <v>2013</v>
      </c>
      <c r="X697" s="9">
        <f t="shared" si="111"/>
        <v>3</v>
      </c>
      <c r="Y697">
        <f t="shared" si="112"/>
        <v>2009</v>
      </c>
      <c r="Z697">
        <f t="shared" si="113"/>
        <v>2013</v>
      </c>
    </row>
    <row r="698" spans="1:26">
      <c r="A698" s="3" t="s">
        <v>698</v>
      </c>
      <c r="B698" s="1" t="str">
        <f>'[1]01'!G697</f>
        <v>2011 Q2</v>
      </c>
      <c r="C698" s="1" t="str">
        <f>'[1]01'!H697</f>
        <v>2013 Q4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M698" s="16">
        <f t="shared" si="106"/>
        <v>0</v>
      </c>
      <c r="N698" s="17">
        <f t="shared" si="105"/>
        <v>0</v>
      </c>
      <c r="O698" s="17">
        <f t="shared" si="105"/>
        <v>0</v>
      </c>
      <c r="P698" s="17">
        <f t="shared" si="105"/>
        <v>0</v>
      </c>
      <c r="Q698" s="17">
        <f t="shared" si="105"/>
        <v>9</v>
      </c>
      <c r="R698" s="17">
        <f t="shared" si="105"/>
        <v>12</v>
      </c>
      <c r="S698" s="17">
        <f t="shared" si="105"/>
        <v>12</v>
      </c>
      <c r="T698" s="16">
        <f t="shared" si="107"/>
        <v>0</v>
      </c>
      <c r="U698" s="6">
        <f t="shared" si="108"/>
        <v>2011</v>
      </c>
      <c r="V698" s="9">
        <f t="shared" si="109"/>
        <v>9</v>
      </c>
      <c r="W698" s="6">
        <f t="shared" si="110"/>
        <v>2013</v>
      </c>
      <c r="X698" s="9">
        <f t="shared" si="111"/>
        <v>12</v>
      </c>
      <c r="Y698">
        <f t="shared" si="112"/>
        <v>2011</v>
      </c>
      <c r="Z698">
        <f t="shared" si="113"/>
        <v>2013</v>
      </c>
    </row>
    <row r="699" spans="1:26">
      <c r="A699" s="3" t="s">
        <v>699</v>
      </c>
      <c r="B699" s="1" t="str">
        <f>'[1]01'!G698</f>
        <v>2010 Q3</v>
      </c>
      <c r="C699" s="1" t="str">
        <f>'[1]01'!H698</f>
        <v>2013 Q4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M699" s="16">
        <f t="shared" si="106"/>
        <v>0</v>
      </c>
      <c r="N699" s="17">
        <f t="shared" si="105"/>
        <v>0</v>
      </c>
      <c r="O699" s="17">
        <f t="shared" si="105"/>
        <v>0</v>
      </c>
      <c r="P699" s="17">
        <f t="shared" si="105"/>
        <v>6</v>
      </c>
      <c r="Q699" s="17">
        <f t="shared" si="105"/>
        <v>12</v>
      </c>
      <c r="R699" s="17">
        <f t="shared" si="105"/>
        <v>12</v>
      </c>
      <c r="S699" s="17">
        <f t="shared" si="105"/>
        <v>12</v>
      </c>
      <c r="T699" s="16">
        <f t="shared" si="107"/>
        <v>0</v>
      </c>
      <c r="U699" s="6">
        <f t="shared" si="108"/>
        <v>2010</v>
      </c>
      <c r="V699" s="9">
        <f t="shared" si="109"/>
        <v>6</v>
      </c>
      <c r="W699" s="6">
        <f t="shared" si="110"/>
        <v>2013</v>
      </c>
      <c r="X699" s="9">
        <f t="shared" si="111"/>
        <v>12</v>
      </c>
      <c r="Y699">
        <f t="shared" si="112"/>
        <v>2010</v>
      </c>
      <c r="Z699">
        <f t="shared" si="113"/>
        <v>2013</v>
      </c>
    </row>
    <row r="700" spans="1:26">
      <c r="A700" s="3" t="s">
        <v>700</v>
      </c>
      <c r="B700" s="1" t="str">
        <f>'[1]01'!G699</f>
        <v>2006 Q3</v>
      </c>
      <c r="C700" s="1" t="str">
        <f>'[1]01'!H699</f>
        <v>2009 Q2</v>
      </c>
      <c r="D700">
        <v>18</v>
      </c>
      <c r="E700">
        <v>12</v>
      </c>
      <c r="F700">
        <v>6</v>
      </c>
      <c r="G700">
        <v>0</v>
      </c>
      <c r="H700">
        <v>0</v>
      </c>
      <c r="I700">
        <v>0</v>
      </c>
      <c r="J700">
        <v>0</v>
      </c>
      <c r="K700">
        <v>0</v>
      </c>
      <c r="M700" s="16">
        <f t="shared" si="106"/>
        <v>18</v>
      </c>
      <c r="N700" s="17">
        <f t="shared" si="105"/>
        <v>12</v>
      </c>
      <c r="O700" s="17">
        <f t="shared" si="105"/>
        <v>6</v>
      </c>
      <c r="P700" s="17">
        <f t="shared" si="105"/>
        <v>0</v>
      </c>
      <c r="Q700" s="17">
        <f t="shared" si="105"/>
        <v>0</v>
      </c>
      <c r="R700" s="17">
        <f t="shared" si="105"/>
        <v>0</v>
      </c>
      <c r="S700" s="17">
        <f t="shared" si="105"/>
        <v>0</v>
      </c>
      <c r="T700" s="16">
        <f t="shared" si="107"/>
        <v>0</v>
      </c>
      <c r="U700" s="6">
        <f t="shared" si="108"/>
        <v>2006</v>
      </c>
      <c r="V700" s="9">
        <f t="shared" si="109"/>
        <v>18</v>
      </c>
      <c r="W700" s="6">
        <f t="shared" si="110"/>
        <v>2009</v>
      </c>
      <c r="X700" s="9">
        <f t="shared" si="111"/>
        <v>6</v>
      </c>
      <c r="Y700">
        <f t="shared" si="112"/>
        <v>2007</v>
      </c>
      <c r="Z700">
        <f t="shared" si="113"/>
        <v>2009</v>
      </c>
    </row>
    <row r="701" spans="1:26">
      <c r="A701" s="3" t="s">
        <v>701</v>
      </c>
      <c r="B701" s="1" t="str">
        <f>'[1]01'!G700</f>
        <v>2009 Q2</v>
      </c>
      <c r="C701" s="1" t="str">
        <f>'[1]01'!H700</f>
        <v>2010 Q4</v>
      </c>
      <c r="D701">
        <v>0</v>
      </c>
      <c r="E701">
        <v>0</v>
      </c>
      <c r="F701">
        <v>9</v>
      </c>
      <c r="G701">
        <v>12</v>
      </c>
      <c r="H701">
        <v>0</v>
      </c>
      <c r="I701">
        <v>0</v>
      </c>
      <c r="J701">
        <v>0</v>
      </c>
      <c r="K701">
        <v>0</v>
      </c>
      <c r="M701" s="16">
        <f t="shared" si="106"/>
        <v>0</v>
      </c>
      <c r="N701" s="17">
        <f t="shared" si="105"/>
        <v>0</v>
      </c>
      <c r="O701" s="17">
        <f t="shared" si="105"/>
        <v>9</v>
      </c>
      <c r="P701" s="17">
        <f t="shared" si="105"/>
        <v>12</v>
      </c>
      <c r="Q701" s="17">
        <f t="shared" si="105"/>
        <v>0</v>
      </c>
      <c r="R701" s="17">
        <f t="shared" si="105"/>
        <v>0</v>
      </c>
      <c r="S701" s="17">
        <f t="shared" si="105"/>
        <v>0</v>
      </c>
      <c r="T701" s="16">
        <f t="shared" si="107"/>
        <v>0</v>
      </c>
      <c r="U701" s="6">
        <f t="shared" si="108"/>
        <v>2009</v>
      </c>
      <c r="V701" s="9">
        <f t="shared" si="109"/>
        <v>9</v>
      </c>
      <c r="W701" s="6">
        <f t="shared" si="110"/>
        <v>2010</v>
      </c>
      <c r="X701" s="9">
        <f t="shared" si="111"/>
        <v>12</v>
      </c>
      <c r="Y701">
        <f t="shared" si="112"/>
        <v>2009</v>
      </c>
      <c r="Z701">
        <f t="shared" si="113"/>
        <v>2010</v>
      </c>
    </row>
    <row r="702" spans="1:26">
      <c r="A702" s="3" t="s">
        <v>702</v>
      </c>
      <c r="B702" s="1" t="str">
        <f>'[1]01'!G701</f>
        <v>2011 Q4</v>
      </c>
      <c r="C702" s="1" t="str">
        <f>'[1]01'!H701</f>
        <v>2013 Q4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M702" s="16">
        <f t="shared" si="106"/>
        <v>0</v>
      </c>
      <c r="N702" s="17">
        <f t="shared" si="105"/>
        <v>0</v>
      </c>
      <c r="O702" s="17">
        <f t="shared" si="105"/>
        <v>0</v>
      </c>
      <c r="P702" s="17">
        <f t="shared" si="105"/>
        <v>0</v>
      </c>
      <c r="Q702" s="17">
        <f t="shared" si="105"/>
        <v>3</v>
      </c>
      <c r="R702" s="17">
        <f t="shared" si="105"/>
        <v>12</v>
      </c>
      <c r="S702" s="17">
        <f t="shared" si="105"/>
        <v>12</v>
      </c>
      <c r="T702" s="16">
        <f t="shared" si="107"/>
        <v>0</v>
      </c>
      <c r="U702" s="6">
        <f t="shared" si="108"/>
        <v>2011</v>
      </c>
      <c r="V702" s="9">
        <f t="shared" si="109"/>
        <v>3</v>
      </c>
      <c r="W702" s="6">
        <f t="shared" si="110"/>
        <v>2013</v>
      </c>
      <c r="X702" s="9">
        <f t="shared" si="111"/>
        <v>12</v>
      </c>
      <c r="Y702">
        <f t="shared" si="112"/>
        <v>2011</v>
      </c>
      <c r="Z702">
        <f t="shared" si="113"/>
        <v>2013</v>
      </c>
    </row>
    <row r="703" spans="1:26">
      <c r="A703" s="3" t="s">
        <v>703</v>
      </c>
      <c r="B703" s="1" t="str">
        <f>'[1]01'!G702</f>
        <v>2010 Q4</v>
      </c>
      <c r="C703" s="1" t="str">
        <f>'[1]01'!H702</f>
        <v>2013 Q3</v>
      </c>
      <c r="D703">
        <v>0</v>
      </c>
      <c r="E703">
        <v>0</v>
      </c>
      <c r="F703">
        <v>0</v>
      </c>
      <c r="G703">
        <v>3</v>
      </c>
      <c r="H703">
        <v>12</v>
      </c>
      <c r="I703">
        <v>12</v>
      </c>
      <c r="J703">
        <v>9</v>
      </c>
      <c r="K703">
        <v>0</v>
      </c>
      <c r="M703" s="16">
        <f t="shared" si="106"/>
        <v>0</v>
      </c>
      <c r="N703" s="17">
        <f t="shared" si="105"/>
        <v>0</v>
      </c>
      <c r="O703" s="17">
        <f t="shared" si="105"/>
        <v>0</v>
      </c>
      <c r="P703" s="17">
        <f t="shared" si="105"/>
        <v>3</v>
      </c>
      <c r="Q703" s="17">
        <f t="shared" si="105"/>
        <v>12</v>
      </c>
      <c r="R703" s="17">
        <f t="shared" si="105"/>
        <v>12</v>
      </c>
      <c r="S703" s="17">
        <f t="shared" si="105"/>
        <v>9</v>
      </c>
      <c r="T703" s="16">
        <f t="shared" si="107"/>
        <v>0</v>
      </c>
      <c r="U703" s="6">
        <f t="shared" si="108"/>
        <v>2010</v>
      </c>
      <c r="V703" s="9">
        <f t="shared" si="109"/>
        <v>3</v>
      </c>
      <c r="W703" s="6">
        <f t="shared" si="110"/>
        <v>2013</v>
      </c>
      <c r="X703" s="9">
        <f t="shared" si="111"/>
        <v>9</v>
      </c>
      <c r="Y703">
        <f t="shared" si="112"/>
        <v>2010</v>
      </c>
      <c r="Z703">
        <f t="shared" si="113"/>
        <v>2013</v>
      </c>
    </row>
    <row r="704" spans="1:26">
      <c r="A704" s="3" t="s">
        <v>704</v>
      </c>
      <c r="B704" s="1" t="str">
        <f>'[1]01'!G703</f>
        <v>2010 Q1</v>
      </c>
      <c r="C704" s="1" t="str">
        <f>'[1]01'!H703</f>
        <v>2012 Q2</v>
      </c>
      <c r="D704">
        <v>0</v>
      </c>
      <c r="E704">
        <v>0</v>
      </c>
      <c r="F704">
        <v>0</v>
      </c>
      <c r="G704">
        <v>12</v>
      </c>
      <c r="H704">
        <v>12</v>
      </c>
      <c r="I704">
        <v>6</v>
      </c>
      <c r="J704">
        <v>0</v>
      </c>
      <c r="K704">
        <v>0</v>
      </c>
      <c r="M704" s="16">
        <f t="shared" si="106"/>
        <v>0</v>
      </c>
      <c r="N704" s="17">
        <f t="shared" si="105"/>
        <v>0</v>
      </c>
      <c r="O704" s="17">
        <f t="shared" si="105"/>
        <v>0</v>
      </c>
      <c r="P704" s="17">
        <f t="shared" si="105"/>
        <v>12</v>
      </c>
      <c r="Q704" s="17">
        <f t="shared" si="105"/>
        <v>12</v>
      </c>
      <c r="R704" s="17">
        <f t="shared" si="105"/>
        <v>6</v>
      </c>
      <c r="S704" s="17">
        <f t="shared" si="105"/>
        <v>0</v>
      </c>
      <c r="T704" s="16">
        <f t="shared" si="107"/>
        <v>0</v>
      </c>
      <c r="U704" s="6">
        <f t="shared" si="108"/>
        <v>2010</v>
      </c>
      <c r="V704" s="9">
        <f t="shared" si="109"/>
        <v>12</v>
      </c>
      <c r="W704" s="6">
        <f t="shared" si="110"/>
        <v>2012</v>
      </c>
      <c r="X704" s="9">
        <f t="shared" si="111"/>
        <v>6</v>
      </c>
      <c r="Y704">
        <f t="shared" si="112"/>
        <v>2010</v>
      </c>
      <c r="Z704">
        <f t="shared" si="113"/>
        <v>2012</v>
      </c>
    </row>
    <row r="705" spans="1:26">
      <c r="A705" s="3" t="s">
        <v>705</v>
      </c>
      <c r="B705" s="1" t="str">
        <f>'[1]01'!G704</f>
        <v>2009 Q1</v>
      </c>
      <c r="C705" s="1" t="str">
        <f>'[1]01'!H704</f>
        <v>2011 Q4</v>
      </c>
      <c r="D705">
        <v>0</v>
      </c>
      <c r="E705">
        <v>0</v>
      </c>
      <c r="F705">
        <v>12</v>
      </c>
      <c r="G705">
        <v>12</v>
      </c>
      <c r="H705">
        <v>12</v>
      </c>
      <c r="I705">
        <v>0</v>
      </c>
      <c r="J705">
        <v>0</v>
      </c>
      <c r="K705">
        <v>0</v>
      </c>
      <c r="M705" s="16">
        <f t="shared" si="106"/>
        <v>0</v>
      </c>
      <c r="N705" s="17">
        <f t="shared" si="105"/>
        <v>0</v>
      </c>
      <c r="O705" s="17">
        <f t="shared" si="105"/>
        <v>12</v>
      </c>
      <c r="P705" s="17">
        <f t="shared" si="105"/>
        <v>12</v>
      </c>
      <c r="Q705" s="17">
        <f t="shared" si="105"/>
        <v>12</v>
      </c>
      <c r="R705" s="17">
        <f t="shared" si="105"/>
        <v>0</v>
      </c>
      <c r="S705" s="17">
        <f t="shared" si="105"/>
        <v>0</v>
      </c>
      <c r="T705" s="16">
        <f t="shared" si="107"/>
        <v>0</v>
      </c>
      <c r="U705" s="6">
        <f t="shared" si="108"/>
        <v>2009</v>
      </c>
      <c r="V705" s="9">
        <f t="shared" si="109"/>
        <v>12</v>
      </c>
      <c r="W705" s="6">
        <f t="shared" si="110"/>
        <v>2011</v>
      </c>
      <c r="X705" s="9">
        <f t="shared" si="111"/>
        <v>12</v>
      </c>
      <c r="Y705">
        <f t="shared" si="112"/>
        <v>2009</v>
      </c>
      <c r="Z705">
        <f t="shared" si="113"/>
        <v>2011</v>
      </c>
    </row>
    <row r="706" spans="1:26">
      <c r="A706" s="3" t="s">
        <v>706</v>
      </c>
      <c r="B706" s="1" t="str">
        <f>'[1]01'!G705</f>
        <v>2010 Q1</v>
      </c>
      <c r="C706" s="1" t="str">
        <f>'[1]01'!H705</f>
        <v>2013 Q1</v>
      </c>
      <c r="D706">
        <v>0</v>
      </c>
      <c r="E706">
        <v>0</v>
      </c>
      <c r="F706">
        <v>0</v>
      </c>
      <c r="G706">
        <v>12</v>
      </c>
      <c r="H706">
        <v>12</v>
      </c>
      <c r="I706">
        <v>12</v>
      </c>
      <c r="J706">
        <v>3</v>
      </c>
      <c r="K706">
        <v>0</v>
      </c>
      <c r="M706" s="16">
        <f t="shared" si="106"/>
        <v>0</v>
      </c>
      <c r="N706" s="17">
        <f t="shared" si="105"/>
        <v>0</v>
      </c>
      <c r="O706" s="17">
        <f t="shared" si="105"/>
        <v>0</v>
      </c>
      <c r="P706" s="17">
        <f t="shared" si="105"/>
        <v>12</v>
      </c>
      <c r="Q706" s="17">
        <f t="shared" si="105"/>
        <v>12</v>
      </c>
      <c r="R706" s="17">
        <f t="shared" si="105"/>
        <v>12</v>
      </c>
      <c r="S706" s="17">
        <f t="shared" si="105"/>
        <v>3</v>
      </c>
      <c r="T706" s="16">
        <f t="shared" si="107"/>
        <v>0</v>
      </c>
      <c r="U706" s="6">
        <f t="shared" si="108"/>
        <v>2010</v>
      </c>
      <c r="V706" s="9">
        <f t="shared" si="109"/>
        <v>12</v>
      </c>
      <c r="W706" s="6">
        <f t="shared" si="110"/>
        <v>2013</v>
      </c>
      <c r="X706" s="9">
        <f t="shared" si="111"/>
        <v>3</v>
      </c>
      <c r="Y706">
        <f t="shared" si="112"/>
        <v>2010</v>
      </c>
      <c r="Z706">
        <f t="shared" si="113"/>
        <v>2013</v>
      </c>
    </row>
    <row r="707" spans="1:26">
      <c r="A707" s="3" t="s">
        <v>707</v>
      </c>
      <c r="B707" s="1" t="str">
        <f>'[1]01'!G706</f>
        <v>2010 Q4</v>
      </c>
      <c r="C707" s="1" t="str">
        <f>'[1]01'!H706</f>
        <v>2013 Q4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M707" s="16">
        <f t="shared" si="106"/>
        <v>0</v>
      </c>
      <c r="N707" s="17">
        <f t="shared" si="105"/>
        <v>0</v>
      </c>
      <c r="O707" s="17">
        <f t="shared" si="105"/>
        <v>0</v>
      </c>
      <c r="P707" s="17">
        <f t="shared" si="105"/>
        <v>3</v>
      </c>
      <c r="Q707" s="17">
        <f t="shared" si="105"/>
        <v>12</v>
      </c>
      <c r="R707" s="17">
        <f t="shared" si="105"/>
        <v>12</v>
      </c>
      <c r="S707" s="17">
        <f t="shared" si="105"/>
        <v>12</v>
      </c>
      <c r="T707" s="16">
        <f t="shared" si="107"/>
        <v>0</v>
      </c>
      <c r="U707" s="6">
        <f t="shared" si="108"/>
        <v>2010</v>
      </c>
      <c r="V707" s="9">
        <f t="shared" si="109"/>
        <v>3</v>
      </c>
      <c r="W707" s="6">
        <f t="shared" si="110"/>
        <v>2013</v>
      </c>
      <c r="X707" s="9">
        <f t="shared" si="111"/>
        <v>12</v>
      </c>
      <c r="Y707">
        <f t="shared" si="112"/>
        <v>2010</v>
      </c>
      <c r="Z707">
        <f t="shared" si="113"/>
        <v>2013</v>
      </c>
    </row>
    <row r="708" spans="1:26">
      <c r="A708" s="3" t="s">
        <v>708</v>
      </c>
      <c r="B708" s="1" t="str">
        <f>'[1]01'!G707</f>
        <v>2009 Q1</v>
      </c>
      <c r="C708" s="1" t="str">
        <f>'[1]01'!H707</f>
        <v>2011 Q4</v>
      </c>
      <c r="D708">
        <v>0</v>
      </c>
      <c r="E708">
        <v>0</v>
      </c>
      <c r="F708">
        <v>12</v>
      </c>
      <c r="G708">
        <v>12</v>
      </c>
      <c r="H708">
        <v>12</v>
      </c>
      <c r="I708">
        <v>0</v>
      </c>
      <c r="J708">
        <v>0</v>
      </c>
      <c r="K708">
        <v>0</v>
      </c>
      <c r="M708" s="16">
        <f t="shared" si="106"/>
        <v>0</v>
      </c>
      <c r="N708" s="17">
        <f t="shared" si="105"/>
        <v>0</v>
      </c>
      <c r="O708" s="17">
        <f t="shared" si="105"/>
        <v>12</v>
      </c>
      <c r="P708" s="17">
        <f t="shared" si="105"/>
        <v>12</v>
      </c>
      <c r="Q708" s="17">
        <f t="shared" si="105"/>
        <v>12</v>
      </c>
      <c r="R708" s="17">
        <f t="shared" si="105"/>
        <v>0</v>
      </c>
      <c r="S708" s="17">
        <f t="shared" si="105"/>
        <v>0</v>
      </c>
      <c r="T708" s="16">
        <f t="shared" si="107"/>
        <v>0</v>
      </c>
      <c r="U708" s="6">
        <f t="shared" si="108"/>
        <v>2009</v>
      </c>
      <c r="V708" s="9">
        <f t="shared" si="109"/>
        <v>12</v>
      </c>
      <c r="W708" s="6">
        <f t="shared" si="110"/>
        <v>2011</v>
      </c>
      <c r="X708" s="9">
        <f t="shared" si="111"/>
        <v>12</v>
      </c>
      <c r="Y708">
        <f t="shared" si="112"/>
        <v>2009</v>
      </c>
      <c r="Z708">
        <f t="shared" si="113"/>
        <v>2011</v>
      </c>
    </row>
    <row r="709" spans="1:26">
      <c r="A709" s="3" t="s">
        <v>709</v>
      </c>
      <c r="B709" s="1" t="str">
        <f>'[1]01'!G708</f>
        <v>2010 Q4</v>
      </c>
      <c r="C709" s="1" t="str">
        <f>'[1]01'!H708</f>
        <v>2013 Q3</v>
      </c>
      <c r="D709">
        <v>0</v>
      </c>
      <c r="E709">
        <v>0</v>
      </c>
      <c r="F709">
        <v>0</v>
      </c>
      <c r="G709">
        <v>3</v>
      </c>
      <c r="H709">
        <v>12</v>
      </c>
      <c r="I709">
        <v>12</v>
      </c>
      <c r="J709">
        <v>9</v>
      </c>
      <c r="K709">
        <v>0</v>
      </c>
      <c r="M709" s="16">
        <f t="shared" si="106"/>
        <v>0</v>
      </c>
      <c r="N709" s="17">
        <f t="shared" si="105"/>
        <v>0</v>
      </c>
      <c r="O709" s="17">
        <f t="shared" si="105"/>
        <v>0</v>
      </c>
      <c r="P709" s="17">
        <f t="shared" si="105"/>
        <v>3</v>
      </c>
      <c r="Q709" s="17">
        <f t="shared" si="105"/>
        <v>12</v>
      </c>
      <c r="R709" s="17">
        <f t="shared" si="105"/>
        <v>12</v>
      </c>
      <c r="S709" s="17">
        <f t="shared" si="105"/>
        <v>9</v>
      </c>
      <c r="T709" s="16">
        <f t="shared" si="107"/>
        <v>0</v>
      </c>
      <c r="U709" s="6">
        <f t="shared" si="108"/>
        <v>2010</v>
      </c>
      <c r="V709" s="9">
        <f t="shared" si="109"/>
        <v>3</v>
      </c>
      <c r="W709" s="6">
        <f t="shared" si="110"/>
        <v>2013</v>
      </c>
      <c r="X709" s="9">
        <f t="shared" si="111"/>
        <v>9</v>
      </c>
      <c r="Y709">
        <f t="shared" si="112"/>
        <v>2010</v>
      </c>
      <c r="Z709">
        <f t="shared" si="113"/>
        <v>2013</v>
      </c>
    </row>
    <row r="710" spans="1:26">
      <c r="A710" s="3" t="s">
        <v>710</v>
      </c>
      <c r="B710" s="1" t="str">
        <f>'[1]01'!G709</f>
        <v>2008 Q2</v>
      </c>
      <c r="C710" s="1" t="str">
        <f>'[1]01'!H709</f>
        <v>2012 Q4</v>
      </c>
      <c r="D710">
        <v>0</v>
      </c>
      <c r="E710">
        <v>9</v>
      </c>
      <c r="F710">
        <v>12</v>
      </c>
      <c r="G710">
        <v>12</v>
      </c>
      <c r="H710">
        <v>12</v>
      </c>
      <c r="I710">
        <v>12</v>
      </c>
      <c r="J710">
        <v>0</v>
      </c>
      <c r="K710">
        <v>0</v>
      </c>
      <c r="M710" s="16">
        <f t="shared" si="106"/>
        <v>0</v>
      </c>
      <c r="N710" s="17">
        <f t="shared" si="105"/>
        <v>9</v>
      </c>
      <c r="O710" s="17">
        <f t="shared" si="105"/>
        <v>12</v>
      </c>
      <c r="P710" s="17">
        <f t="shared" si="105"/>
        <v>12</v>
      </c>
      <c r="Q710" s="17">
        <f t="shared" si="105"/>
        <v>12</v>
      </c>
      <c r="R710" s="17">
        <f t="shared" si="105"/>
        <v>12</v>
      </c>
      <c r="S710" s="17">
        <f t="shared" si="105"/>
        <v>0</v>
      </c>
      <c r="T710" s="16">
        <f t="shared" si="107"/>
        <v>0</v>
      </c>
      <c r="U710" s="6">
        <f t="shared" si="108"/>
        <v>2008</v>
      </c>
      <c r="V710" s="9">
        <f t="shared" si="109"/>
        <v>9</v>
      </c>
      <c r="W710" s="6">
        <f t="shared" si="110"/>
        <v>2012</v>
      </c>
      <c r="X710" s="9">
        <f t="shared" si="111"/>
        <v>12</v>
      </c>
      <c r="Y710">
        <f t="shared" si="112"/>
        <v>2008</v>
      </c>
      <c r="Z710">
        <f t="shared" si="113"/>
        <v>2012</v>
      </c>
    </row>
    <row r="711" spans="1:26">
      <c r="A711" s="3" t="s">
        <v>711</v>
      </c>
      <c r="B711" s="1" t="str">
        <f>'[1]01'!G710</f>
        <v>2001 Q2</v>
      </c>
      <c r="C711" s="1" t="str">
        <f>'[1]01'!H710</f>
        <v>2005 Q2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M711" s="16">
        <f t="shared" si="106"/>
        <v>81</v>
      </c>
      <c r="N711" s="17">
        <f t="shared" si="105"/>
        <v>0</v>
      </c>
      <c r="O711" s="17">
        <f t="shared" si="105"/>
        <v>0</v>
      </c>
      <c r="P711" s="17">
        <f t="shared" si="105"/>
        <v>0</v>
      </c>
      <c r="Q711" s="17">
        <f t="shared" si="105"/>
        <v>0</v>
      </c>
      <c r="R711" s="17">
        <f t="shared" si="105"/>
        <v>0</v>
      </c>
      <c r="S711" s="17">
        <f t="shared" si="105"/>
        <v>0</v>
      </c>
      <c r="T711" s="16">
        <f t="shared" si="107"/>
        <v>0</v>
      </c>
      <c r="U711" s="6">
        <f t="shared" si="108"/>
        <v>2001</v>
      </c>
      <c r="V711" s="9">
        <f t="shared" si="109"/>
        <v>81</v>
      </c>
      <c r="W711" s="6">
        <f t="shared" si="110"/>
        <v>2005</v>
      </c>
      <c r="X711" s="9">
        <f t="shared" si="111"/>
        <v>6</v>
      </c>
      <c r="Y711">
        <f t="shared" si="112"/>
        <v>2007</v>
      </c>
      <c r="Z711">
        <f t="shared" si="113"/>
        <v>2005</v>
      </c>
    </row>
    <row r="712" spans="1:26">
      <c r="A712" s="3" t="s">
        <v>712</v>
      </c>
      <c r="B712" s="1" t="str">
        <f>'[1]01'!G711</f>
        <v>2010 Q4</v>
      </c>
      <c r="C712" s="1" t="str">
        <f>'[1]01'!H711</f>
        <v>2013 Q4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M712" s="16">
        <f t="shared" si="106"/>
        <v>0</v>
      </c>
      <c r="N712" s="17">
        <f t="shared" si="105"/>
        <v>0</v>
      </c>
      <c r="O712" s="17">
        <f t="shared" si="105"/>
        <v>0</v>
      </c>
      <c r="P712" s="17">
        <f t="shared" si="105"/>
        <v>3</v>
      </c>
      <c r="Q712" s="17">
        <f t="shared" si="105"/>
        <v>12</v>
      </c>
      <c r="R712" s="17">
        <f t="shared" si="105"/>
        <v>12</v>
      </c>
      <c r="S712" s="17">
        <f t="shared" si="105"/>
        <v>12</v>
      </c>
      <c r="T712" s="16">
        <f t="shared" si="107"/>
        <v>0</v>
      </c>
      <c r="U712" s="6">
        <f t="shared" si="108"/>
        <v>2010</v>
      </c>
      <c r="V712" s="9">
        <f t="shared" si="109"/>
        <v>3</v>
      </c>
      <c r="W712" s="6">
        <f t="shared" si="110"/>
        <v>2013</v>
      </c>
      <c r="X712" s="9">
        <f t="shared" si="111"/>
        <v>12</v>
      </c>
      <c r="Y712">
        <f t="shared" si="112"/>
        <v>2010</v>
      </c>
      <c r="Z712">
        <f t="shared" si="113"/>
        <v>2013</v>
      </c>
    </row>
    <row r="713" spans="1:26">
      <c r="A713" s="3" t="s">
        <v>713</v>
      </c>
      <c r="B713" s="1" t="str">
        <f>'[1]01'!G712</f>
        <v>2003 Q3</v>
      </c>
      <c r="C713" s="1" t="str">
        <f>'[1]01'!H712</f>
        <v>2011 Q1</v>
      </c>
      <c r="D713">
        <v>45</v>
      </c>
      <c r="E713">
        <v>12</v>
      </c>
      <c r="F713">
        <v>12</v>
      </c>
      <c r="G713">
        <v>12</v>
      </c>
      <c r="H713">
        <v>3</v>
      </c>
      <c r="I713">
        <v>0</v>
      </c>
      <c r="J713">
        <v>0</v>
      </c>
      <c r="K713">
        <v>0</v>
      </c>
      <c r="M713" s="16">
        <f t="shared" si="106"/>
        <v>54</v>
      </c>
      <c r="N713" s="17">
        <f t="shared" si="105"/>
        <v>12</v>
      </c>
      <c r="O713" s="17">
        <f t="shared" si="105"/>
        <v>12</v>
      </c>
      <c r="P713" s="17">
        <f t="shared" si="105"/>
        <v>12</v>
      </c>
      <c r="Q713" s="17">
        <f t="shared" si="105"/>
        <v>3</v>
      </c>
      <c r="R713" s="17">
        <f t="shared" si="105"/>
        <v>0</v>
      </c>
      <c r="S713" s="17">
        <f t="shared" si="105"/>
        <v>0</v>
      </c>
      <c r="T713" s="16">
        <f t="shared" si="107"/>
        <v>0</v>
      </c>
      <c r="U713" s="6">
        <f t="shared" si="108"/>
        <v>2003</v>
      </c>
      <c r="V713" s="9">
        <f t="shared" si="109"/>
        <v>54</v>
      </c>
      <c r="W713" s="6">
        <f t="shared" si="110"/>
        <v>2011</v>
      </c>
      <c r="X713" s="9">
        <f t="shared" si="111"/>
        <v>3</v>
      </c>
      <c r="Y713">
        <f t="shared" si="112"/>
        <v>2007</v>
      </c>
      <c r="Z713">
        <f t="shared" si="113"/>
        <v>2011</v>
      </c>
    </row>
    <row r="714" spans="1:26">
      <c r="A714" s="3" t="s">
        <v>714</v>
      </c>
      <c r="B714" s="1" t="str">
        <f>'[1]01'!G713</f>
        <v>2009 Q1</v>
      </c>
      <c r="C714" s="1" t="str">
        <f>'[1]01'!H713</f>
        <v>2011 Q4</v>
      </c>
      <c r="D714">
        <v>0</v>
      </c>
      <c r="E714">
        <v>0</v>
      </c>
      <c r="F714">
        <v>12</v>
      </c>
      <c r="G714">
        <v>12</v>
      </c>
      <c r="H714">
        <v>12</v>
      </c>
      <c r="I714">
        <v>0</v>
      </c>
      <c r="J714">
        <v>0</v>
      </c>
      <c r="K714">
        <v>0</v>
      </c>
      <c r="M714" s="16">
        <f t="shared" si="106"/>
        <v>0</v>
      </c>
      <c r="N714" s="17">
        <f t="shared" si="105"/>
        <v>0</v>
      </c>
      <c r="O714" s="17">
        <f t="shared" si="105"/>
        <v>12</v>
      </c>
      <c r="P714" s="17">
        <f t="shared" si="105"/>
        <v>12</v>
      </c>
      <c r="Q714" s="17">
        <f t="shared" si="105"/>
        <v>12</v>
      </c>
      <c r="R714" s="17">
        <f t="shared" si="105"/>
        <v>0</v>
      </c>
      <c r="S714" s="17">
        <f t="shared" si="105"/>
        <v>0</v>
      </c>
      <c r="T714" s="16">
        <f t="shared" si="107"/>
        <v>0</v>
      </c>
      <c r="U714" s="6">
        <f t="shared" si="108"/>
        <v>2009</v>
      </c>
      <c r="V714" s="9">
        <f t="shared" si="109"/>
        <v>12</v>
      </c>
      <c r="W714" s="6">
        <f t="shared" si="110"/>
        <v>2011</v>
      </c>
      <c r="X714" s="9">
        <f t="shared" si="111"/>
        <v>12</v>
      </c>
      <c r="Y714">
        <f t="shared" si="112"/>
        <v>2009</v>
      </c>
      <c r="Z714">
        <f t="shared" si="113"/>
        <v>2011</v>
      </c>
    </row>
    <row r="715" spans="1:26">
      <c r="A715" s="3" t="s">
        <v>715</v>
      </c>
      <c r="B715" s="1" t="str">
        <f>'[1]01'!G714</f>
        <v>2001 Q1</v>
      </c>
      <c r="C715" s="1" t="str">
        <f>'[1]01'!H714</f>
        <v>2003 Q3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M715" s="16">
        <f t="shared" si="106"/>
        <v>84</v>
      </c>
      <c r="N715" s="17">
        <f t="shared" si="105"/>
        <v>0</v>
      </c>
      <c r="O715" s="17">
        <f t="shared" si="105"/>
        <v>0</v>
      </c>
      <c r="P715" s="17">
        <f t="shared" si="105"/>
        <v>0</v>
      </c>
      <c r="Q715" s="17">
        <f t="shared" si="105"/>
        <v>0</v>
      </c>
      <c r="R715" s="17">
        <f t="shared" si="105"/>
        <v>0</v>
      </c>
      <c r="S715" s="17">
        <f t="shared" si="105"/>
        <v>0</v>
      </c>
      <c r="T715" s="16">
        <f t="shared" si="107"/>
        <v>0</v>
      </c>
      <c r="U715" s="6">
        <f t="shared" si="108"/>
        <v>2001</v>
      </c>
      <c r="V715" s="9">
        <f t="shared" si="109"/>
        <v>84</v>
      </c>
      <c r="W715" s="6">
        <f t="shared" si="110"/>
        <v>2003</v>
      </c>
      <c r="X715" s="9">
        <f t="shared" si="111"/>
        <v>9</v>
      </c>
      <c r="Y715">
        <f t="shared" si="112"/>
        <v>2007</v>
      </c>
      <c r="Z715">
        <f t="shared" si="113"/>
        <v>2003</v>
      </c>
    </row>
    <row r="716" spans="1:26">
      <c r="A716" s="3" t="s">
        <v>716</v>
      </c>
      <c r="B716" s="1" t="str">
        <f>'[1]01'!G715</f>
        <v>2005 Q3</v>
      </c>
      <c r="C716" s="1" t="str">
        <f>'[1]01'!H715</f>
        <v>2009 Q1</v>
      </c>
      <c r="D716">
        <v>30</v>
      </c>
      <c r="E716">
        <v>12</v>
      </c>
      <c r="F716">
        <v>3</v>
      </c>
      <c r="G716">
        <v>0</v>
      </c>
      <c r="H716">
        <v>0</v>
      </c>
      <c r="I716">
        <v>0</v>
      </c>
      <c r="J716">
        <v>0</v>
      </c>
      <c r="K716">
        <v>0</v>
      </c>
      <c r="M716" s="16">
        <f t="shared" si="106"/>
        <v>30</v>
      </c>
      <c r="N716" s="17">
        <f t="shared" ref="N716:S779" si="114">IF(AND(N$2&gt;$U716,N$2&lt;$W716),12,IF(N$2=$U716,$V716,IF(N$2=$W716,$X716,0)))</f>
        <v>12</v>
      </c>
      <c r="O716" s="17">
        <f t="shared" si="114"/>
        <v>3</v>
      </c>
      <c r="P716" s="17">
        <f t="shared" si="114"/>
        <v>0</v>
      </c>
      <c r="Q716" s="17">
        <f t="shared" si="114"/>
        <v>0</v>
      </c>
      <c r="R716" s="17">
        <f t="shared" si="114"/>
        <v>0</v>
      </c>
      <c r="S716" s="17">
        <f t="shared" si="114"/>
        <v>0</v>
      </c>
      <c r="T716" s="16">
        <f t="shared" si="107"/>
        <v>0</v>
      </c>
      <c r="U716" s="6">
        <f t="shared" si="108"/>
        <v>2005</v>
      </c>
      <c r="V716" s="9">
        <f t="shared" si="109"/>
        <v>30</v>
      </c>
      <c r="W716" s="6">
        <f t="shared" si="110"/>
        <v>2009</v>
      </c>
      <c r="X716" s="9">
        <f t="shared" si="111"/>
        <v>3</v>
      </c>
      <c r="Y716">
        <f t="shared" si="112"/>
        <v>2007</v>
      </c>
      <c r="Z716">
        <f t="shared" si="113"/>
        <v>2009</v>
      </c>
    </row>
    <row r="717" spans="1:26">
      <c r="A717" s="3" t="s">
        <v>717</v>
      </c>
      <c r="B717" s="1" t="str">
        <f>'[1]01'!G716</f>
        <v>2007 Q1</v>
      </c>
      <c r="C717" s="1" t="str">
        <f>'[1]01'!H716</f>
        <v>2010 Q4</v>
      </c>
      <c r="D717">
        <v>12</v>
      </c>
      <c r="E717">
        <v>12</v>
      </c>
      <c r="F717">
        <v>12</v>
      </c>
      <c r="G717">
        <v>12</v>
      </c>
      <c r="H717">
        <v>0</v>
      </c>
      <c r="I717">
        <v>0</v>
      </c>
      <c r="J717">
        <v>0</v>
      </c>
      <c r="K717">
        <v>0</v>
      </c>
      <c r="M717" s="16">
        <f t="shared" si="106"/>
        <v>12</v>
      </c>
      <c r="N717" s="17">
        <f t="shared" si="114"/>
        <v>12</v>
      </c>
      <c r="O717" s="17">
        <f t="shared" si="114"/>
        <v>12</v>
      </c>
      <c r="P717" s="17">
        <f t="shared" si="114"/>
        <v>12</v>
      </c>
      <c r="Q717" s="17">
        <f t="shared" si="114"/>
        <v>0</v>
      </c>
      <c r="R717" s="17">
        <f t="shared" si="114"/>
        <v>0</v>
      </c>
      <c r="S717" s="17">
        <f t="shared" si="114"/>
        <v>0</v>
      </c>
      <c r="T717" s="16">
        <f t="shared" si="107"/>
        <v>0</v>
      </c>
      <c r="U717" s="6">
        <f t="shared" si="108"/>
        <v>2007</v>
      </c>
      <c r="V717" s="9">
        <f t="shared" si="109"/>
        <v>12</v>
      </c>
      <c r="W717" s="6">
        <f t="shared" si="110"/>
        <v>2010</v>
      </c>
      <c r="X717" s="9">
        <f t="shared" si="111"/>
        <v>12</v>
      </c>
      <c r="Y717">
        <f t="shared" si="112"/>
        <v>2007</v>
      </c>
      <c r="Z717">
        <f t="shared" si="113"/>
        <v>2010</v>
      </c>
    </row>
    <row r="718" spans="1:26">
      <c r="A718" s="3" t="s">
        <v>718</v>
      </c>
      <c r="B718" s="1" t="str">
        <f>'[1]01'!G717</f>
        <v>2004 Q2</v>
      </c>
      <c r="C718" s="1" t="str">
        <f>'[1]01'!H717</f>
        <v>2006 Q3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M718" s="16">
        <f t="shared" si="106"/>
        <v>45</v>
      </c>
      <c r="N718" s="17">
        <f t="shared" si="114"/>
        <v>0</v>
      </c>
      <c r="O718" s="17">
        <f t="shared" si="114"/>
        <v>0</v>
      </c>
      <c r="P718" s="17">
        <f t="shared" si="114"/>
        <v>0</v>
      </c>
      <c r="Q718" s="17">
        <f t="shared" si="114"/>
        <v>0</v>
      </c>
      <c r="R718" s="17">
        <f t="shared" si="114"/>
        <v>0</v>
      </c>
      <c r="S718" s="17">
        <f t="shared" si="114"/>
        <v>0</v>
      </c>
      <c r="T718" s="16">
        <f t="shared" si="107"/>
        <v>0</v>
      </c>
      <c r="U718" s="6">
        <f t="shared" si="108"/>
        <v>2004</v>
      </c>
      <c r="V718" s="9">
        <f t="shared" si="109"/>
        <v>45</v>
      </c>
      <c r="W718" s="6">
        <f t="shared" si="110"/>
        <v>2006</v>
      </c>
      <c r="X718" s="9">
        <f t="shared" si="111"/>
        <v>9</v>
      </c>
      <c r="Y718">
        <f t="shared" si="112"/>
        <v>2007</v>
      </c>
      <c r="Z718">
        <f t="shared" si="113"/>
        <v>2006</v>
      </c>
    </row>
    <row r="719" spans="1:26">
      <c r="A719" s="3" t="s">
        <v>719</v>
      </c>
      <c r="B719" s="1" t="str">
        <f>'[1]01'!G718</f>
        <v>2004 Q2</v>
      </c>
      <c r="C719" s="1" t="str">
        <f>'[1]01'!H718</f>
        <v>2006 Q3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M719" s="16">
        <f t="shared" si="106"/>
        <v>45</v>
      </c>
      <c r="N719" s="17">
        <f t="shared" si="114"/>
        <v>0</v>
      </c>
      <c r="O719" s="17">
        <f t="shared" si="114"/>
        <v>0</v>
      </c>
      <c r="P719" s="17">
        <f t="shared" si="114"/>
        <v>0</v>
      </c>
      <c r="Q719" s="17">
        <f t="shared" si="114"/>
        <v>0</v>
      </c>
      <c r="R719" s="17">
        <f t="shared" si="114"/>
        <v>0</v>
      </c>
      <c r="S719" s="17">
        <f t="shared" si="114"/>
        <v>0</v>
      </c>
      <c r="T719" s="16">
        <f t="shared" si="107"/>
        <v>0</v>
      </c>
      <c r="U719" s="6">
        <f t="shared" si="108"/>
        <v>2004</v>
      </c>
      <c r="V719" s="9">
        <f t="shared" si="109"/>
        <v>45</v>
      </c>
      <c r="W719" s="6">
        <f t="shared" si="110"/>
        <v>2006</v>
      </c>
      <c r="X719" s="9">
        <f t="shared" si="111"/>
        <v>9</v>
      </c>
      <c r="Y719">
        <f t="shared" si="112"/>
        <v>2007</v>
      </c>
      <c r="Z719">
        <f t="shared" si="113"/>
        <v>2006</v>
      </c>
    </row>
    <row r="720" spans="1:26">
      <c r="A720" s="3" t="s">
        <v>720</v>
      </c>
      <c r="B720" s="1" t="str">
        <f>'[1]01'!G719</f>
        <v>2004 Q4</v>
      </c>
      <c r="C720" s="1" t="str">
        <f>'[1]01'!H719</f>
        <v>2007 Q3</v>
      </c>
      <c r="D720">
        <v>37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M720" s="16">
        <f t="shared" si="106"/>
        <v>39</v>
      </c>
      <c r="N720" s="17">
        <f t="shared" si="114"/>
        <v>0</v>
      </c>
      <c r="O720" s="17">
        <f t="shared" si="114"/>
        <v>0</v>
      </c>
      <c r="P720" s="17">
        <f t="shared" si="114"/>
        <v>0</v>
      </c>
      <c r="Q720" s="17">
        <f t="shared" si="114"/>
        <v>0</v>
      </c>
      <c r="R720" s="17">
        <f t="shared" si="114"/>
        <v>0</v>
      </c>
      <c r="S720" s="17">
        <f t="shared" si="114"/>
        <v>0</v>
      </c>
      <c r="T720" s="16">
        <f t="shared" si="107"/>
        <v>0</v>
      </c>
      <c r="U720" s="6">
        <f t="shared" si="108"/>
        <v>2004</v>
      </c>
      <c r="V720" s="9">
        <f t="shared" si="109"/>
        <v>39</v>
      </c>
      <c r="W720" s="6">
        <f t="shared" si="110"/>
        <v>2007</v>
      </c>
      <c r="X720" s="9">
        <f t="shared" si="111"/>
        <v>9</v>
      </c>
      <c r="Y720">
        <f t="shared" si="112"/>
        <v>2007</v>
      </c>
      <c r="Z720">
        <f t="shared" si="113"/>
        <v>2007</v>
      </c>
    </row>
    <row r="721" spans="1:26">
      <c r="A721" s="3" t="s">
        <v>721</v>
      </c>
      <c r="B721" s="1" t="str">
        <f>'[1]01'!G720</f>
        <v>2005 Q4</v>
      </c>
      <c r="C721" s="1" t="str">
        <f>'[1]01'!H720</f>
        <v>2008 Q1</v>
      </c>
      <c r="D721">
        <v>27</v>
      </c>
      <c r="E721">
        <v>3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M721" s="16">
        <f t="shared" si="106"/>
        <v>27</v>
      </c>
      <c r="N721" s="17">
        <f t="shared" si="114"/>
        <v>3</v>
      </c>
      <c r="O721" s="17">
        <f t="shared" si="114"/>
        <v>0</v>
      </c>
      <c r="P721" s="17">
        <f t="shared" si="114"/>
        <v>0</v>
      </c>
      <c r="Q721" s="17">
        <f t="shared" si="114"/>
        <v>0</v>
      </c>
      <c r="R721" s="17">
        <f t="shared" si="114"/>
        <v>0</v>
      </c>
      <c r="S721" s="17">
        <f t="shared" si="114"/>
        <v>0</v>
      </c>
      <c r="T721" s="16">
        <f t="shared" si="107"/>
        <v>0</v>
      </c>
      <c r="U721" s="6">
        <f t="shared" si="108"/>
        <v>2005</v>
      </c>
      <c r="V721" s="9">
        <f t="shared" si="109"/>
        <v>27</v>
      </c>
      <c r="W721" s="6">
        <f t="shared" si="110"/>
        <v>2008</v>
      </c>
      <c r="X721" s="9">
        <f t="shared" si="111"/>
        <v>3</v>
      </c>
      <c r="Y721">
        <f t="shared" si="112"/>
        <v>2007</v>
      </c>
      <c r="Z721">
        <f t="shared" si="113"/>
        <v>2008</v>
      </c>
    </row>
    <row r="722" spans="1:26">
      <c r="A722" s="3" t="s">
        <v>722</v>
      </c>
      <c r="B722" s="1" t="str">
        <f>'[1]01'!G721</f>
        <v>2009 Q1</v>
      </c>
      <c r="C722" s="1" t="str">
        <f>'[1]01'!H721</f>
        <v>2012 Q1</v>
      </c>
      <c r="D722">
        <v>0</v>
      </c>
      <c r="E722">
        <v>0</v>
      </c>
      <c r="F722">
        <v>12</v>
      </c>
      <c r="G722">
        <v>12</v>
      </c>
      <c r="H722">
        <v>12</v>
      </c>
      <c r="I722">
        <v>3</v>
      </c>
      <c r="J722">
        <v>0</v>
      </c>
      <c r="K722">
        <v>0</v>
      </c>
      <c r="M722" s="16">
        <f t="shared" si="106"/>
        <v>0</v>
      </c>
      <c r="N722" s="17">
        <f t="shared" si="114"/>
        <v>0</v>
      </c>
      <c r="O722" s="17">
        <f t="shared" si="114"/>
        <v>12</v>
      </c>
      <c r="P722" s="17">
        <f t="shared" si="114"/>
        <v>12</v>
      </c>
      <c r="Q722" s="17">
        <f t="shared" si="114"/>
        <v>12</v>
      </c>
      <c r="R722" s="17">
        <f t="shared" si="114"/>
        <v>3</v>
      </c>
      <c r="S722" s="17">
        <f t="shared" si="114"/>
        <v>0</v>
      </c>
      <c r="T722" s="16">
        <f t="shared" si="107"/>
        <v>0</v>
      </c>
      <c r="U722" s="6">
        <f t="shared" si="108"/>
        <v>2009</v>
      </c>
      <c r="V722" s="9">
        <f t="shared" si="109"/>
        <v>12</v>
      </c>
      <c r="W722" s="6">
        <f t="shared" si="110"/>
        <v>2012</v>
      </c>
      <c r="X722" s="9">
        <f t="shared" si="111"/>
        <v>3</v>
      </c>
      <c r="Y722">
        <f t="shared" si="112"/>
        <v>2009</v>
      </c>
      <c r="Z722">
        <f t="shared" si="113"/>
        <v>2012</v>
      </c>
    </row>
    <row r="723" spans="1:26">
      <c r="A723" s="3" t="s">
        <v>723</v>
      </c>
      <c r="B723" s="1" t="str">
        <f>'[1]01'!G722</f>
        <v>2000 Q2</v>
      </c>
      <c r="C723" s="1" t="str">
        <f>'[1]01'!H722</f>
        <v>2004 Q2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M723" s="16">
        <f t="shared" si="106"/>
        <v>0</v>
      </c>
      <c r="N723" s="17">
        <f t="shared" si="114"/>
        <v>0</v>
      </c>
      <c r="O723" s="17">
        <f t="shared" si="114"/>
        <v>0</v>
      </c>
      <c r="P723" s="17">
        <f t="shared" si="114"/>
        <v>0</v>
      </c>
      <c r="Q723" s="17">
        <f t="shared" si="114"/>
        <v>0</v>
      </c>
      <c r="R723" s="17">
        <f t="shared" si="114"/>
        <v>0</v>
      </c>
      <c r="S723" s="17">
        <f t="shared" si="114"/>
        <v>0</v>
      </c>
      <c r="T723" s="16">
        <f t="shared" si="107"/>
        <v>0</v>
      </c>
      <c r="U723" s="6">
        <f t="shared" si="108"/>
        <v>2000</v>
      </c>
      <c r="V723" s="9">
        <f t="shared" si="109"/>
        <v>93</v>
      </c>
      <c r="W723" s="6">
        <f t="shared" si="110"/>
        <v>2004</v>
      </c>
      <c r="X723" s="9">
        <f t="shared" si="111"/>
        <v>6</v>
      </c>
      <c r="Y723">
        <f t="shared" si="112"/>
        <v>2007</v>
      </c>
      <c r="Z723">
        <f t="shared" si="113"/>
        <v>2004</v>
      </c>
    </row>
    <row r="724" spans="1:26">
      <c r="A724" s="3" t="s">
        <v>724</v>
      </c>
      <c r="B724" s="1" t="str">
        <f>'[1]01'!G723</f>
        <v>2010 Q1</v>
      </c>
      <c r="C724" s="1" t="str">
        <f>'[1]01'!H723</f>
        <v>2012 Q1</v>
      </c>
      <c r="D724">
        <v>0</v>
      </c>
      <c r="E724">
        <v>0</v>
      </c>
      <c r="F724">
        <v>0</v>
      </c>
      <c r="G724">
        <v>12</v>
      </c>
      <c r="H724">
        <v>12</v>
      </c>
      <c r="I724">
        <v>3</v>
      </c>
      <c r="J724">
        <v>0</v>
      </c>
      <c r="K724">
        <v>0</v>
      </c>
      <c r="M724" s="16">
        <f t="shared" si="106"/>
        <v>0</v>
      </c>
      <c r="N724" s="17">
        <f t="shared" si="114"/>
        <v>0</v>
      </c>
      <c r="O724" s="17">
        <f t="shared" si="114"/>
        <v>0</v>
      </c>
      <c r="P724" s="17">
        <f t="shared" si="114"/>
        <v>12</v>
      </c>
      <c r="Q724" s="17">
        <f t="shared" si="114"/>
        <v>12</v>
      </c>
      <c r="R724" s="17">
        <f t="shared" si="114"/>
        <v>3</v>
      </c>
      <c r="S724" s="17">
        <f t="shared" si="114"/>
        <v>0</v>
      </c>
      <c r="T724" s="16">
        <f t="shared" si="107"/>
        <v>0</v>
      </c>
      <c r="U724" s="6">
        <f t="shared" si="108"/>
        <v>2010</v>
      </c>
      <c r="V724" s="9">
        <f t="shared" si="109"/>
        <v>12</v>
      </c>
      <c r="W724" s="6">
        <f t="shared" si="110"/>
        <v>2012</v>
      </c>
      <c r="X724" s="9">
        <f t="shared" si="111"/>
        <v>3</v>
      </c>
      <c r="Y724">
        <f t="shared" si="112"/>
        <v>2010</v>
      </c>
      <c r="Z724">
        <f t="shared" si="113"/>
        <v>2012</v>
      </c>
    </row>
    <row r="725" spans="1:26">
      <c r="A725" s="3" t="s">
        <v>725</v>
      </c>
      <c r="B725" s="1" t="str">
        <f>'[1]01'!G724</f>
        <v>2009 Q2</v>
      </c>
      <c r="C725" s="1" t="str">
        <f>'[1]01'!H724</f>
        <v>2011 Q4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M725" s="16">
        <f t="shared" si="106"/>
        <v>0</v>
      </c>
      <c r="N725" s="17">
        <f t="shared" si="114"/>
        <v>0</v>
      </c>
      <c r="O725" s="17">
        <f t="shared" si="114"/>
        <v>9</v>
      </c>
      <c r="P725" s="17">
        <f t="shared" si="114"/>
        <v>12</v>
      </c>
      <c r="Q725" s="17">
        <f t="shared" si="114"/>
        <v>12</v>
      </c>
      <c r="R725" s="17">
        <f t="shared" si="114"/>
        <v>0</v>
      </c>
      <c r="S725" s="17">
        <f t="shared" si="114"/>
        <v>0</v>
      </c>
      <c r="T725" s="16">
        <f t="shared" si="107"/>
        <v>0</v>
      </c>
      <c r="U725" s="6">
        <f t="shared" si="108"/>
        <v>2009</v>
      </c>
      <c r="V725" s="9">
        <f t="shared" si="109"/>
        <v>9</v>
      </c>
      <c r="W725" s="6">
        <f t="shared" si="110"/>
        <v>2011</v>
      </c>
      <c r="X725" s="9">
        <f t="shared" si="111"/>
        <v>12</v>
      </c>
      <c r="Y725">
        <f t="shared" si="112"/>
        <v>2009</v>
      </c>
      <c r="Z725">
        <f t="shared" si="113"/>
        <v>2011</v>
      </c>
    </row>
    <row r="726" spans="1:26">
      <c r="A726" s="3" t="s">
        <v>726</v>
      </c>
      <c r="B726" s="1" t="str">
        <f>'[1]01'!G725</f>
        <v>2006 Q3</v>
      </c>
      <c r="C726" s="1" t="str">
        <f>'[1]01'!H725</f>
        <v>2010 Q4</v>
      </c>
      <c r="D726">
        <v>18</v>
      </c>
      <c r="E726">
        <v>12</v>
      </c>
      <c r="F726">
        <v>12</v>
      </c>
      <c r="G726">
        <v>12</v>
      </c>
      <c r="H726">
        <v>0</v>
      </c>
      <c r="I726">
        <v>0</v>
      </c>
      <c r="J726">
        <v>0</v>
      </c>
      <c r="K726">
        <v>0</v>
      </c>
      <c r="M726" s="16">
        <f t="shared" si="106"/>
        <v>18</v>
      </c>
      <c r="N726" s="17">
        <f t="shared" si="114"/>
        <v>12</v>
      </c>
      <c r="O726" s="17">
        <f t="shared" si="114"/>
        <v>12</v>
      </c>
      <c r="P726" s="17">
        <f t="shared" si="114"/>
        <v>12</v>
      </c>
      <c r="Q726" s="17">
        <f t="shared" si="114"/>
        <v>0</v>
      </c>
      <c r="R726" s="17">
        <f t="shared" si="114"/>
        <v>0</v>
      </c>
      <c r="S726" s="17">
        <f t="shared" si="114"/>
        <v>0</v>
      </c>
      <c r="T726" s="16">
        <f t="shared" si="107"/>
        <v>0</v>
      </c>
      <c r="U726" s="6">
        <f t="shared" si="108"/>
        <v>2006</v>
      </c>
      <c r="V726" s="9">
        <f t="shared" si="109"/>
        <v>18</v>
      </c>
      <c r="W726" s="6">
        <f t="shared" si="110"/>
        <v>2010</v>
      </c>
      <c r="X726" s="9">
        <f t="shared" si="111"/>
        <v>12</v>
      </c>
      <c r="Y726">
        <f t="shared" si="112"/>
        <v>2007</v>
      </c>
      <c r="Z726">
        <f t="shared" si="113"/>
        <v>2010</v>
      </c>
    </row>
    <row r="727" spans="1:26">
      <c r="A727" s="3" t="s">
        <v>727</v>
      </c>
      <c r="B727" s="1" t="str">
        <f>'[1]01'!G726</f>
        <v>2010 Q3</v>
      </c>
      <c r="C727" s="1" t="str">
        <f>'[1]01'!H726</f>
        <v>2013 Q4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M727" s="16">
        <f t="shared" si="106"/>
        <v>0</v>
      </c>
      <c r="N727" s="17">
        <f t="shared" si="114"/>
        <v>0</v>
      </c>
      <c r="O727" s="17">
        <f t="shared" si="114"/>
        <v>0</v>
      </c>
      <c r="P727" s="17">
        <f t="shared" si="114"/>
        <v>6</v>
      </c>
      <c r="Q727" s="17">
        <f t="shared" si="114"/>
        <v>12</v>
      </c>
      <c r="R727" s="17">
        <f t="shared" si="114"/>
        <v>12</v>
      </c>
      <c r="S727" s="17">
        <f t="shared" si="114"/>
        <v>12</v>
      </c>
      <c r="T727" s="16">
        <f t="shared" si="107"/>
        <v>0</v>
      </c>
      <c r="U727" s="6">
        <f t="shared" si="108"/>
        <v>2010</v>
      </c>
      <c r="V727" s="9">
        <f t="shared" si="109"/>
        <v>6</v>
      </c>
      <c r="W727" s="6">
        <f t="shared" si="110"/>
        <v>2013</v>
      </c>
      <c r="X727" s="9">
        <f t="shared" si="111"/>
        <v>12</v>
      </c>
      <c r="Y727">
        <f t="shared" si="112"/>
        <v>2010</v>
      </c>
      <c r="Z727">
        <f t="shared" si="113"/>
        <v>2013</v>
      </c>
    </row>
    <row r="728" spans="1:26">
      <c r="A728" s="3" t="s">
        <v>728</v>
      </c>
      <c r="B728" s="1" t="str">
        <f>'[1]01'!G727</f>
        <v>2008 Q4</v>
      </c>
      <c r="C728" s="1" t="str">
        <f>'[1]01'!H727</f>
        <v>2010 Q4</v>
      </c>
      <c r="D728">
        <v>0</v>
      </c>
      <c r="E728">
        <v>3</v>
      </c>
      <c r="F728">
        <v>12</v>
      </c>
      <c r="G728">
        <v>12</v>
      </c>
      <c r="H728">
        <v>0</v>
      </c>
      <c r="I728">
        <v>0</v>
      </c>
      <c r="J728">
        <v>0</v>
      </c>
      <c r="K728">
        <v>0</v>
      </c>
      <c r="M728" s="16">
        <f t="shared" si="106"/>
        <v>0</v>
      </c>
      <c r="N728" s="17">
        <f t="shared" si="114"/>
        <v>3</v>
      </c>
      <c r="O728" s="17">
        <f t="shared" si="114"/>
        <v>12</v>
      </c>
      <c r="P728" s="17">
        <f t="shared" si="114"/>
        <v>12</v>
      </c>
      <c r="Q728" s="17">
        <f t="shared" si="114"/>
        <v>0</v>
      </c>
      <c r="R728" s="17">
        <f t="shared" si="114"/>
        <v>0</v>
      </c>
      <c r="S728" s="17">
        <f t="shared" si="114"/>
        <v>0</v>
      </c>
      <c r="T728" s="16">
        <f t="shared" si="107"/>
        <v>0</v>
      </c>
      <c r="U728" s="6">
        <f t="shared" si="108"/>
        <v>2008</v>
      </c>
      <c r="V728" s="9">
        <f t="shared" si="109"/>
        <v>3</v>
      </c>
      <c r="W728" s="6">
        <f t="shared" si="110"/>
        <v>2010</v>
      </c>
      <c r="X728" s="9">
        <f t="shared" si="111"/>
        <v>12</v>
      </c>
      <c r="Y728">
        <f t="shared" si="112"/>
        <v>2008</v>
      </c>
      <c r="Z728">
        <f t="shared" si="113"/>
        <v>2010</v>
      </c>
    </row>
    <row r="729" spans="1:26">
      <c r="A729" s="3" t="s">
        <v>729</v>
      </c>
      <c r="B729" s="1" t="str">
        <f>'[1]01'!G728</f>
        <v>2011 Q1</v>
      </c>
      <c r="C729" s="1" t="str">
        <f>'[1]01'!H728</f>
        <v>2013 Q1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M729" s="16">
        <f t="shared" si="106"/>
        <v>0</v>
      </c>
      <c r="N729" s="17">
        <f t="shared" si="114"/>
        <v>0</v>
      </c>
      <c r="O729" s="17">
        <f t="shared" si="114"/>
        <v>0</v>
      </c>
      <c r="P729" s="17">
        <f t="shared" si="114"/>
        <v>0</v>
      </c>
      <c r="Q729" s="17">
        <f t="shared" si="114"/>
        <v>12</v>
      </c>
      <c r="R729" s="17">
        <f t="shared" si="114"/>
        <v>12</v>
      </c>
      <c r="S729" s="17">
        <f t="shared" si="114"/>
        <v>3</v>
      </c>
      <c r="T729" s="16">
        <f t="shared" si="107"/>
        <v>0</v>
      </c>
      <c r="U729" s="6">
        <f t="shared" si="108"/>
        <v>2011</v>
      </c>
      <c r="V729" s="9">
        <f t="shared" si="109"/>
        <v>12</v>
      </c>
      <c r="W729" s="6">
        <f t="shared" si="110"/>
        <v>2013</v>
      </c>
      <c r="X729" s="9">
        <f t="shared" si="111"/>
        <v>3</v>
      </c>
      <c r="Y729">
        <f t="shared" si="112"/>
        <v>2011</v>
      </c>
      <c r="Z729">
        <f t="shared" si="113"/>
        <v>2013</v>
      </c>
    </row>
    <row r="730" spans="1:26">
      <c r="A730" s="3" t="s">
        <v>730</v>
      </c>
      <c r="B730" s="1" t="str">
        <f>'[1]01'!G729</f>
        <v>2008 Q1</v>
      </c>
      <c r="C730" s="1" t="str">
        <f>'[1]01'!H729</f>
        <v>2010 Q4</v>
      </c>
      <c r="D730">
        <v>0</v>
      </c>
      <c r="E730">
        <v>12</v>
      </c>
      <c r="F730">
        <v>12</v>
      </c>
      <c r="G730">
        <v>12</v>
      </c>
      <c r="H730">
        <v>0</v>
      </c>
      <c r="I730">
        <v>0</v>
      </c>
      <c r="J730">
        <v>0</v>
      </c>
      <c r="K730">
        <v>0</v>
      </c>
      <c r="M730" s="16">
        <f t="shared" si="106"/>
        <v>0</v>
      </c>
      <c r="N730" s="17">
        <f t="shared" si="114"/>
        <v>12</v>
      </c>
      <c r="O730" s="17">
        <f t="shared" si="114"/>
        <v>12</v>
      </c>
      <c r="P730" s="17">
        <f t="shared" si="114"/>
        <v>12</v>
      </c>
      <c r="Q730" s="17">
        <f t="shared" si="114"/>
        <v>0</v>
      </c>
      <c r="R730" s="17">
        <f t="shared" si="114"/>
        <v>0</v>
      </c>
      <c r="S730" s="17">
        <f t="shared" si="114"/>
        <v>0</v>
      </c>
      <c r="T730" s="16">
        <f t="shared" si="107"/>
        <v>0</v>
      </c>
      <c r="U730" s="6">
        <f t="shared" si="108"/>
        <v>2008</v>
      </c>
      <c r="V730" s="9">
        <f t="shared" si="109"/>
        <v>12</v>
      </c>
      <c r="W730" s="6">
        <f t="shared" si="110"/>
        <v>2010</v>
      </c>
      <c r="X730" s="9">
        <f t="shared" si="111"/>
        <v>12</v>
      </c>
      <c r="Y730">
        <f t="shared" si="112"/>
        <v>2008</v>
      </c>
      <c r="Z730">
        <f t="shared" si="113"/>
        <v>2010</v>
      </c>
    </row>
    <row r="731" spans="1:26">
      <c r="A731" s="3" t="s">
        <v>731</v>
      </c>
      <c r="B731" s="1" t="str">
        <f>'[1]01'!G730</f>
        <v>2011 Q3</v>
      </c>
      <c r="C731" s="1" t="str">
        <f>'[1]01'!H730</f>
        <v>2014 Q3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M731" s="16">
        <f t="shared" si="106"/>
        <v>0</v>
      </c>
      <c r="N731" s="17">
        <f t="shared" si="114"/>
        <v>0</v>
      </c>
      <c r="O731" s="17">
        <f t="shared" si="114"/>
        <v>0</v>
      </c>
      <c r="P731" s="17">
        <f t="shared" si="114"/>
        <v>0</v>
      </c>
      <c r="Q731" s="17">
        <f t="shared" si="114"/>
        <v>6</v>
      </c>
      <c r="R731" s="17">
        <f t="shared" si="114"/>
        <v>12</v>
      </c>
      <c r="S731" s="17">
        <f t="shared" si="114"/>
        <v>12</v>
      </c>
      <c r="T731" s="16">
        <f t="shared" si="107"/>
        <v>9</v>
      </c>
      <c r="U731" s="6">
        <f t="shared" si="108"/>
        <v>2011</v>
      </c>
      <c r="V731" s="9">
        <f t="shared" si="109"/>
        <v>6</v>
      </c>
      <c r="W731" s="6">
        <f t="shared" si="110"/>
        <v>2014</v>
      </c>
      <c r="X731" s="9">
        <f t="shared" si="111"/>
        <v>9</v>
      </c>
      <c r="Y731">
        <f t="shared" si="112"/>
        <v>2011</v>
      </c>
      <c r="Z731">
        <f t="shared" si="113"/>
        <v>2014</v>
      </c>
    </row>
    <row r="732" spans="1:26">
      <c r="A732" s="3" t="s">
        <v>732</v>
      </c>
      <c r="B732" s="1" t="str">
        <f>'[1]01'!G731</f>
        <v>2011 Q1</v>
      </c>
      <c r="C732" s="1" t="str">
        <f>'[1]01'!H731</f>
        <v>2014 Q1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M732" s="16">
        <f t="shared" si="106"/>
        <v>0</v>
      </c>
      <c r="N732" s="17">
        <f t="shared" si="114"/>
        <v>0</v>
      </c>
      <c r="O732" s="17">
        <f t="shared" si="114"/>
        <v>0</v>
      </c>
      <c r="P732" s="17">
        <f t="shared" si="114"/>
        <v>0</v>
      </c>
      <c r="Q732" s="17">
        <f t="shared" si="114"/>
        <v>12</v>
      </c>
      <c r="R732" s="17">
        <f t="shared" si="114"/>
        <v>12</v>
      </c>
      <c r="S732" s="17">
        <f t="shared" si="114"/>
        <v>12</v>
      </c>
      <c r="T732" s="16">
        <f t="shared" si="107"/>
        <v>3</v>
      </c>
      <c r="U732" s="6">
        <f t="shared" si="108"/>
        <v>2011</v>
      </c>
      <c r="V732" s="9">
        <f t="shared" si="109"/>
        <v>12</v>
      </c>
      <c r="W732" s="6">
        <f t="shared" si="110"/>
        <v>2014</v>
      </c>
      <c r="X732" s="9">
        <f t="shared" si="111"/>
        <v>3</v>
      </c>
      <c r="Y732">
        <f t="shared" si="112"/>
        <v>2011</v>
      </c>
      <c r="Z732">
        <f t="shared" si="113"/>
        <v>2014</v>
      </c>
    </row>
    <row r="733" spans="1:26">
      <c r="A733" s="3" t="s">
        <v>733</v>
      </c>
      <c r="B733" s="1" t="str">
        <f>'[1]01'!G732</f>
        <v>2008 Q1</v>
      </c>
      <c r="C733" s="1" t="str">
        <f>'[1]01'!H732</f>
        <v>2011 Q1</v>
      </c>
      <c r="D733">
        <v>0</v>
      </c>
      <c r="E733">
        <v>12</v>
      </c>
      <c r="F733">
        <v>12</v>
      </c>
      <c r="G733">
        <v>12</v>
      </c>
      <c r="H733">
        <v>3</v>
      </c>
      <c r="I733">
        <v>0</v>
      </c>
      <c r="J733">
        <v>0</v>
      </c>
      <c r="K733">
        <v>0</v>
      </c>
      <c r="M733" s="16">
        <f t="shared" si="106"/>
        <v>0</v>
      </c>
      <c r="N733" s="17">
        <f t="shared" si="114"/>
        <v>12</v>
      </c>
      <c r="O733" s="17">
        <f t="shared" si="114"/>
        <v>12</v>
      </c>
      <c r="P733" s="17">
        <f t="shared" si="114"/>
        <v>12</v>
      </c>
      <c r="Q733" s="17">
        <f t="shared" si="114"/>
        <v>3</v>
      </c>
      <c r="R733" s="17">
        <f t="shared" si="114"/>
        <v>0</v>
      </c>
      <c r="S733" s="17">
        <f t="shared" si="114"/>
        <v>0</v>
      </c>
      <c r="T733" s="16">
        <f t="shared" si="107"/>
        <v>0</v>
      </c>
      <c r="U733" s="6">
        <f t="shared" si="108"/>
        <v>2008</v>
      </c>
      <c r="V733" s="9">
        <f t="shared" si="109"/>
        <v>12</v>
      </c>
      <c r="W733" s="6">
        <f t="shared" si="110"/>
        <v>2011</v>
      </c>
      <c r="X733" s="9">
        <f t="shared" si="111"/>
        <v>3</v>
      </c>
      <c r="Y733">
        <f t="shared" si="112"/>
        <v>2008</v>
      </c>
      <c r="Z733">
        <f t="shared" si="113"/>
        <v>2011</v>
      </c>
    </row>
    <row r="734" spans="1:26">
      <c r="A734" s="3" t="s">
        <v>734</v>
      </c>
      <c r="B734" s="1" t="str">
        <f>'[1]01'!G733</f>
        <v>2008 Q3</v>
      </c>
      <c r="C734" s="1" t="str">
        <f>'[1]01'!H733</f>
        <v>2013 Q4</v>
      </c>
      <c r="D734">
        <v>0</v>
      </c>
      <c r="E734">
        <v>6</v>
      </c>
      <c r="F734">
        <v>12</v>
      </c>
      <c r="G734">
        <v>12</v>
      </c>
      <c r="H734">
        <v>12</v>
      </c>
      <c r="I734">
        <v>12</v>
      </c>
      <c r="J734">
        <v>12</v>
      </c>
      <c r="K734">
        <v>0</v>
      </c>
      <c r="M734" s="16">
        <f t="shared" si="106"/>
        <v>0</v>
      </c>
      <c r="N734" s="17">
        <f t="shared" si="114"/>
        <v>6</v>
      </c>
      <c r="O734" s="17">
        <f t="shared" si="114"/>
        <v>12</v>
      </c>
      <c r="P734" s="17">
        <f t="shared" si="114"/>
        <v>12</v>
      </c>
      <c r="Q734" s="17">
        <f t="shared" si="114"/>
        <v>12</v>
      </c>
      <c r="R734" s="17">
        <f t="shared" si="114"/>
        <v>12</v>
      </c>
      <c r="S734" s="17">
        <f t="shared" si="114"/>
        <v>12</v>
      </c>
      <c r="T734" s="16">
        <f t="shared" si="107"/>
        <v>0</v>
      </c>
      <c r="U734" s="6">
        <f t="shared" si="108"/>
        <v>2008</v>
      </c>
      <c r="V734" s="9">
        <f t="shared" si="109"/>
        <v>6</v>
      </c>
      <c r="W734" s="6">
        <f t="shared" si="110"/>
        <v>2013</v>
      </c>
      <c r="X734" s="9">
        <f t="shared" si="111"/>
        <v>12</v>
      </c>
      <c r="Y734">
        <f t="shared" si="112"/>
        <v>2008</v>
      </c>
      <c r="Z734">
        <f t="shared" si="113"/>
        <v>2013</v>
      </c>
    </row>
    <row r="735" spans="1:26">
      <c r="A735" s="3" t="s">
        <v>735</v>
      </c>
      <c r="B735" s="1" t="str">
        <f>'[1]01'!G734</f>
        <v>2011 Q2</v>
      </c>
      <c r="C735" s="1" t="str">
        <f>'[1]01'!H734</f>
        <v>2013 Q2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M735" s="16">
        <f t="shared" si="106"/>
        <v>0</v>
      </c>
      <c r="N735" s="17">
        <f t="shared" si="114"/>
        <v>0</v>
      </c>
      <c r="O735" s="17">
        <f t="shared" si="114"/>
        <v>0</v>
      </c>
      <c r="P735" s="17">
        <f t="shared" si="114"/>
        <v>0</v>
      </c>
      <c r="Q735" s="17">
        <f t="shared" si="114"/>
        <v>9</v>
      </c>
      <c r="R735" s="17">
        <f t="shared" si="114"/>
        <v>12</v>
      </c>
      <c r="S735" s="17">
        <f t="shared" si="114"/>
        <v>6</v>
      </c>
      <c r="T735" s="16">
        <f t="shared" si="107"/>
        <v>0</v>
      </c>
      <c r="U735" s="6">
        <f t="shared" si="108"/>
        <v>2011</v>
      </c>
      <c r="V735" s="9">
        <f t="shared" si="109"/>
        <v>9</v>
      </c>
      <c r="W735" s="6">
        <f t="shared" si="110"/>
        <v>2013</v>
      </c>
      <c r="X735" s="9">
        <f t="shared" si="111"/>
        <v>6</v>
      </c>
      <c r="Y735">
        <f t="shared" si="112"/>
        <v>2011</v>
      </c>
      <c r="Z735">
        <f t="shared" si="113"/>
        <v>2013</v>
      </c>
    </row>
    <row r="736" spans="1:26">
      <c r="A736" s="3" t="s">
        <v>736</v>
      </c>
      <c r="B736" s="1" t="str">
        <f>'[1]01'!G735</f>
        <v>2011 Q4</v>
      </c>
      <c r="C736" s="1" t="str">
        <f>'[1]01'!H735</f>
        <v>2014 Q4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M736" s="16">
        <f t="shared" si="106"/>
        <v>0</v>
      </c>
      <c r="N736" s="17">
        <f t="shared" si="114"/>
        <v>0</v>
      </c>
      <c r="O736" s="17">
        <f t="shared" si="114"/>
        <v>0</v>
      </c>
      <c r="P736" s="17">
        <f t="shared" si="114"/>
        <v>0</v>
      </c>
      <c r="Q736" s="17">
        <f t="shared" si="114"/>
        <v>3</v>
      </c>
      <c r="R736" s="17">
        <f t="shared" si="114"/>
        <v>12</v>
      </c>
      <c r="S736" s="17">
        <f t="shared" si="114"/>
        <v>12</v>
      </c>
      <c r="T736" s="16">
        <f t="shared" si="107"/>
        <v>12</v>
      </c>
      <c r="U736" s="6">
        <f t="shared" si="108"/>
        <v>2011</v>
      </c>
      <c r="V736" s="9">
        <f t="shared" si="109"/>
        <v>3</v>
      </c>
      <c r="W736" s="6">
        <f t="shared" si="110"/>
        <v>2014</v>
      </c>
      <c r="X736" s="9">
        <f t="shared" si="111"/>
        <v>12</v>
      </c>
      <c r="Y736">
        <f t="shared" si="112"/>
        <v>2011</v>
      </c>
      <c r="Z736">
        <f t="shared" si="113"/>
        <v>2014</v>
      </c>
    </row>
    <row r="737" spans="1:26">
      <c r="A737" s="3" t="s">
        <v>737</v>
      </c>
      <c r="B737" s="1" t="str">
        <f>'[1]01'!G736</f>
        <v>2008 Q4</v>
      </c>
      <c r="C737" s="1" t="str">
        <f>'[1]01'!H736</f>
        <v>2011 Q2</v>
      </c>
      <c r="D737">
        <v>0</v>
      </c>
      <c r="E737">
        <v>3</v>
      </c>
      <c r="F737">
        <v>12</v>
      </c>
      <c r="G737">
        <v>12</v>
      </c>
      <c r="H737">
        <v>6</v>
      </c>
      <c r="I737">
        <v>0</v>
      </c>
      <c r="J737">
        <v>0</v>
      </c>
      <c r="K737">
        <v>0</v>
      </c>
      <c r="M737" s="16">
        <f t="shared" si="106"/>
        <v>0</v>
      </c>
      <c r="N737" s="17">
        <f t="shared" si="114"/>
        <v>3</v>
      </c>
      <c r="O737" s="17">
        <f t="shared" si="114"/>
        <v>12</v>
      </c>
      <c r="P737" s="17">
        <f t="shared" si="114"/>
        <v>12</v>
      </c>
      <c r="Q737" s="17">
        <f t="shared" si="114"/>
        <v>6</v>
      </c>
      <c r="R737" s="17">
        <f t="shared" si="114"/>
        <v>0</v>
      </c>
      <c r="S737" s="17">
        <f t="shared" si="114"/>
        <v>0</v>
      </c>
      <c r="T737" s="16">
        <f t="shared" si="107"/>
        <v>0</v>
      </c>
      <c r="U737" s="6">
        <f t="shared" si="108"/>
        <v>2008</v>
      </c>
      <c r="V737" s="9">
        <f t="shared" si="109"/>
        <v>3</v>
      </c>
      <c r="W737" s="6">
        <f t="shared" si="110"/>
        <v>2011</v>
      </c>
      <c r="X737" s="9">
        <f t="shared" si="111"/>
        <v>6</v>
      </c>
      <c r="Y737">
        <f t="shared" si="112"/>
        <v>2008</v>
      </c>
      <c r="Z737">
        <f t="shared" si="113"/>
        <v>2011</v>
      </c>
    </row>
    <row r="738" spans="1:26">
      <c r="A738" s="3" t="s">
        <v>738</v>
      </c>
      <c r="B738" s="1">
        <f>'[1]01'!G737</f>
        <v>0</v>
      </c>
      <c r="C738" s="1" t="str">
        <f>'[1]01'!H737</f>
        <v>2016 Q4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M738" s="16">
        <f t="shared" si="106"/>
        <v>0</v>
      </c>
      <c r="N738" s="17">
        <f t="shared" si="114"/>
        <v>12</v>
      </c>
      <c r="O738" s="17">
        <f t="shared" si="114"/>
        <v>12</v>
      </c>
      <c r="P738" s="17">
        <f t="shared" si="114"/>
        <v>12</v>
      </c>
      <c r="Q738" s="17">
        <f t="shared" si="114"/>
        <v>12</v>
      </c>
      <c r="R738" s="17">
        <f t="shared" si="114"/>
        <v>12</v>
      </c>
      <c r="S738" s="17">
        <f t="shared" si="114"/>
        <v>12</v>
      </c>
      <c r="T738" s="16">
        <f t="shared" si="107"/>
        <v>36</v>
      </c>
      <c r="U738" s="6">
        <f t="shared" si="108"/>
        <v>0</v>
      </c>
      <c r="V738" s="9">
        <f t="shared" si="109"/>
        <v>24099</v>
      </c>
      <c r="W738" s="6">
        <f t="shared" si="110"/>
        <v>2016</v>
      </c>
      <c r="X738" s="9">
        <f t="shared" si="111"/>
        <v>36</v>
      </c>
      <c r="Y738">
        <f t="shared" si="112"/>
        <v>2007</v>
      </c>
      <c r="Z738">
        <f t="shared" si="113"/>
        <v>2014</v>
      </c>
    </row>
    <row r="739" spans="1:26">
      <c r="A739" s="3" t="s">
        <v>739</v>
      </c>
      <c r="B739" s="1" t="str">
        <f>'[1]01'!G738</f>
        <v>2007 Q4</v>
      </c>
      <c r="C739" s="1" t="str">
        <f>'[1]01'!H738</f>
        <v>2020 Q4</v>
      </c>
      <c r="D739">
        <v>3</v>
      </c>
      <c r="E739">
        <v>12</v>
      </c>
      <c r="F739">
        <v>12</v>
      </c>
      <c r="G739">
        <v>12</v>
      </c>
      <c r="H739">
        <v>12</v>
      </c>
      <c r="I739">
        <v>12</v>
      </c>
      <c r="J739">
        <v>12</v>
      </c>
      <c r="K739">
        <v>84</v>
      </c>
      <c r="M739" s="16">
        <f t="shared" ref="M739:M802" si="115">IF(AND(Y739=2007,U739&gt;2000),V739,IF(AND(M$2&gt;$Y739,M$2&lt;$Z739),12,0))</f>
        <v>3</v>
      </c>
      <c r="N739" s="17">
        <f t="shared" si="114"/>
        <v>12</v>
      </c>
      <c r="O739" s="17">
        <f t="shared" si="114"/>
        <v>12</v>
      </c>
      <c r="P739" s="17">
        <f t="shared" si="114"/>
        <v>12</v>
      </c>
      <c r="Q739" s="17">
        <f t="shared" si="114"/>
        <v>12</v>
      </c>
      <c r="R739" s="17">
        <f t="shared" si="114"/>
        <v>12</v>
      </c>
      <c r="S739" s="17">
        <f t="shared" si="114"/>
        <v>12</v>
      </c>
      <c r="T739" s="16">
        <f t="shared" ref="T739:T802" si="116">IF(AND(Z739=2014,W739&gt;2000),X739,IF(AND(T$2&gt;$U739,T$2&lt;$W739),12,0))</f>
        <v>84</v>
      </c>
      <c r="U739" s="6">
        <f t="shared" ref="U739:U802" si="117">VALUE(LEFT(B739,4))</f>
        <v>2007</v>
      </c>
      <c r="V739" s="9">
        <f t="shared" ref="V739:V802" si="118">IF(U739&lt;2007,(2007-U739)*12+(12-(RIGHT(B739,1)-1)*3),12-(RIGHT(B739,1)-1)*3)</f>
        <v>3</v>
      </c>
      <c r="W739" s="6">
        <f t="shared" ref="W739:W802" si="119">VALUE(LEFT(C739,4))</f>
        <v>2020</v>
      </c>
      <c r="X739" s="9">
        <f t="shared" ref="X739:X802" si="120">IF(W739&gt;2014,(W739-2014)*12+RIGHT(C739,1)*3,RIGHT(C739,1)*3)</f>
        <v>84</v>
      </c>
      <c r="Y739">
        <f t="shared" ref="Y739:Y802" si="121">IF(U739&lt;2007,2007,U739)</f>
        <v>2007</v>
      </c>
      <c r="Z739">
        <f t="shared" ref="Z739:Z802" si="122">IF(W739&gt;2014,2014,W739)</f>
        <v>2014</v>
      </c>
    </row>
    <row r="740" spans="1:26">
      <c r="A740" s="3" t="s">
        <v>740</v>
      </c>
      <c r="B740" s="1" t="str">
        <f>'[1]01'!G739</f>
        <v>2007 Q3</v>
      </c>
      <c r="C740" s="1" t="str">
        <f>'[1]01'!H739</f>
        <v>2010 Q4</v>
      </c>
      <c r="D740">
        <v>6</v>
      </c>
      <c r="E740">
        <v>12</v>
      </c>
      <c r="F740">
        <v>12</v>
      </c>
      <c r="G740">
        <v>12</v>
      </c>
      <c r="H740">
        <v>0</v>
      </c>
      <c r="I740">
        <v>0</v>
      </c>
      <c r="J740">
        <v>0</v>
      </c>
      <c r="K740">
        <v>0</v>
      </c>
      <c r="M740" s="16">
        <f t="shared" si="115"/>
        <v>6</v>
      </c>
      <c r="N740" s="17">
        <f t="shared" si="114"/>
        <v>12</v>
      </c>
      <c r="O740" s="17">
        <f t="shared" si="114"/>
        <v>12</v>
      </c>
      <c r="P740" s="17">
        <f t="shared" si="114"/>
        <v>12</v>
      </c>
      <c r="Q740" s="17">
        <f t="shared" si="114"/>
        <v>0</v>
      </c>
      <c r="R740" s="17">
        <f t="shared" si="114"/>
        <v>0</v>
      </c>
      <c r="S740" s="17">
        <f t="shared" si="114"/>
        <v>0</v>
      </c>
      <c r="T740" s="16">
        <f t="shared" si="116"/>
        <v>0</v>
      </c>
      <c r="U740" s="6">
        <f t="shared" si="117"/>
        <v>2007</v>
      </c>
      <c r="V740" s="9">
        <f t="shared" si="118"/>
        <v>6</v>
      </c>
      <c r="W740" s="6">
        <f t="shared" si="119"/>
        <v>2010</v>
      </c>
      <c r="X740" s="9">
        <f t="shared" si="120"/>
        <v>12</v>
      </c>
      <c r="Y740">
        <f t="shared" si="121"/>
        <v>2007</v>
      </c>
      <c r="Z740">
        <f t="shared" si="122"/>
        <v>2010</v>
      </c>
    </row>
    <row r="741" spans="1:26">
      <c r="A741" s="3" t="s">
        <v>741</v>
      </c>
      <c r="B741" s="1" t="str">
        <f>'[1]01'!G740</f>
        <v>2011 Q3</v>
      </c>
      <c r="C741" s="1" t="str">
        <f>'[1]01'!H740</f>
        <v>2015 Q2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M741" s="16">
        <f t="shared" si="115"/>
        <v>0</v>
      </c>
      <c r="N741" s="17">
        <f t="shared" si="114"/>
        <v>0</v>
      </c>
      <c r="O741" s="17">
        <f t="shared" si="114"/>
        <v>0</v>
      </c>
      <c r="P741" s="17">
        <f t="shared" si="114"/>
        <v>0</v>
      </c>
      <c r="Q741" s="17">
        <f t="shared" si="114"/>
        <v>6</v>
      </c>
      <c r="R741" s="17">
        <f t="shared" si="114"/>
        <v>12</v>
      </c>
      <c r="S741" s="17">
        <f t="shared" si="114"/>
        <v>12</v>
      </c>
      <c r="T741" s="16">
        <f t="shared" si="116"/>
        <v>18</v>
      </c>
      <c r="U741" s="6">
        <f t="shared" si="117"/>
        <v>2011</v>
      </c>
      <c r="V741" s="9">
        <f t="shared" si="118"/>
        <v>6</v>
      </c>
      <c r="W741" s="6">
        <f t="shared" si="119"/>
        <v>2015</v>
      </c>
      <c r="X741" s="9">
        <f t="shared" si="120"/>
        <v>18</v>
      </c>
      <c r="Y741">
        <f t="shared" si="121"/>
        <v>2011</v>
      </c>
      <c r="Z741">
        <f t="shared" si="122"/>
        <v>2014</v>
      </c>
    </row>
    <row r="742" spans="1:26">
      <c r="A742" s="3" t="s">
        <v>742</v>
      </c>
      <c r="B742" s="1" t="str">
        <f>'[1]01'!G741</f>
        <v>2010 Q1</v>
      </c>
      <c r="C742" s="1" t="str">
        <f>'[1]01'!H741</f>
        <v>2011 Q4</v>
      </c>
      <c r="D742">
        <v>0</v>
      </c>
      <c r="E742">
        <v>0</v>
      </c>
      <c r="F742">
        <v>0</v>
      </c>
      <c r="G742">
        <v>12</v>
      </c>
      <c r="H742">
        <v>12</v>
      </c>
      <c r="I742">
        <v>0</v>
      </c>
      <c r="J742">
        <v>0</v>
      </c>
      <c r="K742">
        <v>0</v>
      </c>
      <c r="M742" s="16">
        <f t="shared" si="115"/>
        <v>0</v>
      </c>
      <c r="N742" s="17">
        <f t="shared" si="114"/>
        <v>0</v>
      </c>
      <c r="O742" s="17">
        <f t="shared" si="114"/>
        <v>0</v>
      </c>
      <c r="P742" s="17">
        <f t="shared" si="114"/>
        <v>12</v>
      </c>
      <c r="Q742" s="17">
        <f t="shared" si="114"/>
        <v>12</v>
      </c>
      <c r="R742" s="17">
        <f t="shared" si="114"/>
        <v>0</v>
      </c>
      <c r="S742" s="17">
        <f t="shared" si="114"/>
        <v>0</v>
      </c>
      <c r="T742" s="16">
        <f t="shared" si="116"/>
        <v>0</v>
      </c>
      <c r="U742" s="6">
        <f t="shared" si="117"/>
        <v>2010</v>
      </c>
      <c r="V742" s="9">
        <f t="shared" si="118"/>
        <v>12</v>
      </c>
      <c r="W742" s="6">
        <f t="shared" si="119"/>
        <v>2011</v>
      </c>
      <c r="X742" s="9">
        <f t="shared" si="120"/>
        <v>12</v>
      </c>
      <c r="Y742">
        <f t="shared" si="121"/>
        <v>2010</v>
      </c>
      <c r="Z742">
        <f t="shared" si="122"/>
        <v>2011</v>
      </c>
    </row>
    <row r="743" spans="1:26">
      <c r="A743" s="3" t="s">
        <v>743</v>
      </c>
      <c r="B743" s="1" t="str">
        <f>'[1]01'!G742</f>
        <v>2010 Q4</v>
      </c>
      <c r="C743" s="1" t="str">
        <f>'[1]01'!H742</f>
        <v>2011 Q3</v>
      </c>
      <c r="D743">
        <v>0</v>
      </c>
      <c r="E743">
        <v>0</v>
      </c>
      <c r="F743">
        <v>0</v>
      </c>
      <c r="G743">
        <v>6</v>
      </c>
      <c r="H743">
        <v>9</v>
      </c>
      <c r="I743">
        <v>0</v>
      </c>
      <c r="J743">
        <v>0</v>
      </c>
      <c r="K743">
        <v>0</v>
      </c>
      <c r="M743" s="16">
        <f t="shared" si="115"/>
        <v>0</v>
      </c>
      <c r="N743" s="17">
        <f t="shared" si="114"/>
        <v>0</v>
      </c>
      <c r="O743" s="17">
        <f t="shared" si="114"/>
        <v>0</v>
      </c>
      <c r="P743" s="17">
        <f t="shared" si="114"/>
        <v>3</v>
      </c>
      <c r="Q743" s="17">
        <f t="shared" si="114"/>
        <v>9</v>
      </c>
      <c r="R743" s="17">
        <f t="shared" si="114"/>
        <v>0</v>
      </c>
      <c r="S743" s="17">
        <f t="shared" si="114"/>
        <v>0</v>
      </c>
      <c r="T743" s="16">
        <f t="shared" si="116"/>
        <v>0</v>
      </c>
      <c r="U743" s="6">
        <f t="shared" si="117"/>
        <v>2010</v>
      </c>
      <c r="V743" s="9">
        <f t="shared" si="118"/>
        <v>3</v>
      </c>
      <c r="W743" s="6">
        <f t="shared" si="119"/>
        <v>2011</v>
      </c>
      <c r="X743" s="9">
        <f t="shared" si="120"/>
        <v>9</v>
      </c>
      <c r="Y743">
        <f t="shared" si="121"/>
        <v>2010</v>
      </c>
      <c r="Z743">
        <f t="shared" si="122"/>
        <v>2011</v>
      </c>
    </row>
    <row r="744" spans="1:26">
      <c r="A744" s="3" t="s">
        <v>744</v>
      </c>
      <c r="B744" s="1" t="str">
        <f>'[1]01'!G743</f>
        <v>2011 Q1</v>
      </c>
      <c r="C744" s="1" t="str">
        <f>'[1]01'!H743</f>
        <v>2014 Q1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M744" s="16">
        <f t="shared" si="115"/>
        <v>0</v>
      </c>
      <c r="N744" s="17">
        <f t="shared" si="114"/>
        <v>0</v>
      </c>
      <c r="O744" s="17">
        <f t="shared" si="114"/>
        <v>0</v>
      </c>
      <c r="P744" s="17">
        <f t="shared" si="114"/>
        <v>0</v>
      </c>
      <c r="Q744" s="17">
        <f t="shared" si="114"/>
        <v>12</v>
      </c>
      <c r="R744" s="17">
        <f t="shared" si="114"/>
        <v>12</v>
      </c>
      <c r="S744" s="17">
        <f t="shared" si="114"/>
        <v>12</v>
      </c>
      <c r="T744" s="16">
        <f t="shared" si="116"/>
        <v>3</v>
      </c>
      <c r="U744" s="6">
        <f t="shared" si="117"/>
        <v>2011</v>
      </c>
      <c r="V744" s="9">
        <f t="shared" si="118"/>
        <v>12</v>
      </c>
      <c r="W744" s="6">
        <f t="shared" si="119"/>
        <v>2014</v>
      </c>
      <c r="X744" s="9">
        <f t="shared" si="120"/>
        <v>3</v>
      </c>
      <c r="Y744">
        <f t="shared" si="121"/>
        <v>2011</v>
      </c>
      <c r="Z744">
        <f t="shared" si="122"/>
        <v>2014</v>
      </c>
    </row>
    <row r="745" spans="1:26">
      <c r="A745" s="3" t="s">
        <v>745</v>
      </c>
      <c r="B745" s="1" t="str">
        <f>'[1]01'!G744</f>
        <v>2007 Q4</v>
      </c>
      <c r="C745" s="1" t="str">
        <f>'[1]01'!H744</f>
        <v>2009 Q4</v>
      </c>
      <c r="D745">
        <v>3</v>
      </c>
      <c r="E745">
        <v>12</v>
      </c>
      <c r="F745">
        <v>12</v>
      </c>
      <c r="G745">
        <v>0</v>
      </c>
      <c r="H745">
        <v>0</v>
      </c>
      <c r="I745">
        <v>0</v>
      </c>
      <c r="J745">
        <v>0</v>
      </c>
      <c r="K745">
        <v>0</v>
      </c>
      <c r="M745" s="16">
        <f t="shared" si="115"/>
        <v>3</v>
      </c>
      <c r="N745" s="17">
        <f t="shared" si="114"/>
        <v>12</v>
      </c>
      <c r="O745" s="17">
        <f t="shared" si="114"/>
        <v>12</v>
      </c>
      <c r="P745" s="17">
        <f t="shared" si="114"/>
        <v>0</v>
      </c>
      <c r="Q745" s="17">
        <f t="shared" si="114"/>
        <v>0</v>
      </c>
      <c r="R745" s="17">
        <f t="shared" si="114"/>
        <v>0</v>
      </c>
      <c r="S745" s="17">
        <f t="shared" si="114"/>
        <v>0</v>
      </c>
      <c r="T745" s="16">
        <f t="shared" si="116"/>
        <v>0</v>
      </c>
      <c r="U745" s="6">
        <f t="shared" si="117"/>
        <v>2007</v>
      </c>
      <c r="V745" s="9">
        <f t="shared" si="118"/>
        <v>3</v>
      </c>
      <c r="W745" s="6">
        <f t="shared" si="119"/>
        <v>2009</v>
      </c>
      <c r="X745" s="9">
        <f t="shared" si="120"/>
        <v>12</v>
      </c>
      <c r="Y745">
        <f t="shared" si="121"/>
        <v>2007</v>
      </c>
      <c r="Z745">
        <f t="shared" si="122"/>
        <v>2009</v>
      </c>
    </row>
    <row r="746" spans="1:26">
      <c r="A746" s="3" t="s">
        <v>746</v>
      </c>
      <c r="B746" s="1" t="str">
        <f>'[1]01'!G745</f>
        <v>2007 Q3</v>
      </c>
      <c r="C746" s="1" t="str">
        <f>'[1]01'!H745</f>
        <v>2009 Q4</v>
      </c>
      <c r="D746">
        <v>6</v>
      </c>
      <c r="E746">
        <v>12</v>
      </c>
      <c r="F746">
        <v>12</v>
      </c>
      <c r="G746">
        <v>0</v>
      </c>
      <c r="H746">
        <v>0</v>
      </c>
      <c r="I746">
        <v>0</v>
      </c>
      <c r="J746">
        <v>0</v>
      </c>
      <c r="K746">
        <v>0</v>
      </c>
      <c r="M746" s="16">
        <f t="shared" si="115"/>
        <v>6</v>
      </c>
      <c r="N746" s="17">
        <f t="shared" si="114"/>
        <v>12</v>
      </c>
      <c r="O746" s="17">
        <f t="shared" si="114"/>
        <v>12</v>
      </c>
      <c r="P746" s="17">
        <f t="shared" si="114"/>
        <v>0</v>
      </c>
      <c r="Q746" s="17">
        <f t="shared" si="114"/>
        <v>0</v>
      </c>
      <c r="R746" s="17">
        <f t="shared" si="114"/>
        <v>0</v>
      </c>
      <c r="S746" s="17">
        <f t="shared" si="114"/>
        <v>0</v>
      </c>
      <c r="T746" s="16">
        <f t="shared" si="116"/>
        <v>0</v>
      </c>
      <c r="U746" s="6">
        <f t="shared" si="117"/>
        <v>2007</v>
      </c>
      <c r="V746" s="9">
        <f t="shared" si="118"/>
        <v>6</v>
      </c>
      <c r="W746" s="6">
        <f t="shared" si="119"/>
        <v>2009</v>
      </c>
      <c r="X746" s="9">
        <f t="shared" si="120"/>
        <v>12</v>
      </c>
      <c r="Y746">
        <f t="shared" si="121"/>
        <v>2007</v>
      </c>
      <c r="Z746">
        <f t="shared" si="122"/>
        <v>2009</v>
      </c>
    </row>
    <row r="747" spans="1:26">
      <c r="A747" s="3" t="s">
        <v>747</v>
      </c>
      <c r="B747" s="1" t="str">
        <f>'[1]01'!G746</f>
        <v>2010 Q4</v>
      </c>
      <c r="C747" s="1" t="str">
        <f>'[1]01'!H746</f>
        <v>2013 Q4</v>
      </c>
      <c r="D747">
        <v>0</v>
      </c>
      <c r="E747">
        <v>0</v>
      </c>
      <c r="F747">
        <v>0</v>
      </c>
      <c r="G747">
        <v>3</v>
      </c>
      <c r="H747">
        <v>12</v>
      </c>
      <c r="I747">
        <v>12</v>
      </c>
      <c r="J747">
        <v>12</v>
      </c>
      <c r="K747">
        <v>0</v>
      </c>
      <c r="M747" s="16">
        <f t="shared" si="115"/>
        <v>0</v>
      </c>
      <c r="N747" s="17">
        <f t="shared" si="114"/>
        <v>0</v>
      </c>
      <c r="O747" s="17">
        <f t="shared" si="114"/>
        <v>0</v>
      </c>
      <c r="P747" s="17">
        <f t="shared" si="114"/>
        <v>3</v>
      </c>
      <c r="Q747" s="17">
        <f t="shared" si="114"/>
        <v>12</v>
      </c>
      <c r="R747" s="17">
        <f t="shared" si="114"/>
        <v>12</v>
      </c>
      <c r="S747" s="17">
        <f t="shared" si="114"/>
        <v>12</v>
      </c>
      <c r="T747" s="16">
        <f t="shared" si="116"/>
        <v>0</v>
      </c>
      <c r="U747" s="6">
        <f t="shared" si="117"/>
        <v>2010</v>
      </c>
      <c r="V747" s="9">
        <f t="shared" si="118"/>
        <v>3</v>
      </c>
      <c r="W747" s="6">
        <f t="shared" si="119"/>
        <v>2013</v>
      </c>
      <c r="X747" s="9">
        <f t="shared" si="120"/>
        <v>12</v>
      </c>
      <c r="Y747">
        <f t="shared" si="121"/>
        <v>2010</v>
      </c>
      <c r="Z747">
        <f t="shared" si="122"/>
        <v>2013</v>
      </c>
    </row>
    <row r="748" spans="1:26">
      <c r="A748" s="3" t="s">
        <v>748</v>
      </c>
      <c r="B748" s="1" t="str">
        <f>'[1]01'!G747</f>
        <v>2011 Q1</v>
      </c>
      <c r="C748" s="1" t="str">
        <f>'[1]01'!H747</f>
        <v>2013 Q4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M748" s="16">
        <f t="shared" si="115"/>
        <v>0</v>
      </c>
      <c r="N748" s="17">
        <f t="shared" si="114"/>
        <v>0</v>
      </c>
      <c r="O748" s="17">
        <f t="shared" si="114"/>
        <v>0</v>
      </c>
      <c r="P748" s="17">
        <f t="shared" si="114"/>
        <v>0</v>
      </c>
      <c r="Q748" s="17">
        <f t="shared" si="114"/>
        <v>12</v>
      </c>
      <c r="R748" s="17">
        <f t="shared" si="114"/>
        <v>12</v>
      </c>
      <c r="S748" s="17">
        <f t="shared" si="114"/>
        <v>12</v>
      </c>
      <c r="T748" s="16">
        <f t="shared" si="116"/>
        <v>0</v>
      </c>
      <c r="U748" s="6">
        <f t="shared" si="117"/>
        <v>2011</v>
      </c>
      <c r="V748" s="9">
        <f t="shared" si="118"/>
        <v>12</v>
      </c>
      <c r="W748" s="6">
        <f t="shared" si="119"/>
        <v>2013</v>
      </c>
      <c r="X748" s="9">
        <f t="shared" si="120"/>
        <v>12</v>
      </c>
      <c r="Y748">
        <f t="shared" si="121"/>
        <v>2011</v>
      </c>
      <c r="Z748">
        <f t="shared" si="122"/>
        <v>2013</v>
      </c>
    </row>
    <row r="749" spans="1:26">
      <c r="A749" s="3" t="s">
        <v>749</v>
      </c>
      <c r="B749" s="1" t="str">
        <f>'[1]01'!G748</f>
        <v>2011 Q1</v>
      </c>
      <c r="C749" s="1" t="str">
        <f>'[1]01'!H748</f>
        <v>2013 Q3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M749" s="16">
        <f t="shared" si="115"/>
        <v>0</v>
      </c>
      <c r="N749" s="17">
        <f t="shared" si="114"/>
        <v>0</v>
      </c>
      <c r="O749" s="17">
        <f t="shared" si="114"/>
        <v>0</v>
      </c>
      <c r="P749" s="17">
        <f t="shared" si="114"/>
        <v>0</v>
      </c>
      <c r="Q749" s="17">
        <f t="shared" si="114"/>
        <v>12</v>
      </c>
      <c r="R749" s="17">
        <f t="shared" si="114"/>
        <v>12</v>
      </c>
      <c r="S749" s="17">
        <f t="shared" si="114"/>
        <v>9</v>
      </c>
      <c r="T749" s="16">
        <f t="shared" si="116"/>
        <v>0</v>
      </c>
      <c r="U749" s="6">
        <f t="shared" si="117"/>
        <v>2011</v>
      </c>
      <c r="V749" s="9">
        <f t="shared" si="118"/>
        <v>12</v>
      </c>
      <c r="W749" s="6">
        <f t="shared" si="119"/>
        <v>2013</v>
      </c>
      <c r="X749" s="9">
        <f t="shared" si="120"/>
        <v>9</v>
      </c>
      <c r="Y749">
        <f t="shared" si="121"/>
        <v>2011</v>
      </c>
      <c r="Z749">
        <f t="shared" si="122"/>
        <v>2013</v>
      </c>
    </row>
    <row r="750" spans="1:26">
      <c r="A750" s="3" t="s">
        <v>750</v>
      </c>
      <c r="B750" s="1" t="str">
        <f>'[1]01'!G749</f>
        <v>2009 Q1</v>
      </c>
      <c r="C750" s="1" t="str">
        <f>'[1]01'!H749</f>
        <v>2012 Q1</v>
      </c>
      <c r="D750">
        <v>0</v>
      </c>
      <c r="E750">
        <v>0</v>
      </c>
      <c r="F750">
        <v>12</v>
      </c>
      <c r="G750">
        <v>12</v>
      </c>
      <c r="H750">
        <v>12</v>
      </c>
      <c r="I750">
        <v>3</v>
      </c>
      <c r="J750">
        <v>0</v>
      </c>
      <c r="K750">
        <v>0</v>
      </c>
      <c r="M750" s="16">
        <f t="shared" si="115"/>
        <v>0</v>
      </c>
      <c r="N750" s="17">
        <f t="shared" si="114"/>
        <v>0</v>
      </c>
      <c r="O750" s="17">
        <f t="shared" si="114"/>
        <v>12</v>
      </c>
      <c r="P750" s="17">
        <f t="shared" si="114"/>
        <v>12</v>
      </c>
      <c r="Q750" s="17">
        <f t="shared" si="114"/>
        <v>12</v>
      </c>
      <c r="R750" s="17">
        <f t="shared" si="114"/>
        <v>3</v>
      </c>
      <c r="S750" s="17">
        <f t="shared" si="114"/>
        <v>0</v>
      </c>
      <c r="T750" s="16">
        <f t="shared" si="116"/>
        <v>0</v>
      </c>
      <c r="U750" s="6">
        <f t="shared" si="117"/>
        <v>2009</v>
      </c>
      <c r="V750" s="9">
        <f t="shared" si="118"/>
        <v>12</v>
      </c>
      <c r="W750" s="6">
        <f t="shared" si="119"/>
        <v>2012</v>
      </c>
      <c r="X750" s="9">
        <f t="shared" si="120"/>
        <v>3</v>
      </c>
      <c r="Y750">
        <f t="shared" si="121"/>
        <v>2009</v>
      </c>
      <c r="Z750">
        <f t="shared" si="122"/>
        <v>2012</v>
      </c>
    </row>
    <row r="751" spans="1:26">
      <c r="A751" s="3" t="s">
        <v>751</v>
      </c>
      <c r="B751" s="1" t="str">
        <f>'[1]01'!G750</f>
        <v>2006 Q4</v>
      </c>
      <c r="C751" s="1" t="str">
        <f>'[1]01'!H750</f>
        <v>2009 Q4</v>
      </c>
      <c r="D751">
        <v>15</v>
      </c>
      <c r="E751">
        <v>12</v>
      </c>
      <c r="F751">
        <v>12</v>
      </c>
      <c r="G751">
        <v>0</v>
      </c>
      <c r="H751">
        <v>0</v>
      </c>
      <c r="I751">
        <v>0</v>
      </c>
      <c r="J751">
        <v>0</v>
      </c>
      <c r="K751">
        <v>0</v>
      </c>
      <c r="M751" s="16">
        <f t="shared" si="115"/>
        <v>15</v>
      </c>
      <c r="N751" s="17">
        <f t="shared" si="114"/>
        <v>12</v>
      </c>
      <c r="O751" s="17">
        <f t="shared" si="114"/>
        <v>12</v>
      </c>
      <c r="P751" s="17">
        <f t="shared" si="114"/>
        <v>0</v>
      </c>
      <c r="Q751" s="17">
        <f t="shared" si="114"/>
        <v>0</v>
      </c>
      <c r="R751" s="17">
        <f t="shared" si="114"/>
        <v>0</v>
      </c>
      <c r="S751" s="17">
        <f t="shared" si="114"/>
        <v>0</v>
      </c>
      <c r="T751" s="16">
        <f t="shared" si="116"/>
        <v>0</v>
      </c>
      <c r="U751" s="6">
        <f t="shared" si="117"/>
        <v>2006</v>
      </c>
      <c r="V751" s="9">
        <f t="shared" si="118"/>
        <v>15</v>
      </c>
      <c r="W751" s="6">
        <f t="shared" si="119"/>
        <v>2009</v>
      </c>
      <c r="X751" s="9">
        <f t="shared" si="120"/>
        <v>12</v>
      </c>
      <c r="Y751">
        <f t="shared" si="121"/>
        <v>2007</v>
      </c>
      <c r="Z751">
        <f t="shared" si="122"/>
        <v>2009</v>
      </c>
    </row>
    <row r="752" spans="1:26">
      <c r="A752" s="3" t="s">
        <v>752</v>
      </c>
      <c r="B752" s="1" t="str">
        <f>'[1]01'!G751</f>
        <v>2012 Q1</v>
      </c>
      <c r="C752" s="1" t="str">
        <f>'[1]01'!H751</f>
        <v>2015 Q1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M752" s="16">
        <f t="shared" si="115"/>
        <v>0</v>
      </c>
      <c r="N752" s="17">
        <f t="shared" si="114"/>
        <v>0</v>
      </c>
      <c r="O752" s="17">
        <f t="shared" si="114"/>
        <v>0</v>
      </c>
      <c r="P752" s="17">
        <f t="shared" si="114"/>
        <v>0</v>
      </c>
      <c r="Q752" s="17">
        <f t="shared" si="114"/>
        <v>0</v>
      </c>
      <c r="R752" s="17">
        <f t="shared" si="114"/>
        <v>12</v>
      </c>
      <c r="S752" s="17">
        <f t="shared" si="114"/>
        <v>12</v>
      </c>
      <c r="T752" s="16">
        <f t="shared" si="116"/>
        <v>15</v>
      </c>
      <c r="U752" s="6">
        <f t="shared" si="117"/>
        <v>2012</v>
      </c>
      <c r="V752" s="9">
        <f t="shared" si="118"/>
        <v>12</v>
      </c>
      <c r="W752" s="6">
        <f t="shared" si="119"/>
        <v>2015</v>
      </c>
      <c r="X752" s="9">
        <f t="shared" si="120"/>
        <v>15</v>
      </c>
      <c r="Y752">
        <f t="shared" si="121"/>
        <v>2012</v>
      </c>
      <c r="Z752">
        <f t="shared" si="122"/>
        <v>2014</v>
      </c>
    </row>
    <row r="753" spans="1:26">
      <c r="A753" s="3" t="s">
        <v>753</v>
      </c>
      <c r="B753" s="1" t="str">
        <f>'[1]01'!G752</f>
        <v>2012 Q4</v>
      </c>
      <c r="C753" s="1" t="str">
        <f>'[1]01'!H752</f>
        <v>2015 Q4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M753" s="16">
        <f t="shared" si="115"/>
        <v>0</v>
      </c>
      <c r="N753" s="17">
        <f t="shared" si="114"/>
        <v>0</v>
      </c>
      <c r="O753" s="17">
        <f t="shared" si="114"/>
        <v>0</v>
      </c>
      <c r="P753" s="17">
        <f t="shared" si="114"/>
        <v>0</v>
      </c>
      <c r="Q753" s="17">
        <f t="shared" si="114"/>
        <v>0</v>
      </c>
      <c r="R753" s="17">
        <f t="shared" si="114"/>
        <v>3</v>
      </c>
      <c r="S753" s="17">
        <f t="shared" si="114"/>
        <v>12</v>
      </c>
      <c r="T753" s="16">
        <f t="shared" si="116"/>
        <v>24</v>
      </c>
      <c r="U753" s="6">
        <f t="shared" si="117"/>
        <v>2012</v>
      </c>
      <c r="V753" s="9">
        <f t="shared" si="118"/>
        <v>3</v>
      </c>
      <c r="W753" s="6">
        <f t="shared" si="119"/>
        <v>2015</v>
      </c>
      <c r="X753" s="9">
        <f t="shared" si="120"/>
        <v>24</v>
      </c>
      <c r="Y753">
        <f t="shared" si="121"/>
        <v>2012</v>
      </c>
      <c r="Z753">
        <f t="shared" si="122"/>
        <v>2014</v>
      </c>
    </row>
    <row r="754" spans="1:26">
      <c r="A754" s="3" t="s">
        <v>754</v>
      </c>
      <c r="B754" s="1" t="str">
        <f>'[1]01'!G753</f>
        <v>2012 Q4</v>
      </c>
      <c r="C754" s="1" t="str">
        <f>'[1]01'!H753</f>
        <v>2015 Q4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M754" s="16">
        <f t="shared" si="115"/>
        <v>0</v>
      </c>
      <c r="N754" s="17">
        <f t="shared" si="114"/>
        <v>0</v>
      </c>
      <c r="O754" s="17">
        <f t="shared" si="114"/>
        <v>0</v>
      </c>
      <c r="P754" s="17">
        <f t="shared" si="114"/>
        <v>0</v>
      </c>
      <c r="Q754" s="17">
        <f t="shared" si="114"/>
        <v>0</v>
      </c>
      <c r="R754" s="17">
        <f t="shared" si="114"/>
        <v>3</v>
      </c>
      <c r="S754" s="17">
        <f t="shared" si="114"/>
        <v>12</v>
      </c>
      <c r="T754" s="16">
        <f t="shared" si="116"/>
        <v>24</v>
      </c>
      <c r="U754" s="6">
        <f t="shared" si="117"/>
        <v>2012</v>
      </c>
      <c r="V754" s="9">
        <f t="shared" si="118"/>
        <v>3</v>
      </c>
      <c r="W754" s="6">
        <f t="shared" si="119"/>
        <v>2015</v>
      </c>
      <c r="X754" s="9">
        <f t="shared" si="120"/>
        <v>24</v>
      </c>
      <c r="Y754">
        <f t="shared" si="121"/>
        <v>2012</v>
      </c>
      <c r="Z754">
        <f t="shared" si="122"/>
        <v>2014</v>
      </c>
    </row>
    <row r="755" spans="1:26">
      <c r="A755" s="3" t="s">
        <v>755</v>
      </c>
      <c r="B755" s="1" t="str">
        <f>'[1]01'!G754</f>
        <v>2010 Q4</v>
      </c>
      <c r="C755" s="1" t="str">
        <f>'[1]01'!H754</f>
        <v>2013 Q4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M755" s="16">
        <f t="shared" si="115"/>
        <v>0</v>
      </c>
      <c r="N755" s="17">
        <f t="shared" si="114"/>
        <v>0</v>
      </c>
      <c r="O755" s="17">
        <f t="shared" si="114"/>
        <v>0</v>
      </c>
      <c r="P755" s="17">
        <f t="shared" si="114"/>
        <v>3</v>
      </c>
      <c r="Q755" s="17">
        <f t="shared" si="114"/>
        <v>12</v>
      </c>
      <c r="R755" s="17">
        <f t="shared" si="114"/>
        <v>12</v>
      </c>
      <c r="S755" s="17">
        <f t="shared" si="114"/>
        <v>12</v>
      </c>
      <c r="T755" s="16">
        <f t="shared" si="116"/>
        <v>0</v>
      </c>
      <c r="U755" s="6">
        <f t="shared" si="117"/>
        <v>2010</v>
      </c>
      <c r="V755" s="9">
        <f t="shared" si="118"/>
        <v>3</v>
      </c>
      <c r="W755" s="6">
        <f t="shared" si="119"/>
        <v>2013</v>
      </c>
      <c r="X755" s="9">
        <f t="shared" si="120"/>
        <v>12</v>
      </c>
      <c r="Y755">
        <f t="shared" si="121"/>
        <v>2010</v>
      </c>
      <c r="Z755">
        <f t="shared" si="122"/>
        <v>2013</v>
      </c>
    </row>
    <row r="756" spans="1:26">
      <c r="A756" s="3" t="s">
        <v>756</v>
      </c>
      <c r="B756" s="1" t="str">
        <f>'[1]01'!G755</f>
        <v>2012 Q1</v>
      </c>
      <c r="C756" s="1" t="str">
        <f>'[1]01'!H755</f>
        <v>2015 Q1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M756" s="16">
        <f t="shared" si="115"/>
        <v>0</v>
      </c>
      <c r="N756" s="17">
        <f t="shared" si="114"/>
        <v>0</v>
      </c>
      <c r="O756" s="17">
        <f t="shared" si="114"/>
        <v>0</v>
      </c>
      <c r="P756" s="17">
        <f t="shared" si="114"/>
        <v>0</v>
      </c>
      <c r="Q756" s="17">
        <f t="shared" si="114"/>
        <v>0</v>
      </c>
      <c r="R756" s="17">
        <f t="shared" si="114"/>
        <v>12</v>
      </c>
      <c r="S756" s="17">
        <f t="shared" si="114"/>
        <v>12</v>
      </c>
      <c r="T756" s="16">
        <f t="shared" si="116"/>
        <v>15</v>
      </c>
      <c r="U756" s="6">
        <f t="shared" si="117"/>
        <v>2012</v>
      </c>
      <c r="V756" s="9">
        <f t="shared" si="118"/>
        <v>12</v>
      </c>
      <c r="W756" s="6">
        <f t="shared" si="119"/>
        <v>2015</v>
      </c>
      <c r="X756" s="9">
        <f t="shared" si="120"/>
        <v>15</v>
      </c>
      <c r="Y756">
        <f t="shared" si="121"/>
        <v>2012</v>
      </c>
      <c r="Z756">
        <f t="shared" si="122"/>
        <v>2014</v>
      </c>
    </row>
    <row r="757" spans="1:26">
      <c r="A757" s="3" t="s">
        <v>757</v>
      </c>
      <c r="B757" s="1" t="str">
        <f>'[1]01'!G756</f>
        <v>2013 Q4</v>
      </c>
      <c r="C757" s="1" t="str">
        <f>'[1]01'!H756</f>
        <v>2018 Q4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M757" s="16">
        <f t="shared" si="115"/>
        <v>0</v>
      </c>
      <c r="N757" s="17">
        <f t="shared" si="114"/>
        <v>0</v>
      </c>
      <c r="O757" s="17">
        <f t="shared" si="114"/>
        <v>0</v>
      </c>
      <c r="P757" s="17">
        <f t="shared" si="114"/>
        <v>0</v>
      </c>
      <c r="Q757" s="17">
        <f t="shared" si="114"/>
        <v>0</v>
      </c>
      <c r="R757" s="17">
        <f t="shared" si="114"/>
        <v>0</v>
      </c>
      <c r="S757" s="17">
        <f t="shared" si="114"/>
        <v>3</v>
      </c>
      <c r="T757" s="16">
        <f t="shared" si="116"/>
        <v>60</v>
      </c>
      <c r="U757" s="6">
        <f t="shared" si="117"/>
        <v>2013</v>
      </c>
      <c r="V757" s="9">
        <f t="shared" si="118"/>
        <v>3</v>
      </c>
      <c r="W757" s="6">
        <f t="shared" si="119"/>
        <v>2018</v>
      </c>
      <c r="X757" s="9">
        <f t="shared" si="120"/>
        <v>60</v>
      </c>
      <c r="Y757">
        <f t="shared" si="121"/>
        <v>2013</v>
      </c>
      <c r="Z757">
        <f t="shared" si="122"/>
        <v>2014</v>
      </c>
    </row>
    <row r="758" spans="1:26">
      <c r="A758" s="3" t="s">
        <v>758</v>
      </c>
      <c r="B758" s="1" t="str">
        <f>'[1]01'!G757</f>
        <v>2012 Q4</v>
      </c>
      <c r="C758" s="1" t="str">
        <f>'[1]01'!H757</f>
        <v>2016 Q4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M758" s="16">
        <f t="shared" si="115"/>
        <v>0</v>
      </c>
      <c r="N758" s="17">
        <f t="shared" si="114"/>
        <v>0</v>
      </c>
      <c r="O758" s="17">
        <f t="shared" si="114"/>
        <v>0</v>
      </c>
      <c r="P758" s="17">
        <f t="shared" si="114"/>
        <v>0</v>
      </c>
      <c r="Q758" s="17">
        <f t="shared" ref="N758:S821" si="123">IF(AND(Q$2&gt;$U758,Q$2&lt;$W758),12,IF(Q$2=$U758,$V758,IF(Q$2=$W758,$X758,0)))</f>
        <v>0</v>
      </c>
      <c r="R758" s="17">
        <f t="shared" si="123"/>
        <v>3</v>
      </c>
      <c r="S758" s="17">
        <f t="shared" si="123"/>
        <v>12</v>
      </c>
      <c r="T758" s="16">
        <f t="shared" si="116"/>
        <v>36</v>
      </c>
      <c r="U758" s="6">
        <f t="shared" si="117"/>
        <v>2012</v>
      </c>
      <c r="V758" s="9">
        <f t="shared" si="118"/>
        <v>3</v>
      </c>
      <c r="W758" s="6">
        <f t="shared" si="119"/>
        <v>2016</v>
      </c>
      <c r="X758" s="9">
        <f t="shared" si="120"/>
        <v>36</v>
      </c>
      <c r="Y758">
        <f t="shared" si="121"/>
        <v>2012</v>
      </c>
      <c r="Z758">
        <f t="shared" si="122"/>
        <v>2014</v>
      </c>
    </row>
    <row r="759" spans="1:26">
      <c r="A759" s="3" t="s">
        <v>759</v>
      </c>
      <c r="B759" s="1" t="str">
        <f>'[1]01'!G758</f>
        <v>2009 Q3</v>
      </c>
      <c r="C759" s="1" t="str">
        <f>'[1]01'!H758</f>
        <v>2012 Q1</v>
      </c>
      <c r="D759">
        <v>0</v>
      </c>
      <c r="E759">
        <v>0</v>
      </c>
      <c r="F759">
        <v>6</v>
      </c>
      <c r="G759">
        <v>12</v>
      </c>
      <c r="H759">
        <v>12</v>
      </c>
      <c r="I759">
        <v>3</v>
      </c>
      <c r="J759">
        <v>0</v>
      </c>
      <c r="K759">
        <v>0</v>
      </c>
      <c r="M759" s="16">
        <f t="shared" si="115"/>
        <v>0</v>
      </c>
      <c r="N759" s="17">
        <f t="shared" si="123"/>
        <v>0</v>
      </c>
      <c r="O759" s="17">
        <f t="shared" si="123"/>
        <v>6</v>
      </c>
      <c r="P759" s="17">
        <f t="shared" si="123"/>
        <v>12</v>
      </c>
      <c r="Q759" s="17">
        <f t="shared" si="123"/>
        <v>12</v>
      </c>
      <c r="R759" s="17">
        <f t="shared" si="123"/>
        <v>3</v>
      </c>
      <c r="S759" s="17">
        <f t="shared" si="123"/>
        <v>0</v>
      </c>
      <c r="T759" s="16">
        <f t="shared" si="116"/>
        <v>0</v>
      </c>
      <c r="U759" s="6">
        <f t="shared" si="117"/>
        <v>2009</v>
      </c>
      <c r="V759" s="9">
        <f t="shared" si="118"/>
        <v>6</v>
      </c>
      <c r="W759" s="6">
        <f t="shared" si="119"/>
        <v>2012</v>
      </c>
      <c r="X759" s="9">
        <f t="shared" si="120"/>
        <v>3</v>
      </c>
      <c r="Y759">
        <f t="shared" si="121"/>
        <v>2009</v>
      </c>
      <c r="Z759">
        <f t="shared" si="122"/>
        <v>2012</v>
      </c>
    </row>
    <row r="760" spans="1:26">
      <c r="A760" s="3" t="s">
        <v>760</v>
      </c>
      <c r="B760" s="1" t="str">
        <f>'[1]01'!G759</f>
        <v>2008 Q1</v>
      </c>
      <c r="C760" s="1" t="str">
        <f>'[1]01'!H759</f>
        <v>2011 Q1</v>
      </c>
      <c r="D760">
        <v>0</v>
      </c>
      <c r="E760">
        <v>12</v>
      </c>
      <c r="F760">
        <v>12</v>
      </c>
      <c r="G760">
        <v>12</v>
      </c>
      <c r="H760">
        <v>3</v>
      </c>
      <c r="I760">
        <v>0</v>
      </c>
      <c r="J760">
        <v>0</v>
      </c>
      <c r="K760">
        <v>0</v>
      </c>
      <c r="M760" s="16">
        <f t="shared" si="115"/>
        <v>0</v>
      </c>
      <c r="N760" s="17">
        <f t="shared" si="123"/>
        <v>12</v>
      </c>
      <c r="O760" s="17">
        <f t="shared" si="123"/>
        <v>12</v>
      </c>
      <c r="P760" s="17">
        <f t="shared" si="123"/>
        <v>12</v>
      </c>
      <c r="Q760" s="17">
        <f t="shared" si="123"/>
        <v>3</v>
      </c>
      <c r="R760" s="17">
        <f t="shared" si="123"/>
        <v>0</v>
      </c>
      <c r="S760" s="17">
        <f t="shared" si="123"/>
        <v>0</v>
      </c>
      <c r="T760" s="16">
        <f t="shared" si="116"/>
        <v>0</v>
      </c>
      <c r="U760" s="6">
        <f t="shared" si="117"/>
        <v>2008</v>
      </c>
      <c r="V760" s="9">
        <f t="shared" si="118"/>
        <v>12</v>
      </c>
      <c r="W760" s="6">
        <f t="shared" si="119"/>
        <v>2011</v>
      </c>
      <c r="X760" s="9">
        <f t="shared" si="120"/>
        <v>3</v>
      </c>
      <c r="Y760">
        <f t="shared" si="121"/>
        <v>2008</v>
      </c>
      <c r="Z760">
        <f t="shared" si="122"/>
        <v>2011</v>
      </c>
    </row>
    <row r="761" spans="1:26">
      <c r="A761" s="3" t="s">
        <v>761</v>
      </c>
      <c r="B761" s="1" t="str">
        <f>'[1]01'!G760</f>
        <v>2011 Q1</v>
      </c>
      <c r="C761" s="1" t="str">
        <f>'[1]01'!H760</f>
        <v>2013 Q4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M761" s="16">
        <f t="shared" si="115"/>
        <v>0</v>
      </c>
      <c r="N761" s="17">
        <f t="shared" si="123"/>
        <v>0</v>
      </c>
      <c r="O761" s="17">
        <f t="shared" si="123"/>
        <v>0</v>
      </c>
      <c r="P761" s="17">
        <f t="shared" si="123"/>
        <v>0</v>
      </c>
      <c r="Q761" s="17">
        <f t="shared" si="123"/>
        <v>12</v>
      </c>
      <c r="R761" s="17">
        <f t="shared" si="123"/>
        <v>12</v>
      </c>
      <c r="S761" s="17">
        <f t="shared" si="123"/>
        <v>12</v>
      </c>
      <c r="T761" s="16">
        <f t="shared" si="116"/>
        <v>0</v>
      </c>
      <c r="U761" s="6">
        <f t="shared" si="117"/>
        <v>2011</v>
      </c>
      <c r="V761" s="9">
        <f t="shared" si="118"/>
        <v>12</v>
      </c>
      <c r="W761" s="6">
        <f t="shared" si="119"/>
        <v>2013</v>
      </c>
      <c r="X761" s="9">
        <f t="shared" si="120"/>
        <v>12</v>
      </c>
      <c r="Y761">
        <f t="shared" si="121"/>
        <v>2011</v>
      </c>
      <c r="Z761">
        <f t="shared" si="122"/>
        <v>2013</v>
      </c>
    </row>
    <row r="762" spans="1:26">
      <c r="A762" s="3" t="s">
        <v>762</v>
      </c>
      <c r="B762" s="1" t="str">
        <f>'[1]01'!G761</f>
        <v>2010 Q3</v>
      </c>
      <c r="C762" s="1" t="str">
        <f>'[1]01'!H761</f>
        <v>2014 Q3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M762" s="16">
        <f t="shared" si="115"/>
        <v>0</v>
      </c>
      <c r="N762" s="17">
        <f t="shared" si="123"/>
        <v>0</v>
      </c>
      <c r="O762" s="17">
        <f t="shared" si="123"/>
        <v>0</v>
      </c>
      <c r="P762" s="17">
        <f t="shared" si="123"/>
        <v>6</v>
      </c>
      <c r="Q762" s="17">
        <f t="shared" si="123"/>
        <v>12</v>
      </c>
      <c r="R762" s="17">
        <f t="shared" si="123"/>
        <v>12</v>
      </c>
      <c r="S762" s="17">
        <f t="shared" si="123"/>
        <v>12</v>
      </c>
      <c r="T762" s="16">
        <f t="shared" si="116"/>
        <v>9</v>
      </c>
      <c r="U762" s="6">
        <f t="shared" si="117"/>
        <v>2010</v>
      </c>
      <c r="V762" s="9">
        <f t="shared" si="118"/>
        <v>6</v>
      </c>
      <c r="W762" s="6">
        <f t="shared" si="119"/>
        <v>2014</v>
      </c>
      <c r="X762" s="9">
        <f t="shared" si="120"/>
        <v>9</v>
      </c>
      <c r="Y762">
        <f t="shared" si="121"/>
        <v>2010</v>
      </c>
      <c r="Z762">
        <f t="shared" si="122"/>
        <v>2014</v>
      </c>
    </row>
    <row r="763" spans="1:26">
      <c r="A763" s="3" t="s">
        <v>763</v>
      </c>
      <c r="B763" s="1" t="str">
        <f>'[1]01'!G762</f>
        <v>2011 Q4</v>
      </c>
      <c r="C763" s="1" t="str">
        <f>'[1]01'!H762</f>
        <v>2015 Q1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M763" s="16">
        <f t="shared" si="115"/>
        <v>0</v>
      </c>
      <c r="N763" s="17">
        <f t="shared" si="123"/>
        <v>0</v>
      </c>
      <c r="O763" s="17">
        <f t="shared" si="123"/>
        <v>0</v>
      </c>
      <c r="P763" s="17">
        <f t="shared" si="123"/>
        <v>0</v>
      </c>
      <c r="Q763" s="17">
        <f t="shared" si="123"/>
        <v>3</v>
      </c>
      <c r="R763" s="17">
        <f t="shared" si="123"/>
        <v>12</v>
      </c>
      <c r="S763" s="17">
        <f t="shared" si="123"/>
        <v>12</v>
      </c>
      <c r="T763" s="16">
        <f t="shared" si="116"/>
        <v>15</v>
      </c>
      <c r="U763" s="6">
        <f t="shared" si="117"/>
        <v>2011</v>
      </c>
      <c r="V763" s="9">
        <f t="shared" si="118"/>
        <v>3</v>
      </c>
      <c r="W763" s="6">
        <f t="shared" si="119"/>
        <v>2015</v>
      </c>
      <c r="X763" s="9">
        <f t="shared" si="120"/>
        <v>15</v>
      </c>
      <c r="Y763">
        <f t="shared" si="121"/>
        <v>2011</v>
      </c>
      <c r="Z763">
        <f t="shared" si="122"/>
        <v>2014</v>
      </c>
    </row>
    <row r="764" spans="1:26">
      <c r="A764" s="3" t="s">
        <v>764</v>
      </c>
      <c r="B764" s="1" t="str">
        <f>'[1]01'!G763</f>
        <v>2009 Q2</v>
      </c>
      <c r="C764" s="1" t="str">
        <f>'[1]01'!H763</f>
        <v>2010 Q4</v>
      </c>
      <c r="D764">
        <v>0</v>
      </c>
      <c r="E764">
        <v>0</v>
      </c>
      <c r="F764">
        <v>9</v>
      </c>
      <c r="G764">
        <v>12</v>
      </c>
      <c r="H764">
        <v>0</v>
      </c>
      <c r="I764">
        <v>0</v>
      </c>
      <c r="J764">
        <v>0</v>
      </c>
      <c r="K764">
        <v>0</v>
      </c>
      <c r="M764" s="16">
        <f t="shared" si="115"/>
        <v>0</v>
      </c>
      <c r="N764" s="17">
        <f t="shared" si="123"/>
        <v>0</v>
      </c>
      <c r="O764" s="17">
        <f t="shared" si="123"/>
        <v>9</v>
      </c>
      <c r="P764" s="17">
        <f t="shared" si="123"/>
        <v>12</v>
      </c>
      <c r="Q764" s="17">
        <f t="shared" si="123"/>
        <v>0</v>
      </c>
      <c r="R764" s="17">
        <f t="shared" si="123"/>
        <v>0</v>
      </c>
      <c r="S764" s="17">
        <f t="shared" si="123"/>
        <v>0</v>
      </c>
      <c r="T764" s="16">
        <f t="shared" si="116"/>
        <v>0</v>
      </c>
      <c r="U764" s="6">
        <f t="shared" si="117"/>
        <v>2009</v>
      </c>
      <c r="V764" s="9">
        <f t="shared" si="118"/>
        <v>9</v>
      </c>
      <c r="W764" s="6">
        <f t="shared" si="119"/>
        <v>2010</v>
      </c>
      <c r="X764" s="9">
        <f t="shared" si="120"/>
        <v>12</v>
      </c>
      <c r="Y764">
        <f t="shared" si="121"/>
        <v>2009</v>
      </c>
      <c r="Z764">
        <f t="shared" si="122"/>
        <v>2010</v>
      </c>
    </row>
    <row r="765" spans="1:26">
      <c r="A765" s="3" t="s">
        <v>765</v>
      </c>
      <c r="B765" s="1" t="str">
        <f>'[1]01'!G764</f>
        <v>2010 Q4</v>
      </c>
      <c r="C765" s="1" t="str">
        <f>'[1]01'!H764</f>
        <v>2012 Q2</v>
      </c>
      <c r="D765">
        <v>0</v>
      </c>
      <c r="E765">
        <v>0</v>
      </c>
      <c r="F765">
        <v>0</v>
      </c>
      <c r="G765">
        <v>3</v>
      </c>
      <c r="H765">
        <v>12</v>
      </c>
      <c r="I765">
        <v>6</v>
      </c>
      <c r="J765">
        <v>0</v>
      </c>
      <c r="K765">
        <v>0</v>
      </c>
      <c r="M765" s="16">
        <f t="shared" si="115"/>
        <v>0</v>
      </c>
      <c r="N765" s="17">
        <f t="shared" si="123"/>
        <v>0</v>
      </c>
      <c r="O765" s="17">
        <f t="shared" si="123"/>
        <v>0</v>
      </c>
      <c r="P765" s="17">
        <f t="shared" si="123"/>
        <v>3</v>
      </c>
      <c r="Q765" s="17">
        <f t="shared" si="123"/>
        <v>12</v>
      </c>
      <c r="R765" s="17">
        <f t="shared" si="123"/>
        <v>6</v>
      </c>
      <c r="S765" s="17">
        <f t="shared" si="123"/>
        <v>0</v>
      </c>
      <c r="T765" s="16">
        <f t="shared" si="116"/>
        <v>0</v>
      </c>
      <c r="U765" s="6">
        <f t="shared" si="117"/>
        <v>2010</v>
      </c>
      <c r="V765" s="9">
        <f t="shared" si="118"/>
        <v>3</v>
      </c>
      <c r="W765" s="6">
        <f t="shared" si="119"/>
        <v>2012</v>
      </c>
      <c r="X765" s="9">
        <f t="shared" si="120"/>
        <v>6</v>
      </c>
      <c r="Y765">
        <f t="shared" si="121"/>
        <v>2010</v>
      </c>
      <c r="Z765">
        <f t="shared" si="122"/>
        <v>2012</v>
      </c>
    </row>
    <row r="766" spans="1:26">
      <c r="A766" s="3" t="s">
        <v>766</v>
      </c>
      <c r="B766" s="1" t="str">
        <f>'[1]01'!G765</f>
        <v>2009 Q2</v>
      </c>
      <c r="C766" s="1" t="str">
        <f>'[1]01'!H765</f>
        <v>2012 Q2</v>
      </c>
      <c r="D766">
        <v>0</v>
      </c>
      <c r="E766">
        <v>0</v>
      </c>
      <c r="F766">
        <v>9</v>
      </c>
      <c r="G766">
        <v>12</v>
      </c>
      <c r="H766">
        <v>12</v>
      </c>
      <c r="I766">
        <v>6</v>
      </c>
      <c r="J766">
        <v>0</v>
      </c>
      <c r="K766">
        <v>0</v>
      </c>
      <c r="M766" s="16">
        <f t="shared" si="115"/>
        <v>0</v>
      </c>
      <c r="N766" s="17">
        <f t="shared" si="123"/>
        <v>0</v>
      </c>
      <c r="O766" s="17">
        <f t="shared" si="123"/>
        <v>9</v>
      </c>
      <c r="P766" s="17">
        <f t="shared" si="123"/>
        <v>12</v>
      </c>
      <c r="Q766" s="17">
        <f t="shared" si="123"/>
        <v>12</v>
      </c>
      <c r="R766" s="17">
        <f t="shared" si="123"/>
        <v>6</v>
      </c>
      <c r="S766" s="17">
        <f t="shared" si="123"/>
        <v>0</v>
      </c>
      <c r="T766" s="16">
        <f t="shared" si="116"/>
        <v>0</v>
      </c>
      <c r="U766" s="6">
        <f t="shared" si="117"/>
        <v>2009</v>
      </c>
      <c r="V766" s="9">
        <f t="shared" si="118"/>
        <v>9</v>
      </c>
      <c r="W766" s="6">
        <f t="shared" si="119"/>
        <v>2012</v>
      </c>
      <c r="X766" s="9">
        <f t="shared" si="120"/>
        <v>6</v>
      </c>
      <c r="Y766">
        <f t="shared" si="121"/>
        <v>2009</v>
      </c>
      <c r="Z766">
        <f t="shared" si="122"/>
        <v>2012</v>
      </c>
    </row>
    <row r="767" spans="1:26">
      <c r="A767" s="3" t="s">
        <v>767</v>
      </c>
      <c r="B767" s="1" t="str">
        <f>'[1]01'!G766</f>
        <v>2012 Q2</v>
      </c>
      <c r="C767" s="1" t="str">
        <f>'[1]01'!H766</f>
        <v>2014 Q2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M767" s="16">
        <f t="shared" si="115"/>
        <v>0</v>
      </c>
      <c r="N767" s="17">
        <f t="shared" si="123"/>
        <v>0</v>
      </c>
      <c r="O767" s="17">
        <f t="shared" si="123"/>
        <v>0</v>
      </c>
      <c r="P767" s="17">
        <f t="shared" si="123"/>
        <v>0</v>
      </c>
      <c r="Q767" s="17">
        <f t="shared" si="123"/>
        <v>0</v>
      </c>
      <c r="R767" s="17">
        <f t="shared" si="123"/>
        <v>9</v>
      </c>
      <c r="S767" s="17">
        <f t="shared" si="123"/>
        <v>12</v>
      </c>
      <c r="T767" s="16">
        <f t="shared" si="116"/>
        <v>6</v>
      </c>
      <c r="U767" s="6">
        <f t="shared" si="117"/>
        <v>2012</v>
      </c>
      <c r="V767" s="9">
        <f t="shared" si="118"/>
        <v>9</v>
      </c>
      <c r="W767" s="6">
        <f t="shared" si="119"/>
        <v>2014</v>
      </c>
      <c r="X767" s="9">
        <f t="shared" si="120"/>
        <v>6</v>
      </c>
      <c r="Y767">
        <f t="shared" si="121"/>
        <v>2012</v>
      </c>
      <c r="Z767">
        <f t="shared" si="122"/>
        <v>2014</v>
      </c>
    </row>
    <row r="768" spans="1:26">
      <c r="A768" s="3" t="s">
        <v>768</v>
      </c>
      <c r="B768" s="1" t="str">
        <f>'[1]01'!G767</f>
        <v>2008 Q3</v>
      </c>
      <c r="C768" s="1" t="str">
        <f>'[1]01'!H767</f>
        <v>2012 Q3</v>
      </c>
      <c r="D768">
        <v>0</v>
      </c>
      <c r="E768">
        <v>6</v>
      </c>
      <c r="F768">
        <v>12</v>
      </c>
      <c r="G768">
        <v>12</v>
      </c>
      <c r="H768">
        <v>12</v>
      </c>
      <c r="I768">
        <v>9</v>
      </c>
      <c r="J768">
        <v>0</v>
      </c>
      <c r="K768">
        <v>0</v>
      </c>
      <c r="M768" s="16">
        <f t="shared" si="115"/>
        <v>0</v>
      </c>
      <c r="N768" s="17">
        <f t="shared" si="123"/>
        <v>6</v>
      </c>
      <c r="O768" s="17">
        <f t="shared" si="123"/>
        <v>12</v>
      </c>
      <c r="P768" s="17">
        <f t="shared" si="123"/>
        <v>12</v>
      </c>
      <c r="Q768" s="17">
        <f t="shared" si="123"/>
        <v>12</v>
      </c>
      <c r="R768" s="17">
        <f t="shared" si="123"/>
        <v>9</v>
      </c>
      <c r="S768" s="17">
        <f t="shared" si="123"/>
        <v>0</v>
      </c>
      <c r="T768" s="16">
        <f t="shared" si="116"/>
        <v>0</v>
      </c>
      <c r="U768" s="6">
        <f t="shared" si="117"/>
        <v>2008</v>
      </c>
      <c r="V768" s="9">
        <f t="shared" si="118"/>
        <v>6</v>
      </c>
      <c r="W768" s="6">
        <f t="shared" si="119"/>
        <v>2012</v>
      </c>
      <c r="X768" s="9">
        <f t="shared" si="120"/>
        <v>9</v>
      </c>
      <c r="Y768">
        <f t="shared" si="121"/>
        <v>2008</v>
      </c>
      <c r="Z768">
        <f t="shared" si="122"/>
        <v>2012</v>
      </c>
    </row>
    <row r="769" spans="1:26">
      <c r="A769" s="3" t="s">
        <v>769</v>
      </c>
      <c r="B769" s="1" t="str">
        <f>'[1]01'!G768</f>
        <v>2010 Q4</v>
      </c>
      <c r="C769" s="1" t="str">
        <f>'[1]01'!H768</f>
        <v>2014 Q4</v>
      </c>
      <c r="D769">
        <v>0</v>
      </c>
      <c r="E769">
        <v>0</v>
      </c>
      <c r="F769">
        <v>0</v>
      </c>
      <c r="G769">
        <v>3</v>
      </c>
      <c r="H769">
        <v>12</v>
      </c>
      <c r="I769">
        <v>12</v>
      </c>
      <c r="J769">
        <v>12</v>
      </c>
      <c r="K769">
        <v>12</v>
      </c>
      <c r="M769" s="16">
        <f t="shared" si="115"/>
        <v>0</v>
      </c>
      <c r="N769" s="17">
        <f t="shared" si="123"/>
        <v>0</v>
      </c>
      <c r="O769" s="17">
        <f t="shared" si="123"/>
        <v>0</v>
      </c>
      <c r="P769" s="17">
        <f t="shared" si="123"/>
        <v>3</v>
      </c>
      <c r="Q769" s="17">
        <f t="shared" si="123"/>
        <v>12</v>
      </c>
      <c r="R769" s="17">
        <f t="shared" si="123"/>
        <v>12</v>
      </c>
      <c r="S769" s="17">
        <f t="shared" si="123"/>
        <v>12</v>
      </c>
      <c r="T769" s="16">
        <f t="shared" si="116"/>
        <v>12</v>
      </c>
      <c r="U769" s="6">
        <f t="shared" si="117"/>
        <v>2010</v>
      </c>
      <c r="V769" s="9">
        <f t="shared" si="118"/>
        <v>3</v>
      </c>
      <c r="W769" s="6">
        <f t="shared" si="119"/>
        <v>2014</v>
      </c>
      <c r="X769" s="9">
        <f t="shared" si="120"/>
        <v>12</v>
      </c>
      <c r="Y769">
        <f t="shared" si="121"/>
        <v>2010</v>
      </c>
      <c r="Z769">
        <f t="shared" si="122"/>
        <v>2014</v>
      </c>
    </row>
    <row r="770" spans="1:26">
      <c r="A770" s="3" t="s">
        <v>770</v>
      </c>
      <c r="B770" s="1" t="str">
        <f>'[1]01'!G769</f>
        <v>2006 Q4</v>
      </c>
      <c r="C770" s="1" t="str">
        <f>'[1]01'!H769</f>
        <v>2010 Q1</v>
      </c>
      <c r="D770">
        <v>15</v>
      </c>
      <c r="E770">
        <v>12</v>
      </c>
      <c r="F770">
        <v>12</v>
      </c>
      <c r="G770">
        <v>3</v>
      </c>
      <c r="H770">
        <v>0</v>
      </c>
      <c r="I770">
        <v>0</v>
      </c>
      <c r="J770">
        <v>0</v>
      </c>
      <c r="K770">
        <v>0</v>
      </c>
      <c r="M770" s="16">
        <f t="shared" si="115"/>
        <v>15</v>
      </c>
      <c r="N770" s="17">
        <f t="shared" si="123"/>
        <v>12</v>
      </c>
      <c r="O770" s="17">
        <f t="shared" si="123"/>
        <v>12</v>
      </c>
      <c r="P770" s="17">
        <f t="shared" si="123"/>
        <v>3</v>
      </c>
      <c r="Q770" s="17">
        <f t="shared" si="123"/>
        <v>0</v>
      </c>
      <c r="R770" s="17">
        <f t="shared" si="123"/>
        <v>0</v>
      </c>
      <c r="S770" s="17">
        <f t="shared" si="123"/>
        <v>0</v>
      </c>
      <c r="T770" s="16">
        <f t="shared" si="116"/>
        <v>0</v>
      </c>
      <c r="U770" s="6">
        <f t="shared" si="117"/>
        <v>2006</v>
      </c>
      <c r="V770" s="9">
        <f t="shared" si="118"/>
        <v>15</v>
      </c>
      <c r="W770" s="6">
        <f t="shared" si="119"/>
        <v>2010</v>
      </c>
      <c r="X770" s="9">
        <f t="shared" si="120"/>
        <v>3</v>
      </c>
      <c r="Y770">
        <f t="shared" si="121"/>
        <v>2007</v>
      </c>
      <c r="Z770">
        <f t="shared" si="122"/>
        <v>2010</v>
      </c>
    </row>
    <row r="771" spans="1:26">
      <c r="A771" s="3" t="s">
        <v>771</v>
      </c>
      <c r="B771" s="1" t="str">
        <f>'[1]01'!G770</f>
        <v>2005 Q3</v>
      </c>
      <c r="C771" s="1" t="str">
        <f>'[1]01'!H770</f>
        <v>2009 Q2</v>
      </c>
      <c r="D771">
        <v>30</v>
      </c>
      <c r="E771">
        <v>12</v>
      </c>
      <c r="F771">
        <v>6</v>
      </c>
      <c r="G771">
        <v>0</v>
      </c>
      <c r="H771">
        <v>0</v>
      </c>
      <c r="I771">
        <v>0</v>
      </c>
      <c r="J771">
        <v>0</v>
      </c>
      <c r="K771">
        <v>0</v>
      </c>
      <c r="M771" s="16">
        <f t="shared" si="115"/>
        <v>30</v>
      </c>
      <c r="N771" s="17">
        <f t="shared" si="123"/>
        <v>12</v>
      </c>
      <c r="O771" s="17">
        <f t="shared" si="123"/>
        <v>6</v>
      </c>
      <c r="P771" s="17">
        <f t="shared" si="123"/>
        <v>0</v>
      </c>
      <c r="Q771" s="17">
        <f t="shared" si="123"/>
        <v>0</v>
      </c>
      <c r="R771" s="17">
        <f t="shared" si="123"/>
        <v>0</v>
      </c>
      <c r="S771" s="17">
        <f t="shared" si="123"/>
        <v>0</v>
      </c>
      <c r="T771" s="16">
        <f t="shared" si="116"/>
        <v>0</v>
      </c>
      <c r="U771" s="6">
        <f t="shared" si="117"/>
        <v>2005</v>
      </c>
      <c r="V771" s="9">
        <f t="shared" si="118"/>
        <v>30</v>
      </c>
      <c r="W771" s="6">
        <f t="shared" si="119"/>
        <v>2009</v>
      </c>
      <c r="X771" s="9">
        <f t="shared" si="120"/>
        <v>6</v>
      </c>
      <c r="Y771">
        <f t="shared" si="121"/>
        <v>2007</v>
      </c>
      <c r="Z771">
        <f t="shared" si="122"/>
        <v>2009</v>
      </c>
    </row>
    <row r="772" spans="1:26">
      <c r="A772" s="3" t="s">
        <v>772</v>
      </c>
      <c r="B772" s="1" t="str">
        <f>'[1]01'!G771</f>
        <v>2007 Q2</v>
      </c>
      <c r="C772" s="1" t="str">
        <f>'[1]01'!H771</f>
        <v>2009 Q3</v>
      </c>
      <c r="D772">
        <v>9</v>
      </c>
      <c r="E772">
        <v>12</v>
      </c>
      <c r="F772">
        <v>9</v>
      </c>
      <c r="G772">
        <v>0</v>
      </c>
      <c r="H772">
        <v>0</v>
      </c>
      <c r="I772">
        <v>0</v>
      </c>
      <c r="J772">
        <v>0</v>
      </c>
      <c r="K772">
        <v>0</v>
      </c>
      <c r="M772" s="16">
        <f t="shared" si="115"/>
        <v>9</v>
      </c>
      <c r="N772" s="17">
        <f t="shared" si="123"/>
        <v>12</v>
      </c>
      <c r="O772" s="17">
        <f t="shared" si="123"/>
        <v>9</v>
      </c>
      <c r="P772" s="17">
        <f t="shared" si="123"/>
        <v>0</v>
      </c>
      <c r="Q772" s="17">
        <f t="shared" si="123"/>
        <v>0</v>
      </c>
      <c r="R772" s="17">
        <f t="shared" si="123"/>
        <v>0</v>
      </c>
      <c r="S772" s="17">
        <f t="shared" si="123"/>
        <v>0</v>
      </c>
      <c r="T772" s="16">
        <f t="shared" si="116"/>
        <v>0</v>
      </c>
      <c r="U772" s="6">
        <f t="shared" si="117"/>
        <v>2007</v>
      </c>
      <c r="V772" s="9">
        <f t="shared" si="118"/>
        <v>9</v>
      </c>
      <c r="W772" s="6">
        <f t="shared" si="119"/>
        <v>2009</v>
      </c>
      <c r="X772" s="9">
        <f t="shared" si="120"/>
        <v>9</v>
      </c>
      <c r="Y772">
        <f t="shared" si="121"/>
        <v>2007</v>
      </c>
      <c r="Z772">
        <f t="shared" si="122"/>
        <v>2009</v>
      </c>
    </row>
    <row r="773" spans="1:26">
      <c r="A773" s="3" t="s">
        <v>773</v>
      </c>
      <c r="B773" s="1" t="str">
        <f>'[1]01'!G772</f>
        <v>2008 Q2</v>
      </c>
      <c r="C773" s="1" t="str">
        <f>'[1]01'!H772</f>
        <v>2010 Q4</v>
      </c>
      <c r="D773">
        <v>0</v>
      </c>
      <c r="E773">
        <v>9</v>
      </c>
      <c r="F773">
        <v>12</v>
      </c>
      <c r="G773">
        <v>12</v>
      </c>
      <c r="H773">
        <v>0</v>
      </c>
      <c r="I773">
        <v>0</v>
      </c>
      <c r="J773">
        <v>0</v>
      </c>
      <c r="K773">
        <v>0</v>
      </c>
      <c r="M773" s="16">
        <f t="shared" si="115"/>
        <v>0</v>
      </c>
      <c r="N773" s="17">
        <f t="shared" si="123"/>
        <v>9</v>
      </c>
      <c r="O773" s="17">
        <f t="shared" si="123"/>
        <v>12</v>
      </c>
      <c r="P773" s="17">
        <f t="shared" si="123"/>
        <v>12</v>
      </c>
      <c r="Q773" s="17">
        <f t="shared" si="123"/>
        <v>0</v>
      </c>
      <c r="R773" s="17">
        <f t="shared" si="123"/>
        <v>0</v>
      </c>
      <c r="S773" s="17">
        <f t="shared" si="123"/>
        <v>0</v>
      </c>
      <c r="T773" s="16">
        <f t="shared" si="116"/>
        <v>0</v>
      </c>
      <c r="U773" s="6">
        <f t="shared" si="117"/>
        <v>2008</v>
      </c>
      <c r="V773" s="9">
        <f t="shared" si="118"/>
        <v>9</v>
      </c>
      <c r="W773" s="6">
        <f t="shared" si="119"/>
        <v>2010</v>
      </c>
      <c r="X773" s="9">
        <f t="shared" si="120"/>
        <v>12</v>
      </c>
      <c r="Y773">
        <f t="shared" si="121"/>
        <v>2008</v>
      </c>
      <c r="Z773">
        <f t="shared" si="122"/>
        <v>2010</v>
      </c>
    </row>
    <row r="774" spans="1:26">
      <c r="A774" s="3" t="s">
        <v>774</v>
      </c>
      <c r="B774" s="1" t="str">
        <f>'[1]01'!G773</f>
        <v>2006 Q4</v>
      </c>
      <c r="C774" s="1" t="str">
        <f>'[1]01'!H773</f>
        <v>2009 Q4</v>
      </c>
      <c r="D774">
        <v>15</v>
      </c>
      <c r="E774">
        <v>12</v>
      </c>
      <c r="F774">
        <v>12</v>
      </c>
      <c r="G774">
        <v>0</v>
      </c>
      <c r="H774">
        <v>0</v>
      </c>
      <c r="I774">
        <v>0</v>
      </c>
      <c r="J774">
        <v>0</v>
      </c>
      <c r="K774">
        <v>0</v>
      </c>
      <c r="M774" s="16">
        <f t="shared" si="115"/>
        <v>15</v>
      </c>
      <c r="N774" s="17">
        <f t="shared" si="123"/>
        <v>12</v>
      </c>
      <c r="O774" s="17">
        <f t="shared" si="123"/>
        <v>12</v>
      </c>
      <c r="P774" s="17">
        <f t="shared" si="123"/>
        <v>0</v>
      </c>
      <c r="Q774" s="17">
        <f t="shared" si="123"/>
        <v>0</v>
      </c>
      <c r="R774" s="17">
        <f t="shared" si="123"/>
        <v>0</v>
      </c>
      <c r="S774" s="17">
        <f t="shared" si="123"/>
        <v>0</v>
      </c>
      <c r="T774" s="16">
        <f t="shared" si="116"/>
        <v>0</v>
      </c>
      <c r="U774" s="6">
        <f t="shared" si="117"/>
        <v>2006</v>
      </c>
      <c r="V774" s="9">
        <f t="shared" si="118"/>
        <v>15</v>
      </c>
      <c r="W774" s="6">
        <f t="shared" si="119"/>
        <v>2009</v>
      </c>
      <c r="X774" s="9">
        <f t="shared" si="120"/>
        <v>12</v>
      </c>
      <c r="Y774">
        <f t="shared" si="121"/>
        <v>2007</v>
      </c>
      <c r="Z774">
        <f t="shared" si="122"/>
        <v>2009</v>
      </c>
    </row>
    <row r="775" spans="1:26">
      <c r="A775" s="3" t="s">
        <v>775</v>
      </c>
      <c r="B775" s="1" t="str">
        <f>'[1]01'!G774</f>
        <v>2006 Q4</v>
      </c>
      <c r="C775" s="1" t="str">
        <f>'[1]01'!H774</f>
        <v>2009 Q3</v>
      </c>
      <c r="D775">
        <v>15</v>
      </c>
      <c r="E775">
        <v>12</v>
      </c>
      <c r="F775">
        <v>9</v>
      </c>
      <c r="G775">
        <v>0</v>
      </c>
      <c r="H775">
        <v>0</v>
      </c>
      <c r="I775">
        <v>0</v>
      </c>
      <c r="J775">
        <v>0</v>
      </c>
      <c r="K775">
        <v>0</v>
      </c>
      <c r="M775" s="16">
        <f t="shared" si="115"/>
        <v>15</v>
      </c>
      <c r="N775" s="17">
        <f t="shared" si="123"/>
        <v>12</v>
      </c>
      <c r="O775" s="17">
        <f t="shared" si="123"/>
        <v>9</v>
      </c>
      <c r="P775" s="17">
        <f t="shared" si="123"/>
        <v>0</v>
      </c>
      <c r="Q775" s="17">
        <f t="shared" si="123"/>
        <v>0</v>
      </c>
      <c r="R775" s="17">
        <f t="shared" si="123"/>
        <v>0</v>
      </c>
      <c r="S775" s="17">
        <f t="shared" si="123"/>
        <v>0</v>
      </c>
      <c r="T775" s="16">
        <f t="shared" si="116"/>
        <v>0</v>
      </c>
      <c r="U775" s="6">
        <f t="shared" si="117"/>
        <v>2006</v>
      </c>
      <c r="V775" s="9">
        <f t="shared" si="118"/>
        <v>15</v>
      </c>
      <c r="W775" s="6">
        <f t="shared" si="119"/>
        <v>2009</v>
      </c>
      <c r="X775" s="9">
        <f t="shared" si="120"/>
        <v>9</v>
      </c>
      <c r="Y775">
        <f t="shared" si="121"/>
        <v>2007</v>
      </c>
      <c r="Z775">
        <f t="shared" si="122"/>
        <v>2009</v>
      </c>
    </row>
    <row r="776" spans="1:26">
      <c r="A776" s="3" t="s">
        <v>776</v>
      </c>
      <c r="B776" s="1" t="str">
        <f>'[1]01'!G775</f>
        <v>2006 Q3</v>
      </c>
      <c r="C776" s="1" t="str">
        <f>'[1]01'!H775</f>
        <v>2009 Q2</v>
      </c>
      <c r="D776">
        <v>18</v>
      </c>
      <c r="E776">
        <v>12</v>
      </c>
      <c r="F776">
        <v>6</v>
      </c>
      <c r="G776">
        <v>0</v>
      </c>
      <c r="H776">
        <v>0</v>
      </c>
      <c r="I776">
        <v>0</v>
      </c>
      <c r="J776">
        <v>0</v>
      </c>
      <c r="K776">
        <v>0</v>
      </c>
      <c r="M776" s="16">
        <f t="shared" si="115"/>
        <v>18</v>
      </c>
      <c r="N776" s="17">
        <f t="shared" si="123"/>
        <v>12</v>
      </c>
      <c r="O776" s="17">
        <f t="shared" si="123"/>
        <v>6</v>
      </c>
      <c r="P776" s="17">
        <f t="shared" si="123"/>
        <v>0</v>
      </c>
      <c r="Q776" s="17">
        <f t="shared" si="123"/>
        <v>0</v>
      </c>
      <c r="R776" s="17">
        <f t="shared" si="123"/>
        <v>0</v>
      </c>
      <c r="S776" s="17">
        <f t="shared" si="123"/>
        <v>0</v>
      </c>
      <c r="T776" s="16">
        <f t="shared" si="116"/>
        <v>0</v>
      </c>
      <c r="U776" s="6">
        <f t="shared" si="117"/>
        <v>2006</v>
      </c>
      <c r="V776" s="9">
        <f t="shared" si="118"/>
        <v>18</v>
      </c>
      <c r="W776" s="6">
        <f t="shared" si="119"/>
        <v>2009</v>
      </c>
      <c r="X776" s="9">
        <f t="shared" si="120"/>
        <v>6</v>
      </c>
      <c r="Y776">
        <f t="shared" si="121"/>
        <v>2007</v>
      </c>
      <c r="Z776">
        <f t="shared" si="122"/>
        <v>2009</v>
      </c>
    </row>
    <row r="777" spans="1:26">
      <c r="A777" s="3" t="s">
        <v>777</v>
      </c>
      <c r="B777" s="1" t="str">
        <f>'[1]01'!G776</f>
        <v>2011 Q3</v>
      </c>
      <c r="C777" s="1" t="str">
        <f>'[1]01'!H776</f>
        <v>2014 Q3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M777" s="16">
        <f t="shared" si="115"/>
        <v>0</v>
      </c>
      <c r="N777" s="17">
        <f t="shared" si="123"/>
        <v>0</v>
      </c>
      <c r="O777" s="17">
        <f t="shared" si="123"/>
        <v>0</v>
      </c>
      <c r="P777" s="17">
        <f t="shared" si="123"/>
        <v>0</v>
      </c>
      <c r="Q777" s="17">
        <f t="shared" si="123"/>
        <v>6</v>
      </c>
      <c r="R777" s="17">
        <f t="shared" si="123"/>
        <v>12</v>
      </c>
      <c r="S777" s="17">
        <f t="shared" si="123"/>
        <v>12</v>
      </c>
      <c r="T777" s="16">
        <f t="shared" si="116"/>
        <v>9</v>
      </c>
      <c r="U777" s="6">
        <f t="shared" si="117"/>
        <v>2011</v>
      </c>
      <c r="V777" s="9">
        <f t="shared" si="118"/>
        <v>6</v>
      </c>
      <c r="W777" s="6">
        <f t="shared" si="119"/>
        <v>2014</v>
      </c>
      <c r="X777" s="9">
        <f t="shared" si="120"/>
        <v>9</v>
      </c>
      <c r="Y777">
        <f t="shared" si="121"/>
        <v>2011</v>
      </c>
      <c r="Z777">
        <f t="shared" si="122"/>
        <v>2014</v>
      </c>
    </row>
    <row r="778" spans="1:26">
      <c r="A778" s="3" t="s">
        <v>778</v>
      </c>
      <c r="B778" s="1" t="str">
        <f>'[1]01'!G777</f>
        <v>2011 Q3</v>
      </c>
      <c r="C778" s="1" t="str">
        <f>'[1]01'!H777</f>
        <v>2014 Q4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M778" s="16">
        <f t="shared" si="115"/>
        <v>0</v>
      </c>
      <c r="N778" s="17">
        <f t="shared" si="123"/>
        <v>0</v>
      </c>
      <c r="O778" s="17">
        <f t="shared" si="123"/>
        <v>0</v>
      </c>
      <c r="P778" s="17">
        <f t="shared" si="123"/>
        <v>0</v>
      </c>
      <c r="Q778" s="17">
        <f t="shared" si="123"/>
        <v>6</v>
      </c>
      <c r="R778" s="17">
        <f t="shared" si="123"/>
        <v>12</v>
      </c>
      <c r="S778" s="17">
        <f t="shared" si="123"/>
        <v>12</v>
      </c>
      <c r="T778" s="16">
        <f t="shared" si="116"/>
        <v>12</v>
      </c>
      <c r="U778" s="6">
        <f t="shared" si="117"/>
        <v>2011</v>
      </c>
      <c r="V778" s="9">
        <f t="shared" si="118"/>
        <v>6</v>
      </c>
      <c r="W778" s="6">
        <f t="shared" si="119"/>
        <v>2014</v>
      </c>
      <c r="X778" s="9">
        <f t="shared" si="120"/>
        <v>12</v>
      </c>
      <c r="Y778">
        <f t="shared" si="121"/>
        <v>2011</v>
      </c>
      <c r="Z778">
        <f t="shared" si="122"/>
        <v>2014</v>
      </c>
    </row>
    <row r="779" spans="1:26">
      <c r="A779" s="3" t="s">
        <v>779</v>
      </c>
      <c r="B779" s="1" t="str">
        <f>'[1]01'!G778</f>
        <v>2005 Q3</v>
      </c>
      <c r="C779" s="1" t="str">
        <f>'[1]01'!H778</f>
        <v>2009 Q4</v>
      </c>
      <c r="D779">
        <v>30</v>
      </c>
      <c r="E779">
        <v>12</v>
      </c>
      <c r="F779">
        <v>12</v>
      </c>
      <c r="G779">
        <v>0</v>
      </c>
      <c r="H779">
        <v>0</v>
      </c>
      <c r="I779">
        <v>0</v>
      </c>
      <c r="J779">
        <v>0</v>
      </c>
      <c r="K779">
        <v>0</v>
      </c>
      <c r="M779" s="16">
        <f t="shared" si="115"/>
        <v>30</v>
      </c>
      <c r="N779" s="17">
        <f t="shared" si="123"/>
        <v>12</v>
      </c>
      <c r="O779" s="17">
        <f t="shared" si="123"/>
        <v>12</v>
      </c>
      <c r="P779" s="17">
        <f t="shared" si="123"/>
        <v>0</v>
      </c>
      <c r="Q779" s="17">
        <f t="shared" si="123"/>
        <v>0</v>
      </c>
      <c r="R779" s="17">
        <f t="shared" si="123"/>
        <v>0</v>
      </c>
      <c r="S779" s="17">
        <f t="shared" si="123"/>
        <v>0</v>
      </c>
      <c r="T779" s="16">
        <f t="shared" si="116"/>
        <v>0</v>
      </c>
      <c r="U779" s="6">
        <f t="shared" si="117"/>
        <v>2005</v>
      </c>
      <c r="V779" s="9">
        <f t="shared" si="118"/>
        <v>30</v>
      </c>
      <c r="W779" s="6">
        <f t="shared" si="119"/>
        <v>2009</v>
      </c>
      <c r="X779" s="9">
        <f t="shared" si="120"/>
        <v>12</v>
      </c>
      <c r="Y779">
        <f t="shared" si="121"/>
        <v>2007</v>
      </c>
      <c r="Z779">
        <f t="shared" si="122"/>
        <v>2009</v>
      </c>
    </row>
    <row r="780" spans="1:26">
      <c r="A780" s="3" t="s">
        <v>780</v>
      </c>
      <c r="B780" s="1" t="str">
        <f>'[1]01'!G779</f>
        <v>2010 Q4</v>
      </c>
      <c r="C780" s="1" t="str">
        <f>'[1]01'!H779</f>
        <v>2013 Q2</v>
      </c>
      <c r="D780">
        <v>0</v>
      </c>
      <c r="E780">
        <v>0</v>
      </c>
      <c r="F780">
        <v>0</v>
      </c>
      <c r="G780">
        <v>6</v>
      </c>
      <c r="H780">
        <v>12</v>
      </c>
      <c r="I780">
        <v>12</v>
      </c>
      <c r="J780">
        <v>3</v>
      </c>
      <c r="K780">
        <v>0</v>
      </c>
      <c r="M780" s="16">
        <f t="shared" si="115"/>
        <v>0</v>
      </c>
      <c r="N780" s="17">
        <f t="shared" si="123"/>
        <v>0</v>
      </c>
      <c r="O780" s="17">
        <f t="shared" si="123"/>
        <v>0</v>
      </c>
      <c r="P780" s="17">
        <f t="shared" si="123"/>
        <v>3</v>
      </c>
      <c r="Q780" s="17">
        <f t="shared" si="123"/>
        <v>12</v>
      </c>
      <c r="R780" s="17">
        <f t="shared" si="123"/>
        <v>12</v>
      </c>
      <c r="S780" s="17">
        <f t="shared" si="123"/>
        <v>6</v>
      </c>
      <c r="T780" s="16">
        <f t="shared" si="116"/>
        <v>0</v>
      </c>
      <c r="U780" s="6">
        <f t="shared" si="117"/>
        <v>2010</v>
      </c>
      <c r="V780" s="9">
        <f t="shared" si="118"/>
        <v>3</v>
      </c>
      <c r="W780" s="6">
        <f t="shared" si="119"/>
        <v>2013</v>
      </c>
      <c r="X780" s="9">
        <f t="shared" si="120"/>
        <v>6</v>
      </c>
      <c r="Y780">
        <f t="shared" si="121"/>
        <v>2010</v>
      </c>
      <c r="Z780">
        <f t="shared" si="122"/>
        <v>2013</v>
      </c>
    </row>
    <row r="781" spans="1:26">
      <c r="A781" s="3" t="s">
        <v>781</v>
      </c>
      <c r="B781" s="1" t="str">
        <f>'[1]01'!G780</f>
        <v>2006 Q4</v>
      </c>
      <c r="C781" s="1" t="str">
        <f>'[1]01'!H780</f>
        <v>2010 Q4</v>
      </c>
      <c r="D781">
        <v>15</v>
      </c>
      <c r="E781">
        <v>12</v>
      </c>
      <c r="F781">
        <v>12</v>
      </c>
      <c r="G781">
        <v>12</v>
      </c>
      <c r="H781">
        <v>0</v>
      </c>
      <c r="I781">
        <v>0</v>
      </c>
      <c r="J781">
        <v>0</v>
      </c>
      <c r="K781">
        <v>0</v>
      </c>
      <c r="M781" s="16">
        <f t="shared" si="115"/>
        <v>15</v>
      </c>
      <c r="N781" s="17">
        <f t="shared" si="123"/>
        <v>12</v>
      </c>
      <c r="O781" s="17">
        <f t="shared" si="123"/>
        <v>12</v>
      </c>
      <c r="P781" s="17">
        <f t="shared" si="123"/>
        <v>12</v>
      </c>
      <c r="Q781" s="17">
        <f t="shared" si="123"/>
        <v>0</v>
      </c>
      <c r="R781" s="17">
        <f t="shared" si="123"/>
        <v>0</v>
      </c>
      <c r="S781" s="17">
        <f t="shared" si="123"/>
        <v>0</v>
      </c>
      <c r="T781" s="16">
        <f t="shared" si="116"/>
        <v>0</v>
      </c>
      <c r="U781" s="6">
        <f t="shared" si="117"/>
        <v>2006</v>
      </c>
      <c r="V781" s="9">
        <f t="shared" si="118"/>
        <v>15</v>
      </c>
      <c r="W781" s="6">
        <f t="shared" si="119"/>
        <v>2010</v>
      </c>
      <c r="X781" s="9">
        <f t="shared" si="120"/>
        <v>12</v>
      </c>
      <c r="Y781">
        <f t="shared" si="121"/>
        <v>2007</v>
      </c>
      <c r="Z781">
        <f t="shared" si="122"/>
        <v>2010</v>
      </c>
    </row>
    <row r="782" spans="1:26">
      <c r="A782" s="3" t="s">
        <v>782</v>
      </c>
      <c r="B782" s="1" t="str">
        <f>'[1]01'!G781</f>
        <v>2010 Q4</v>
      </c>
      <c r="C782" s="1" t="str">
        <f>'[1]01'!H781</f>
        <v>2013 Q4</v>
      </c>
      <c r="D782">
        <v>0</v>
      </c>
      <c r="E782">
        <v>0</v>
      </c>
      <c r="F782">
        <v>0</v>
      </c>
      <c r="G782">
        <v>3</v>
      </c>
      <c r="H782">
        <v>12</v>
      </c>
      <c r="I782">
        <v>12</v>
      </c>
      <c r="J782">
        <v>12</v>
      </c>
      <c r="K782">
        <v>0</v>
      </c>
      <c r="M782" s="16">
        <f t="shared" si="115"/>
        <v>0</v>
      </c>
      <c r="N782" s="17">
        <f t="shared" si="123"/>
        <v>0</v>
      </c>
      <c r="O782" s="17">
        <f t="shared" si="123"/>
        <v>0</v>
      </c>
      <c r="P782" s="17">
        <f t="shared" si="123"/>
        <v>3</v>
      </c>
      <c r="Q782" s="17">
        <f t="shared" si="123"/>
        <v>12</v>
      </c>
      <c r="R782" s="17">
        <f t="shared" si="123"/>
        <v>12</v>
      </c>
      <c r="S782" s="17">
        <f t="shared" si="123"/>
        <v>12</v>
      </c>
      <c r="T782" s="16">
        <f t="shared" si="116"/>
        <v>0</v>
      </c>
      <c r="U782" s="6">
        <f t="shared" si="117"/>
        <v>2010</v>
      </c>
      <c r="V782" s="9">
        <f t="shared" si="118"/>
        <v>3</v>
      </c>
      <c r="W782" s="6">
        <f t="shared" si="119"/>
        <v>2013</v>
      </c>
      <c r="X782" s="9">
        <f t="shared" si="120"/>
        <v>12</v>
      </c>
      <c r="Y782">
        <f t="shared" si="121"/>
        <v>2010</v>
      </c>
      <c r="Z782">
        <f t="shared" si="122"/>
        <v>2013</v>
      </c>
    </row>
    <row r="783" spans="1:26">
      <c r="A783" s="3" t="s">
        <v>783</v>
      </c>
      <c r="B783" s="1" t="str">
        <f>'[1]01'!G782</f>
        <v>2006 Q3</v>
      </c>
      <c r="C783" s="1" t="str">
        <f>'[1]01'!H782</f>
        <v>2009 Q1</v>
      </c>
      <c r="D783">
        <v>18</v>
      </c>
      <c r="E783">
        <v>12</v>
      </c>
      <c r="F783">
        <v>3</v>
      </c>
      <c r="G783">
        <v>0</v>
      </c>
      <c r="H783">
        <v>0</v>
      </c>
      <c r="I783">
        <v>0</v>
      </c>
      <c r="J783">
        <v>0</v>
      </c>
      <c r="K783">
        <v>0</v>
      </c>
      <c r="M783" s="16">
        <f t="shared" si="115"/>
        <v>18</v>
      </c>
      <c r="N783" s="17">
        <f t="shared" si="123"/>
        <v>12</v>
      </c>
      <c r="O783" s="17">
        <f t="shared" si="123"/>
        <v>3</v>
      </c>
      <c r="P783" s="17">
        <f t="shared" si="123"/>
        <v>0</v>
      </c>
      <c r="Q783" s="17">
        <f t="shared" si="123"/>
        <v>0</v>
      </c>
      <c r="R783" s="17">
        <f t="shared" si="123"/>
        <v>0</v>
      </c>
      <c r="S783" s="17">
        <f t="shared" si="123"/>
        <v>0</v>
      </c>
      <c r="T783" s="16">
        <f t="shared" si="116"/>
        <v>0</v>
      </c>
      <c r="U783" s="6">
        <f t="shared" si="117"/>
        <v>2006</v>
      </c>
      <c r="V783" s="9">
        <f t="shared" si="118"/>
        <v>18</v>
      </c>
      <c r="W783" s="6">
        <f t="shared" si="119"/>
        <v>2009</v>
      </c>
      <c r="X783" s="9">
        <f t="shared" si="120"/>
        <v>3</v>
      </c>
      <c r="Y783">
        <f t="shared" si="121"/>
        <v>2007</v>
      </c>
      <c r="Z783">
        <f t="shared" si="122"/>
        <v>2009</v>
      </c>
    </row>
    <row r="784" spans="1:26">
      <c r="A784" s="3" t="s">
        <v>784</v>
      </c>
      <c r="B784" s="1" t="str">
        <f>'[1]01'!G783</f>
        <v>2006 Q4</v>
      </c>
      <c r="C784" s="1" t="str">
        <f>'[1]01'!H783</f>
        <v>2009 Q2</v>
      </c>
      <c r="D784">
        <v>15</v>
      </c>
      <c r="E784">
        <v>12</v>
      </c>
      <c r="F784">
        <v>6</v>
      </c>
      <c r="G784">
        <v>0</v>
      </c>
      <c r="H784">
        <v>0</v>
      </c>
      <c r="I784">
        <v>0</v>
      </c>
      <c r="J784">
        <v>0</v>
      </c>
      <c r="K784">
        <v>0</v>
      </c>
      <c r="M784" s="16">
        <f t="shared" si="115"/>
        <v>15</v>
      </c>
      <c r="N784" s="17">
        <f t="shared" si="123"/>
        <v>12</v>
      </c>
      <c r="O784" s="17">
        <f t="shared" si="123"/>
        <v>6</v>
      </c>
      <c r="P784" s="17">
        <f t="shared" si="123"/>
        <v>0</v>
      </c>
      <c r="Q784" s="17">
        <f t="shared" si="123"/>
        <v>0</v>
      </c>
      <c r="R784" s="17">
        <f t="shared" si="123"/>
        <v>0</v>
      </c>
      <c r="S784" s="17">
        <f t="shared" si="123"/>
        <v>0</v>
      </c>
      <c r="T784" s="16">
        <f t="shared" si="116"/>
        <v>0</v>
      </c>
      <c r="U784" s="6">
        <f t="shared" si="117"/>
        <v>2006</v>
      </c>
      <c r="V784" s="9">
        <f t="shared" si="118"/>
        <v>15</v>
      </c>
      <c r="W784" s="6">
        <f t="shared" si="119"/>
        <v>2009</v>
      </c>
      <c r="X784" s="9">
        <f t="shared" si="120"/>
        <v>6</v>
      </c>
      <c r="Y784">
        <f t="shared" si="121"/>
        <v>2007</v>
      </c>
      <c r="Z784">
        <f t="shared" si="122"/>
        <v>2009</v>
      </c>
    </row>
    <row r="785" spans="1:26">
      <c r="A785" s="3" t="s">
        <v>785</v>
      </c>
      <c r="B785" s="1" t="str">
        <f>'[1]01'!G784</f>
        <v>2011 Q4</v>
      </c>
      <c r="C785" s="1" t="str">
        <f>'[1]01'!H784</f>
        <v>2016 Q4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M785" s="16">
        <f t="shared" si="115"/>
        <v>0</v>
      </c>
      <c r="N785" s="17">
        <f t="shared" si="123"/>
        <v>0</v>
      </c>
      <c r="O785" s="17">
        <f t="shared" si="123"/>
        <v>0</v>
      </c>
      <c r="P785" s="17">
        <f t="shared" si="123"/>
        <v>0</v>
      </c>
      <c r="Q785" s="17">
        <f t="shared" si="123"/>
        <v>3</v>
      </c>
      <c r="R785" s="17">
        <f t="shared" si="123"/>
        <v>12</v>
      </c>
      <c r="S785" s="17">
        <f t="shared" si="123"/>
        <v>12</v>
      </c>
      <c r="T785" s="16">
        <f t="shared" si="116"/>
        <v>36</v>
      </c>
      <c r="U785" s="6">
        <f t="shared" si="117"/>
        <v>2011</v>
      </c>
      <c r="V785" s="9">
        <f t="shared" si="118"/>
        <v>3</v>
      </c>
      <c r="W785" s="6">
        <f t="shared" si="119"/>
        <v>2016</v>
      </c>
      <c r="X785" s="9">
        <f t="shared" si="120"/>
        <v>36</v>
      </c>
      <c r="Y785">
        <f t="shared" si="121"/>
        <v>2011</v>
      </c>
      <c r="Z785">
        <f t="shared" si="122"/>
        <v>2014</v>
      </c>
    </row>
    <row r="786" spans="1:26">
      <c r="A786" s="3" t="s">
        <v>786</v>
      </c>
      <c r="B786" s="1" t="str">
        <f>'[1]01'!G785</f>
        <v>2012 Q4</v>
      </c>
      <c r="C786" s="1" t="str">
        <f>'[1]01'!H785</f>
        <v>2015 Q4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M786" s="16">
        <f t="shared" si="115"/>
        <v>0</v>
      </c>
      <c r="N786" s="17">
        <f t="shared" si="123"/>
        <v>0</v>
      </c>
      <c r="O786" s="17">
        <f t="shared" si="123"/>
        <v>0</v>
      </c>
      <c r="P786" s="17">
        <f t="shared" si="123"/>
        <v>0</v>
      </c>
      <c r="Q786" s="17">
        <f t="shared" si="123"/>
        <v>0</v>
      </c>
      <c r="R786" s="17">
        <f t="shared" si="123"/>
        <v>3</v>
      </c>
      <c r="S786" s="17">
        <f t="shared" si="123"/>
        <v>12</v>
      </c>
      <c r="T786" s="16">
        <f t="shared" si="116"/>
        <v>24</v>
      </c>
      <c r="U786" s="6">
        <f t="shared" si="117"/>
        <v>2012</v>
      </c>
      <c r="V786" s="9">
        <f t="shared" si="118"/>
        <v>3</v>
      </c>
      <c r="W786" s="6">
        <f t="shared" si="119"/>
        <v>2015</v>
      </c>
      <c r="X786" s="9">
        <f t="shared" si="120"/>
        <v>24</v>
      </c>
      <c r="Y786">
        <f t="shared" si="121"/>
        <v>2012</v>
      </c>
      <c r="Z786">
        <f t="shared" si="122"/>
        <v>2014</v>
      </c>
    </row>
    <row r="787" spans="1:26">
      <c r="A787" s="3" t="s">
        <v>787</v>
      </c>
      <c r="B787" s="1" t="str">
        <f>'[1]01'!G786</f>
        <v>2006 Q4</v>
      </c>
      <c r="C787" s="1" t="str">
        <f>'[1]01'!H786</f>
        <v>2009 Q1</v>
      </c>
      <c r="D787">
        <v>15</v>
      </c>
      <c r="E787">
        <v>12</v>
      </c>
      <c r="F787">
        <v>3</v>
      </c>
      <c r="G787">
        <v>0</v>
      </c>
      <c r="H787">
        <v>0</v>
      </c>
      <c r="I787">
        <v>0</v>
      </c>
      <c r="J787">
        <v>0</v>
      </c>
      <c r="K787">
        <v>0</v>
      </c>
      <c r="M787" s="16">
        <f t="shared" si="115"/>
        <v>15</v>
      </c>
      <c r="N787" s="17">
        <f t="shared" si="123"/>
        <v>12</v>
      </c>
      <c r="O787" s="17">
        <f t="shared" si="123"/>
        <v>3</v>
      </c>
      <c r="P787" s="17">
        <f t="shared" si="123"/>
        <v>0</v>
      </c>
      <c r="Q787" s="17">
        <f t="shared" si="123"/>
        <v>0</v>
      </c>
      <c r="R787" s="17">
        <f t="shared" si="123"/>
        <v>0</v>
      </c>
      <c r="S787" s="17">
        <f t="shared" si="123"/>
        <v>0</v>
      </c>
      <c r="T787" s="16">
        <f t="shared" si="116"/>
        <v>0</v>
      </c>
      <c r="U787" s="6">
        <f t="shared" si="117"/>
        <v>2006</v>
      </c>
      <c r="V787" s="9">
        <f t="shared" si="118"/>
        <v>15</v>
      </c>
      <c r="W787" s="6">
        <f t="shared" si="119"/>
        <v>2009</v>
      </c>
      <c r="X787" s="9">
        <f t="shared" si="120"/>
        <v>3</v>
      </c>
      <c r="Y787">
        <f t="shared" si="121"/>
        <v>2007</v>
      </c>
      <c r="Z787">
        <f t="shared" si="122"/>
        <v>2009</v>
      </c>
    </row>
    <row r="788" spans="1:26">
      <c r="A788" s="3" t="s">
        <v>788</v>
      </c>
      <c r="B788" s="1" t="str">
        <f>'[1]01'!G787</f>
        <v>2011 Q4</v>
      </c>
      <c r="C788" s="1" t="str">
        <f>'[1]01'!H787</f>
        <v>2016 Q4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M788" s="16">
        <f t="shared" si="115"/>
        <v>0</v>
      </c>
      <c r="N788" s="17">
        <f t="shared" si="123"/>
        <v>0</v>
      </c>
      <c r="O788" s="17">
        <f t="shared" si="123"/>
        <v>0</v>
      </c>
      <c r="P788" s="17">
        <f t="shared" si="123"/>
        <v>0</v>
      </c>
      <c r="Q788" s="17">
        <f t="shared" si="123"/>
        <v>3</v>
      </c>
      <c r="R788" s="17">
        <f t="shared" si="123"/>
        <v>12</v>
      </c>
      <c r="S788" s="17">
        <f t="shared" si="123"/>
        <v>12</v>
      </c>
      <c r="T788" s="16">
        <f t="shared" si="116"/>
        <v>36</v>
      </c>
      <c r="U788" s="6">
        <f t="shared" si="117"/>
        <v>2011</v>
      </c>
      <c r="V788" s="9">
        <f t="shared" si="118"/>
        <v>3</v>
      </c>
      <c r="W788" s="6">
        <f t="shared" si="119"/>
        <v>2016</v>
      </c>
      <c r="X788" s="9">
        <f t="shared" si="120"/>
        <v>36</v>
      </c>
      <c r="Y788">
        <f t="shared" si="121"/>
        <v>2011</v>
      </c>
      <c r="Z788">
        <f t="shared" si="122"/>
        <v>2014</v>
      </c>
    </row>
    <row r="789" spans="1:26">
      <c r="A789" s="3" t="s">
        <v>789</v>
      </c>
      <c r="B789" s="1" t="str">
        <f>'[1]01'!G788</f>
        <v>2011 Q1</v>
      </c>
      <c r="C789" s="1" t="str">
        <f>'[1]01'!H788</f>
        <v>2013 Q3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M789" s="16">
        <f t="shared" si="115"/>
        <v>0</v>
      </c>
      <c r="N789" s="17">
        <f t="shared" si="123"/>
        <v>0</v>
      </c>
      <c r="O789" s="17">
        <f t="shared" si="123"/>
        <v>0</v>
      </c>
      <c r="P789" s="17">
        <f t="shared" si="123"/>
        <v>0</v>
      </c>
      <c r="Q789" s="17">
        <f t="shared" si="123"/>
        <v>12</v>
      </c>
      <c r="R789" s="17">
        <f t="shared" si="123"/>
        <v>12</v>
      </c>
      <c r="S789" s="17">
        <f t="shared" si="123"/>
        <v>9</v>
      </c>
      <c r="T789" s="16">
        <f t="shared" si="116"/>
        <v>0</v>
      </c>
      <c r="U789" s="6">
        <f t="shared" si="117"/>
        <v>2011</v>
      </c>
      <c r="V789" s="9">
        <f t="shared" si="118"/>
        <v>12</v>
      </c>
      <c r="W789" s="6">
        <f t="shared" si="119"/>
        <v>2013</v>
      </c>
      <c r="X789" s="9">
        <f t="shared" si="120"/>
        <v>9</v>
      </c>
      <c r="Y789">
        <f t="shared" si="121"/>
        <v>2011</v>
      </c>
      <c r="Z789">
        <f t="shared" si="122"/>
        <v>2013</v>
      </c>
    </row>
    <row r="790" spans="1:26">
      <c r="A790" s="3" t="s">
        <v>790</v>
      </c>
      <c r="B790" s="1" t="str">
        <f>'[1]01'!G789</f>
        <v>2010 Q4</v>
      </c>
      <c r="C790" s="1" t="str">
        <f>'[1]01'!H789</f>
        <v>2014 Q4</v>
      </c>
      <c r="D790">
        <v>0</v>
      </c>
      <c r="E790">
        <v>0</v>
      </c>
      <c r="F790">
        <v>0</v>
      </c>
      <c r="G790">
        <v>3</v>
      </c>
      <c r="H790">
        <v>12</v>
      </c>
      <c r="I790">
        <v>12</v>
      </c>
      <c r="J790">
        <v>12</v>
      </c>
      <c r="K790">
        <v>3</v>
      </c>
      <c r="M790" s="16">
        <f t="shared" si="115"/>
        <v>0</v>
      </c>
      <c r="N790" s="17">
        <f t="shared" si="123"/>
        <v>0</v>
      </c>
      <c r="O790" s="17">
        <f t="shared" si="123"/>
        <v>0</v>
      </c>
      <c r="P790" s="17">
        <f t="shared" si="123"/>
        <v>3</v>
      </c>
      <c r="Q790" s="17">
        <f t="shared" si="123"/>
        <v>12</v>
      </c>
      <c r="R790" s="17">
        <f t="shared" si="123"/>
        <v>12</v>
      </c>
      <c r="S790" s="17">
        <f t="shared" si="123"/>
        <v>12</v>
      </c>
      <c r="T790" s="16">
        <f t="shared" si="116"/>
        <v>12</v>
      </c>
      <c r="U790" s="6">
        <f t="shared" si="117"/>
        <v>2010</v>
      </c>
      <c r="V790" s="9">
        <f t="shared" si="118"/>
        <v>3</v>
      </c>
      <c r="W790" s="6">
        <f t="shared" si="119"/>
        <v>2014</v>
      </c>
      <c r="X790" s="9">
        <f t="shared" si="120"/>
        <v>12</v>
      </c>
      <c r="Y790">
        <f t="shared" si="121"/>
        <v>2010</v>
      </c>
      <c r="Z790">
        <f t="shared" si="122"/>
        <v>2014</v>
      </c>
    </row>
    <row r="791" spans="1:26">
      <c r="A791" s="3" t="s">
        <v>791</v>
      </c>
      <c r="B791" s="1" t="str">
        <f>'[1]01'!G790</f>
        <v>2011 Q4</v>
      </c>
      <c r="C791" s="1" t="str">
        <f>'[1]01'!H790</f>
        <v>2015 Q1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M791" s="16">
        <f t="shared" si="115"/>
        <v>0</v>
      </c>
      <c r="N791" s="17">
        <f t="shared" si="123"/>
        <v>0</v>
      </c>
      <c r="O791" s="17">
        <f t="shared" si="123"/>
        <v>0</v>
      </c>
      <c r="P791" s="17">
        <f t="shared" si="123"/>
        <v>0</v>
      </c>
      <c r="Q791" s="17">
        <f t="shared" si="123"/>
        <v>3</v>
      </c>
      <c r="R791" s="17">
        <f t="shared" si="123"/>
        <v>12</v>
      </c>
      <c r="S791" s="17">
        <f t="shared" si="123"/>
        <v>12</v>
      </c>
      <c r="T791" s="16">
        <f t="shared" si="116"/>
        <v>15</v>
      </c>
      <c r="U791" s="6">
        <f t="shared" si="117"/>
        <v>2011</v>
      </c>
      <c r="V791" s="9">
        <f t="shared" si="118"/>
        <v>3</v>
      </c>
      <c r="W791" s="6">
        <f t="shared" si="119"/>
        <v>2015</v>
      </c>
      <c r="X791" s="9">
        <f t="shared" si="120"/>
        <v>15</v>
      </c>
      <c r="Y791">
        <f t="shared" si="121"/>
        <v>2011</v>
      </c>
      <c r="Z791">
        <f t="shared" si="122"/>
        <v>2014</v>
      </c>
    </row>
    <row r="792" spans="1:26">
      <c r="A792" s="3" t="s">
        <v>792</v>
      </c>
      <c r="B792" s="1" t="str">
        <f>'[1]01'!G791</f>
        <v>2011 Q4</v>
      </c>
      <c r="C792" s="1" t="str">
        <f>'[1]01'!H791</f>
        <v>2015 Q1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M792" s="16">
        <f t="shared" si="115"/>
        <v>0</v>
      </c>
      <c r="N792" s="17">
        <f t="shared" si="123"/>
        <v>0</v>
      </c>
      <c r="O792" s="17">
        <f t="shared" si="123"/>
        <v>0</v>
      </c>
      <c r="P792" s="17">
        <f t="shared" si="123"/>
        <v>0</v>
      </c>
      <c r="Q792" s="17">
        <f t="shared" si="123"/>
        <v>3</v>
      </c>
      <c r="R792" s="17">
        <f t="shared" si="123"/>
        <v>12</v>
      </c>
      <c r="S792" s="17">
        <f t="shared" si="123"/>
        <v>12</v>
      </c>
      <c r="T792" s="16">
        <f t="shared" si="116"/>
        <v>15</v>
      </c>
      <c r="U792" s="6">
        <f t="shared" si="117"/>
        <v>2011</v>
      </c>
      <c r="V792" s="9">
        <f t="shared" si="118"/>
        <v>3</v>
      </c>
      <c r="W792" s="6">
        <f t="shared" si="119"/>
        <v>2015</v>
      </c>
      <c r="X792" s="9">
        <f t="shared" si="120"/>
        <v>15</v>
      </c>
      <c r="Y792">
        <f t="shared" si="121"/>
        <v>2011</v>
      </c>
      <c r="Z792">
        <f t="shared" si="122"/>
        <v>2014</v>
      </c>
    </row>
    <row r="793" spans="1:26">
      <c r="A793" s="3" t="s">
        <v>793</v>
      </c>
      <c r="B793" s="1" t="str">
        <f>'[1]01'!G792</f>
        <v>2008 Q1</v>
      </c>
      <c r="C793" s="1" t="str">
        <f>'[1]01'!H792</f>
        <v>2009 Q4</v>
      </c>
      <c r="D793">
        <v>0</v>
      </c>
      <c r="E793">
        <v>12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M793" s="16">
        <f t="shared" si="115"/>
        <v>0</v>
      </c>
      <c r="N793" s="17">
        <f t="shared" si="123"/>
        <v>12</v>
      </c>
      <c r="O793" s="17">
        <f t="shared" si="123"/>
        <v>12</v>
      </c>
      <c r="P793" s="17">
        <f t="shared" si="123"/>
        <v>0</v>
      </c>
      <c r="Q793" s="17">
        <f t="shared" si="123"/>
        <v>0</v>
      </c>
      <c r="R793" s="17">
        <f t="shared" si="123"/>
        <v>0</v>
      </c>
      <c r="S793" s="17">
        <f t="shared" si="123"/>
        <v>0</v>
      </c>
      <c r="T793" s="16">
        <f t="shared" si="116"/>
        <v>0</v>
      </c>
      <c r="U793" s="6">
        <f t="shared" si="117"/>
        <v>2008</v>
      </c>
      <c r="V793" s="9">
        <f t="shared" si="118"/>
        <v>12</v>
      </c>
      <c r="W793" s="6">
        <f t="shared" si="119"/>
        <v>2009</v>
      </c>
      <c r="X793" s="9">
        <f t="shared" si="120"/>
        <v>12</v>
      </c>
      <c r="Y793">
        <f t="shared" si="121"/>
        <v>2008</v>
      </c>
      <c r="Z793">
        <f t="shared" si="122"/>
        <v>2009</v>
      </c>
    </row>
    <row r="794" spans="1:26">
      <c r="A794" s="3" t="s">
        <v>794</v>
      </c>
      <c r="B794" s="1" t="str">
        <f>'[1]01'!G793</f>
        <v>2008 Q2</v>
      </c>
      <c r="C794" s="1" t="str">
        <f>'[1]01'!H793</f>
        <v>2011 Q3</v>
      </c>
      <c r="D794">
        <v>0</v>
      </c>
      <c r="E794">
        <v>9</v>
      </c>
      <c r="F794">
        <v>12</v>
      </c>
      <c r="G794">
        <v>12</v>
      </c>
      <c r="H794">
        <v>9</v>
      </c>
      <c r="I794">
        <v>0</v>
      </c>
      <c r="J794">
        <v>0</v>
      </c>
      <c r="K794">
        <v>0</v>
      </c>
      <c r="M794" s="16">
        <f t="shared" si="115"/>
        <v>0</v>
      </c>
      <c r="N794" s="17">
        <f t="shared" si="123"/>
        <v>9</v>
      </c>
      <c r="O794" s="17">
        <f t="shared" si="123"/>
        <v>12</v>
      </c>
      <c r="P794" s="17">
        <f t="shared" si="123"/>
        <v>12</v>
      </c>
      <c r="Q794" s="17">
        <f t="shared" si="123"/>
        <v>9</v>
      </c>
      <c r="R794" s="17">
        <f t="shared" si="123"/>
        <v>0</v>
      </c>
      <c r="S794" s="17">
        <f t="shared" si="123"/>
        <v>0</v>
      </c>
      <c r="T794" s="16">
        <f t="shared" si="116"/>
        <v>0</v>
      </c>
      <c r="U794" s="6">
        <f t="shared" si="117"/>
        <v>2008</v>
      </c>
      <c r="V794" s="9">
        <f t="shared" si="118"/>
        <v>9</v>
      </c>
      <c r="W794" s="6">
        <f t="shared" si="119"/>
        <v>2011</v>
      </c>
      <c r="X794" s="9">
        <f t="shared" si="120"/>
        <v>9</v>
      </c>
      <c r="Y794">
        <f t="shared" si="121"/>
        <v>2008</v>
      </c>
      <c r="Z794">
        <f t="shared" si="122"/>
        <v>2011</v>
      </c>
    </row>
    <row r="795" spans="1:26">
      <c r="A795" s="3" t="s">
        <v>795</v>
      </c>
      <c r="B795" s="1" t="str">
        <f>'[1]01'!G794</f>
        <v>2011 Q4</v>
      </c>
      <c r="C795" s="1" t="str">
        <f>'[1]01'!H794</f>
        <v>2015 Q1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M795" s="16">
        <f t="shared" si="115"/>
        <v>0</v>
      </c>
      <c r="N795" s="17">
        <f t="shared" si="123"/>
        <v>0</v>
      </c>
      <c r="O795" s="17">
        <f t="shared" si="123"/>
        <v>0</v>
      </c>
      <c r="P795" s="17">
        <f t="shared" si="123"/>
        <v>0</v>
      </c>
      <c r="Q795" s="17">
        <f t="shared" si="123"/>
        <v>3</v>
      </c>
      <c r="R795" s="17">
        <f t="shared" si="123"/>
        <v>12</v>
      </c>
      <c r="S795" s="17">
        <f t="shared" si="123"/>
        <v>12</v>
      </c>
      <c r="T795" s="16">
        <f t="shared" si="116"/>
        <v>15</v>
      </c>
      <c r="U795" s="6">
        <f t="shared" si="117"/>
        <v>2011</v>
      </c>
      <c r="V795" s="9">
        <f t="shared" si="118"/>
        <v>3</v>
      </c>
      <c r="W795" s="6">
        <f t="shared" si="119"/>
        <v>2015</v>
      </c>
      <c r="X795" s="9">
        <f t="shared" si="120"/>
        <v>15</v>
      </c>
      <c r="Y795">
        <f t="shared" si="121"/>
        <v>2011</v>
      </c>
      <c r="Z795">
        <f t="shared" si="122"/>
        <v>2014</v>
      </c>
    </row>
    <row r="796" spans="1:26">
      <c r="A796" s="3" t="s">
        <v>796</v>
      </c>
      <c r="B796" s="1" t="str">
        <f>'[1]01'!G795</f>
        <v>2010 Q3</v>
      </c>
      <c r="C796" s="1" t="str">
        <f>'[1]01'!H795</f>
        <v>2012 Q2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M796" s="16">
        <f t="shared" si="115"/>
        <v>0</v>
      </c>
      <c r="N796" s="17">
        <f t="shared" si="123"/>
        <v>0</v>
      </c>
      <c r="O796" s="17">
        <f t="shared" si="123"/>
        <v>0</v>
      </c>
      <c r="P796" s="17">
        <f t="shared" si="123"/>
        <v>6</v>
      </c>
      <c r="Q796" s="17">
        <f t="shared" si="123"/>
        <v>12</v>
      </c>
      <c r="R796" s="17">
        <f t="shared" si="123"/>
        <v>6</v>
      </c>
      <c r="S796" s="17">
        <f t="shared" si="123"/>
        <v>0</v>
      </c>
      <c r="T796" s="16">
        <f t="shared" si="116"/>
        <v>0</v>
      </c>
      <c r="U796" s="6">
        <f t="shared" si="117"/>
        <v>2010</v>
      </c>
      <c r="V796" s="9">
        <f t="shared" si="118"/>
        <v>6</v>
      </c>
      <c r="W796" s="6">
        <f t="shared" si="119"/>
        <v>2012</v>
      </c>
      <c r="X796" s="9">
        <f t="shared" si="120"/>
        <v>6</v>
      </c>
      <c r="Y796">
        <f t="shared" si="121"/>
        <v>2010</v>
      </c>
      <c r="Z796">
        <f t="shared" si="122"/>
        <v>2012</v>
      </c>
    </row>
    <row r="797" spans="1:26">
      <c r="A797" s="3" t="s">
        <v>797</v>
      </c>
      <c r="B797" s="1" t="str">
        <f>'[1]01'!G796</f>
        <v>2009 Q3</v>
      </c>
      <c r="C797" s="1" t="str">
        <f>'[1]01'!H796</f>
        <v>2012 Q4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M797" s="16">
        <f t="shared" si="115"/>
        <v>0</v>
      </c>
      <c r="N797" s="17">
        <f t="shared" si="123"/>
        <v>0</v>
      </c>
      <c r="O797" s="17">
        <f t="shared" si="123"/>
        <v>6</v>
      </c>
      <c r="P797" s="17">
        <f t="shared" si="123"/>
        <v>12</v>
      </c>
      <c r="Q797" s="17">
        <f t="shared" si="123"/>
        <v>12</v>
      </c>
      <c r="R797" s="17">
        <f t="shared" si="123"/>
        <v>12</v>
      </c>
      <c r="S797" s="17">
        <f t="shared" si="123"/>
        <v>0</v>
      </c>
      <c r="T797" s="16">
        <f t="shared" si="116"/>
        <v>0</v>
      </c>
      <c r="U797" s="6">
        <f t="shared" si="117"/>
        <v>2009</v>
      </c>
      <c r="V797" s="9">
        <f t="shared" si="118"/>
        <v>6</v>
      </c>
      <c r="W797" s="6">
        <f t="shared" si="119"/>
        <v>2012</v>
      </c>
      <c r="X797" s="9">
        <f t="shared" si="120"/>
        <v>12</v>
      </c>
      <c r="Y797">
        <f t="shared" si="121"/>
        <v>2009</v>
      </c>
      <c r="Z797">
        <f t="shared" si="122"/>
        <v>2012</v>
      </c>
    </row>
    <row r="798" spans="1:26">
      <c r="A798" s="3" t="s">
        <v>798</v>
      </c>
      <c r="B798" s="1" t="str">
        <f>'[1]01'!G797</f>
        <v>2011 Q4</v>
      </c>
      <c r="C798" s="1" t="str">
        <f>'[1]01'!H797</f>
        <v>2015 Q1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M798" s="16">
        <f t="shared" si="115"/>
        <v>0</v>
      </c>
      <c r="N798" s="17">
        <f t="shared" si="123"/>
        <v>0</v>
      </c>
      <c r="O798" s="17">
        <f t="shared" si="123"/>
        <v>0</v>
      </c>
      <c r="P798" s="17">
        <f t="shared" si="123"/>
        <v>0</v>
      </c>
      <c r="Q798" s="17">
        <f t="shared" si="123"/>
        <v>3</v>
      </c>
      <c r="R798" s="17">
        <f t="shared" si="123"/>
        <v>12</v>
      </c>
      <c r="S798" s="17">
        <f t="shared" si="123"/>
        <v>12</v>
      </c>
      <c r="T798" s="16">
        <f t="shared" si="116"/>
        <v>15</v>
      </c>
      <c r="U798" s="6">
        <f t="shared" si="117"/>
        <v>2011</v>
      </c>
      <c r="V798" s="9">
        <f t="shared" si="118"/>
        <v>3</v>
      </c>
      <c r="W798" s="6">
        <f t="shared" si="119"/>
        <v>2015</v>
      </c>
      <c r="X798" s="9">
        <f t="shared" si="120"/>
        <v>15</v>
      </c>
      <c r="Y798">
        <f t="shared" si="121"/>
        <v>2011</v>
      </c>
      <c r="Z798">
        <f t="shared" si="122"/>
        <v>2014</v>
      </c>
    </row>
    <row r="799" spans="1:26">
      <c r="A799" s="3" t="s">
        <v>799</v>
      </c>
      <c r="B799" s="1" t="str">
        <f>'[1]01'!G798</f>
        <v>2011 Q4</v>
      </c>
      <c r="C799" s="1" t="str">
        <f>'[1]01'!H798</f>
        <v>2015 Q1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M799" s="16">
        <f t="shared" si="115"/>
        <v>0</v>
      </c>
      <c r="N799" s="17">
        <f t="shared" si="123"/>
        <v>0</v>
      </c>
      <c r="O799" s="17">
        <f t="shared" si="123"/>
        <v>0</v>
      </c>
      <c r="P799" s="17">
        <f t="shared" si="123"/>
        <v>0</v>
      </c>
      <c r="Q799" s="17">
        <f t="shared" si="123"/>
        <v>3</v>
      </c>
      <c r="R799" s="17">
        <f t="shared" si="123"/>
        <v>12</v>
      </c>
      <c r="S799" s="17">
        <f t="shared" si="123"/>
        <v>12</v>
      </c>
      <c r="T799" s="16">
        <f t="shared" si="116"/>
        <v>15</v>
      </c>
      <c r="U799" s="6">
        <f t="shared" si="117"/>
        <v>2011</v>
      </c>
      <c r="V799" s="9">
        <f t="shared" si="118"/>
        <v>3</v>
      </c>
      <c r="W799" s="6">
        <f t="shared" si="119"/>
        <v>2015</v>
      </c>
      <c r="X799" s="9">
        <f t="shared" si="120"/>
        <v>15</v>
      </c>
      <c r="Y799">
        <f t="shared" si="121"/>
        <v>2011</v>
      </c>
      <c r="Z799">
        <f t="shared" si="122"/>
        <v>2014</v>
      </c>
    </row>
    <row r="800" spans="1:26">
      <c r="A800" s="3" t="s">
        <v>800</v>
      </c>
      <c r="B800" s="1" t="str">
        <f>'[1]01'!G799</f>
        <v>2007 Q2</v>
      </c>
      <c r="C800" s="1" t="str">
        <f>'[1]01'!H799</f>
        <v>2009 Q3</v>
      </c>
      <c r="D800">
        <v>9</v>
      </c>
      <c r="E800">
        <v>12</v>
      </c>
      <c r="F800">
        <v>9</v>
      </c>
      <c r="G800">
        <v>0</v>
      </c>
      <c r="H800">
        <v>0</v>
      </c>
      <c r="I800">
        <v>0</v>
      </c>
      <c r="J800">
        <v>0</v>
      </c>
      <c r="K800">
        <v>0</v>
      </c>
      <c r="M800" s="16">
        <f t="shared" si="115"/>
        <v>9</v>
      </c>
      <c r="N800" s="17">
        <f t="shared" si="123"/>
        <v>12</v>
      </c>
      <c r="O800" s="17">
        <f t="shared" si="123"/>
        <v>9</v>
      </c>
      <c r="P800" s="17">
        <f t="shared" si="123"/>
        <v>0</v>
      </c>
      <c r="Q800" s="17">
        <f t="shared" si="123"/>
        <v>0</v>
      </c>
      <c r="R800" s="17">
        <f t="shared" si="123"/>
        <v>0</v>
      </c>
      <c r="S800" s="17">
        <f t="shared" si="123"/>
        <v>0</v>
      </c>
      <c r="T800" s="16">
        <f t="shared" si="116"/>
        <v>0</v>
      </c>
      <c r="U800" s="6">
        <f t="shared" si="117"/>
        <v>2007</v>
      </c>
      <c r="V800" s="9">
        <f t="shared" si="118"/>
        <v>9</v>
      </c>
      <c r="W800" s="6">
        <f t="shared" si="119"/>
        <v>2009</v>
      </c>
      <c r="X800" s="9">
        <f t="shared" si="120"/>
        <v>9</v>
      </c>
      <c r="Y800">
        <f t="shared" si="121"/>
        <v>2007</v>
      </c>
      <c r="Z800">
        <f t="shared" si="122"/>
        <v>2009</v>
      </c>
    </row>
    <row r="801" spans="1:26">
      <c r="A801" s="3" t="s">
        <v>801</v>
      </c>
      <c r="B801" s="1">
        <f>'[1]01'!G800</f>
        <v>0</v>
      </c>
      <c r="C801" s="1">
        <f>'[1]01'!H800</f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M801" s="16">
        <f t="shared" si="115"/>
        <v>0</v>
      </c>
      <c r="N801" s="17">
        <f t="shared" ref="N801:S864" si="124">IF(AND(N$2&gt;$U801,N$2&lt;$W801),12,IF(N$2=$U801,$V801,IF(N$2=$W801,$X801,0)))</f>
        <v>0</v>
      </c>
      <c r="O801" s="17">
        <f t="shared" si="124"/>
        <v>0</v>
      </c>
      <c r="P801" s="17">
        <f t="shared" si="124"/>
        <v>0</v>
      </c>
      <c r="Q801" s="17">
        <f t="shared" si="124"/>
        <v>0</v>
      </c>
      <c r="R801" s="17">
        <f t="shared" si="124"/>
        <v>0</v>
      </c>
      <c r="S801" s="17">
        <f t="shared" si="124"/>
        <v>0</v>
      </c>
      <c r="T801" s="16">
        <f t="shared" si="116"/>
        <v>0</v>
      </c>
      <c r="U801" s="6">
        <f t="shared" si="117"/>
        <v>0</v>
      </c>
      <c r="V801" s="9">
        <f t="shared" si="118"/>
        <v>24099</v>
      </c>
      <c r="W801" s="6">
        <f t="shared" si="119"/>
        <v>0</v>
      </c>
      <c r="X801" s="9">
        <f t="shared" si="120"/>
        <v>0</v>
      </c>
      <c r="Y801">
        <f t="shared" si="121"/>
        <v>2007</v>
      </c>
      <c r="Z801">
        <f t="shared" si="122"/>
        <v>0</v>
      </c>
    </row>
    <row r="802" spans="1:26">
      <c r="A802" s="3" t="s">
        <v>802</v>
      </c>
      <c r="B802" s="1" t="str">
        <f>'[1]01'!G801</f>
        <v>2006 Q1</v>
      </c>
      <c r="C802" s="1" t="str">
        <f>'[1]01'!H801</f>
        <v>2009 Q1</v>
      </c>
      <c r="D802">
        <v>24</v>
      </c>
      <c r="E802">
        <v>12</v>
      </c>
      <c r="F802">
        <v>3</v>
      </c>
      <c r="G802">
        <v>0</v>
      </c>
      <c r="H802">
        <v>0</v>
      </c>
      <c r="I802">
        <v>0</v>
      </c>
      <c r="J802">
        <v>0</v>
      </c>
      <c r="K802">
        <v>0</v>
      </c>
      <c r="M802" s="16">
        <f t="shared" si="115"/>
        <v>24</v>
      </c>
      <c r="N802" s="17">
        <f t="shared" si="124"/>
        <v>12</v>
      </c>
      <c r="O802" s="17">
        <f t="shared" si="124"/>
        <v>3</v>
      </c>
      <c r="P802" s="17">
        <f t="shared" si="124"/>
        <v>0</v>
      </c>
      <c r="Q802" s="17">
        <f t="shared" si="124"/>
        <v>0</v>
      </c>
      <c r="R802" s="17">
        <f t="shared" si="124"/>
        <v>0</v>
      </c>
      <c r="S802" s="17">
        <f t="shared" si="124"/>
        <v>0</v>
      </c>
      <c r="T802" s="16">
        <f t="shared" si="116"/>
        <v>0</v>
      </c>
      <c r="U802" s="6">
        <f t="shared" si="117"/>
        <v>2006</v>
      </c>
      <c r="V802" s="9">
        <f t="shared" si="118"/>
        <v>24</v>
      </c>
      <c r="W802" s="6">
        <f t="shared" si="119"/>
        <v>2009</v>
      </c>
      <c r="X802" s="9">
        <f t="shared" si="120"/>
        <v>3</v>
      </c>
      <c r="Y802">
        <f t="shared" si="121"/>
        <v>2007</v>
      </c>
      <c r="Z802">
        <f t="shared" si="122"/>
        <v>2009</v>
      </c>
    </row>
    <row r="803" spans="1:26">
      <c r="A803" s="3" t="s">
        <v>803</v>
      </c>
      <c r="B803" s="1" t="str">
        <f>'[1]01'!G802</f>
        <v>2005 Q3</v>
      </c>
      <c r="C803" s="1" t="str">
        <f>'[1]01'!H802</f>
        <v>2007 Q3</v>
      </c>
      <c r="D803">
        <v>24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M803" s="16">
        <f t="shared" ref="M803:M866" si="125">IF(AND(Y803=2007,U803&gt;2000),V803,IF(AND(M$2&gt;$Y803,M$2&lt;$Z803),12,0))</f>
        <v>30</v>
      </c>
      <c r="N803" s="17">
        <f t="shared" si="124"/>
        <v>0</v>
      </c>
      <c r="O803" s="17">
        <f t="shared" si="124"/>
        <v>0</v>
      </c>
      <c r="P803" s="17">
        <f t="shared" si="124"/>
        <v>0</v>
      </c>
      <c r="Q803" s="17">
        <f t="shared" si="124"/>
        <v>0</v>
      </c>
      <c r="R803" s="17">
        <f t="shared" si="124"/>
        <v>0</v>
      </c>
      <c r="S803" s="17">
        <f t="shared" si="124"/>
        <v>0</v>
      </c>
      <c r="T803" s="16">
        <f t="shared" ref="T803:T866" si="126">IF(AND(Z803=2014,W803&gt;2000),X803,IF(AND(T$2&gt;$U803,T$2&lt;$W803),12,0))</f>
        <v>0</v>
      </c>
      <c r="U803" s="6">
        <f t="shared" ref="U803:U866" si="127">VALUE(LEFT(B803,4))</f>
        <v>2005</v>
      </c>
      <c r="V803" s="9">
        <f t="shared" ref="V803:V866" si="128">IF(U803&lt;2007,(2007-U803)*12+(12-(RIGHT(B803,1)-1)*3),12-(RIGHT(B803,1)-1)*3)</f>
        <v>30</v>
      </c>
      <c r="W803" s="6">
        <f t="shared" ref="W803:W866" si="129">VALUE(LEFT(C803,4))</f>
        <v>2007</v>
      </c>
      <c r="X803" s="9">
        <f t="shared" ref="X803:X866" si="130">IF(W803&gt;2014,(W803-2014)*12+RIGHT(C803,1)*3,RIGHT(C803,1)*3)</f>
        <v>9</v>
      </c>
      <c r="Y803">
        <f t="shared" ref="Y803:Y866" si="131">IF(U803&lt;2007,2007,U803)</f>
        <v>2007</v>
      </c>
      <c r="Z803">
        <f t="shared" ref="Z803:Z866" si="132">IF(W803&gt;2014,2014,W803)</f>
        <v>2007</v>
      </c>
    </row>
    <row r="804" spans="1:26">
      <c r="A804" s="3" t="s">
        <v>804</v>
      </c>
      <c r="B804" s="1" t="str">
        <f>'[1]01'!G803</f>
        <v>2011 Q4</v>
      </c>
      <c r="C804" s="1" t="str">
        <f>'[1]01'!H803</f>
        <v>2015 Q1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M804" s="16">
        <f t="shared" si="125"/>
        <v>0</v>
      </c>
      <c r="N804" s="17">
        <f t="shared" si="124"/>
        <v>0</v>
      </c>
      <c r="O804" s="17">
        <f t="shared" si="124"/>
        <v>0</v>
      </c>
      <c r="P804" s="17">
        <f t="shared" si="124"/>
        <v>0</v>
      </c>
      <c r="Q804" s="17">
        <f t="shared" si="124"/>
        <v>3</v>
      </c>
      <c r="R804" s="17">
        <f t="shared" si="124"/>
        <v>12</v>
      </c>
      <c r="S804" s="17">
        <f t="shared" si="124"/>
        <v>12</v>
      </c>
      <c r="T804" s="16">
        <f t="shared" si="126"/>
        <v>15</v>
      </c>
      <c r="U804" s="6">
        <f t="shared" si="127"/>
        <v>2011</v>
      </c>
      <c r="V804" s="9">
        <f t="shared" si="128"/>
        <v>3</v>
      </c>
      <c r="W804" s="6">
        <f t="shared" si="129"/>
        <v>2015</v>
      </c>
      <c r="X804" s="9">
        <f t="shared" si="130"/>
        <v>15</v>
      </c>
      <c r="Y804">
        <f t="shared" si="131"/>
        <v>2011</v>
      </c>
      <c r="Z804">
        <f t="shared" si="132"/>
        <v>2014</v>
      </c>
    </row>
    <row r="805" spans="1:26">
      <c r="A805" s="3" t="s">
        <v>805</v>
      </c>
      <c r="B805" s="1" t="str">
        <f>'[1]01'!G804</f>
        <v>2009 Q4</v>
      </c>
      <c r="C805" s="1" t="str">
        <f>'[1]01'!H804</f>
        <v>2014 Q4</v>
      </c>
      <c r="D805">
        <v>0</v>
      </c>
      <c r="E805">
        <v>0</v>
      </c>
      <c r="F805">
        <v>3</v>
      </c>
      <c r="G805">
        <v>12</v>
      </c>
      <c r="H805">
        <v>12</v>
      </c>
      <c r="I805">
        <v>12</v>
      </c>
      <c r="J805">
        <v>12</v>
      </c>
      <c r="K805">
        <v>12</v>
      </c>
      <c r="M805" s="16">
        <f t="shared" si="125"/>
        <v>0</v>
      </c>
      <c r="N805" s="17">
        <f t="shared" si="124"/>
        <v>0</v>
      </c>
      <c r="O805" s="17">
        <f t="shared" si="124"/>
        <v>3</v>
      </c>
      <c r="P805" s="17">
        <f t="shared" si="124"/>
        <v>12</v>
      </c>
      <c r="Q805" s="17">
        <f t="shared" si="124"/>
        <v>12</v>
      </c>
      <c r="R805" s="17">
        <f t="shared" si="124"/>
        <v>12</v>
      </c>
      <c r="S805" s="17">
        <f t="shared" si="124"/>
        <v>12</v>
      </c>
      <c r="T805" s="16">
        <f t="shared" si="126"/>
        <v>12</v>
      </c>
      <c r="U805" s="6">
        <f t="shared" si="127"/>
        <v>2009</v>
      </c>
      <c r="V805" s="9">
        <f t="shared" si="128"/>
        <v>3</v>
      </c>
      <c r="W805" s="6">
        <f t="shared" si="129"/>
        <v>2014</v>
      </c>
      <c r="X805" s="9">
        <f t="shared" si="130"/>
        <v>12</v>
      </c>
      <c r="Y805">
        <f t="shared" si="131"/>
        <v>2009</v>
      </c>
      <c r="Z805">
        <f t="shared" si="132"/>
        <v>2014</v>
      </c>
    </row>
    <row r="806" spans="1:26">
      <c r="A806" s="3" t="s">
        <v>806</v>
      </c>
      <c r="B806" s="1" t="str">
        <f>'[1]01'!G805</f>
        <v>2010 Q1</v>
      </c>
      <c r="C806" s="1" t="str">
        <f>'[1]01'!H805</f>
        <v>2012 Q4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M806" s="16">
        <f t="shared" si="125"/>
        <v>0</v>
      </c>
      <c r="N806" s="17">
        <f t="shared" si="124"/>
        <v>0</v>
      </c>
      <c r="O806" s="17">
        <f t="shared" si="124"/>
        <v>0</v>
      </c>
      <c r="P806" s="17">
        <f t="shared" si="124"/>
        <v>12</v>
      </c>
      <c r="Q806" s="17">
        <f t="shared" si="124"/>
        <v>12</v>
      </c>
      <c r="R806" s="17">
        <f t="shared" si="124"/>
        <v>12</v>
      </c>
      <c r="S806" s="17">
        <f t="shared" si="124"/>
        <v>0</v>
      </c>
      <c r="T806" s="16">
        <f t="shared" si="126"/>
        <v>0</v>
      </c>
      <c r="U806" s="6">
        <f t="shared" si="127"/>
        <v>2010</v>
      </c>
      <c r="V806" s="9">
        <f t="shared" si="128"/>
        <v>12</v>
      </c>
      <c r="W806" s="6">
        <f t="shared" si="129"/>
        <v>2012</v>
      </c>
      <c r="X806" s="9">
        <f t="shared" si="130"/>
        <v>12</v>
      </c>
      <c r="Y806">
        <f t="shared" si="131"/>
        <v>2010</v>
      </c>
      <c r="Z806">
        <f t="shared" si="132"/>
        <v>2012</v>
      </c>
    </row>
    <row r="807" spans="1:26">
      <c r="A807" s="3" t="s">
        <v>807</v>
      </c>
      <c r="B807" s="1" t="str">
        <f>'[1]01'!G806</f>
        <v>2009 Q1</v>
      </c>
      <c r="C807" s="1" t="str">
        <f>'[1]01'!H806</f>
        <v>2011 Q1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M807" s="16">
        <f t="shared" si="125"/>
        <v>0</v>
      </c>
      <c r="N807" s="17">
        <f t="shared" si="124"/>
        <v>0</v>
      </c>
      <c r="O807" s="17">
        <f t="shared" si="124"/>
        <v>12</v>
      </c>
      <c r="P807" s="17">
        <f t="shared" si="124"/>
        <v>12</v>
      </c>
      <c r="Q807" s="17">
        <f t="shared" si="124"/>
        <v>3</v>
      </c>
      <c r="R807" s="17">
        <f t="shared" si="124"/>
        <v>0</v>
      </c>
      <c r="S807" s="17">
        <f t="shared" si="124"/>
        <v>0</v>
      </c>
      <c r="T807" s="16">
        <f t="shared" si="126"/>
        <v>0</v>
      </c>
      <c r="U807" s="6">
        <f t="shared" si="127"/>
        <v>2009</v>
      </c>
      <c r="V807" s="9">
        <f t="shared" si="128"/>
        <v>12</v>
      </c>
      <c r="W807" s="6">
        <f t="shared" si="129"/>
        <v>2011</v>
      </c>
      <c r="X807" s="9">
        <f t="shared" si="130"/>
        <v>3</v>
      </c>
      <c r="Y807">
        <f t="shared" si="131"/>
        <v>2009</v>
      </c>
      <c r="Z807">
        <f t="shared" si="132"/>
        <v>2011</v>
      </c>
    </row>
    <row r="808" spans="1:26">
      <c r="A808" s="3" t="s">
        <v>808</v>
      </c>
      <c r="B808" s="1" t="str">
        <f>'[1]01'!G807</f>
        <v>2009 Q3</v>
      </c>
      <c r="C808" s="1" t="str">
        <f>'[1]01'!H807</f>
        <v>2012 Q3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M808" s="16">
        <f t="shared" si="125"/>
        <v>0</v>
      </c>
      <c r="N808" s="17">
        <f t="shared" si="124"/>
        <v>0</v>
      </c>
      <c r="O808" s="17">
        <f t="shared" si="124"/>
        <v>6</v>
      </c>
      <c r="P808" s="17">
        <f t="shared" si="124"/>
        <v>12</v>
      </c>
      <c r="Q808" s="17">
        <f t="shared" si="124"/>
        <v>12</v>
      </c>
      <c r="R808" s="17">
        <f t="shared" si="124"/>
        <v>9</v>
      </c>
      <c r="S808" s="17">
        <f t="shared" si="124"/>
        <v>0</v>
      </c>
      <c r="T808" s="16">
        <f t="shared" si="126"/>
        <v>0</v>
      </c>
      <c r="U808" s="6">
        <f t="shared" si="127"/>
        <v>2009</v>
      </c>
      <c r="V808" s="9">
        <f t="shared" si="128"/>
        <v>6</v>
      </c>
      <c r="W808" s="6">
        <f t="shared" si="129"/>
        <v>2012</v>
      </c>
      <c r="X808" s="9">
        <f t="shared" si="130"/>
        <v>9</v>
      </c>
      <c r="Y808">
        <f t="shared" si="131"/>
        <v>2009</v>
      </c>
      <c r="Z808">
        <f t="shared" si="132"/>
        <v>2012</v>
      </c>
    </row>
    <row r="809" spans="1:26">
      <c r="A809" s="3" t="s">
        <v>809</v>
      </c>
      <c r="B809" s="1" t="str">
        <f>'[1]01'!G808</f>
        <v>2010 Q1</v>
      </c>
      <c r="C809" s="1" t="str">
        <f>'[1]01'!H808</f>
        <v>2012 Q4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M809" s="16">
        <f t="shared" si="125"/>
        <v>0</v>
      </c>
      <c r="N809" s="17">
        <f t="shared" si="124"/>
        <v>0</v>
      </c>
      <c r="O809" s="17">
        <f t="shared" si="124"/>
        <v>0</v>
      </c>
      <c r="P809" s="17">
        <f t="shared" si="124"/>
        <v>12</v>
      </c>
      <c r="Q809" s="17">
        <f t="shared" si="124"/>
        <v>12</v>
      </c>
      <c r="R809" s="17">
        <f t="shared" si="124"/>
        <v>12</v>
      </c>
      <c r="S809" s="17">
        <f t="shared" si="124"/>
        <v>0</v>
      </c>
      <c r="T809" s="16">
        <f t="shared" si="126"/>
        <v>0</v>
      </c>
      <c r="U809" s="6">
        <f t="shared" si="127"/>
        <v>2010</v>
      </c>
      <c r="V809" s="9">
        <f t="shared" si="128"/>
        <v>12</v>
      </c>
      <c r="W809" s="6">
        <f t="shared" si="129"/>
        <v>2012</v>
      </c>
      <c r="X809" s="9">
        <f t="shared" si="130"/>
        <v>12</v>
      </c>
      <c r="Y809">
        <f t="shared" si="131"/>
        <v>2010</v>
      </c>
      <c r="Z809">
        <f t="shared" si="132"/>
        <v>2012</v>
      </c>
    </row>
    <row r="810" spans="1:26">
      <c r="A810" s="3" t="s">
        <v>810</v>
      </c>
      <c r="B810" s="1" t="str">
        <f>'[1]01'!G809</f>
        <v>2010 Q4</v>
      </c>
      <c r="C810" s="1" t="str">
        <f>'[1]01'!H809</f>
        <v>2013 Q3</v>
      </c>
      <c r="D810">
        <v>0</v>
      </c>
      <c r="E810">
        <v>0</v>
      </c>
      <c r="F810">
        <v>0</v>
      </c>
      <c r="G810">
        <v>3</v>
      </c>
      <c r="H810">
        <v>12</v>
      </c>
      <c r="I810">
        <v>12</v>
      </c>
      <c r="J810">
        <v>9</v>
      </c>
      <c r="K810">
        <v>0</v>
      </c>
      <c r="M810" s="16">
        <f t="shared" si="125"/>
        <v>0</v>
      </c>
      <c r="N810" s="17">
        <f t="shared" si="124"/>
        <v>0</v>
      </c>
      <c r="O810" s="17">
        <f t="shared" si="124"/>
        <v>0</v>
      </c>
      <c r="P810" s="17">
        <f t="shared" si="124"/>
        <v>3</v>
      </c>
      <c r="Q810" s="17">
        <f t="shared" si="124"/>
        <v>12</v>
      </c>
      <c r="R810" s="17">
        <f t="shared" si="124"/>
        <v>12</v>
      </c>
      <c r="S810" s="17">
        <f t="shared" si="124"/>
        <v>9</v>
      </c>
      <c r="T810" s="16">
        <f t="shared" si="126"/>
        <v>0</v>
      </c>
      <c r="U810" s="6">
        <f t="shared" si="127"/>
        <v>2010</v>
      </c>
      <c r="V810" s="9">
        <f t="shared" si="128"/>
        <v>3</v>
      </c>
      <c r="W810" s="6">
        <f t="shared" si="129"/>
        <v>2013</v>
      </c>
      <c r="X810" s="9">
        <f t="shared" si="130"/>
        <v>9</v>
      </c>
      <c r="Y810">
        <f t="shared" si="131"/>
        <v>2010</v>
      </c>
      <c r="Z810">
        <f t="shared" si="132"/>
        <v>2013</v>
      </c>
    </row>
    <row r="811" spans="1:26">
      <c r="A811" s="3" t="s">
        <v>811</v>
      </c>
      <c r="B811" s="1" t="str">
        <f>'[1]01'!G810</f>
        <v>2005 Q1</v>
      </c>
      <c r="C811" s="1" t="str">
        <f>'[1]01'!H810</f>
        <v>2009 Q3</v>
      </c>
      <c r="D811">
        <v>36</v>
      </c>
      <c r="E811">
        <v>12</v>
      </c>
      <c r="F811">
        <v>9</v>
      </c>
      <c r="G811">
        <v>0</v>
      </c>
      <c r="H811">
        <v>0</v>
      </c>
      <c r="I811">
        <v>0</v>
      </c>
      <c r="J811">
        <v>0</v>
      </c>
      <c r="K811">
        <v>0</v>
      </c>
      <c r="M811" s="16">
        <f t="shared" si="125"/>
        <v>36</v>
      </c>
      <c r="N811" s="17">
        <f t="shared" si="124"/>
        <v>12</v>
      </c>
      <c r="O811" s="17">
        <f t="shared" si="124"/>
        <v>9</v>
      </c>
      <c r="P811" s="17">
        <f t="shared" si="124"/>
        <v>0</v>
      </c>
      <c r="Q811" s="17">
        <f t="shared" si="124"/>
        <v>0</v>
      </c>
      <c r="R811" s="17">
        <f t="shared" si="124"/>
        <v>0</v>
      </c>
      <c r="S811" s="17">
        <f t="shared" si="124"/>
        <v>0</v>
      </c>
      <c r="T811" s="16">
        <f t="shared" si="126"/>
        <v>0</v>
      </c>
      <c r="U811" s="6">
        <f t="shared" si="127"/>
        <v>2005</v>
      </c>
      <c r="V811" s="9">
        <f t="shared" si="128"/>
        <v>36</v>
      </c>
      <c r="W811" s="6">
        <f t="shared" si="129"/>
        <v>2009</v>
      </c>
      <c r="X811" s="9">
        <f t="shared" si="130"/>
        <v>9</v>
      </c>
      <c r="Y811">
        <f t="shared" si="131"/>
        <v>2007</v>
      </c>
      <c r="Z811">
        <f t="shared" si="132"/>
        <v>2009</v>
      </c>
    </row>
    <row r="812" spans="1:26">
      <c r="A812" s="3" t="s">
        <v>812</v>
      </c>
      <c r="B812" s="1">
        <f>'[1]01'!G811</f>
        <v>0</v>
      </c>
      <c r="C812" s="1">
        <f>'[1]01'!H811</f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M812" s="16">
        <f t="shared" si="125"/>
        <v>0</v>
      </c>
      <c r="N812" s="17">
        <f t="shared" si="124"/>
        <v>0</v>
      </c>
      <c r="O812" s="17">
        <f t="shared" si="124"/>
        <v>0</v>
      </c>
      <c r="P812" s="17">
        <f t="shared" si="124"/>
        <v>0</v>
      </c>
      <c r="Q812" s="17">
        <f t="shared" si="124"/>
        <v>0</v>
      </c>
      <c r="R812" s="17">
        <f t="shared" si="124"/>
        <v>0</v>
      </c>
      <c r="S812" s="17">
        <f t="shared" si="124"/>
        <v>0</v>
      </c>
      <c r="T812" s="16">
        <f t="shared" si="126"/>
        <v>0</v>
      </c>
      <c r="U812" s="6">
        <f t="shared" si="127"/>
        <v>0</v>
      </c>
      <c r="V812" s="9">
        <f t="shared" si="128"/>
        <v>24099</v>
      </c>
      <c r="W812" s="6">
        <f t="shared" si="129"/>
        <v>0</v>
      </c>
      <c r="X812" s="9">
        <f t="shared" si="130"/>
        <v>0</v>
      </c>
      <c r="Y812">
        <f t="shared" si="131"/>
        <v>2007</v>
      </c>
      <c r="Z812">
        <f t="shared" si="132"/>
        <v>0</v>
      </c>
    </row>
    <row r="813" spans="1:26">
      <c r="A813" s="3" t="s">
        <v>813</v>
      </c>
      <c r="B813" s="1" t="str">
        <f>'[1]01'!G812</f>
        <v>2005 Q3</v>
      </c>
      <c r="C813" s="1" t="str">
        <f>'[1]01'!H812</f>
        <v>2009 Q1</v>
      </c>
      <c r="D813">
        <v>30</v>
      </c>
      <c r="E813">
        <v>12</v>
      </c>
      <c r="F813">
        <v>3</v>
      </c>
      <c r="G813">
        <v>0</v>
      </c>
      <c r="H813">
        <v>0</v>
      </c>
      <c r="I813">
        <v>0</v>
      </c>
      <c r="J813">
        <v>0</v>
      </c>
      <c r="K813">
        <v>0</v>
      </c>
      <c r="M813" s="16">
        <f t="shared" si="125"/>
        <v>30</v>
      </c>
      <c r="N813" s="17">
        <f t="shared" si="124"/>
        <v>12</v>
      </c>
      <c r="O813" s="17">
        <f t="shared" si="124"/>
        <v>3</v>
      </c>
      <c r="P813" s="17">
        <f t="shared" si="124"/>
        <v>0</v>
      </c>
      <c r="Q813" s="17">
        <f t="shared" si="124"/>
        <v>0</v>
      </c>
      <c r="R813" s="17">
        <f t="shared" si="124"/>
        <v>0</v>
      </c>
      <c r="S813" s="17">
        <f t="shared" si="124"/>
        <v>0</v>
      </c>
      <c r="T813" s="16">
        <f t="shared" si="126"/>
        <v>0</v>
      </c>
      <c r="U813" s="6">
        <f t="shared" si="127"/>
        <v>2005</v>
      </c>
      <c r="V813" s="9">
        <f t="shared" si="128"/>
        <v>30</v>
      </c>
      <c r="W813" s="6">
        <f t="shared" si="129"/>
        <v>2009</v>
      </c>
      <c r="X813" s="9">
        <f t="shared" si="130"/>
        <v>3</v>
      </c>
      <c r="Y813">
        <f t="shared" si="131"/>
        <v>2007</v>
      </c>
      <c r="Z813">
        <f t="shared" si="132"/>
        <v>2009</v>
      </c>
    </row>
    <row r="814" spans="1:26">
      <c r="A814" s="3" t="s">
        <v>814</v>
      </c>
      <c r="B814" s="1" t="str">
        <f>'[1]01'!G813</f>
        <v>2003 Q2</v>
      </c>
      <c r="C814" s="1" t="str">
        <f>'[1]01'!H813</f>
        <v>2005 Q1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M814" s="16">
        <f t="shared" si="125"/>
        <v>57</v>
      </c>
      <c r="N814" s="17">
        <f t="shared" si="124"/>
        <v>0</v>
      </c>
      <c r="O814" s="17">
        <f t="shared" si="124"/>
        <v>0</v>
      </c>
      <c r="P814" s="17">
        <f t="shared" si="124"/>
        <v>0</v>
      </c>
      <c r="Q814" s="17">
        <f t="shared" si="124"/>
        <v>0</v>
      </c>
      <c r="R814" s="17">
        <f t="shared" si="124"/>
        <v>0</v>
      </c>
      <c r="S814" s="17">
        <f t="shared" si="124"/>
        <v>0</v>
      </c>
      <c r="T814" s="16">
        <f t="shared" si="126"/>
        <v>0</v>
      </c>
      <c r="U814" s="6">
        <f t="shared" si="127"/>
        <v>2003</v>
      </c>
      <c r="V814" s="9">
        <f t="shared" si="128"/>
        <v>57</v>
      </c>
      <c r="W814" s="6">
        <f t="shared" si="129"/>
        <v>2005</v>
      </c>
      <c r="X814" s="9">
        <f t="shared" si="130"/>
        <v>3</v>
      </c>
      <c r="Y814">
        <f t="shared" si="131"/>
        <v>2007</v>
      </c>
      <c r="Z814">
        <f t="shared" si="132"/>
        <v>2005</v>
      </c>
    </row>
    <row r="815" spans="1:26">
      <c r="A815" s="3" t="s">
        <v>815</v>
      </c>
      <c r="B815" s="1" t="str">
        <f>'[1]01'!G814</f>
        <v>2007 Q1</v>
      </c>
      <c r="C815" s="1" t="str">
        <f>'[1]01'!H814</f>
        <v>2009 Q3</v>
      </c>
      <c r="D815">
        <v>12</v>
      </c>
      <c r="E815">
        <v>12</v>
      </c>
      <c r="F815">
        <v>9</v>
      </c>
      <c r="G815">
        <v>0</v>
      </c>
      <c r="H815">
        <v>0</v>
      </c>
      <c r="I815">
        <v>0</v>
      </c>
      <c r="J815">
        <v>0</v>
      </c>
      <c r="K815">
        <v>0</v>
      </c>
      <c r="M815" s="16">
        <f t="shared" si="125"/>
        <v>12</v>
      </c>
      <c r="N815" s="17">
        <f t="shared" si="124"/>
        <v>12</v>
      </c>
      <c r="O815" s="17">
        <f t="shared" si="124"/>
        <v>9</v>
      </c>
      <c r="P815" s="17">
        <f t="shared" si="124"/>
        <v>0</v>
      </c>
      <c r="Q815" s="17">
        <f t="shared" si="124"/>
        <v>0</v>
      </c>
      <c r="R815" s="17">
        <f t="shared" si="124"/>
        <v>0</v>
      </c>
      <c r="S815" s="17">
        <f t="shared" si="124"/>
        <v>0</v>
      </c>
      <c r="T815" s="16">
        <f t="shared" si="126"/>
        <v>0</v>
      </c>
      <c r="U815" s="6">
        <f t="shared" si="127"/>
        <v>2007</v>
      </c>
      <c r="V815" s="9">
        <f t="shared" si="128"/>
        <v>12</v>
      </c>
      <c r="W815" s="6">
        <f t="shared" si="129"/>
        <v>2009</v>
      </c>
      <c r="X815" s="9">
        <f t="shared" si="130"/>
        <v>9</v>
      </c>
      <c r="Y815">
        <f t="shared" si="131"/>
        <v>2007</v>
      </c>
      <c r="Z815">
        <f t="shared" si="132"/>
        <v>2009</v>
      </c>
    </row>
    <row r="816" spans="1:26">
      <c r="A816" s="3" t="s">
        <v>816</v>
      </c>
      <c r="B816" s="1" t="str">
        <f>'[1]01'!G815</f>
        <v>2007 Q1</v>
      </c>
      <c r="C816" s="1" t="str">
        <f>'[1]01'!H815</f>
        <v>2009 Q2</v>
      </c>
      <c r="D816">
        <v>12</v>
      </c>
      <c r="E816">
        <v>12</v>
      </c>
      <c r="F816">
        <v>6</v>
      </c>
      <c r="G816">
        <v>0</v>
      </c>
      <c r="H816">
        <v>0</v>
      </c>
      <c r="I816">
        <v>0</v>
      </c>
      <c r="J816">
        <v>0</v>
      </c>
      <c r="K816">
        <v>0</v>
      </c>
      <c r="M816" s="16">
        <f t="shared" si="125"/>
        <v>12</v>
      </c>
      <c r="N816" s="17">
        <f t="shared" si="124"/>
        <v>12</v>
      </c>
      <c r="O816" s="17">
        <f t="shared" si="124"/>
        <v>6</v>
      </c>
      <c r="P816" s="17">
        <f t="shared" si="124"/>
        <v>0</v>
      </c>
      <c r="Q816" s="17">
        <f t="shared" si="124"/>
        <v>0</v>
      </c>
      <c r="R816" s="17">
        <f t="shared" si="124"/>
        <v>0</v>
      </c>
      <c r="S816" s="17">
        <f t="shared" si="124"/>
        <v>0</v>
      </c>
      <c r="T816" s="16">
        <f t="shared" si="126"/>
        <v>0</v>
      </c>
      <c r="U816" s="6">
        <f t="shared" si="127"/>
        <v>2007</v>
      </c>
      <c r="V816" s="9">
        <f t="shared" si="128"/>
        <v>12</v>
      </c>
      <c r="W816" s="6">
        <f t="shared" si="129"/>
        <v>2009</v>
      </c>
      <c r="X816" s="9">
        <f t="shared" si="130"/>
        <v>6</v>
      </c>
      <c r="Y816">
        <f t="shared" si="131"/>
        <v>2007</v>
      </c>
      <c r="Z816">
        <f t="shared" si="132"/>
        <v>2009</v>
      </c>
    </row>
    <row r="817" spans="1:26">
      <c r="A817" s="3" t="s">
        <v>817</v>
      </c>
      <c r="B817" s="1" t="str">
        <f>'[1]01'!G816</f>
        <v>2013 Q1</v>
      </c>
      <c r="C817" s="1" t="str">
        <f>'[1]01'!H816</f>
        <v>2020 Q4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M817" s="16">
        <f t="shared" si="125"/>
        <v>0</v>
      </c>
      <c r="N817" s="17">
        <f t="shared" si="124"/>
        <v>0</v>
      </c>
      <c r="O817" s="17">
        <f t="shared" si="124"/>
        <v>0</v>
      </c>
      <c r="P817" s="17">
        <f t="shared" si="124"/>
        <v>0</v>
      </c>
      <c r="Q817" s="17">
        <f t="shared" si="124"/>
        <v>0</v>
      </c>
      <c r="R817" s="17">
        <f t="shared" si="124"/>
        <v>0</v>
      </c>
      <c r="S817" s="17">
        <f t="shared" si="124"/>
        <v>12</v>
      </c>
      <c r="T817" s="16">
        <f t="shared" si="126"/>
        <v>84</v>
      </c>
      <c r="U817" s="6">
        <f t="shared" si="127"/>
        <v>2013</v>
      </c>
      <c r="V817" s="9">
        <f t="shared" si="128"/>
        <v>12</v>
      </c>
      <c r="W817" s="6">
        <f t="shared" si="129"/>
        <v>2020</v>
      </c>
      <c r="X817" s="9">
        <f t="shared" si="130"/>
        <v>84</v>
      </c>
      <c r="Y817">
        <f t="shared" si="131"/>
        <v>2013</v>
      </c>
      <c r="Z817">
        <f t="shared" si="132"/>
        <v>2014</v>
      </c>
    </row>
    <row r="818" spans="1:26">
      <c r="A818" s="3" t="s">
        <v>818</v>
      </c>
      <c r="B818" s="1" t="str">
        <f>'[1]01'!G817</f>
        <v>2005 Q1</v>
      </c>
      <c r="C818" s="1" t="str">
        <f>'[1]01'!H817</f>
        <v>2007 Q2</v>
      </c>
      <c r="D818">
        <v>30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M818" s="16">
        <f t="shared" si="125"/>
        <v>36</v>
      </c>
      <c r="N818" s="17">
        <f t="shared" si="124"/>
        <v>0</v>
      </c>
      <c r="O818" s="17">
        <f t="shared" si="124"/>
        <v>0</v>
      </c>
      <c r="P818" s="17">
        <f t="shared" si="124"/>
        <v>0</v>
      </c>
      <c r="Q818" s="17">
        <f t="shared" si="124"/>
        <v>0</v>
      </c>
      <c r="R818" s="17">
        <f t="shared" si="124"/>
        <v>0</v>
      </c>
      <c r="S818" s="17">
        <f t="shared" si="124"/>
        <v>0</v>
      </c>
      <c r="T818" s="16">
        <f t="shared" si="126"/>
        <v>0</v>
      </c>
      <c r="U818" s="6">
        <f t="shared" si="127"/>
        <v>2005</v>
      </c>
      <c r="V818" s="9">
        <f t="shared" si="128"/>
        <v>36</v>
      </c>
      <c r="W818" s="6">
        <f t="shared" si="129"/>
        <v>2007</v>
      </c>
      <c r="X818" s="9">
        <f t="shared" si="130"/>
        <v>6</v>
      </c>
      <c r="Y818">
        <f t="shared" si="131"/>
        <v>2007</v>
      </c>
      <c r="Z818">
        <f t="shared" si="132"/>
        <v>2007</v>
      </c>
    </row>
    <row r="819" spans="1:26">
      <c r="A819" s="3" t="s">
        <v>819</v>
      </c>
      <c r="B819" s="1" t="str">
        <f>'[1]01'!G818</f>
        <v>2004 Q1</v>
      </c>
      <c r="C819" s="1" t="str">
        <f>'[1]01'!H818</f>
        <v>2005 Q3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M819" s="16">
        <f t="shared" si="125"/>
        <v>48</v>
      </c>
      <c r="N819" s="17">
        <f t="shared" si="124"/>
        <v>0</v>
      </c>
      <c r="O819" s="17">
        <f t="shared" si="124"/>
        <v>0</v>
      </c>
      <c r="P819" s="17">
        <f t="shared" si="124"/>
        <v>0</v>
      </c>
      <c r="Q819" s="17">
        <f t="shared" si="124"/>
        <v>0</v>
      </c>
      <c r="R819" s="17">
        <f t="shared" si="124"/>
        <v>0</v>
      </c>
      <c r="S819" s="17">
        <f t="shared" si="124"/>
        <v>0</v>
      </c>
      <c r="T819" s="16">
        <f t="shared" si="126"/>
        <v>0</v>
      </c>
      <c r="U819" s="6">
        <f t="shared" si="127"/>
        <v>2004</v>
      </c>
      <c r="V819" s="9">
        <f t="shared" si="128"/>
        <v>48</v>
      </c>
      <c r="W819" s="6">
        <f t="shared" si="129"/>
        <v>2005</v>
      </c>
      <c r="X819" s="9">
        <f t="shared" si="130"/>
        <v>9</v>
      </c>
      <c r="Y819">
        <f t="shared" si="131"/>
        <v>2007</v>
      </c>
      <c r="Z819">
        <f t="shared" si="132"/>
        <v>2005</v>
      </c>
    </row>
    <row r="820" spans="1:26">
      <c r="A820" s="3" t="s">
        <v>820</v>
      </c>
      <c r="B820" s="1" t="str">
        <f>'[1]01'!G819</f>
        <v>2004 Q1</v>
      </c>
      <c r="C820" s="1" t="str">
        <f>'[1]01'!H819</f>
        <v>2005 Q3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M820" s="16">
        <f t="shared" si="125"/>
        <v>48</v>
      </c>
      <c r="N820" s="17">
        <f t="shared" si="124"/>
        <v>0</v>
      </c>
      <c r="O820" s="17">
        <f t="shared" si="124"/>
        <v>0</v>
      </c>
      <c r="P820" s="17">
        <f t="shared" si="124"/>
        <v>0</v>
      </c>
      <c r="Q820" s="17">
        <f t="shared" si="124"/>
        <v>0</v>
      </c>
      <c r="R820" s="17">
        <f t="shared" si="124"/>
        <v>0</v>
      </c>
      <c r="S820" s="17">
        <f t="shared" si="124"/>
        <v>0</v>
      </c>
      <c r="T820" s="16">
        <f t="shared" si="126"/>
        <v>0</v>
      </c>
      <c r="U820" s="6">
        <f t="shared" si="127"/>
        <v>2004</v>
      </c>
      <c r="V820" s="9">
        <f t="shared" si="128"/>
        <v>48</v>
      </c>
      <c r="W820" s="6">
        <f t="shared" si="129"/>
        <v>2005</v>
      </c>
      <c r="X820" s="9">
        <f t="shared" si="130"/>
        <v>9</v>
      </c>
      <c r="Y820">
        <f t="shared" si="131"/>
        <v>2007</v>
      </c>
      <c r="Z820">
        <f t="shared" si="132"/>
        <v>2005</v>
      </c>
    </row>
    <row r="821" spans="1:26">
      <c r="A821" s="3" t="s">
        <v>821</v>
      </c>
      <c r="B821" s="1" t="str">
        <f>'[1]01'!G820</f>
        <v>2004 Q1</v>
      </c>
      <c r="C821" s="1" t="str">
        <f>'[1]01'!H820</f>
        <v>2006 Q2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M821" s="16">
        <f t="shared" si="125"/>
        <v>48</v>
      </c>
      <c r="N821" s="17">
        <f t="shared" si="124"/>
        <v>0</v>
      </c>
      <c r="O821" s="17">
        <f t="shared" si="124"/>
        <v>0</v>
      </c>
      <c r="P821" s="17">
        <f t="shared" si="124"/>
        <v>0</v>
      </c>
      <c r="Q821" s="17">
        <f t="shared" si="124"/>
        <v>0</v>
      </c>
      <c r="R821" s="17">
        <f t="shared" si="124"/>
        <v>0</v>
      </c>
      <c r="S821" s="17">
        <f t="shared" si="124"/>
        <v>0</v>
      </c>
      <c r="T821" s="16">
        <f t="shared" si="126"/>
        <v>0</v>
      </c>
      <c r="U821" s="6">
        <f t="shared" si="127"/>
        <v>2004</v>
      </c>
      <c r="V821" s="9">
        <f t="shared" si="128"/>
        <v>48</v>
      </c>
      <c r="W821" s="6">
        <f t="shared" si="129"/>
        <v>2006</v>
      </c>
      <c r="X821" s="9">
        <f t="shared" si="130"/>
        <v>6</v>
      </c>
      <c r="Y821">
        <f t="shared" si="131"/>
        <v>2007</v>
      </c>
      <c r="Z821">
        <f t="shared" si="132"/>
        <v>2006</v>
      </c>
    </row>
    <row r="822" spans="1:26">
      <c r="A822" s="3" t="s">
        <v>822</v>
      </c>
      <c r="B822" s="1">
        <f>'[1]01'!G821</f>
        <v>0</v>
      </c>
      <c r="C822" s="1">
        <f>'[1]01'!H821</f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M822" s="16">
        <f t="shared" si="125"/>
        <v>0</v>
      </c>
      <c r="N822" s="17">
        <f t="shared" si="124"/>
        <v>0</v>
      </c>
      <c r="O822" s="17">
        <f t="shared" si="124"/>
        <v>0</v>
      </c>
      <c r="P822" s="17">
        <f t="shared" si="124"/>
        <v>0</v>
      </c>
      <c r="Q822" s="17">
        <f t="shared" si="124"/>
        <v>0</v>
      </c>
      <c r="R822" s="17">
        <f t="shared" si="124"/>
        <v>0</v>
      </c>
      <c r="S822" s="17">
        <f t="shared" si="124"/>
        <v>0</v>
      </c>
      <c r="T822" s="16">
        <f t="shared" si="126"/>
        <v>0</v>
      </c>
      <c r="U822" s="6">
        <f t="shared" si="127"/>
        <v>0</v>
      </c>
      <c r="V822" s="9">
        <f t="shared" si="128"/>
        <v>24099</v>
      </c>
      <c r="W822" s="6">
        <f t="shared" si="129"/>
        <v>0</v>
      </c>
      <c r="X822" s="9">
        <f t="shared" si="130"/>
        <v>0</v>
      </c>
      <c r="Y822">
        <f t="shared" si="131"/>
        <v>2007</v>
      </c>
      <c r="Z822">
        <f t="shared" si="132"/>
        <v>0</v>
      </c>
    </row>
    <row r="823" spans="1:26">
      <c r="A823" s="3" t="s">
        <v>823</v>
      </c>
      <c r="B823" s="1">
        <f>'[1]01'!G822</f>
        <v>0</v>
      </c>
      <c r="C823" s="1">
        <f>'[1]01'!H822</f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M823" s="16">
        <f t="shared" si="125"/>
        <v>0</v>
      </c>
      <c r="N823" s="17">
        <f t="shared" si="124"/>
        <v>0</v>
      </c>
      <c r="O823" s="17">
        <f t="shared" si="124"/>
        <v>0</v>
      </c>
      <c r="P823" s="17">
        <f t="shared" si="124"/>
        <v>0</v>
      </c>
      <c r="Q823" s="17">
        <f t="shared" si="124"/>
        <v>0</v>
      </c>
      <c r="R823" s="17">
        <f t="shared" si="124"/>
        <v>0</v>
      </c>
      <c r="S823" s="17">
        <f t="shared" si="124"/>
        <v>0</v>
      </c>
      <c r="T823" s="16">
        <f t="shared" si="126"/>
        <v>0</v>
      </c>
      <c r="U823" s="6">
        <f t="shared" si="127"/>
        <v>0</v>
      </c>
      <c r="V823" s="9">
        <f t="shared" si="128"/>
        <v>24099</v>
      </c>
      <c r="W823" s="6">
        <f t="shared" si="129"/>
        <v>0</v>
      </c>
      <c r="X823" s="9">
        <f t="shared" si="130"/>
        <v>0</v>
      </c>
      <c r="Y823">
        <f t="shared" si="131"/>
        <v>2007</v>
      </c>
      <c r="Z823">
        <f t="shared" si="132"/>
        <v>0</v>
      </c>
    </row>
    <row r="824" spans="1:26">
      <c r="A824" s="3" t="s">
        <v>824</v>
      </c>
      <c r="B824" s="1" t="str">
        <f>'[1]01'!G823</f>
        <v>2005 Q3</v>
      </c>
      <c r="C824" s="1" t="str">
        <f>'[1]01'!H823</f>
        <v>2009 Q2</v>
      </c>
      <c r="D824">
        <v>30</v>
      </c>
      <c r="E824">
        <v>12</v>
      </c>
      <c r="F824">
        <v>6</v>
      </c>
      <c r="G824">
        <v>0</v>
      </c>
      <c r="H824">
        <v>0</v>
      </c>
      <c r="I824">
        <v>0</v>
      </c>
      <c r="J824">
        <v>0</v>
      </c>
      <c r="K824">
        <v>0</v>
      </c>
      <c r="M824" s="16">
        <f t="shared" si="125"/>
        <v>30</v>
      </c>
      <c r="N824" s="17">
        <f t="shared" si="124"/>
        <v>12</v>
      </c>
      <c r="O824" s="17">
        <f t="shared" si="124"/>
        <v>6</v>
      </c>
      <c r="P824" s="17">
        <f t="shared" si="124"/>
        <v>0</v>
      </c>
      <c r="Q824" s="17">
        <f t="shared" si="124"/>
        <v>0</v>
      </c>
      <c r="R824" s="17">
        <f t="shared" si="124"/>
        <v>0</v>
      </c>
      <c r="S824" s="17">
        <f t="shared" si="124"/>
        <v>0</v>
      </c>
      <c r="T824" s="16">
        <f t="shared" si="126"/>
        <v>0</v>
      </c>
      <c r="U824" s="6">
        <f t="shared" si="127"/>
        <v>2005</v>
      </c>
      <c r="V824" s="9">
        <f t="shared" si="128"/>
        <v>30</v>
      </c>
      <c r="W824" s="6">
        <f t="shared" si="129"/>
        <v>2009</v>
      </c>
      <c r="X824" s="9">
        <f t="shared" si="130"/>
        <v>6</v>
      </c>
      <c r="Y824">
        <f t="shared" si="131"/>
        <v>2007</v>
      </c>
      <c r="Z824">
        <f t="shared" si="132"/>
        <v>2009</v>
      </c>
    </row>
    <row r="825" spans="1:26">
      <c r="A825" s="3" t="s">
        <v>825</v>
      </c>
      <c r="B825" s="1" t="str">
        <f>'[1]01'!G824</f>
        <v>2006 Q2</v>
      </c>
      <c r="C825" s="1" t="str">
        <f>'[1]01'!H824</f>
        <v>2009 Q1</v>
      </c>
      <c r="D825">
        <v>21</v>
      </c>
      <c r="E825">
        <v>12</v>
      </c>
      <c r="F825">
        <v>3</v>
      </c>
      <c r="G825">
        <v>0</v>
      </c>
      <c r="H825">
        <v>0</v>
      </c>
      <c r="I825">
        <v>0</v>
      </c>
      <c r="J825">
        <v>0</v>
      </c>
      <c r="K825">
        <v>0</v>
      </c>
      <c r="M825" s="16">
        <f t="shared" si="125"/>
        <v>21</v>
      </c>
      <c r="N825" s="17">
        <f t="shared" si="124"/>
        <v>12</v>
      </c>
      <c r="O825" s="17">
        <f t="shared" si="124"/>
        <v>3</v>
      </c>
      <c r="P825" s="17">
        <f t="shared" si="124"/>
        <v>0</v>
      </c>
      <c r="Q825" s="17">
        <f t="shared" si="124"/>
        <v>0</v>
      </c>
      <c r="R825" s="17">
        <f t="shared" si="124"/>
        <v>0</v>
      </c>
      <c r="S825" s="17">
        <f t="shared" si="124"/>
        <v>0</v>
      </c>
      <c r="T825" s="16">
        <f t="shared" si="126"/>
        <v>0</v>
      </c>
      <c r="U825" s="6">
        <f t="shared" si="127"/>
        <v>2006</v>
      </c>
      <c r="V825" s="9">
        <f t="shared" si="128"/>
        <v>21</v>
      </c>
      <c r="W825" s="6">
        <f t="shared" si="129"/>
        <v>2009</v>
      </c>
      <c r="X825" s="9">
        <f t="shared" si="130"/>
        <v>3</v>
      </c>
      <c r="Y825">
        <f t="shared" si="131"/>
        <v>2007</v>
      </c>
      <c r="Z825">
        <f t="shared" si="132"/>
        <v>2009</v>
      </c>
    </row>
    <row r="826" spans="1:26">
      <c r="A826" s="3" t="s">
        <v>826</v>
      </c>
      <c r="B826" s="1" t="str">
        <f>'[1]01'!G825</f>
        <v>2005 Q2</v>
      </c>
      <c r="C826" s="1" t="str">
        <f>'[1]01'!H825</f>
        <v>2009 Q1</v>
      </c>
      <c r="D826">
        <v>33</v>
      </c>
      <c r="E826">
        <v>12</v>
      </c>
      <c r="F826">
        <v>3</v>
      </c>
      <c r="G826">
        <v>0</v>
      </c>
      <c r="H826">
        <v>0</v>
      </c>
      <c r="I826">
        <v>0</v>
      </c>
      <c r="J826">
        <v>0</v>
      </c>
      <c r="K826">
        <v>0</v>
      </c>
      <c r="M826" s="16">
        <f t="shared" si="125"/>
        <v>33</v>
      </c>
      <c r="N826" s="17">
        <f t="shared" si="124"/>
        <v>12</v>
      </c>
      <c r="O826" s="17">
        <f t="shared" si="124"/>
        <v>3</v>
      </c>
      <c r="P826" s="17">
        <f t="shared" si="124"/>
        <v>0</v>
      </c>
      <c r="Q826" s="17">
        <f t="shared" si="124"/>
        <v>0</v>
      </c>
      <c r="R826" s="17">
        <f t="shared" si="124"/>
        <v>0</v>
      </c>
      <c r="S826" s="17">
        <f t="shared" si="124"/>
        <v>0</v>
      </c>
      <c r="T826" s="16">
        <f t="shared" si="126"/>
        <v>0</v>
      </c>
      <c r="U826" s="6">
        <f t="shared" si="127"/>
        <v>2005</v>
      </c>
      <c r="V826" s="9">
        <f t="shared" si="128"/>
        <v>33</v>
      </c>
      <c r="W826" s="6">
        <f t="shared" si="129"/>
        <v>2009</v>
      </c>
      <c r="X826" s="9">
        <f t="shared" si="130"/>
        <v>3</v>
      </c>
      <c r="Y826">
        <f t="shared" si="131"/>
        <v>2007</v>
      </c>
      <c r="Z826">
        <f t="shared" si="132"/>
        <v>2009</v>
      </c>
    </row>
    <row r="827" spans="1:26">
      <c r="A827" s="3" t="s">
        <v>827</v>
      </c>
      <c r="B827" s="1" t="str">
        <f>'[1]01'!G826</f>
        <v>2005 Q4</v>
      </c>
      <c r="C827" s="1" t="str">
        <f>'[1]01'!H826</f>
        <v>2007 Q4</v>
      </c>
      <c r="D827">
        <v>27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M827" s="16">
        <f t="shared" si="125"/>
        <v>27</v>
      </c>
      <c r="N827" s="17">
        <f t="shared" si="124"/>
        <v>0</v>
      </c>
      <c r="O827" s="17">
        <f t="shared" si="124"/>
        <v>0</v>
      </c>
      <c r="P827" s="17">
        <f t="shared" si="124"/>
        <v>0</v>
      </c>
      <c r="Q827" s="17">
        <f t="shared" si="124"/>
        <v>0</v>
      </c>
      <c r="R827" s="17">
        <f t="shared" si="124"/>
        <v>0</v>
      </c>
      <c r="S827" s="17">
        <f t="shared" si="124"/>
        <v>0</v>
      </c>
      <c r="T827" s="16">
        <f t="shared" si="126"/>
        <v>0</v>
      </c>
      <c r="U827" s="6">
        <f t="shared" si="127"/>
        <v>2005</v>
      </c>
      <c r="V827" s="9">
        <f t="shared" si="128"/>
        <v>27</v>
      </c>
      <c r="W827" s="6">
        <f t="shared" si="129"/>
        <v>2007</v>
      </c>
      <c r="X827" s="9">
        <f t="shared" si="130"/>
        <v>12</v>
      </c>
      <c r="Y827">
        <f t="shared" si="131"/>
        <v>2007</v>
      </c>
      <c r="Z827">
        <f t="shared" si="132"/>
        <v>2007</v>
      </c>
    </row>
    <row r="828" spans="1:26">
      <c r="A828" s="3" t="s">
        <v>828</v>
      </c>
      <c r="B828" s="1" t="str">
        <f>'[1]01'!G827</f>
        <v>2005 Q2</v>
      </c>
      <c r="C828" s="1" t="str">
        <f>'[1]01'!H827</f>
        <v>2006 Q4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M828" s="16">
        <f t="shared" si="125"/>
        <v>33</v>
      </c>
      <c r="N828" s="17">
        <f t="shared" si="124"/>
        <v>0</v>
      </c>
      <c r="O828" s="17">
        <f t="shared" si="124"/>
        <v>0</v>
      </c>
      <c r="P828" s="17">
        <f t="shared" si="124"/>
        <v>0</v>
      </c>
      <c r="Q828" s="17">
        <f t="shared" si="124"/>
        <v>0</v>
      </c>
      <c r="R828" s="17">
        <f t="shared" si="124"/>
        <v>0</v>
      </c>
      <c r="S828" s="17">
        <f t="shared" si="124"/>
        <v>0</v>
      </c>
      <c r="T828" s="16">
        <f t="shared" si="126"/>
        <v>0</v>
      </c>
      <c r="U828" s="6">
        <f t="shared" si="127"/>
        <v>2005</v>
      </c>
      <c r="V828" s="9">
        <f t="shared" si="128"/>
        <v>33</v>
      </c>
      <c r="W828" s="6">
        <f t="shared" si="129"/>
        <v>2006</v>
      </c>
      <c r="X828" s="9">
        <f t="shared" si="130"/>
        <v>12</v>
      </c>
      <c r="Y828">
        <f t="shared" si="131"/>
        <v>2007</v>
      </c>
      <c r="Z828">
        <f t="shared" si="132"/>
        <v>2006</v>
      </c>
    </row>
    <row r="829" spans="1:26">
      <c r="A829" s="3" t="s">
        <v>829</v>
      </c>
      <c r="B829" s="1" t="str">
        <f>'[1]01'!G828</f>
        <v>2006 Q2</v>
      </c>
      <c r="C829" s="1" t="str">
        <f>'[1]01'!H828</f>
        <v>2008 Q3</v>
      </c>
      <c r="D829">
        <v>21</v>
      </c>
      <c r="E829">
        <v>9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M829" s="16">
        <f t="shared" si="125"/>
        <v>21</v>
      </c>
      <c r="N829" s="17">
        <f t="shared" si="124"/>
        <v>9</v>
      </c>
      <c r="O829" s="17">
        <f t="shared" si="124"/>
        <v>0</v>
      </c>
      <c r="P829" s="17">
        <f t="shared" si="124"/>
        <v>0</v>
      </c>
      <c r="Q829" s="17">
        <f t="shared" si="124"/>
        <v>0</v>
      </c>
      <c r="R829" s="17">
        <f t="shared" si="124"/>
        <v>0</v>
      </c>
      <c r="S829" s="17">
        <f t="shared" si="124"/>
        <v>0</v>
      </c>
      <c r="T829" s="16">
        <f t="shared" si="126"/>
        <v>0</v>
      </c>
      <c r="U829" s="6">
        <f t="shared" si="127"/>
        <v>2006</v>
      </c>
      <c r="V829" s="9">
        <f t="shared" si="128"/>
        <v>21</v>
      </c>
      <c r="W829" s="6">
        <f t="shared" si="129"/>
        <v>2008</v>
      </c>
      <c r="X829" s="9">
        <f t="shared" si="130"/>
        <v>9</v>
      </c>
      <c r="Y829">
        <f t="shared" si="131"/>
        <v>2007</v>
      </c>
      <c r="Z829">
        <f t="shared" si="132"/>
        <v>2008</v>
      </c>
    </row>
    <row r="830" spans="1:26">
      <c r="A830" s="3" t="s">
        <v>830</v>
      </c>
      <c r="B830" s="1" t="str">
        <f>'[1]01'!G829</f>
        <v>2005 Q4</v>
      </c>
      <c r="C830" s="1" t="str">
        <f>'[1]01'!H829</f>
        <v>2007 Q4</v>
      </c>
      <c r="D830">
        <v>27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M830" s="16">
        <f t="shared" si="125"/>
        <v>27</v>
      </c>
      <c r="N830" s="17">
        <f t="shared" si="124"/>
        <v>0</v>
      </c>
      <c r="O830" s="17">
        <f t="shared" si="124"/>
        <v>0</v>
      </c>
      <c r="P830" s="17">
        <f t="shared" si="124"/>
        <v>0</v>
      </c>
      <c r="Q830" s="17">
        <f t="shared" si="124"/>
        <v>0</v>
      </c>
      <c r="R830" s="17">
        <f t="shared" si="124"/>
        <v>0</v>
      </c>
      <c r="S830" s="17">
        <f t="shared" si="124"/>
        <v>0</v>
      </c>
      <c r="T830" s="16">
        <f t="shared" si="126"/>
        <v>0</v>
      </c>
      <c r="U830" s="6">
        <f t="shared" si="127"/>
        <v>2005</v>
      </c>
      <c r="V830" s="9">
        <f t="shared" si="128"/>
        <v>27</v>
      </c>
      <c r="W830" s="6">
        <f t="shared" si="129"/>
        <v>2007</v>
      </c>
      <c r="X830" s="9">
        <f t="shared" si="130"/>
        <v>12</v>
      </c>
      <c r="Y830">
        <f t="shared" si="131"/>
        <v>2007</v>
      </c>
      <c r="Z830">
        <f t="shared" si="132"/>
        <v>2007</v>
      </c>
    </row>
    <row r="831" spans="1:26">
      <c r="A831" s="3" t="s">
        <v>831</v>
      </c>
      <c r="B831" s="1" t="str">
        <f>'[1]01'!G830</f>
        <v>2004 Q1</v>
      </c>
      <c r="C831" s="1" t="str">
        <f>'[1]01'!H830</f>
        <v>2005 Q4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M831" s="16">
        <f t="shared" si="125"/>
        <v>48</v>
      </c>
      <c r="N831" s="17">
        <f t="shared" si="124"/>
        <v>0</v>
      </c>
      <c r="O831" s="17">
        <f t="shared" si="124"/>
        <v>0</v>
      </c>
      <c r="P831" s="17">
        <f t="shared" si="124"/>
        <v>0</v>
      </c>
      <c r="Q831" s="17">
        <f t="shared" si="124"/>
        <v>0</v>
      </c>
      <c r="R831" s="17">
        <f t="shared" si="124"/>
        <v>0</v>
      </c>
      <c r="S831" s="17">
        <f t="shared" si="124"/>
        <v>0</v>
      </c>
      <c r="T831" s="16">
        <f t="shared" si="126"/>
        <v>0</v>
      </c>
      <c r="U831" s="6">
        <f t="shared" si="127"/>
        <v>2004</v>
      </c>
      <c r="V831" s="9">
        <f t="shared" si="128"/>
        <v>48</v>
      </c>
      <c r="W831" s="6">
        <f t="shared" si="129"/>
        <v>2005</v>
      </c>
      <c r="X831" s="9">
        <f t="shared" si="130"/>
        <v>12</v>
      </c>
      <c r="Y831">
        <f t="shared" si="131"/>
        <v>2007</v>
      </c>
      <c r="Z831">
        <f t="shared" si="132"/>
        <v>2005</v>
      </c>
    </row>
    <row r="832" spans="1:26">
      <c r="A832" s="3" t="s">
        <v>832</v>
      </c>
      <c r="B832" s="1" t="str">
        <f>'[1]01'!G831</f>
        <v>2002 Q1</v>
      </c>
      <c r="C832" s="1" t="str">
        <f>'[1]01'!H831</f>
        <v>2004 Q3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M832" s="16">
        <f t="shared" si="125"/>
        <v>72</v>
      </c>
      <c r="N832" s="17">
        <f t="shared" si="124"/>
        <v>0</v>
      </c>
      <c r="O832" s="17">
        <f t="shared" si="124"/>
        <v>0</v>
      </c>
      <c r="P832" s="17">
        <f t="shared" si="124"/>
        <v>0</v>
      </c>
      <c r="Q832" s="17">
        <f t="shared" si="124"/>
        <v>0</v>
      </c>
      <c r="R832" s="17">
        <f t="shared" si="124"/>
        <v>0</v>
      </c>
      <c r="S832" s="17">
        <f t="shared" si="124"/>
        <v>0</v>
      </c>
      <c r="T832" s="16">
        <f t="shared" si="126"/>
        <v>0</v>
      </c>
      <c r="U832" s="6">
        <f t="shared" si="127"/>
        <v>2002</v>
      </c>
      <c r="V832" s="9">
        <f t="shared" si="128"/>
        <v>72</v>
      </c>
      <c r="W832" s="6">
        <f t="shared" si="129"/>
        <v>2004</v>
      </c>
      <c r="X832" s="9">
        <f t="shared" si="130"/>
        <v>9</v>
      </c>
      <c r="Y832">
        <f t="shared" si="131"/>
        <v>2007</v>
      </c>
      <c r="Z832">
        <f t="shared" si="132"/>
        <v>2004</v>
      </c>
    </row>
    <row r="833" spans="1:26">
      <c r="A833" s="3" t="s">
        <v>833</v>
      </c>
      <c r="B833" s="1" t="str">
        <f>'[1]01'!G832</f>
        <v>2005 Q4</v>
      </c>
      <c r="C833" s="1" t="str">
        <f>'[1]01'!H832</f>
        <v>2007 Q4</v>
      </c>
      <c r="D833">
        <v>27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M833" s="16">
        <f t="shared" si="125"/>
        <v>27</v>
      </c>
      <c r="N833" s="17">
        <f t="shared" si="124"/>
        <v>0</v>
      </c>
      <c r="O833" s="17">
        <f t="shared" si="124"/>
        <v>0</v>
      </c>
      <c r="P833" s="17">
        <f t="shared" si="124"/>
        <v>0</v>
      </c>
      <c r="Q833" s="17">
        <f t="shared" si="124"/>
        <v>0</v>
      </c>
      <c r="R833" s="17">
        <f t="shared" si="124"/>
        <v>0</v>
      </c>
      <c r="S833" s="17">
        <f t="shared" si="124"/>
        <v>0</v>
      </c>
      <c r="T833" s="16">
        <f t="shared" si="126"/>
        <v>0</v>
      </c>
      <c r="U833" s="6">
        <f t="shared" si="127"/>
        <v>2005</v>
      </c>
      <c r="V833" s="9">
        <f t="shared" si="128"/>
        <v>27</v>
      </c>
      <c r="W833" s="6">
        <f t="shared" si="129"/>
        <v>2007</v>
      </c>
      <c r="X833" s="9">
        <f t="shared" si="130"/>
        <v>12</v>
      </c>
      <c r="Y833">
        <f t="shared" si="131"/>
        <v>2007</v>
      </c>
      <c r="Z833">
        <f t="shared" si="132"/>
        <v>2007</v>
      </c>
    </row>
    <row r="834" spans="1:26">
      <c r="A834" s="3" t="s">
        <v>834</v>
      </c>
      <c r="B834" s="1" t="str">
        <f>'[1]01'!G833</f>
        <v>2003 Q1</v>
      </c>
      <c r="C834" s="1" t="str">
        <f>'[1]01'!H833</f>
        <v>2005 Q1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M834" s="16">
        <f t="shared" si="125"/>
        <v>60</v>
      </c>
      <c r="N834" s="17">
        <f t="shared" si="124"/>
        <v>0</v>
      </c>
      <c r="O834" s="17">
        <f t="shared" si="124"/>
        <v>0</v>
      </c>
      <c r="P834" s="17">
        <f t="shared" si="124"/>
        <v>0</v>
      </c>
      <c r="Q834" s="17">
        <f t="shared" si="124"/>
        <v>0</v>
      </c>
      <c r="R834" s="17">
        <f t="shared" si="124"/>
        <v>0</v>
      </c>
      <c r="S834" s="17">
        <f t="shared" si="124"/>
        <v>0</v>
      </c>
      <c r="T834" s="16">
        <f t="shared" si="126"/>
        <v>0</v>
      </c>
      <c r="U834" s="6">
        <f t="shared" si="127"/>
        <v>2003</v>
      </c>
      <c r="V834" s="9">
        <f t="shared" si="128"/>
        <v>60</v>
      </c>
      <c r="W834" s="6">
        <f t="shared" si="129"/>
        <v>2005</v>
      </c>
      <c r="X834" s="9">
        <f t="shared" si="130"/>
        <v>3</v>
      </c>
      <c r="Y834">
        <f t="shared" si="131"/>
        <v>2007</v>
      </c>
      <c r="Z834">
        <f t="shared" si="132"/>
        <v>2005</v>
      </c>
    </row>
    <row r="835" spans="1:26">
      <c r="A835" s="3" t="s">
        <v>835</v>
      </c>
      <c r="B835" s="1" t="str">
        <f>'[1]01'!G834</f>
        <v>2001 Q2</v>
      </c>
      <c r="C835" s="1" t="str">
        <f>'[1]01'!H834</f>
        <v>2003 Q4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M835" s="16">
        <f t="shared" si="125"/>
        <v>81</v>
      </c>
      <c r="N835" s="17">
        <f t="shared" si="124"/>
        <v>0</v>
      </c>
      <c r="O835" s="17">
        <f t="shared" si="124"/>
        <v>0</v>
      </c>
      <c r="P835" s="17">
        <f t="shared" si="124"/>
        <v>0</v>
      </c>
      <c r="Q835" s="17">
        <f t="shared" si="124"/>
        <v>0</v>
      </c>
      <c r="R835" s="17">
        <f t="shared" si="124"/>
        <v>0</v>
      </c>
      <c r="S835" s="17">
        <f t="shared" si="124"/>
        <v>0</v>
      </c>
      <c r="T835" s="16">
        <f t="shared" si="126"/>
        <v>0</v>
      </c>
      <c r="U835" s="6">
        <f t="shared" si="127"/>
        <v>2001</v>
      </c>
      <c r="V835" s="9">
        <f t="shared" si="128"/>
        <v>81</v>
      </c>
      <c r="W835" s="6">
        <f t="shared" si="129"/>
        <v>2003</v>
      </c>
      <c r="X835" s="9">
        <f t="shared" si="130"/>
        <v>12</v>
      </c>
      <c r="Y835">
        <f t="shared" si="131"/>
        <v>2007</v>
      </c>
      <c r="Z835">
        <f t="shared" si="132"/>
        <v>2003</v>
      </c>
    </row>
    <row r="836" spans="1:26">
      <c r="A836" s="3" t="s">
        <v>836</v>
      </c>
      <c r="B836" s="1" t="str">
        <f>'[1]01'!G835</f>
        <v>2007 Q2</v>
      </c>
      <c r="C836" s="1" t="str">
        <f>'[1]01'!H835</f>
        <v>2009 Q1</v>
      </c>
      <c r="D836">
        <v>9</v>
      </c>
      <c r="E836">
        <v>12</v>
      </c>
      <c r="F836">
        <v>3</v>
      </c>
      <c r="G836">
        <v>0</v>
      </c>
      <c r="H836">
        <v>0</v>
      </c>
      <c r="I836">
        <v>0</v>
      </c>
      <c r="J836">
        <v>0</v>
      </c>
      <c r="K836">
        <v>0</v>
      </c>
      <c r="M836" s="16">
        <f t="shared" si="125"/>
        <v>9</v>
      </c>
      <c r="N836" s="17">
        <f t="shared" si="124"/>
        <v>12</v>
      </c>
      <c r="O836" s="17">
        <f t="shared" si="124"/>
        <v>3</v>
      </c>
      <c r="P836" s="17">
        <f t="shared" si="124"/>
        <v>0</v>
      </c>
      <c r="Q836" s="17">
        <f t="shared" si="124"/>
        <v>0</v>
      </c>
      <c r="R836" s="17">
        <f t="shared" si="124"/>
        <v>0</v>
      </c>
      <c r="S836" s="17">
        <f t="shared" si="124"/>
        <v>0</v>
      </c>
      <c r="T836" s="16">
        <f t="shared" si="126"/>
        <v>0</v>
      </c>
      <c r="U836" s="6">
        <f t="shared" si="127"/>
        <v>2007</v>
      </c>
      <c r="V836" s="9">
        <f t="shared" si="128"/>
        <v>9</v>
      </c>
      <c r="W836" s="6">
        <f t="shared" si="129"/>
        <v>2009</v>
      </c>
      <c r="X836" s="9">
        <f t="shared" si="130"/>
        <v>3</v>
      </c>
      <c r="Y836">
        <f t="shared" si="131"/>
        <v>2007</v>
      </c>
      <c r="Z836">
        <f t="shared" si="132"/>
        <v>2009</v>
      </c>
    </row>
    <row r="837" spans="1:26">
      <c r="A837" s="3" t="s">
        <v>837</v>
      </c>
      <c r="B837" s="1" t="str">
        <f>'[1]01'!G836</f>
        <v>2006 Q4</v>
      </c>
      <c r="C837" s="1" t="str">
        <f>'[1]01'!H836</f>
        <v>2008 Q4</v>
      </c>
      <c r="D837">
        <v>15</v>
      </c>
      <c r="E837">
        <v>12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M837" s="16">
        <f t="shared" si="125"/>
        <v>15</v>
      </c>
      <c r="N837" s="17">
        <f t="shared" si="124"/>
        <v>12</v>
      </c>
      <c r="O837" s="17">
        <f t="shared" si="124"/>
        <v>0</v>
      </c>
      <c r="P837" s="17">
        <f t="shared" si="124"/>
        <v>0</v>
      </c>
      <c r="Q837" s="17">
        <f t="shared" si="124"/>
        <v>0</v>
      </c>
      <c r="R837" s="17">
        <f t="shared" si="124"/>
        <v>0</v>
      </c>
      <c r="S837" s="17">
        <f t="shared" si="124"/>
        <v>0</v>
      </c>
      <c r="T837" s="16">
        <f t="shared" si="126"/>
        <v>0</v>
      </c>
      <c r="U837" s="6">
        <f t="shared" si="127"/>
        <v>2006</v>
      </c>
      <c r="V837" s="9">
        <f t="shared" si="128"/>
        <v>15</v>
      </c>
      <c r="W837" s="6">
        <f t="shared" si="129"/>
        <v>2008</v>
      </c>
      <c r="X837" s="9">
        <f t="shared" si="130"/>
        <v>12</v>
      </c>
      <c r="Y837">
        <f t="shared" si="131"/>
        <v>2007</v>
      </c>
      <c r="Z837">
        <f t="shared" si="132"/>
        <v>2008</v>
      </c>
    </row>
    <row r="838" spans="1:26">
      <c r="A838" s="3" t="s">
        <v>838</v>
      </c>
      <c r="B838" s="1" t="str">
        <f>'[1]01'!G837</f>
        <v>2006 Q2</v>
      </c>
      <c r="C838" s="1" t="str">
        <f>'[1]01'!H837</f>
        <v>2008 Q1</v>
      </c>
      <c r="D838">
        <v>21</v>
      </c>
      <c r="E838">
        <v>3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M838" s="16">
        <f t="shared" si="125"/>
        <v>21</v>
      </c>
      <c r="N838" s="17">
        <f t="shared" si="124"/>
        <v>3</v>
      </c>
      <c r="O838" s="17">
        <f t="shared" si="124"/>
        <v>0</v>
      </c>
      <c r="P838" s="17">
        <f t="shared" si="124"/>
        <v>0</v>
      </c>
      <c r="Q838" s="17">
        <f t="shared" si="124"/>
        <v>0</v>
      </c>
      <c r="R838" s="17">
        <f t="shared" si="124"/>
        <v>0</v>
      </c>
      <c r="S838" s="17">
        <f t="shared" si="124"/>
        <v>0</v>
      </c>
      <c r="T838" s="16">
        <f t="shared" si="126"/>
        <v>0</v>
      </c>
      <c r="U838" s="6">
        <f t="shared" si="127"/>
        <v>2006</v>
      </c>
      <c r="V838" s="9">
        <f t="shared" si="128"/>
        <v>21</v>
      </c>
      <c r="W838" s="6">
        <f t="shared" si="129"/>
        <v>2008</v>
      </c>
      <c r="X838" s="9">
        <f t="shared" si="130"/>
        <v>3</v>
      </c>
      <c r="Y838">
        <f t="shared" si="131"/>
        <v>2007</v>
      </c>
      <c r="Z838">
        <f t="shared" si="132"/>
        <v>2008</v>
      </c>
    </row>
    <row r="839" spans="1:26">
      <c r="A839" s="3" t="s">
        <v>839</v>
      </c>
      <c r="B839" s="1" t="str">
        <f>'[1]01'!G838</f>
        <v>2000 Q4</v>
      </c>
      <c r="C839" s="1" t="str">
        <f>'[1]01'!H838</f>
        <v>2003 Q3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M839" s="16">
        <f t="shared" si="125"/>
        <v>0</v>
      </c>
      <c r="N839" s="17">
        <f t="shared" si="124"/>
        <v>0</v>
      </c>
      <c r="O839" s="17">
        <f t="shared" si="124"/>
        <v>0</v>
      </c>
      <c r="P839" s="17">
        <f t="shared" si="124"/>
        <v>0</v>
      </c>
      <c r="Q839" s="17">
        <f t="shared" si="124"/>
        <v>0</v>
      </c>
      <c r="R839" s="17">
        <f t="shared" si="124"/>
        <v>0</v>
      </c>
      <c r="S839" s="17">
        <f t="shared" si="124"/>
        <v>0</v>
      </c>
      <c r="T839" s="16">
        <f t="shared" si="126"/>
        <v>0</v>
      </c>
      <c r="U839" s="6">
        <f t="shared" si="127"/>
        <v>2000</v>
      </c>
      <c r="V839" s="9">
        <f t="shared" si="128"/>
        <v>87</v>
      </c>
      <c r="W839" s="6">
        <f t="shared" si="129"/>
        <v>2003</v>
      </c>
      <c r="X839" s="9">
        <f t="shared" si="130"/>
        <v>9</v>
      </c>
      <c r="Y839">
        <f t="shared" si="131"/>
        <v>2007</v>
      </c>
      <c r="Z839">
        <f t="shared" si="132"/>
        <v>2003</v>
      </c>
    </row>
    <row r="840" spans="1:26">
      <c r="A840" s="3" t="s">
        <v>840</v>
      </c>
      <c r="B840" s="1">
        <f>'[1]01'!G839</f>
        <v>0</v>
      </c>
      <c r="C840" s="1">
        <f>'[1]01'!H839</f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M840" s="16">
        <f t="shared" si="125"/>
        <v>0</v>
      </c>
      <c r="N840" s="17">
        <f t="shared" si="124"/>
        <v>0</v>
      </c>
      <c r="O840" s="17">
        <f t="shared" si="124"/>
        <v>0</v>
      </c>
      <c r="P840" s="17">
        <f t="shared" si="124"/>
        <v>0</v>
      </c>
      <c r="Q840" s="17">
        <f t="shared" si="124"/>
        <v>0</v>
      </c>
      <c r="R840" s="17">
        <f t="shared" si="124"/>
        <v>0</v>
      </c>
      <c r="S840" s="17">
        <f t="shared" si="124"/>
        <v>0</v>
      </c>
      <c r="T840" s="16">
        <f t="shared" si="126"/>
        <v>0</v>
      </c>
      <c r="U840" s="6">
        <f t="shared" si="127"/>
        <v>0</v>
      </c>
      <c r="V840" s="9">
        <f t="shared" si="128"/>
        <v>24099</v>
      </c>
      <c r="W840" s="6">
        <f t="shared" si="129"/>
        <v>0</v>
      </c>
      <c r="X840" s="9">
        <f t="shared" si="130"/>
        <v>0</v>
      </c>
      <c r="Y840">
        <f t="shared" si="131"/>
        <v>2007</v>
      </c>
      <c r="Z840">
        <f t="shared" si="132"/>
        <v>0</v>
      </c>
    </row>
    <row r="841" spans="1:26">
      <c r="A841" s="3" t="s">
        <v>841</v>
      </c>
      <c r="B841" s="1" t="str">
        <f>'[1]01'!G840</f>
        <v>2005 Q4</v>
      </c>
      <c r="C841" s="1" t="str">
        <f>'[1]01'!H840</f>
        <v>2008 Q3</v>
      </c>
      <c r="D841">
        <v>27</v>
      </c>
      <c r="E841">
        <v>9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M841" s="16">
        <f t="shared" si="125"/>
        <v>27</v>
      </c>
      <c r="N841" s="17">
        <f t="shared" si="124"/>
        <v>9</v>
      </c>
      <c r="O841" s="17">
        <f t="shared" si="124"/>
        <v>0</v>
      </c>
      <c r="P841" s="17">
        <f t="shared" si="124"/>
        <v>0</v>
      </c>
      <c r="Q841" s="17">
        <f t="shared" si="124"/>
        <v>0</v>
      </c>
      <c r="R841" s="17">
        <f t="shared" si="124"/>
        <v>0</v>
      </c>
      <c r="S841" s="17">
        <f t="shared" si="124"/>
        <v>0</v>
      </c>
      <c r="T841" s="16">
        <f t="shared" si="126"/>
        <v>0</v>
      </c>
      <c r="U841" s="6">
        <f t="shared" si="127"/>
        <v>2005</v>
      </c>
      <c r="V841" s="9">
        <f t="shared" si="128"/>
        <v>27</v>
      </c>
      <c r="W841" s="6">
        <f t="shared" si="129"/>
        <v>2008</v>
      </c>
      <c r="X841" s="9">
        <f t="shared" si="130"/>
        <v>9</v>
      </c>
      <c r="Y841">
        <f t="shared" si="131"/>
        <v>2007</v>
      </c>
      <c r="Z841">
        <f t="shared" si="132"/>
        <v>2008</v>
      </c>
    </row>
    <row r="842" spans="1:26">
      <c r="A842" s="3" t="s">
        <v>842</v>
      </c>
      <c r="B842" s="1">
        <f>'[1]01'!G841</f>
        <v>0</v>
      </c>
      <c r="C842" s="1">
        <f>'[1]01'!H841</f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M842" s="16">
        <f t="shared" si="125"/>
        <v>0</v>
      </c>
      <c r="N842" s="17">
        <f t="shared" si="124"/>
        <v>0</v>
      </c>
      <c r="O842" s="17">
        <f t="shared" si="124"/>
        <v>0</v>
      </c>
      <c r="P842" s="17">
        <f t="shared" si="124"/>
        <v>0</v>
      </c>
      <c r="Q842" s="17">
        <f t="shared" si="124"/>
        <v>0</v>
      </c>
      <c r="R842" s="17">
        <f t="shared" si="124"/>
        <v>0</v>
      </c>
      <c r="S842" s="17">
        <f t="shared" si="124"/>
        <v>0</v>
      </c>
      <c r="T842" s="16">
        <f t="shared" si="126"/>
        <v>0</v>
      </c>
      <c r="U842" s="6">
        <f t="shared" si="127"/>
        <v>0</v>
      </c>
      <c r="V842" s="9">
        <f t="shared" si="128"/>
        <v>24099</v>
      </c>
      <c r="W842" s="6">
        <f t="shared" si="129"/>
        <v>0</v>
      </c>
      <c r="X842" s="9">
        <f t="shared" si="130"/>
        <v>0</v>
      </c>
      <c r="Y842">
        <f t="shared" si="131"/>
        <v>2007</v>
      </c>
      <c r="Z842">
        <f t="shared" si="132"/>
        <v>0</v>
      </c>
    </row>
    <row r="843" spans="1:26">
      <c r="A843" s="3" t="s">
        <v>843</v>
      </c>
      <c r="B843" s="1">
        <f>'[1]01'!G842</f>
        <v>0</v>
      </c>
      <c r="C843" s="1">
        <f>'[1]01'!H842</f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M843" s="16">
        <f t="shared" si="125"/>
        <v>0</v>
      </c>
      <c r="N843" s="17">
        <f t="shared" si="124"/>
        <v>0</v>
      </c>
      <c r="O843" s="17">
        <f t="shared" si="124"/>
        <v>0</v>
      </c>
      <c r="P843" s="17">
        <f t="shared" si="124"/>
        <v>0</v>
      </c>
      <c r="Q843" s="17">
        <f t="shared" ref="N843:S906" si="133">IF(AND(Q$2&gt;$U843,Q$2&lt;$W843),12,IF(Q$2=$U843,$V843,IF(Q$2=$W843,$X843,0)))</f>
        <v>0</v>
      </c>
      <c r="R843" s="17">
        <f t="shared" si="133"/>
        <v>0</v>
      </c>
      <c r="S843" s="17">
        <f t="shared" si="133"/>
        <v>0</v>
      </c>
      <c r="T843" s="16">
        <f t="shared" si="126"/>
        <v>0</v>
      </c>
      <c r="U843" s="6">
        <f t="shared" si="127"/>
        <v>0</v>
      </c>
      <c r="V843" s="9">
        <f t="shared" si="128"/>
        <v>24099</v>
      </c>
      <c r="W843" s="6">
        <f t="shared" si="129"/>
        <v>0</v>
      </c>
      <c r="X843" s="9">
        <f t="shared" si="130"/>
        <v>0</v>
      </c>
      <c r="Y843">
        <f t="shared" si="131"/>
        <v>2007</v>
      </c>
      <c r="Z843">
        <f t="shared" si="132"/>
        <v>0</v>
      </c>
    </row>
    <row r="844" spans="1:26">
      <c r="A844" s="3" t="s">
        <v>844</v>
      </c>
      <c r="B844" s="1">
        <f>'[1]01'!G843</f>
        <v>0</v>
      </c>
      <c r="C844" s="1">
        <f>'[1]01'!H843</f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M844" s="16">
        <f t="shared" si="125"/>
        <v>0</v>
      </c>
      <c r="N844" s="17">
        <f t="shared" si="133"/>
        <v>0</v>
      </c>
      <c r="O844" s="17">
        <f t="shared" si="133"/>
        <v>0</v>
      </c>
      <c r="P844" s="17">
        <f t="shared" si="133"/>
        <v>0</v>
      </c>
      <c r="Q844" s="17">
        <f t="shared" si="133"/>
        <v>0</v>
      </c>
      <c r="R844" s="17">
        <f t="shared" si="133"/>
        <v>0</v>
      </c>
      <c r="S844" s="17">
        <f t="shared" si="133"/>
        <v>0</v>
      </c>
      <c r="T844" s="16">
        <f t="shared" si="126"/>
        <v>0</v>
      </c>
      <c r="U844" s="6">
        <f t="shared" si="127"/>
        <v>0</v>
      </c>
      <c r="V844" s="9">
        <f t="shared" si="128"/>
        <v>24099</v>
      </c>
      <c r="W844" s="6">
        <f t="shared" si="129"/>
        <v>0</v>
      </c>
      <c r="X844" s="9">
        <f t="shared" si="130"/>
        <v>0</v>
      </c>
      <c r="Y844">
        <f t="shared" si="131"/>
        <v>2007</v>
      </c>
      <c r="Z844">
        <f t="shared" si="132"/>
        <v>0</v>
      </c>
    </row>
    <row r="845" spans="1:26">
      <c r="A845" s="3" t="s">
        <v>845</v>
      </c>
      <c r="B845" s="1">
        <f>'[1]01'!G844</f>
        <v>0</v>
      </c>
      <c r="C845" s="1">
        <f>'[1]01'!H844</f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M845" s="16">
        <f t="shared" si="125"/>
        <v>0</v>
      </c>
      <c r="N845" s="17">
        <f t="shared" si="133"/>
        <v>0</v>
      </c>
      <c r="O845" s="17">
        <f t="shared" si="133"/>
        <v>0</v>
      </c>
      <c r="P845" s="17">
        <f t="shared" si="133"/>
        <v>0</v>
      </c>
      <c r="Q845" s="17">
        <f t="shared" si="133"/>
        <v>0</v>
      </c>
      <c r="R845" s="17">
        <f t="shared" si="133"/>
        <v>0</v>
      </c>
      <c r="S845" s="17">
        <f t="shared" si="133"/>
        <v>0</v>
      </c>
      <c r="T845" s="16">
        <f t="shared" si="126"/>
        <v>0</v>
      </c>
      <c r="U845" s="6">
        <f t="shared" si="127"/>
        <v>0</v>
      </c>
      <c r="V845" s="9">
        <f t="shared" si="128"/>
        <v>24099</v>
      </c>
      <c r="W845" s="6">
        <f t="shared" si="129"/>
        <v>0</v>
      </c>
      <c r="X845" s="9">
        <f t="shared" si="130"/>
        <v>0</v>
      </c>
      <c r="Y845">
        <f t="shared" si="131"/>
        <v>2007</v>
      </c>
      <c r="Z845">
        <f t="shared" si="132"/>
        <v>0</v>
      </c>
    </row>
    <row r="846" spans="1:26">
      <c r="A846" s="3" t="s">
        <v>846</v>
      </c>
      <c r="B846" s="1">
        <f>'[1]01'!G845</f>
        <v>0</v>
      </c>
      <c r="C846" s="1">
        <f>'[1]01'!H845</f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M846" s="16">
        <f t="shared" si="125"/>
        <v>0</v>
      </c>
      <c r="N846" s="17">
        <f t="shared" si="133"/>
        <v>0</v>
      </c>
      <c r="O846" s="17">
        <f t="shared" si="133"/>
        <v>0</v>
      </c>
      <c r="P846" s="17">
        <f t="shared" si="133"/>
        <v>0</v>
      </c>
      <c r="Q846" s="17">
        <f t="shared" si="133"/>
        <v>0</v>
      </c>
      <c r="R846" s="17">
        <f t="shared" si="133"/>
        <v>0</v>
      </c>
      <c r="S846" s="17">
        <f t="shared" si="133"/>
        <v>0</v>
      </c>
      <c r="T846" s="16">
        <f t="shared" si="126"/>
        <v>0</v>
      </c>
      <c r="U846" s="6">
        <f t="shared" si="127"/>
        <v>0</v>
      </c>
      <c r="V846" s="9">
        <f t="shared" si="128"/>
        <v>24099</v>
      </c>
      <c r="W846" s="6">
        <f t="shared" si="129"/>
        <v>0</v>
      </c>
      <c r="X846" s="9">
        <f t="shared" si="130"/>
        <v>0</v>
      </c>
      <c r="Y846">
        <f t="shared" si="131"/>
        <v>2007</v>
      </c>
      <c r="Z846">
        <f t="shared" si="132"/>
        <v>0</v>
      </c>
    </row>
    <row r="847" spans="1:26">
      <c r="A847" s="3" t="s">
        <v>847</v>
      </c>
      <c r="B847" s="1" t="str">
        <f>'[1]01'!G846</f>
        <v>2009 Q2</v>
      </c>
      <c r="C847" s="1" t="str">
        <f>'[1]01'!H846</f>
        <v>2011 Q4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M847" s="16">
        <f t="shared" si="125"/>
        <v>0</v>
      </c>
      <c r="N847" s="17">
        <f t="shared" si="133"/>
        <v>0</v>
      </c>
      <c r="O847" s="17">
        <f t="shared" si="133"/>
        <v>9</v>
      </c>
      <c r="P847" s="17">
        <f t="shared" si="133"/>
        <v>12</v>
      </c>
      <c r="Q847" s="17">
        <f t="shared" si="133"/>
        <v>12</v>
      </c>
      <c r="R847" s="17">
        <f t="shared" si="133"/>
        <v>0</v>
      </c>
      <c r="S847" s="17">
        <f t="shared" si="133"/>
        <v>0</v>
      </c>
      <c r="T847" s="16">
        <f t="shared" si="126"/>
        <v>0</v>
      </c>
      <c r="U847" s="6">
        <f t="shared" si="127"/>
        <v>2009</v>
      </c>
      <c r="V847" s="9">
        <f t="shared" si="128"/>
        <v>9</v>
      </c>
      <c r="W847" s="6">
        <f t="shared" si="129"/>
        <v>2011</v>
      </c>
      <c r="X847" s="9">
        <f t="shared" si="130"/>
        <v>12</v>
      </c>
      <c r="Y847">
        <f t="shared" si="131"/>
        <v>2009</v>
      </c>
      <c r="Z847">
        <f t="shared" si="132"/>
        <v>2011</v>
      </c>
    </row>
    <row r="848" spans="1:26">
      <c r="A848" s="3" t="s">
        <v>848</v>
      </c>
      <c r="B848" s="1" t="str">
        <f>'[1]01'!G847</f>
        <v>2009 Q4</v>
      </c>
      <c r="C848" s="1" t="str">
        <f>'[1]01'!H847</f>
        <v>2012 Q4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M848" s="16">
        <f t="shared" si="125"/>
        <v>0</v>
      </c>
      <c r="N848" s="17">
        <f t="shared" si="133"/>
        <v>0</v>
      </c>
      <c r="O848" s="17">
        <f t="shared" si="133"/>
        <v>3</v>
      </c>
      <c r="P848" s="17">
        <f t="shared" si="133"/>
        <v>12</v>
      </c>
      <c r="Q848" s="17">
        <f t="shared" si="133"/>
        <v>12</v>
      </c>
      <c r="R848" s="17">
        <f t="shared" si="133"/>
        <v>12</v>
      </c>
      <c r="S848" s="17">
        <f t="shared" si="133"/>
        <v>0</v>
      </c>
      <c r="T848" s="16">
        <f t="shared" si="126"/>
        <v>0</v>
      </c>
      <c r="U848" s="6">
        <f t="shared" si="127"/>
        <v>2009</v>
      </c>
      <c r="V848" s="9">
        <f t="shared" si="128"/>
        <v>3</v>
      </c>
      <c r="W848" s="6">
        <f t="shared" si="129"/>
        <v>2012</v>
      </c>
      <c r="X848" s="9">
        <f t="shared" si="130"/>
        <v>12</v>
      </c>
      <c r="Y848">
        <f t="shared" si="131"/>
        <v>2009</v>
      </c>
      <c r="Z848">
        <f t="shared" si="132"/>
        <v>2012</v>
      </c>
    </row>
    <row r="849" spans="1:26">
      <c r="A849" s="3" t="s">
        <v>849</v>
      </c>
      <c r="B849" s="1" t="str">
        <f>'[1]01'!G848</f>
        <v>2006 Q1</v>
      </c>
      <c r="C849" s="1" t="str">
        <f>'[1]01'!H848</f>
        <v>2009 Q3</v>
      </c>
      <c r="D849">
        <v>24</v>
      </c>
      <c r="E849">
        <v>12</v>
      </c>
      <c r="F849">
        <v>9</v>
      </c>
      <c r="G849">
        <v>0</v>
      </c>
      <c r="H849">
        <v>0</v>
      </c>
      <c r="I849">
        <v>0</v>
      </c>
      <c r="J849">
        <v>0</v>
      </c>
      <c r="K849">
        <v>0</v>
      </c>
      <c r="M849" s="16">
        <f t="shared" si="125"/>
        <v>24</v>
      </c>
      <c r="N849" s="17">
        <f t="shared" si="133"/>
        <v>12</v>
      </c>
      <c r="O849" s="17">
        <f t="shared" si="133"/>
        <v>9</v>
      </c>
      <c r="P849" s="17">
        <f t="shared" si="133"/>
        <v>0</v>
      </c>
      <c r="Q849" s="17">
        <f t="shared" si="133"/>
        <v>0</v>
      </c>
      <c r="R849" s="17">
        <f t="shared" si="133"/>
        <v>0</v>
      </c>
      <c r="S849" s="17">
        <f t="shared" si="133"/>
        <v>0</v>
      </c>
      <c r="T849" s="16">
        <f t="shared" si="126"/>
        <v>0</v>
      </c>
      <c r="U849" s="6">
        <f t="shared" si="127"/>
        <v>2006</v>
      </c>
      <c r="V849" s="9">
        <f t="shared" si="128"/>
        <v>24</v>
      </c>
      <c r="W849" s="6">
        <f t="shared" si="129"/>
        <v>2009</v>
      </c>
      <c r="X849" s="9">
        <f t="shared" si="130"/>
        <v>9</v>
      </c>
      <c r="Y849">
        <f t="shared" si="131"/>
        <v>2007</v>
      </c>
      <c r="Z849">
        <f t="shared" si="132"/>
        <v>2009</v>
      </c>
    </row>
    <row r="850" spans="1:26">
      <c r="A850" s="3" t="s">
        <v>850</v>
      </c>
      <c r="B850" s="1" t="str">
        <f>'[1]01'!G849</f>
        <v>2005 Q3</v>
      </c>
      <c r="C850" s="1" t="str">
        <f>'[1]01'!H849</f>
        <v>2009 Q3</v>
      </c>
      <c r="D850">
        <v>30</v>
      </c>
      <c r="E850">
        <v>12</v>
      </c>
      <c r="F850">
        <v>9</v>
      </c>
      <c r="G850">
        <v>0</v>
      </c>
      <c r="H850">
        <v>0</v>
      </c>
      <c r="I850">
        <v>0</v>
      </c>
      <c r="J850">
        <v>0</v>
      </c>
      <c r="K850">
        <v>0</v>
      </c>
      <c r="M850" s="16">
        <f t="shared" si="125"/>
        <v>30</v>
      </c>
      <c r="N850" s="17">
        <f t="shared" si="133"/>
        <v>12</v>
      </c>
      <c r="O850" s="17">
        <f t="shared" si="133"/>
        <v>9</v>
      </c>
      <c r="P850" s="17">
        <f t="shared" si="133"/>
        <v>0</v>
      </c>
      <c r="Q850" s="17">
        <f t="shared" si="133"/>
        <v>0</v>
      </c>
      <c r="R850" s="17">
        <f t="shared" si="133"/>
        <v>0</v>
      </c>
      <c r="S850" s="17">
        <f t="shared" si="133"/>
        <v>0</v>
      </c>
      <c r="T850" s="16">
        <f t="shared" si="126"/>
        <v>0</v>
      </c>
      <c r="U850" s="6">
        <f t="shared" si="127"/>
        <v>2005</v>
      </c>
      <c r="V850" s="9">
        <f t="shared" si="128"/>
        <v>30</v>
      </c>
      <c r="W850" s="6">
        <f t="shared" si="129"/>
        <v>2009</v>
      </c>
      <c r="X850" s="9">
        <f t="shared" si="130"/>
        <v>9</v>
      </c>
      <c r="Y850">
        <f t="shared" si="131"/>
        <v>2007</v>
      </c>
      <c r="Z850">
        <f t="shared" si="132"/>
        <v>2009</v>
      </c>
    </row>
    <row r="851" spans="1:26">
      <c r="A851" s="3" t="s">
        <v>851</v>
      </c>
      <c r="B851" s="1" t="str">
        <f>'[1]01'!G850</f>
        <v>2006 Q2</v>
      </c>
      <c r="C851" s="1" t="str">
        <f>'[1]01'!H850</f>
        <v>2009 Q3</v>
      </c>
      <c r="D851">
        <v>21</v>
      </c>
      <c r="E851">
        <v>12</v>
      </c>
      <c r="F851">
        <v>9</v>
      </c>
      <c r="G851">
        <v>0</v>
      </c>
      <c r="H851">
        <v>0</v>
      </c>
      <c r="I851">
        <v>0</v>
      </c>
      <c r="J851">
        <v>0</v>
      </c>
      <c r="K851">
        <v>0</v>
      </c>
      <c r="M851" s="16">
        <f t="shared" si="125"/>
        <v>21</v>
      </c>
      <c r="N851" s="17">
        <f t="shared" si="133"/>
        <v>12</v>
      </c>
      <c r="O851" s="17">
        <f t="shared" si="133"/>
        <v>9</v>
      </c>
      <c r="P851" s="17">
        <f t="shared" si="133"/>
        <v>0</v>
      </c>
      <c r="Q851" s="17">
        <f t="shared" si="133"/>
        <v>0</v>
      </c>
      <c r="R851" s="17">
        <f t="shared" si="133"/>
        <v>0</v>
      </c>
      <c r="S851" s="17">
        <f t="shared" si="133"/>
        <v>0</v>
      </c>
      <c r="T851" s="16">
        <f t="shared" si="126"/>
        <v>0</v>
      </c>
      <c r="U851" s="6">
        <f t="shared" si="127"/>
        <v>2006</v>
      </c>
      <c r="V851" s="9">
        <f t="shared" si="128"/>
        <v>21</v>
      </c>
      <c r="W851" s="6">
        <f t="shared" si="129"/>
        <v>2009</v>
      </c>
      <c r="X851" s="9">
        <f t="shared" si="130"/>
        <v>9</v>
      </c>
      <c r="Y851">
        <f t="shared" si="131"/>
        <v>2007</v>
      </c>
      <c r="Z851">
        <f t="shared" si="132"/>
        <v>2009</v>
      </c>
    </row>
    <row r="852" spans="1:26">
      <c r="A852" s="3" t="s">
        <v>852</v>
      </c>
      <c r="B852" s="1" t="str">
        <f>'[1]01'!G851</f>
        <v>2007 Q3</v>
      </c>
      <c r="C852" s="1" t="str">
        <f>'[1]01'!H851</f>
        <v>2009 Q3</v>
      </c>
      <c r="D852">
        <v>6</v>
      </c>
      <c r="E852">
        <v>12</v>
      </c>
      <c r="F852">
        <v>9</v>
      </c>
      <c r="G852">
        <v>0</v>
      </c>
      <c r="H852">
        <v>0</v>
      </c>
      <c r="I852">
        <v>0</v>
      </c>
      <c r="J852">
        <v>0</v>
      </c>
      <c r="K852">
        <v>0</v>
      </c>
      <c r="M852" s="16">
        <f t="shared" si="125"/>
        <v>6</v>
      </c>
      <c r="N852" s="17">
        <f t="shared" si="133"/>
        <v>12</v>
      </c>
      <c r="O852" s="17">
        <f t="shared" si="133"/>
        <v>9</v>
      </c>
      <c r="P852" s="17">
        <f t="shared" si="133"/>
        <v>0</v>
      </c>
      <c r="Q852" s="17">
        <f t="shared" si="133"/>
        <v>0</v>
      </c>
      <c r="R852" s="17">
        <f t="shared" si="133"/>
        <v>0</v>
      </c>
      <c r="S852" s="17">
        <f t="shared" si="133"/>
        <v>0</v>
      </c>
      <c r="T852" s="16">
        <f t="shared" si="126"/>
        <v>0</v>
      </c>
      <c r="U852" s="6">
        <f t="shared" si="127"/>
        <v>2007</v>
      </c>
      <c r="V852" s="9">
        <f t="shared" si="128"/>
        <v>6</v>
      </c>
      <c r="W852" s="6">
        <f t="shared" si="129"/>
        <v>2009</v>
      </c>
      <c r="X852" s="9">
        <f t="shared" si="130"/>
        <v>9</v>
      </c>
      <c r="Y852">
        <f t="shared" si="131"/>
        <v>2007</v>
      </c>
      <c r="Z852">
        <f t="shared" si="132"/>
        <v>2009</v>
      </c>
    </row>
    <row r="853" spans="1:26">
      <c r="A853" s="3" t="s">
        <v>853</v>
      </c>
      <c r="B853" s="1" t="str">
        <f>'[1]01'!G852</f>
        <v>2007 Q2</v>
      </c>
      <c r="C853" s="1" t="str">
        <f>'[1]01'!H852</f>
        <v>2009 Q3</v>
      </c>
      <c r="D853">
        <v>9</v>
      </c>
      <c r="E853">
        <v>12</v>
      </c>
      <c r="F853">
        <v>9</v>
      </c>
      <c r="G853">
        <v>0</v>
      </c>
      <c r="H853">
        <v>0</v>
      </c>
      <c r="I853">
        <v>0</v>
      </c>
      <c r="J853">
        <v>0</v>
      </c>
      <c r="K853">
        <v>0</v>
      </c>
      <c r="M853" s="16">
        <f t="shared" si="125"/>
        <v>9</v>
      </c>
      <c r="N853" s="17">
        <f t="shared" si="133"/>
        <v>12</v>
      </c>
      <c r="O853" s="17">
        <f t="shared" si="133"/>
        <v>9</v>
      </c>
      <c r="P853" s="17">
        <f t="shared" si="133"/>
        <v>0</v>
      </c>
      <c r="Q853" s="17">
        <f t="shared" si="133"/>
        <v>0</v>
      </c>
      <c r="R853" s="17">
        <f t="shared" si="133"/>
        <v>0</v>
      </c>
      <c r="S853" s="17">
        <f t="shared" si="133"/>
        <v>0</v>
      </c>
      <c r="T853" s="16">
        <f t="shared" si="126"/>
        <v>0</v>
      </c>
      <c r="U853" s="6">
        <f t="shared" si="127"/>
        <v>2007</v>
      </c>
      <c r="V853" s="9">
        <f t="shared" si="128"/>
        <v>9</v>
      </c>
      <c r="W853" s="6">
        <f t="shared" si="129"/>
        <v>2009</v>
      </c>
      <c r="X853" s="9">
        <f t="shared" si="130"/>
        <v>9</v>
      </c>
      <c r="Y853">
        <f t="shared" si="131"/>
        <v>2007</v>
      </c>
      <c r="Z853">
        <f t="shared" si="132"/>
        <v>2009</v>
      </c>
    </row>
    <row r="854" spans="1:26">
      <c r="A854" s="3" t="s">
        <v>854</v>
      </c>
      <c r="B854" s="1" t="str">
        <f>'[1]01'!G853</f>
        <v>2005 Q4</v>
      </c>
      <c r="C854" s="1" t="str">
        <f>'[1]01'!H853</f>
        <v>2009 Q3</v>
      </c>
      <c r="D854">
        <v>27</v>
      </c>
      <c r="E854">
        <v>12</v>
      </c>
      <c r="F854">
        <v>9</v>
      </c>
      <c r="G854">
        <v>0</v>
      </c>
      <c r="H854">
        <v>0</v>
      </c>
      <c r="I854">
        <v>0</v>
      </c>
      <c r="J854">
        <v>0</v>
      </c>
      <c r="K854">
        <v>0</v>
      </c>
      <c r="M854" s="16">
        <f t="shared" si="125"/>
        <v>27</v>
      </c>
      <c r="N854" s="17">
        <f t="shared" si="133"/>
        <v>12</v>
      </c>
      <c r="O854" s="17">
        <f t="shared" si="133"/>
        <v>9</v>
      </c>
      <c r="P854" s="17">
        <f t="shared" si="133"/>
        <v>0</v>
      </c>
      <c r="Q854" s="17">
        <f t="shared" si="133"/>
        <v>0</v>
      </c>
      <c r="R854" s="17">
        <f t="shared" si="133"/>
        <v>0</v>
      </c>
      <c r="S854" s="17">
        <f t="shared" si="133"/>
        <v>0</v>
      </c>
      <c r="T854" s="16">
        <f t="shared" si="126"/>
        <v>0</v>
      </c>
      <c r="U854" s="6">
        <f t="shared" si="127"/>
        <v>2005</v>
      </c>
      <c r="V854" s="9">
        <f t="shared" si="128"/>
        <v>27</v>
      </c>
      <c r="W854" s="6">
        <f t="shared" si="129"/>
        <v>2009</v>
      </c>
      <c r="X854" s="9">
        <f t="shared" si="130"/>
        <v>9</v>
      </c>
      <c r="Y854">
        <f t="shared" si="131"/>
        <v>2007</v>
      </c>
      <c r="Z854">
        <f t="shared" si="132"/>
        <v>2009</v>
      </c>
    </row>
    <row r="855" spans="1:26">
      <c r="A855" s="3" t="s">
        <v>855</v>
      </c>
      <c r="B855" s="1" t="str">
        <f>'[1]01'!G854</f>
        <v>2006 Q4</v>
      </c>
      <c r="C855" s="1" t="str">
        <f>'[1]01'!H854</f>
        <v>2009 Q3</v>
      </c>
      <c r="D855">
        <v>15</v>
      </c>
      <c r="E855">
        <v>12</v>
      </c>
      <c r="F855">
        <v>9</v>
      </c>
      <c r="G855">
        <v>0</v>
      </c>
      <c r="H855">
        <v>0</v>
      </c>
      <c r="I855">
        <v>0</v>
      </c>
      <c r="J855">
        <v>0</v>
      </c>
      <c r="K855">
        <v>0</v>
      </c>
      <c r="M855" s="16">
        <f t="shared" si="125"/>
        <v>15</v>
      </c>
      <c r="N855" s="17">
        <f t="shared" si="133"/>
        <v>12</v>
      </c>
      <c r="O855" s="17">
        <f t="shared" si="133"/>
        <v>9</v>
      </c>
      <c r="P855" s="17">
        <f t="shared" si="133"/>
        <v>0</v>
      </c>
      <c r="Q855" s="17">
        <f t="shared" si="133"/>
        <v>0</v>
      </c>
      <c r="R855" s="17">
        <f t="shared" si="133"/>
        <v>0</v>
      </c>
      <c r="S855" s="17">
        <f t="shared" si="133"/>
        <v>0</v>
      </c>
      <c r="T855" s="16">
        <f t="shared" si="126"/>
        <v>0</v>
      </c>
      <c r="U855" s="6">
        <f t="shared" si="127"/>
        <v>2006</v>
      </c>
      <c r="V855" s="9">
        <f t="shared" si="128"/>
        <v>15</v>
      </c>
      <c r="W855" s="6">
        <f t="shared" si="129"/>
        <v>2009</v>
      </c>
      <c r="X855" s="9">
        <f t="shared" si="130"/>
        <v>9</v>
      </c>
      <c r="Y855">
        <f t="shared" si="131"/>
        <v>2007</v>
      </c>
      <c r="Z855">
        <f t="shared" si="132"/>
        <v>2009</v>
      </c>
    </row>
    <row r="856" spans="1:26">
      <c r="A856" s="3" t="s">
        <v>856</v>
      </c>
      <c r="B856" s="1" t="str">
        <f>'[1]01'!G855</f>
        <v>2006 Q2</v>
      </c>
      <c r="C856" s="1" t="str">
        <f>'[1]01'!H855</f>
        <v>2009 Q3</v>
      </c>
      <c r="D856">
        <v>21</v>
      </c>
      <c r="E856">
        <v>12</v>
      </c>
      <c r="F856">
        <v>9</v>
      </c>
      <c r="G856">
        <v>0</v>
      </c>
      <c r="H856">
        <v>0</v>
      </c>
      <c r="I856">
        <v>0</v>
      </c>
      <c r="J856">
        <v>0</v>
      </c>
      <c r="K856">
        <v>0</v>
      </c>
      <c r="M856" s="16">
        <f t="shared" si="125"/>
        <v>21</v>
      </c>
      <c r="N856" s="17">
        <f t="shared" si="133"/>
        <v>12</v>
      </c>
      <c r="O856" s="17">
        <f t="shared" si="133"/>
        <v>9</v>
      </c>
      <c r="P856" s="17">
        <f t="shared" si="133"/>
        <v>0</v>
      </c>
      <c r="Q856" s="17">
        <f t="shared" si="133"/>
        <v>0</v>
      </c>
      <c r="R856" s="17">
        <f t="shared" si="133"/>
        <v>0</v>
      </c>
      <c r="S856" s="17">
        <f t="shared" si="133"/>
        <v>0</v>
      </c>
      <c r="T856" s="16">
        <f t="shared" si="126"/>
        <v>0</v>
      </c>
      <c r="U856" s="6">
        <f t="shared" si="127"/>
        <v>2006</v>
      </c>
      <c r="V856" s="9">
        <f t="shared" si="128"/>
        <v>21</v>
      </c>
      <c r="W856" s="6">
        <f t="shared" si="129"/>
        <v>2009</v>
      </c>
      <c r="X856" s="9">
        <f t="shared" si="130"/>
        <v>9</v>
      </c>
      <c r="Y856">
        <f t="shared" si="131"/>
        <v>2007</v>
      </c>
      <c r="Z856">
        <f t="shared" si="132"/>
        <v>2009</v>
      </c>
    </row>
    <row r="857" spans="1:26">
      <c r="A857" s="3" t="s">
        <v>857</v>
      </c>
      <c r="B857" s="1">
        <f>'[1]01'!G856</f>
        <v>0</v>
      </c>
      <c r="C857" s="1">
        <f>'[1]01'!H856</f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M857" s="16">
        <f t="shared" si="125"/>
        <v>0</v>
      </c>
      <c r="N857" s="17">
        <f t="shared" si="133"/>
        <v>0</v>
      </c>
      <c r="O857" s="17">
        <f t="shared" si="133"/>
        <v>0</v>
      </c>
      <c r="P857" s="17">
        <f t="shared" si="133"/>
        <v>0</v>
      </c>
      <c r="Q857" s="17">
        <f t="shared" si="133"/>
        <v>0</v>
      </c>
      <c r="R857" s="17">
        <f t="shared" si="133"/>
        <v>0</v>
      </c>
      <c r="S857" s="17">
        <f t="shared" si="133"/>
        <v>0</v>
      </c>
      <c r="T857" s="16">
        <f t="shared" si="126"/>
        <v>0</v>
      </c>
      <c r="U857" s="6">
        <f t="shared" si="127"/>
        <v>0</v>
      </c>
      <c r="V857" s="9">
        <f t="shared" si="128"/>
        <v>24099</v>
      </c>
      <c r="W857" s="6">
        <f t="shared" si="129"/>
        <v>0</v>
      </c>
      <c r="X857" s="9">
        <f t="shared" si="130"/>
        <v>0</v>
      </c>
      <c r="Y857">
        <f t="shared" si="131"/>
        <v>2007</v>
      </c>
      <c r="Z857">
        <f t="shared" si="132"/>
        <v>0</v>
      </c>
    </row>
    <row r="858" spans="1:26">
      <c r="A858" s="3" t="s">
        <v>858</v>
      </c>
      <c r="B858" s="1">
        <f>'[1]01'!G857</f>
        <v>0</v>
      </c>
      <c r="C858" s="1">
        <f>'[1]01'!H857</f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M858" s="16">
        <f t="shared" si="125"/>
        <v>0</v>
      </c>
      <c r="N858" s="17">
        <f t="shared" si="133"/>
        <v>0</v>
      </c>
      <c r="O858" s="17">
        <f t="shared" si="133"/>
        <v>0</v>
      </c>
      <c r="P858" s="17">
        <f t="shared" si="133"/>
        <v>0</v>
      </c>
      <c r="Q858" s="17">
        <f t="shared" si="133"/>
        <v>0</v>
      </c>
      <c r="R858" s="17">
        <f t="shared" si="133"/>
        <v>0</v>
      </c>
      <c r="S858" s="17">
        <f t="shared" si="133"/>
        <v>0</v>
      </c>
      <c r="T858" s="16">
        <f t="shared" si="126"/>
        <v>0</v>
      </c>
      <c r="U858" s="6">
        <f t="shared" si="127"/>
        <v>0</v>
      </c>
      <c r="V858" s="9">
        <f t="shared" si="128"/>
        <v>24099</v>
      </c>
      <c r="W858" s="6">
        <f t="shared" si="129"/>
        <v>0</v>
      </c>
      <c r="X858" s="9">
        <f t="shared" si="130"/>
        <v>0</v>
      </c>
      <c r="Y858">
        <f t="shared" si="131"/>
        <v>2007</v>
      </c>
      <c r="Z858">
        <f t="shared" si="132"/>
        <v>0</v>
      </c>
    </row>
    <row r="859" spans="1:26">
      <c r="A859" s="3" t="s">
        <v>859</v>
      </c>
      <c r="B859" s="1" t="str">
        <f>'[1]01'!G858</f>
        <v>1998 Q1</v>
      </c>
      <c r="C859" s="1" t="str">
        <f>'[1]01'!H858</f>
        <v>2000 Q1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M859" s="16">
        <f t="shared" si="125"/>
        <v>0</v>
      </c>
      <c r="N859" s="17">
        <f t="shared" si="133"/>
        <v>0</v>
      </c>
      <c r="O859" s="17">
        <f t="shared" si="133"/>
        <v>0</v>
      </c>
      <c r="P859" s="17">
        <f t="shared" si="133"/>
        <v>0</v>
      </c>
      <c r="Q859" s="17">
        <f t="shared" si="133"/>
        <v>0</v>
      </c>
      <c r="R859" s="17">
        <f t="shared" si="133"/>
        <v>0</v>
      </c>
      <c r="S859" s="17">
        <f t="shared" si="133"/>
        <v>0</v>
      </c>
      <c r="T859" s="16">
        <f t="shared" si="126"/>
        <v>0</v>
      </c>
      <c r="U859" s="6">
        <f t="shared" si="127"/>
        <v>1998</v>
      </c>
      <c r="V859" s="9">
        <f t="shared" si="128"/>
        <v>120</v>
      </c>
      <c r="W859" s="6">
        <f t="shared" si="129"/>
        <v>2000</v>
      </c>
      <c r="X859" s="9">
        <f t="shared" si="130"/>
        <v>3</v>
      </c>
      <c r="Y859">
        <f t="shared" si="131"/>
        <v>2007</v>
      </c>
      <c r="Z859">
        <f t="shared" si="132"/>
        <v>2000</v>
      </c>
    </row>
    <row r="860" spans="1:26">
      <c r="A860" s="3" t="s">
        <v>860</v>
      </c>
      <c r="B860" s="1" t="str">
        <f>'[1]01'!G859</f>
        <v>2000 Q4</v>
      </c>
      <c r="C860" s="1" t="str">
        <f>'[1]01'!H859</f>
        <v>2003 Q4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M860" s="16">
        <f t="shared" si="125"/>
        <v>0</v>
      </c>
      <c r="N860" s="17">
        <f t="shared" si="133"/>
        <v>0</v>
      </c>
      <c r="O860" s="17">
        <f t="shared" si="133"/>
        <v>0</v>
      </c>
      <c r="P860" s="17">
        <f t="shared" si="133"/>
        <v>0</v>
      </c>
      <c r="Q860" s="17">
        <f t="shared" si="133"/>
        <v>0</v>
      </c>
      <c r="R860" s="17">
        <f t="shared" si="133"/>
        <v>0</v>
      </c>
      <c r="S860" s="17">
        <f t="shared" si="133"/>
        <v>0</v>
      </c>
      <c r="T860" s="16">
        <f t="shared" si="126"/>
        <v>0</v>
      </c>
      <c r="U860" s="6">
        <f t="shared" si="127"/>
        <v>2000</v>
      </c>
      <c r="V860" s="9">
        <f t="shared" si="128"/>
        <v>87</v>
      </c>
      <c r="W860" s="6">
        <f t="shared" si="129"/>
        <v>2003</v>
      </c>
      <c r="X860" s="9">
        <f t="shared" si="130"/>
        <v>12</v>
      </c>
      <c r="Y860">
        <f t="shared" si="131"/>
        <v>2007</v>
      </c>
      <c r="Z860">
        <f t="shared" si="132"/>
        <v>2003</v>
      </c>
    </row>
    <row r="861" spans="1:26">
      <c r="A861" s="3" t="s">
        <v>861</v>
      </c>
      <c r="B861" s="1" t="str">
        <f>'[1]01'!G860</f>
        <v>1999 Q4</v>
      </c>
      <c r="C861" s="1" t="str">
        <f>'[1]01'!H860</f>
        <v>2003 Q2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M861" s="16">
        <f t="shared" si="125"/>
        <v>0</v>
      </c>
      <c r="N861" s="17">
        <f t="shared" si="133"/>
        <v>0</v>
      </c>
      <c r="O861" s="17">
        <f t="shared" si="133"/>
        <v>0</v>
      </c>
      <c r="P861" s="17">
        <f t="shared" si="133"/>
        <v>0</v>
      </c>
      <c r="Q861" s="17">
        <f t="shared" si="133"/>
        <v>0</v>
      </c>
      <c r="R861" s="17">
        <f t="shared" si="133"/>
        <v>0</v>
      </c>
      <c r="S861" s="17">
        <f t="shared" si="133"/>
        <v>0</v>
      </c>
      <c r="T861" s="16">
        <f t="shared" si="126"/>
        <v>0</v>
      </c>
      <c r="U861" s="6">
        <f t="shared" si="127"/>
        <v>1999</v>
      </c>
      <c r="V861" s="9">
        <f t="shared" si="128"/>
        <v>99</v>
      </c>
      <c r="W861" s="6">
        <f t="shared" si="129"/>
        <v>2003</v>
      </c>
      <c r="X861" s="9">
        <f t="shared" si="130"/>
        <v>6</v>
      </c>
      <c r="Y861">
        <f t="shared" si="131"/>
        <v>2007</v>
      </c>
      <c r="Z861">
        <f t="shared" si="132"/>
        <v>2003</v>
      </c>
    </row>
    <row r="862" spans="1:26">
      <c r="A862" s="3" t="s">
        <v>862</v>
      </c>
      <c r="B862" s="1" t="str">
        <f>'[1]01'!G861</f>
        <v>2007 Q2</v>
      </c>
      <c r="C862" s="1" t="str">
        <f>'[1]01'!H861</f>
        <v>2009 Q3</v>
      </c>
      <c r="D862">
        <v>9</v>
      </c>
      <c r="E862">
        <v>12</v>
      </c>
      <c r="F862">
        <v>9</v>
      </c>
      <c r="G862">
        <v>0</v>
      </c>
      <c r="H862">
        <v>0</v>
      </c>
      <c r="I862">
        <v>0</v>
      </c>
      <c r="J862">
        <v>0</v>
      </c>
      <c r="K862">
        <v>0</v>
      </c>
      <c r="M862" s="16">
        <f t="shared" si="125"/>
        <v>9</v>
      </c>
      <c r="N862" s="17">
        <f t="shared" si="133"/>
        <v>12</v>
      </c>
      <c r="O862" s="17">
        <f t="shared" si="133"/>
        <v>9</v>
      </c>
      <c r="P862" s="17">
        <f t="shared" si="133"/>
        <v>0</v>
      </c>
      <c r="Q862" s="17">
        <f t="shared" si="133"/>
        <v>0</v>
      </c>
      <c r="R862" s="17">
        <f t="shared" si="133"/>
        <v>0</v>
      </c>
      <c r="S862" s="17">
        <f t="shared" si="133"/>
        <v>0</v>
      </c>
      <c r="T862" s="16">
        <f t="shared" si="126"/>
        <v>0</v>
      </c>
      <c r="U862" s="6">
        <f t="shared" si="127"/>
        <v>2007</v>
      </c>
      <c r="V862" s="9">
        <f t="shared" si="128"/>
        <v>9</v>
      </c>
      <c r="W862" s="6">
        <f t="shared" si="129"/>
        <v>2009</v>
      </c>
      <c r="X862" s="9">
        <f t="shared" si="130"/>
        <v>9</v>
      </c>
      <c r="Y862">
        <f t="shared" si="131"/>
        <v>2007</v>
      </c>
      <c r="Z862">
        <f t="shared" si="132"/>
        <v>2009</v>
      </c>
    </row>
    <row r="863" spans="1:26">
      <c r="A863" s="3" t="s">
        <v>863</v>
      </c>
      <c r="B863" s="1" t="str">
        <f>'[1]01'!G862</f>
        <v>2007 Q4</v>
      </c>
      <c r="C863" s="1" t="str">
        <f>'[1]01'!H862</f>
        <v>2009 Q2</v>
      </c>
      <c r="D863">
        <v>3</v>
      </c>
      <c r="E863">
        <v>12</v>
      </c>
      <c r="F863">
        <v>6</v>
      </c>
      <c r="G863">
        <v>0</v>
      </c>
      <c r="H863">
        <v>0</v>
      </c>
      <c r="I863">
        <v>0</v>
      </c>
      <c r="J863">
        <v>0</v>
      </c>
      <c r="K863">
        <v>0</v>
      </c>
      <c r="M863" s="16">
        <f t="shared" si="125"/>
        <v>3</v>
      </c>
      <c r="N863" s="17">
        <f t="shared" si="133"/>
        <v>12</v>
      </c>
      <c r="O863" s="17">
        <f t="shared" si="133"/>
        <v>6</v>
      </c>
      <c r="P863" s="17">
        <f t="shared" si="133"/>
        <v>0</v>
      </c>
      <c r="Q863" s="17">
        <f t="shared" si="133"/>
        <v>0</v>
      </c>
      <c r="R863" s="17">
        <f t="shared" si="133"/>
        <v>0</v>
      </c>
      <c r="S863" s="17">
        <f t="shared" si="133"/>
        <v>0</v>
      </c>
      <c r="T863" s="16">
        <f t="shared" si="126"/>
        <v>0</v>
      </c>
      <c r="U863" s="6">
        <f t="shared" si="127"/>
        <v>2007</v>
      </c>
      <c r="V863" s="9">
        <f t="shared" si="128"/>
        <v>3</v>
      </c>
      <c r="W863" s="6">
        <f t="shared" si="129"/>
        <v>2009</v>
      </c>
      <c r="X863" s="9">
        <f t="shared" si="130"/>
        <v>6</v>
      </c>
      <c r="Y863">
        <f t="shared" si="131"/>
        <v>2007</v>
      </c>
      <c r="Z863">
        <f t="shared" si="132"/>
        <v>2009</v>
      </c>
    </row>
    <row r="864" spans="1:26">
      <c r="A864" s="3" t="s">
        <v>864</v>
      </c>
      <c r="B864" s="1" t="str">
        <f>'[1]01'!G863</f>
        <v>2005 Q4</v>
      </c>
      <c r="C864" s="1" t="str">
        <f>'[1]01'!H863</f>
        <v>2008 Q4</v>
      </c>
      <c r="D864">
        <v>27</v>
      </c>
      <c r="E864">
        <v>12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M864" s="16">
        <f t="shared" si="125"/>
        <v>27</v>
      </c>
      <c r="N864" s="17">
        <f t="shared" si="133"/>
        <v>12</v>
      </c>
      <c r="O864" s="17">
        <f t="shared" si="133"/>
        <v>0</v>
      </c>
      <c r="P864" s="17">
        <f t="shared" si="133"/>
        <v>0</v>
      </c>
      <c r="Q864" s="17">
        <f t="shared" si="133"/>
        <v>0</v>
      </c>
      <c r="R864" s="17">
        <f t="shared" si="133"/>
        <v>0</v>
      </c>
      <c r="S864" s="17">
        <f t="shared" si="133"/>
        <v>0</v>
      </c>
      <c r="T864" s="16">
        <f t="shared" si="126"/>
        <v>0</v>
      </c>
      <c r="U864" s="6">
        <f t="shared" si="127"/>
        <v>2005</v>
      </c>
      <c r="V864" s="9">
        <f t="shared" si="128"/>
        <v>27</v>
      </c>
      <c r="W864" s="6">
        <f t="shared" si="129"/>
        <v>2008</v>
      </c>
      <c r="X864" s="9">
        <f t="shared" si="130"/>
        <v>12</v>
      </c>
      <c r="Y864">
        <f t="shared" si="131"/>
        <v>2007</v>
      </c>
      <c r="Z864">
        <f t="shared" si="132"/>
        <v>2008</v>
      </c>
    </row>
    <row r="865" spans="1:26">
      <c r="A865" s="3" t="s">
        <v>865</v>
      </c>
      <c r="B865" s="1" t="str">
        <f>'[1]01'!G864</f>
        <v>2011 Q1</v>
      </c>
      <c r="C865" s="1" t="str">
        <f>'[1]01'!H864</f>
        <v>2012 Q2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M865" s="16">
        <f t="shared" si="125"/>
        <v>0</v>
      </c>
      <c r="N865" s="17">
        <f t="shared" si="133"/>
        <v>0</v>
      </c>
      <c r="O865" s="17">
        <f t="shared" si="133"/>
        <v>0</v>
      </c>
      <c r="P865" s="17">
        <f t="shared" si="133"/>
        <v>0</v>
      </c>
      <c r="Q865" s="17">
        <f t="shared" si="133"/>
        <v>12</v>
      </c>
      <c r="R865" s="17">
        <f t="shared" si="133"/>
        <v>6</v>
      </c>
      <c r="S865" s="17">
        <f t="shared" si="133"/>
        <v>0</v>
      </c>
      <c r="T865" s="16">
        <f t="shared" si="126"/>
        <v>0</v>
      </c>
      <c r="U865" s="6">
        <f t="shared" si="127"/>
        <v>2011</v>
      </c>
      <c r="V865" s="9">
        <f t="shared" si="128"/>
        <v>12</v>
      </c>
      <c r="W865" s="6">
        <f t="shared" si="129"/>
        <v>2012</v>
      </c>
      <c r="X865" s="9">
        <f t="shared" si="130"/>
        <v>6</v>
      </c>
      <c r="Y865">
        <f t="shared" si="131"/>
        <v>2011</v>
      </c>
      <c r="Z865">
        <f t="shared" si="132"/>
        <v>2012</v>
      </c>
    </row>
    <row r="866" spans="1:26">
      <c r="A866" s="3" t="s">
        <v>866</v>
      </c>
      <c r="B866" s="1" t="str">
        <f>'[1]01'!G865</f>
        <v>2010 Q1</v>
      </c>
      <c r="C866" s="1" t="str">
        <f>'[1]01'!H865</f>
        <v>2013 Q1</v>
      </c>
      <c r="D866">
        <v>0</v>
      </c>
      <c r="E866">
        <v>0</v>
      </c>
      <c r="F866">
        <v>0</v>
      </c>
      <c r="G866">
        <v>12</v>
      </c>
      <c r="H866">
        <v>12</v>
      </c>
      <c r="I866">
        <v>12</v>
      </c>
      <c r="J866">
        <v>3</v>
      </c>
      <c r="K866">
        <v>0</v>
      </c>
      <c r="M866" s="16">
        <f t="shared" si="125"/>
        <v>0</v>
      </c>
      <c r="N866" s="17">
        <f t="shared" si="133"/>
        <v>0</v>
      </c>
      <c r="O866" s="17">
        <f t="shared" si="133"/>
        <v>0</v>
      </c>
      <c r="P866" s="17">
        <f t="shared" si="133"/>
        <v>12</v>
      </c>
      <c r="Q866" s="17">
        <f t="shared" si="133"/>
        <v>12</v>
      </c>
      <c r="R866" s="17">
        <f t="shared" si="133"/>
        <v>12</v>
      </c>
      <c r="S866" s="17">
        <f t="shared" si="133"/>
        <v>3</v>
      </c>
      <c r="T866" s="16">
        <f t="shared" si="126"/>
        <v>0</v>
      </c>
      <c r="U866" s="6">
        <f t="shared" si="127"/>
        <v>2010</v>
      </c>
      <c r="V866" s="9">
        <f t="shared" si="128"/>
        <v>12</v>
      </c>
      <c r="W866" s="6">
        <f t="shared" si="129"/>
        <v>2013</v>
      </c>
      <c r="X866" s="9">
        <f t="shared" si="130"/>
        <v>3</v>
      </c>
      <c r="Y866">
        <f t="shared" si="131"/>
        <v>2010</v>
      </c>
      <c r="Z866">
        <f t="shared" si="132"/>
        <v>2013</v>
      </c>
    </row>
    <row r="867" spans="1:26">
      <c r="A867" s="3" t="s">
        <v>867</v>
      </c>
      <c r="B867" s="1" t="str">
        <f>'[1]01'!G866</f>
        <v>2008 Q2</v>
      </c>
      <c r="C867" s="1" t="str">
        <f>'[1]01'!H866</f>
        <v>2013 Q4</v>
      </c>
      <c r="D867">
        <v>0</v>
      </c>
      <c r="E867">
        <v>9</v>
      </c>
      <c r="F867">
        <v>12</v>
      </c>
      <c r="G867">
        <v>12</v>
      </c>
      <c r="H867">
        <v>12</v>
      </c>
      <c r="I867">
        <v>12</v>
      </c>
      <c r="J867">
        <v>12</v>
      </c>
      <c r="K867">
        <v>0</v>
      </c>
      <c r="M867" s="16">
        <f t="shared" ref="M867:M930" si="134">IF(AND(Y867=2007,U867&gt;2000),V867,IF(AND(M$2&gt;$Y867,M$2&lt;$Z867),12,0))</f>
        <v>0</v>
      </c>
      <c r="N867" s="17">
        <f t="shared" si="133"/>
        <v>9</v>
      </c>
      <c r="O867" s="17">
        <f t="shared" si="133"/>
        <v>12</v>
      </c>
      <c r="P867" s="17">
        <f t="shared" si="133"/>
        <v>12</v>
      </c>
      <c r="Q867" s="17">
        <f t="shared" si="133"/>
        <v>12</v>
      </c>
      <c r="R867" s="17">
        <f t="shared" si="133"/>
        <v>12</v>
      </c>
      <c r="S867" s="17">
        <f t="shared" si="133"/>
        <v>12</v>
      </c>
      <c r="T867" s="16">
        <f t="shared" ref="T867:T930" si="135">IF(AND(Z867=2014,W867&gt;2000),X867,IF(AND(T$2&gt;$U867,T$2&lt;$W867),12,0))</f>
        <v>0</v>
      </c>
      <c r="U867" s="6">
        <f t="shared" ref="U867:U930" si="136">VALUE(LEFT(B867,4))</f>
        <v>2008</v>
      </c>
      <c r="V867" s="9">
        <f t="shared" ref="V867:V930" si="137">IF(U867&lt;2007,(2007-U867)*12+(12-(RIGHT(B867,1)-1)*3),12-(RIGHT(B867,1)-1)*3)</f>
        <v>9</v>
      </c>
      <c r="W867" s="6">
        <f t="shared" ref="W867:W930" si="138">VALUE(LEFT(C867,4))</f>
        <v>2013</v>
      </c>
      <c r="X867" s="9">
        <f t="shared" ref="X867:X930" si="139">IF(W867&gt;2014,(W867-2014)*12+RIGHT(C867,1)*3,RIGHT(C867,1)*3)</f>
        <v>12</v>
      </c>
      <c r="Y867">
        <f t="shared" ref="Y867:Y930" si="140">IF(U867&lt;2007,2007,U867)</f>
        <v>2008</v>
      </c>
      <c r="Z867">
        <f t="shared" ref="Z867:Z930" si="141">IF(W867&gt;2014,2014,W867)</f>
        <v>2013</v>
      </c>
    </row>
    <row r="868" spans="1:26">
      <c r="A868" s="3" t="s">
        <v>868</v>
      </c>
      <c r="B868" s="1" t="str">
        <f>'[1]01'!G867</f>
        <v>2005 Q2</v>
      </c>
      <c r="C868" s="1" t="str">
        <f>'[1]01'!H867</f>
        <v>2008 Q2</v>
      </c>
      <c r="D868">
        <v>33</v>
      </c>
      <c r="E868">
        <v>6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M868" s="16">
        <f t="shared" si="134"/>
        <v>33</v>
      </c>
      <c r="N868" s="17">
        <f t="shared" si="133"/>
        <v>6</v>
      </c>
      <c r="O868" s="17">
        <f t="shared" si="133"/>
        <v>0</v>
      </c>
      <c r="P868" s="17">
        <f t="shared" si="133"/>
        <v>0</v>
      </c>
      <c r="Q868" s="17">
        <f t="shared" si="133"/>
        <v>0</v>
      </c>
      <c r="R868" s="17">
        <f t="shared" si="133"/>
        <v>0</v>
      </c>
      <c r="S868" s="17">
        <f t="shared" si="133"/>
        <v>0</v>
      </c>
      <c r="T868" s="16">
        <f t="shared" si="135"/>
        <v>0</v>
      </c>
      <c r="U868" s="6">
        <f t="shared" si="136"/>
        <v>2005</v>
      </c>
      <c r="V868" s="9">
        <f t="shared" si="137"/>
        <v>33</v>
      </c>
      <c r="W868" s="6">
        <f t="shared" si="138"/>
        <v>2008</v>
      </c>
      <c r="X868" s="9">
        <f t="shared" si="139"/>
        <v>6</v>
      </c>
      <c r="Y868">
        <f t="shared" si="140"/>
        <v>2007</v>
      </c>
      <c r="Z868">
        <f t="shared" si="141"/>
        <v>2008</v>
      </c>
    </row>
    <row r="869" spans="1:26">
      <c r="A869" s="3" t="s">
        <v>869</v>
      </c>
      <c r="B869" s="1" t="str">
        <f>'[1]01'!G868</f>
        <v>2007 Q1</v>
      </c>
      <c r="C869" s="1" t="str">
        <f>'[1]01'!H868</f>
        <v>2010 Q4</v>
      </c>
      <c r="D869">
        <v>12</v>
      </c>
      <c r="E869">
        <v>12</v>
      </c>
      <c r="F869">
        <v>12</v>
      </c>
      <c r="G869">
        <v>12</v>
      </c>
      <c r="H869">
        <v>0</v>
      </c>
      <c r="I869">
        <v>0</v>
      </c>
      <c r="J869">
        <v>0</v>
      </c>
      <c r="K869">
        <v>0</v>
      </c>
      <c r="M869" s="16">
        <f t="shared" si="134"/>
        <v>12</v>
      </c>
      <c r="N869" s="17">
        <f t="shared" si="133"/>
        <v>12</v>
      </c>
      <c r="O869" s="17">
        <f t="shared" si="133"/>
        <v>12</v>
      </c>
      <c r="P869" s="17">
        <f t="shared" si="133"/>
        <v>12</v>
      </c>
      <c r="Q869" s="17">
        <f t="shared" si="133"/>
        <v>0</v>
      </c>
      <c r="R869" s="17">
        <f t="shared" si="133"/>
        <v>0</v>
      </c>
      <c r="S869" s="17">
        <f t="shared" si="133"/>
        <v>0</v>
      </c>
      <c r="T869" s="16">
        <f t="shared" si="135"/>
        <v>0</v>
      </c>
      <c r="U869" s="6">
        <f t="shared" si="136"/>
        <v>2007</v>
      </c>
      <c r="V869" s="9">
        <f t="shared" si="137"/>
        <v>12</v>
      </c>
      <c r="W869" s="6">
        <f t="shared" si="138"/>
        <v>2010</v>
      </c>
      <c r="X869" s="9">
        <f t="shared" si="139"/>
        <v>12</v>
      </c>
      <c r="Y869">
        <f t="shared" si="140"/>
        <v>2007</v>
      </c>
      <c r="Z869">
        <f t="shared" si="141"/>
        <v>2010</v>
      </c>
    </row>
    <row r="870" spans="1:26">
      <c r="A870" s="3" t="s">
        <v>870</v>
      </c>
      <c r="B870" s="1" t="str">
        <f>'[1]01'!G869</f>
        <v>2007 Q4</v>
      </c>
      <c r="C870" s="1" t="str">
        <f>'[1]01'!H869</f>
        <v>2010 Q4</v>
      </c>
      <c r="D870">
        <v>3</v>
      </c>
      <c r="E870">
        <v>12</v>
      </c>
      <c r="F870">
        <v>12</v>
      </c>
      <c r="G870">
        <v>12</v>
      </c>
      <c r="H870">
        <v>0</v>
      </c>
      <c r="I870">
        <v>0</v>
      </c>
      <c r="J870">
        <v>0</v>
      </c>
      <c r="K870">
        <v>0</v>
      </c>
      <c r="M870" s="16">
        <f t="shared" si="134"/>
        <v>3</v>
      </c>
      <c r="N870" s="17">
        <f t="shared" si="133"/>
        <v>12</v>
      </c>
      <c r="O870" s="17">
        <f t="shared" si="133"/>
        <v>12</v>
      </c>
      <c r="P870" s="17">
        <f t="shared" si="133"/>
        <v>12</v>
      </c>
      <c r="Q870" s="17">
        <f t="shared" si="133"/>
        <v>0</v>
      </c>
      <c r="R870" s="17">
        <f t="shared" si="133"/>
        <v>0</v>
      </c>
      <c r="S870" s="17">
        <f t="shared" si="133"/>
        <v>0</v>
      </c>
      <c r="T870" s="16">
        <f t="shared" si="135"/>
        <v>0</v>
      </c>
      <c r="U870" s="6">
        <f t="shared" si="136"/>
        <v>2007</v>
      </c>
      <c r="V870" s="9">
        <f t="shared" si="137"/>
        <v>3</v>
      </c>
      <c r="W870" s="6">
        <f t="shared" si="138"/>
        <v>2010</v>
      </c>
      <c r="X870" s="9">
        <f t="shared" si="139"/>
        <v>12</v>
      </c>
      <c r="Y870">
        <f t="shared" si="140"/>
        <v>2007</v>
      </c>
      <c r="Z870">
        <f t="shared" si="141"/>
        <v>2010</v>
      </c>
    </row>
    <row r="871" spans="1:26">
      <c r="A871" s="3" t="s">
        <v>871</v>
      </c>
      <c r="B871" s="1" t="str">
        <f>'[1]01'!G870</f>
        <v>1998 Q1</v>
      </c>
      <c r="C871" s="1" t="str">
        <f>'[1]01'!H870</f>
        <v>2000 Q3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M871" s="16">
        <f t="shared" si="134"/>
        <v>0</v>
      </c>
      <c r="N871" s="17">
        <f t="shared" si="133"/>
        <v>0</v>
      </c>
      <c r="O871" s="17">
        <f t="shared" si="133"/>
        <v>0</v>
      </c>
      <c r="P871" s="17">
        <f t="shared" si="133"/>
        <v>0</v>
      </c>
      <c r="Q871" s="17">
        <f t="shared" si="133"/>
        <v>0</v>
      </c>
      <c r="R871" s="17">
        <f t="shared" si="133"/>
        <v>0</v>
      </c>
      <c r="S871" s="17">
        <f t="shared" si="133"/>
        <v>0</v>
      </c>
      <c r="T871" s="16">
        <f t="shared" si="135"/>
        <v>0</v>
      </c>
      <c r="U871" s="6">
        <f t="shared" si="136"/>
        <v>1998</v>
      </c>
      <c r="V871" s="9">
        <f t="shared" si="137"/>
        <v>120</v>
      </c>
      <c r="W871" s="6">
        <f t="shared" si="138"/>
        <v>2000</v>
      </c>
      <c r="X871" s="9">
        <f t="shared" si="139"/>
        <v>9</v>
      </c>
      <c r="Y871">
        <f t="shared" si="140"/>
        <v>2007</v>
      </c>
      <c r="Z871">
        <f t="shared" si="141"/>
        <v>2000</v>
      </c>
    </row>
    <row r="872" spans="1:26">
      <c r="A872" s="3" t="s">
        <v>872</v>
      </c>
      <c r="B872" s="1">
        <f>'[1]01'!G871</f>
        <v>0</v>
      </c>
      <c r="C872" s="1">
        <f>'[1]01'!H871</f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M872" s="16">
        <f t="shared" si="134"/>
        <v>0</v>
      </c>
      <c r="N872" s="17">
        <f t="shared" si="133"/>
        <v>0</v>
      </c>
      <c r="O872" s="17">
        <f t="shared" si="133"/>
        <v>0</v>
      </c>
      <c r="P872" s="17">
        <f t="shared" si="133"/>
        <v>0</v>
      </c>
      <c r="Q872" s="17">
        <f t="shared" si="133"/>
        <v>0</v>
      </c>
      <c r="R872" s="17">
        <f t="shared" si="133"/>
        <v>0</v>
      </c>
      <c r="S872" s="17">
        <f t="shared" si="133"/>
        <v>0</v>
      </c>
      <c r="T872" s="16">
        <f t="shared" si="135"/>
        <v>0</v>
      </c>
      <c r="U872" s="6">
        <f t="shared" si="136"/>
        <v>0</v>
      </c>
      <c r="V872" s="9">
        <f t="shared" si="137"/>
        <v>24099</v>
      </c>
      <c r="W872" s="6">
        <f t="shared" si="138"/>
        <v>0</v>
      </c>
      <c r="X872" s="9">
        <f t="shared" si="139"/>
        <v>0</v>
      </c>
      <c r="Y872">
        <f t="shared" si="140"/>
        <v>2007</v>
      </c>
      <c r="Z872">
        <f t="shared" si="141"/>
        <v>0</v>
      </c>
    </row>
    <row r="873" spans="1:26">
      <c r="A873" s="3" t="s">
        <v>873</v>
      </c>
      <c r="B873" s="1" t="str">
        <f>'[1]01'!G872</f>
        <v>2010 Q4</v>
      </c>
      <c r="C873" s="1" t="str">
        <f>'[1]01'!H872</f>
        <v>2013 Q4</v>
      </c>
      <c r="D873">
        <v>0</v>
      </c>
      <c r="E873">
        <v>0</v>
      </c>
      <c r="F873">
        <v>0</v>
      </c>
      <c r="G873">
        <v>3</v>
      </c>
      <c r="H873">
        <v>12</v>
      </c>
      <c r="I873">
        <v>12</v>
      </c>
      <c r="J873">
        <v>12</v>
      </c>
      <c r="K873">
        <v>0</v>
      </c>
      <c r="M873" s="16">
        <f t="shared" si="134"/>
        <v>0</v>
      </c>
      <c r="N873" s="17">
        <f t="shared" si="133"/>
        <v>0</v>
      </c>
      <c r="O873" s="17">
        <f t="shared" si="133"/>
        <v>0</v>
      </c>
      <c r="P873" s="17">
        <f t="shared" si="133"/>
        <v>3</v>
      </c>
      <c r="Q873" s="17">
        <f t="shared" si="133"/>
        <v>12</v>
      </c>
      <c r="R873" s="17">
        <f t="shared" si="133"/>
        <v>12</v>
      </c>
      <c r="S873" s="17">
        <f t="shared" si="133"/>
        <v>12</v>
      </c>
      <c r="T873" s="16">
        <f t="shared" si="135"/>
        <v>0</v>
      </c>
      <c r="U873" s="6">
        <f t="shared" si="136"/>
        <v>2010</v>
      </c>
      <c r="V873" s="9">
        <f t="shared" si="137"/>
        <v>3</v>
      </c>
      <c r="W873" s="6">
        <f t="shared" si="138"/>
        <v>2013</v>
      </c>
      <c r="X873" s="9">
        <f t="shared" si="139"/>
        <v>12</v>
      </c>
      <c r="Y873">
        <f t="shared" si="140"/>
        <v>2010</v>
      </c>
      <c r="Z873">
        <f t="shared" si="141"/>
        <v>2013</v>
      </c>
    </row>
    <row r="874" spans="1:26">
      <c r="A874" s="3" t="s">
        <v>874</v>
      </c>
      <c r="B874" s="1" t="str">
        <f>'[1]01'!G873</f>
        <v>2011 Q2</v>
      </c>
      <c r="C874" s="1" t="str">
        <f>'[1]01'!H873</f>
        <v>2014 Q1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M874" s="16">
        <f t="shared" si="134"/>
        <v>0</v>
      </c>
      <c r="N874" s="17">
        <f t="shared" si="133"/>
        <v>0</v>
      </c>
      <c r="O874" s="17">
        <f t="shared" si="133"/>
        <v>0</v>
      </c>
      <c r="P874" s="17">
        <f t="shared" si="133"/>
        <v>0</v>
      </c>
      <c r="Q874" s="17">
        <f t="shared" si="133"/>
        <v>9</v>
      </c>
      <c r="R874" s="17">
        <f t="shared" si="133"/>
        <v>12</v>
      </c>
      <c r="S874" s="17">
        <f t="shared" si="133"/>
        <v>12</v>
      </c>
      <c r="T874" s="16">
        <f t="shared" si="135"/>
        <v>3</v>
      </c>
      <c r="U874" s="6">
        <f t="shared" si="136"/>
        <v>2011</v>
      </c>
      <c r="V874" s="9">
        <f t="shared" si="137"/>
        <v>9</v>
      </c>
      <c r="W874" s="6">
        <f t="shared" si="138"/>
        <v>2014</v>
      </c>
      <c r="X874" s="9">
        <f t="shared" si="139"/>
        <v>3</v>
      </c>
      <c r="Y874">
        <f t="shared" si="140"/>
        <v>2011</v>
      </c>
      <c r="Z874">
        <f t="shared" si="141"/>
        <v>2014</v>
      </c>
    </row>
    <row r="875" spans="1:26">
      <c r="A875" s="3" t="s">
        <v>875</v>
      </c>
      <c r="B875" s="1" t="str">
        <f>'[1]01'!G874</f>
        <v>2005 Q2</v>
      </c>
      <c r="C875" s="1" t="str">
        <f>'[1]01'!H874</f>
        <v>2006 Q2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M875" s="16">
        <f t="shared" si="134"/>
        <v>33</v>
      </c>
      <c r="N875" s="17">
        <f t="shared" si="133"/>
        <v>0</v>
      </c>
      <c r="O875" s="17">
        <f t="shared" si="133"/>
        <v>0</v>
      </c>
      <c r="P875" s="17">
        <f t="shared" si="133"/>
        <v>0</v>
      </c>
      <c r="Q875" s="17">
        <f t="shared" si="133"/>
        <v>0</v>
      </c>
      <c r="R875" s="17">
        <f t="shared" si="133"/>
        <v>0</v>
      </c>
      <c r="S875" s="17">
        <f t="shared" si="133"/>
        <v>0</v>
      </c>
      <c r="T875" s="16">
        <f t="shared" si="135"/>
        <v>0</v>
      </c>
      <c r="U875" s="6">
        <f t="shared" si="136"/>
        <v>2005</v>
      </c>
      <c r="V875" s="9">
        <f t="shared" si="137"/>
        <v>33</v>
      </c>
      <c r="W875" s="6">
        <f t="shared" si="138"/>
        <v>2006</v>
      </c>
      <c r="X875" s="9">
        <f t="shared" si="139"/>
        <v>6</v>
      </c>
      <c r="Y875">
        <f t="shared" si="140"/>
        <v>2007</v>
      </c>
      <c r="Z875">
        <f t="shared" si="141"/>
        <v>2006</v>
      </c>
    </row>
    <row r="876" spans="1:26">
      <c r="A876" s="3" t="s">
        <v>876</v>
      </c>
      <c r="B876" s="1" t="str">
        <f>'[1]01'!G875</f>
        <v>2004 Q4</v>
      </c>
      <c r="C876" s="1" t="str">
        <f>'[1]01'!H875</f>
        <v>2006 Q3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M876" s="16">
        <f t="shared" si="134"/>
        <v>39</v>
      </c>
      <c r="N876" s="17">
        <f t="shared" si="133"/>
        <v>0</v>
      </c>
      <c r="O876" s="17">
        <f t="shared" si="133"/>
        <v>0</v>
      </c>
      <c r="P876" s="17">
        <f t="shared" si="133"/>
        <v>0</v>
      </c>
      <c r="Q876" s="17">
        <f t="shared" si="133"/>
        <v>0</v>
      </c>
      <c r="R876" s="17">
        <f t="shared" si="133"/>
        <v>0</v>
      </c>
      <c r="S876" s="17">
        <f t="shared" si="133"/>
        <v>0</v>
      </c>
      <c r="T876" s="16">
        <f t="shared" si="135"/>
        <v>0</v>
      </c>
      <c r="U876" s="6">
        <f t="shared" si="136"/>
        <v>2004</v>
      </c>
      <c r="V876" s="9">
        <f t="shared" si="137"/>
        <v>39</v>
      </c>
      <c r="W876" s="6">
        <f t="shared" si="138"/>
        <v>2006</v>
      </c>
      <c r="X876" s="9">
        <f t="shared" si="139"/>
        <v>9</v>
      </c>
      <c r="Y876">
        <f t="shared" si="140"/>
        <v>2007</v>
      </c>
      <c r="Z876">
        <f t="shared" si="141"/>
        <v>2006</v>
      </c>
    </row>
    <row r="877" spans="1:26">
      <c r="A877" s="3" t="s">
        <v>877</v>
      </c>
      <c r="B877" s="1" t="str">
        <f>'[1]01'!G876</f>
        <v>2005 Q2</v>
      </c>
      <c r="C877" s="1" t="str">
        <f>'[1]01'!H876</f>
        <v>2006 Q4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M877" s="16">
        <f t="shared" si="134"/>
        <v>33</v>
      </c>
      <c r="N877" s="17">
        <f t="shared" si="133"/>
        <v>0</v>
      </c>
      <c r="O877" s="17">
        <f t="shared" si="133"/>
        <v>0</v>
      </c>
      <c r="P877" s="17">
        <f t="shared" si="133"/>
        <v>0</v>
      </c>
      <c r="Q877" s="17">
        <f t="shared" si="133"/>
        <v>0</v>
      </c>
      <c r="R877" s="17">
        <f t="shared" si="133"/>
        <v>0</v>
      </c>
      <c r="S877" s="17">
        <f t="shared" si="133"/>
        <v>0</v>
      </c>
      <c r="T877" s="16">
        <f t="shared" si="135"/>
        <v>0</v>
      </c>
      <c r="U877" s="6">
        <f t="shared" si="136"/>
        <v>2005</v>
      </c>
      <c r="V877" s="9">
        <f t="shared" si="137"/>
        <v>33</v>
      </c>
      <c r="W877" s="6">
        <f t="shared" si="138"/>
        <v>2006</v>
      </c>
      <c r="X877" s="9">
        <f t="shared" si="139"/>
        <v>12</v>
      </c>
      <c r="Y877">
        <f t="shared" si="140"/>
        <v>2007</v>
      </c>
      <c r="Z877">
        <f t="shared" si="141"/>
        <v>2006</v>
      </c>
    </row>
    <row r="878" spans="1:26">
      <c r="A878" s="3" t="s">
        <v>878</v>
      </c>
      <c r="B878" s="1">
        <f>'[1]01'!G877</f>
        <v>0</v>
      </c>
      <c r="C878" s="1">
        <f>'[1]01'!H877</f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M878" s="16">
        <f t="shared" si="134"/>
        <v>0</v>
      </c>
      <c r="N878" s="17">
        <f t="shared" si="133"/>
        <v>0</v>
      </c>
      <c r="O878" s="17">
        <f t="shared" si="133"/>
        <v>0</v>
      </c>
      <c r="P878" s="17">
        <f t="shared" si="133"/>
        <v>0</v>
      </c>
      <c r="Q878" s="17">
        <f t="shared" si="133"/>
        <v>0</v>
      </c>
      <c r="R878" s="17">
        <f t="shared" si="133"/>
        <v>0</v>
      </c>
      <c r="S878" s="17">
        <f t="shared" si="133"/>
        <v>0</v>
      </c>
      <c r="T878" s="16">
        <f t="shared" si="135"/>
        <v>0</v>
      </c>
      <c r="U878" s="6">
        <f t="shared" si="136"/>
        <v>0</v>
      </c>
      <c r="V878" s="9">
        <f t="shared" si="137"/>
        <v>24099</v>
      </c>
      <c r="W878" s="6">
        <f t="shared" si="138"/>
        <v>0</v>
      </c>
      <c r="X878" s="9">
        <f t="shared" si="139"/>
        <v>0</v>
      </c>
      <c r="Y878">
        <f t="shared" si="140"/>
        <v>2007</v>
      </c>
      <c r="Z878">
        <f t="shared" si="141"/>
        <v>0</v>
      </c>
    </row>
    <row r="879" spans="1:26">
      <c r="A879" s="3" t="s">
        <v>879</v>
      </c>
      <c r="B879" s="1" t="str">
        <f>'[1]01'!G878</f>
        <v>2003 Q4</v>
      </c>
      <c r="C879" s="1" t="str">
        <f>'[1]01'!H878</f>
        <v>2007 Q2</v>
      </c>
      <c r="D879">
        <v>45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M879" s="16">
        <f t="shared" si="134"/>
        <v>51</v>
      </c>
      <c r="N879" s="17">
        <f t="shared" si="133"/>
        <v>0</v>
      </c>
      <c r="O879" s="17">
        <f t="shared" si="133"/>
        <v>0</v>
      </c>
      <c r="P879" s="17">
        <f t="shared" si="133"/>
        <v>0</v>
      </c>
      <c r="Q879" s="17">
        <f t="shared" si="133"/>
        <v>0</v>
      </c>
      <c r="R879" s="17">
        <f t="shared" si="133"/>
        <v>0</v>
      </c>
      <c r="S879" s="17">
        <f t="shared" si="133"/>
        <v>0</v>
      </c>
      <c r="T879" s="16">
        <f t="shared" si="135"/>
        <v>0</v>
      </c>
      <c r="U879" s="6">
        <f t="shared" si="136"/>
        <v>2003</v>
      </c>
      <c r="V879" s="9">
        <f t="shared" si="137"/>
        <v>51</v>
      </c>
      <c r="W879" s="6">
        <f t="shared" si="138"/>
        <v>2007</v>
      </c>
      <c r="X879" s="9">
        <f t="shared" si="139"/>
        <v>6</v>
      </c>
      <c r="Y879">
        <f t="shared" si="140"/>
        <v>2007</v>
      </c>
      <c r="Z879">
        <f t="shared" si="141"/>
        <v>2007</v>
      </c>
    </row>
    <row r="880" spans="1:26">
      <c r="A880" s="3" t="s">
        <v>880</v>
      </c>
      <c r="B880" s="1" t="str">
        <f>'[1]01'!G879</f>
        <v>2007 Q2</v>
      </c>
      <c r="C880" s="1" t="str">
        <f>'[1]01'!H879</f>
        <v>2010 Q4</v>
      </c>
      <c r="D880">
        <v>9</v>
      </c>
      <c r="E880">
        <v>12</v>
      </c>
      <c r="F880">
        <v>12</v>
      </c>
      <c r="G880">
        <v>12</v>
      </c>
      <c r="H880">
        <v>0</v>
      </c>
      <c r="I880">
        <v>0</v>
      </c>
      <c r="J880">
        <v>0</v>
      </c>
      <c r="K880">
        <v>0</v>
      </c>
      <c r="M880" s="16">
        <f t="shared" si="134"/>
        <v>9</v>
      </c>
      <c r="N880" s="17">
        <f t="shared" si="133"/>
        <v>12</v>
      </c>
      <c r="O880" s="17">
        <f t="shared" si="133"/>
        <v>12</v>
      </c>
      <c r="P880" s="17">
        <f t="shared" si="133"/>
        <v>12</v>
      </c>
      <c r="Q880" s="17">
        <f t="shared" si="133"/>
        <v>0</v>
      </c>
      <c r="R880" s="17">
        <f t="shared" si="133"/>
        <v>0</v>
      </c>
      <c r="S880" s="17">
        <f t="shared" si="133"/>
        <v>0</v>
      </c>
      <c r="T880" s="16">
        <f t="shared" si="135"/>
        <v>0</v>
      </c>
      <c r="U880" s="6">
        <f t="shared" si="136"/>
        <v>2007</v>
      </c>
      <c r="V880" s="9">
        <f t="shared" si="137"/>
        <v>9</v>
      </c>
      <c r="W880" s="6">
        <f t="shared" si="138"/>
        <v>2010</v>
      </c>
      <c r="X880" s="9">
        <f t="shared" si="139"/>
        <v>12</v>
      </c>
      <c r="Y880">
        <f t="shared" si="140"/>
        <v>2007</v>
      </c>
      <c r="Z880">
        <f t="shared" si="141"/>
        <v>2010</v>
      </c>
    </row>
    <row r="881" spans="1:26">
      <c r="A881" s="3" t="s">
        <v>881</v>
      </c>
      <c r="B881" s="1" t="str">
        <f>'[1]01'!G880</f>
        <v>2010 Q3</v>
      </c>
      <c r="C881" s="1" t="str">
        <f>'[1]01'!H880</f>
        <v>2013 Q2</v>
      </c>
      <c r="D881">
        <v>0</v>
      </c>
      <c r="E881">
        <v>0</v>
      </c>
      <c r="F881">
        <v>0</v>
      </c>
      <c r="G881">
        <v>6</v>
      </c>
      <c r="H881">
        <v>12</v>
      </c>
      <c r="I881">
        <v>12</v>
      </c>
      <c r="J881">
        <v>6</v>
      </c>
      <c r="K881">
        <v>0</v>
      </c>
      <c r="M881" s="16">
        <f t="shared" si="134"/>
        <v>0</v>
      </c>
      <c r="N881" s="17">
        <f t="shared" si="133"/>
        <v>0</v>
      </c>
      <c r="O881" s="17">
        <f t="shared" si="133"/>
        <v>0</v>
      </c>
      <c r="P881" s="17">
        <f t="shared" si="133"/>
        <v>6</v>
      </c>
      <c r="Q881" s="17">
        <f t="shared" si="133"/>
        <v>12</v>
      </c>
      <c r="R881" s="17">
        <f t="shared" si="133"/>
        <v>12</v>
      </c>
      <c r="S881" s="17">
        <f t="shared" si="133"/>
        <v>6</v>
      </c>
      <c r="T881" s="16">
        <f t="shared" si="135"/>
        <v>0</v>
      </c>
      <c r="U881" s="6">
        <f t="shared" si="136"/>
        <v>2010</v>
      </c>
      <c r="V881" s="9">
        <f t="shared" si="137"/>
        <v>6</v>
      </c>
      <c r="W881" s="6">
        <f t="shared" si="138"/>
        <v>2013</v>
      </c>
      <c r="X881" s="9">
        <f t="shared" si="139"/>
        <v>6</v>
      </c>
      <c r="Y881">
        <f t="shared" si="140"/>
        <v>2010</v>
      </c>
      <c r="Z881">
        <f t="shared" si="141"/>
        <v>2013</v>
      </c>
    </row>
    <row r="882" spans="1:26">
      <c r="A882" s="3" t="s">
        <v>882</v>
      </c>
      <c r="B882" s="1" t="str">
        <f>'[1]01'!G881</f>
        <v>2007 Q3</v>
      </c>
      <c r="C882" s="1" t="str">
        <f>'[1]01'!H881</f>
        <v>2009 Q3</v>
      </c>
      <c r="D882">
        <v>6</v>
      </c>
      <c r="E882">
        <v>12</v>
      </c>
      <c r="F882">
        <v>9</v>
      </c>
      <c r="G882">
        <v>0</v>
      </c>
      <c r="H882">
        <v>0</v>
      </c>
      <c r="I882">
        <v>0</v>
      </c>
      <c r="J882">
        <v>0</v>
      </c>
      <c r="K882">
        <v>0</v>
      </c>
      <c r="M882" s="16">
        <f t="shared" si="134"/>
        <v>6</v>
      </c>
      <c r="N882" s="17">
        <f t="shared" si="133"/>
        <v>12</v>
      </c>
      <c r="O882" s="17">
        <f t="shared" si="133"/>
        <v>9</v>
      </c>
      <c r="P882" s="17">
        <f t="shared" si="133"/>
        <v>0</v>
      </c>
      <c r="Q882" s="17">
        <f t="shared" si="133"/>
        <v>0</v>
      </c>
      <c r="R882" s="17">
        <f t="shared" si="133"/>
        <v>0</v>
      </c>
      <c r="S882" s="17">
        <f t="shared" si="133"/>
        <v>0</v>
      </c>
      <c r="T882" s="16">
        <f t="shared" si="135"/>
        <v>0</v>
      </c>
      <c r="U882" s="6">
        <f t="shared" si="136"/>
        <v>2007</v>
      </c>
      <c r="V882" s="9">
        <f t="shared" si="137"/>
        <v>6</v>
      </c>
      <c r="W882" s="6">
        <f t="shared" si="138"/>
        <v>2009</v>
      </c>
      <c r="X882" s="9">
        <f t="shared" si="139"/>
        <v>9</v>
      </c>
      <c r="Y882">
        <f t="shared" si="140"/>
        <v>2007</v>
      </c>
      <c r="Z882">
        <f t="shared" si="141"/>
        <v>2009</v>
      </c>
    </row>
    <row r="883" spans="1:26">
      <c r="A883" s="3" t="s">
        <v>883</v>
      </c>
      <c r="B883" s="1" t="str">
        <f>'[1]01'!G882</f>
        <v>2007 Q4</v>
      </c>
      <c r="C883" s="1" t="str">
        <f>'[1]01'!H882</f>
        <v>2009 Q2</v>
      </c>
      <c r="D883">
        <v>3</v>
      </c>
      <c r="E883">
        <v>12</v>
      </c>
      <c r="F883">
        <v>6</v>
      </c>
      <c r="G883">
        <v>0</v>
      </c>
      <c r="H883">
        <v>0</v>
      </c>
      <c r="I883">
        <v>0</v>
      </c>
      <c r="J883">
        <v>0</v>
      </c>
      <c r="K883">
        <v>0</v>
      </c>
      <c r="M883" s="16">
        <f t="shared" si="134"/>
        <v>3</v>
      </c>
      <c r="N883" s="17">
        <f t="shared" si="133"/>
        <v>12</v>
      </c>
      <c r="O883" s="17">
        <f t="shared" si="133"/>
        <v>6</v>
      </c>
      <c r="P883" s="17">
        <f t="shared" si="133"/>
        <v>0</v>
      </c>
      <c r="Q883" s="17">
        <f t="shared" si="133"/>
        <v>0</v>
      </c>
      <c r="R883" s="17">
        <f t="shared" si="133"/>
        <v>0</v>
      </c>
      <c r="S883" s="17">
        <f t="shared" si="133"/>
        <v>0</v>
      </c>
      <c r="T883" s="16">
        <f t="shared" si="135"/>
        <v>0</v>
      </c>
      <c r="U883" s="6">
        <f t="shared" si="136"/>
        <v>2007</v>
      </c>
      <c r="V883" s="9">
        <f t="shared" si="137"/>
        <v>3</v>
      </c>
      <c r="W883" s="6">
        <f t="shared" si="138"/>
        <v>2009</v>
      </c>
      <c r="X883" s="9">
        <f t="shared" si="139"/>
        <v>6</v>
      </c>
      <c r="Y883">
        <f t="shared" si="140"/>
        <v>2007</v>
      </c>
      <c r="Z883">
        <f t="shared" si="141"/>
        <v>2009</v>
      </c>
    </row>
    <row r="884" spans="1:26">
      <c r="A884" s="3" t="s">
        <v>884</v>
      </c>
      <c r="B884" s="1" t="str">
        <f>'[1]01'!G883</f>
        <v>2010 Q4</v>
      </c>
      <c r="C884" s="1" t="str">
        <f>'[1]01'!H883</f>
        <v>2012 Q4</v>
      </c>
      <c r="D884">
        <v>0</v>
      </c>
      <c r="E884">
        <v>0</v>
      </c>
      <c r="F884">
        <v>0</v>
      </c>
      <c r="G884">
        <v>3</v>
      </c>
      <c r="H884">
        <v>12</v>
      </c>
      <c r="I884">
        <v>12</v>
      </c>
      <c r="J884">
        <v>0</v>
      </c>
      <c r="K884">
        <v>0</v>
      </c>
      <c r="M884" s="16">
        <f t="shared" si="134"/>
        <v>0</v>
      </c>
      <c r="N884" s="17">
        <f t="shared" si="133"/>
        <v>0</v>
      </c>
      <c r="O884" s="17">
        <f t="shared" si="133"/>
        <v>0</v>
      </c>
      <c r="P884" s="17">
        <f t="shared" si="133"/>
        <v>3</v>
      </c>
      <c r="Q884" s="17">
        <f t="shared" si="133"/>
        <v>12</v>
      </c>
      <c r="R884" s="17">
        <f t="shared" si="133"/>
        <v>12</v>
      </c>
      <c r="S884" s="17">
        <f t="shared" si="133"/>
        <v>0</v>
      </c>
      <c r="T884" s="16">
        <f t="shared" si="135"/>
        <v>0</v>
      </c>
      <c r="U884" s="6">
        <f t="shared" si="136"/>
        <v>2010</v>
      </c>
      <c r="V884" s="9">
        <f t="shared" si="137"/>
        <v>3</v>
      </c>
      <c r="W884" s="6">
        <f t="shared" si="138"/>
        <v>2012</v>
      </c>
      <c r="X884" s="9">
        <f t="shared" si="139"/>
        <v>12</v>
      </c>
      <c r="Y884">
        <f t="shared" si="140"/>
        <v>2010</v>
      </c>
      <c r="Z884">
        <f t="shared" si="141"/>
        <v>2012</v>
      </c>
    </row>
    <row r="885" spans="1:26">
      <c r="A885" s="3" t="s">
        <v>885</v>
      </c>
      <c r="B885" s="1" t="str">
        <f>'[1]01'!G884</f>
        <v>2010 Q4</v>
      </c>
      <c r="C885" s="1" t="str">
        <f>'[1]01'!H884</f>
        <v>2012 Q4</v>
      </c>
      <c r="D885">
        <v>0</v>
      </c>
      <c r="E885">
        <v>0</v>
      </c>
      <c r="F885">
        <v>0</v>
      </c>
      <c r="G885">
        <v>3</v>
      </c>
      <c r="H885">
        <v>12</v>
      </c>
      <c r="I885">
        <v>12</v>
      </c>
      <c r="J885">
        <v>0</v>
      </c>
      <c r="K885">
        <v>0</v>
      </c>
      <c r="M885" s="16">
        <f t="shared" si="134"/>
        <v>0</v>
      </c>
      <c r="N885" s="17">
        <f t="shared" si="133"/>
        <v>0</v>
      </c>
      <c r="O885" s="17">
        <f t="shared" si="133"/>
        <v>0</v>
      </c>
      <c r="P885" s="17">
        <f t="shared" si="133"/>
        <v>3</v>
      </c>
      <c r="Q885" s="17">
        <f t="shared" si="133"/>
        <v>12</v>
      </c>
      <c r="R885" s="17">
        <f t="shared" si="133"/>
        <v>12</v>
      </c>
      <c r="S885" s="17">
        <f t="shared" si="133"/>
        <v>0</v>
      </c>
      <c r="T885" s="16">
        <f t="shared" si="135"/>
        <v>0</v>
      </c>
      <c r="U885" s="6">
        <f t="shared" si="136"/>
        <v>2010</v>
      </c>
      <c r="V885" s="9">
        <f t="shared" si="137"/>
        <v>3</v>
      </c>
      <c r="W885" s="6">
        <f t="shared" si="138"/>
        <v>2012</v>
      </c>
      <c r="X885" s="9">
        <f t="shared" si="139"/>
        <v>12</v>
      </c>
      <c r="Y885">
        <f t="shared" si="140"/>
        <v>2010</v>
      </c>
      <c r="Z885">
        <f t="shared" si="141"/>
        <v>2012</v>
      </c>
    </row>
    <row r="886" spans="1:26">
      <c r="A886" s="3" t="s">
        <v>886</v>
      </c>
      <c r="B886" s="1" t="str">
        <f>'[1]01'!G885</f>
        <v>2009 Q4</v>
      </c>
      <c r="C886" s="1" t="str">
        <f>'[1]01'!H885</f>
        <v>2012 Q3</v>
      </c>
      <c r="D886">
        <v>0</v>
      </c>
      <c r="E886">
        <v>0</v>
      </c>
      <c r="F886">
        <v>3</v>
      </c>
      <c r="G886">
        <v>12</v>
      </c>
      <c r="H886">
        <v>12</v>
      </c>
      <c r="I886">
        <v>9</v>
      </c>
      <c r="J886">
        <v>0</v>
      </c>
      <c r="K886">
        <v>0</v>
      </c>
      <c r="M886" s="16">
        <f t="shared" si="134"/>
        <v>0</v>
      </c>
      <c r="N886" s="17">
        <f t="shared" ref="N886:S949" si="142">IF(AND(N$2&gt;$U886,N$2&lt;$W886),12,IF(N$2=$U886,$V886,IF(N$2=$W886,$X886,0)))</f>
        <v>0</v>
      </c>
      <c r="O886" s="17">
        <f t="shared" si="142"/>
        <v>3</v>
      </c>
      <c r="P886" s="17">
        <f t="shared" si="142"/>
        <v>12</v>
      </c>
      <c r="Q886" s="17">
        <f t="shared" si="142"/>
        <v>12</v>
      </c>
      <c r="R886" s="17">
        <f t="shared" si="142"/>
        <v>9</v>
      </c>
      <c r="S886" s="17">
        <f t="shared" si="142"/>
        <v>0</v>
      </c>
      <c r="T886" s="16">
        <f t="shared" si="135"/>
        <v>0</v>
      </c>
      <c r="U886" s="6">
        <f t="shared" si="136"/>
        <v>2009</v>
      </c>
      <c r="V886" s="9">
        <f t="shared" si="137"/>
        <v>3</v>
      </c>
      <c r="W886" s="6">
        <f t="shared" si="138"/>
        <v>2012</v>
      </c>
      <c r="X886" s="9">
        <f t="shared" si="139"/>
        <v>9</v>
      </c>
      <c r="Y886">
        <f t="shared" si="140"/>
        <v>2009</v>
      </c>
      <c r="Z886">
        <f t="shared" si="141"/>
        <v>2012</v>
      </c>
    </row>
    <row r="887" spans="1:26">
      <c r="A887" s="3" t="s">
        <v>887</v>
      </c>
      <c r="B887" s="1" t="str">
        <f>'[1]01'!G886</f>
        <v>2007 Q2</v>
      </c>
      <c r="C887" s="1" t="str">
        <f>'[1]01'!H886</f>
        <v>2009 Q2</v>
      </c>
      <c r="D887">
        <v>9</v>
      </c>
      <c r="E887">
        <v>12</v>
      </c>
      <c r="F887">
        <v>6</v>
      </c>
      <c r="G887">
        <v>0</v>
      </c>
      <c r="H887">
        <v>0</v>
      </c>
      <c r="I887">
        <v>0</v>
      </c>
      <c r="J887">
        <v>0</v>
      </c>
      <c r="K887">
        <v>0</v>
      </c>
      <c r="M887" s="16">
        <f t="shared" si="134"/>
        <v>9</v>
      </c>
      <c r="N887" s="17">
        <f t="shared" si="142"/>
        <v>12</v>
      </c>
      <c r="O887" s="17">
        <f t="shared" si="142"/>
        <v>6</v>
      </c>
      <c r="P887" s="17">
        <f t="shared" si="142"/>
        <v>0</v>
      </c>
      <c r="Q887" s="17">
        <f t="shared" si="142"/>
        <v>0</v>
      </c>
      <c r="R887" s="17">
        <f t="shared" si="142"/>
        <v>0</v>
      </c>
      <c r="S887" s="17">
        <f t="shared" si="142"/>
        <v>0</v>
      </c>
      <c r="T887" s="16">
        <f t="shared" si="135"/>
        <v>0</v>
      </c>
      <c r="U887" s="6">
        <f t="shared" si="136"/>
        <v>2007</v>
      </c>
      <c r="V887" s="9">
        <f t="shared" si="137"/>
        <v>9</v>
      </c>
      <c r="W887" s="6">
        <f t="shared" si="138"/>
        <v>2009</v>
      </c>
      <c r="X887" s="9">
        <f t="shared" si="139"/>
        <v>6</v>
      </c>
      <c r="Y887">
        <f t="shared" si="140"/>
        <v>2007</v>
      </c>
      <c r="Z887">
        <f t="shared" si="141"/>
        <v>2009</v>
      </c>
    </row>
    <row r="888" spans="1:26">
      <c r="A888" s="3" t="s">
        <v>888</v>
      </c>
      <c r="B888" s="1" t="str">
        <f>'[1]01'!G887</f>
        <v>2009 Q2</v>
      </c>
      <c r="C888" s="1" t="str">
        <f>'[1]01'!H887</f>
        <v>2012 Q1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M888" s="16">
        <f t="shared" si="134"/>
        <v>0</v>
      </c>
      <c r="N888" s="17">
        <f t="shared" si="142"/>
        <v>0</v>
      </c>
      <c r="O888" s="17">
        <f t="shared" si="142"/>
        <v>9</v>
      </c>
      <c r="P888" s="17">
        <f t="shared" si="142"/>
        <v>12</v>
      </c>
      <c r="Q888" s="17">
        <f t="shared" si="142"/>
        <v>12</v>
      </c>
      <c r="R888" s="17">
        <f t="shared" si="142"/>
        <v>3</v>
      </c>
      <c r="S888" s="17">
        <f t="shared" si="142"/>
        <v>0</v>
      </c>
      <c r="T888" s="16">
        <f t="shared" si="135"/>
        <v>0</v>
      </c>
      <c r="U888" s="6">
        <f t="shared" si="136"/>
        <v>2009</v>
      </c>
      <c r="V888" s="9">
        <f t="shared" si="137"/>
        <v>9</v>
      </c>
      <c r="W888" s="6">
        <f t="shared" si="138"/>
        <v>2012</v>
      </c>
      <c r="X888" s="9">
        <f t="shared" si="139"/>
        <v>3</v>
      </c>
      <c r="Y888">
        <f t="shared" si="140"/>
        <v>2009</v>
      </c>
      <c r="Z888">
        <f t="shared" si="141"/>
        <v>2012</v>
      </c>
    </row>
    <row r="889" spans="1:26">
      <c r="A889" s="3" t="s">
        <v>889</v>
      </c>
      <c r="B889" s="1" t="str">
        <f>'[1]01'!G888</f>
        <v>2007 Q2</v>
      </c>
      <c r="C889" s="1" t="str">
        <f>'[1]01'!H888</f>
        <v>2009 Q1</v>
      </c>
      <c r="D889">
        <v>9</v>
      </c>
      <c r="E889">
        <v>12</v>
      </c>
      <c r="F889">
        <v>3</v>
      </c>
      <c r="G889">
        <v>0</v>
      </c>
      <c r="H889">
        <v>0</v>
      </c>
      <c r="I889">
        <v>0</v>
      </c>
      <c r="J889">
        <v>0</v>
      </c>
      <c r="K889">
        <v>0</v>
      </c>
      <c r="M889" s="16">
        <f t="shared" si="134"/>
        <v>9</v>
      </c>
      <c r="N889" s="17">
        <f t="shared" si="142"/>
        <v>12</v>
      </c>
      <c r="O889" s="17">
        <f t="shared" si="142"/>
        <v>3</v>
      </c>
      <c r="P889" s="17">
        <f t="shared" si="142"/>
        <v>0</v>
      </c>
      <c r="Q889" s="17">
        <f t="shared" si="142"/>
        <v>0</v>
      </c>
      <c r="R889" s="17">
        <f t="shared" si="142"/>
        <v>0</v>
      </c>
      <c r="S889" s="17">
        <f t="shared" si="142"/>
        <v>0</v>
      </c>
      <c r="T889" s="16">
        <f t="shared" si="135"/>
        <v>0</v>
      </c>
      <c r="U889" s="6">
        <f t="shared" si="136"/>
        <v>2007</v>
      </c>
      <c r="V889" s="9">
        <f t="shared" si="137"/>
        <v>9</v>
      </c>
      <c r="W889" s="6">
        <f t="shared" si="138"/>
        <v>2009</v>
      </c>
      <c r="X889" s="9">
        <f t="shared" si="139"/>
        <v>3</v>
      </c>
      <c r="Y889">
        <f t="shared" si="140"/>
        <v>2007</v>
      </c>
      <c r="Z889">
        <f t="shared" si="141"/>
        <v>2009</v>
      </c>
    </row>
    <row r="890" spans="1:26">
      <c r="A890" s="3" t="s">
        <v>890</v>
      </c>
      <c r="B890" s="1" t="str">
        <f>'[1]01'!G889</f>
        <v>2007 Q2</v>
      </c>
      <c r="C890" s="1" t="str">
        <f>'[1]01'!H889</f>
        <v>2009 Q1</v>
      </c>
      <c r="D890">
        <v>9</v>
      </c>
      <c r="E890">
        <v>12</v>
      </c>
      <c r="F890">
        <v>3</v>
      </c>
      <c r="G890">
        <v>0</v>
      </c>
      <c r="H890">
        <v>0</v>
      </c>
      <c r="I890">
        <v>0</v>
      </c>
      <c r="J890">
        <v>0</v>
      </c>
      <c r="K890">
        <v>0</v>
      </c>
      <c r="M890" s="16">
        <f t="shared" si="134"/>
        <v>9</v>
      </c>
      <c r="N890" s="17">
        <f t="shared" si="142"/>
        <v>12</v>
      </c>
      <c r="O890" s="17">
        <f t="shared" si="142"/>
        <v>3</v>
      </c>
      <c r="P890" s="17">
        <f t="shared" si="142"/>
        <v>0</v>
      </c>
      <c r="Q890" s="17">
        <f t="shared" si="142"/>
        <v>0</v>
      </c>
      <c r="R890" s="17">
        <f t="shared" si="142"/>
        <v>0</v>
      </c>
      <c r="S890" s="17">
        <f t="shared" si="142"/>
        <v>0</v>
      </c>
      <c r="T890" s="16">
        <f t="shared" si="135"/>
        <v>0</v>
      </c>
      <c r="U890" s="6">
        <f t="shared" si="136"/>
        <v>2007</v>
      </c>
      <c r="V890" s="9">
        <f t="shared" si="137"/>
        <v>9</v>
      </c>
      <c r="W890" s="6">
        <f t="shared" si="138"/>
        <v>2009</v>
      </c>
      <c r="X890" s="9">
        <f t="shared" si="139"/>
        <v>3</v>
      </c>
      <c r="Y890">
        <f t="shared" si="140"/>
        <v>2007</v>
      </c>
      <c r="Z890">
        <f t="shared" si="141"/>
        <v>2009</v>
      </c>
    </row>
    <row r="891" spans="1:26">
      <c r="A891" s="3" t="s">
        <v>891</v>
      </c>
      <c r="B891" s="1" t="str">
        <f>'[1]01'!G890</f>
        <v>2006 Q2</v>
      </c>
      <c r="C891" s="1" t="str">
        <f>'[1]01'!H890</f>
        <v>2009 Q1</v>
      </c>
      <c r="D891">
        <v>21</v>
      </c>
      <c r="E891">
        <v>12</v>
      </c>
      <c r="F891">
        <v>3</v>
      </c>
      <c r="G891">
        <v>0</v>
      </c>
      <c r="H891">
        <v>0</v>
      </c>
      <c r="I891">
        <v>0</v>
      </c>
      <c r="J891">
        <v>0</v>
      </c>
      <c r="K891">
        <v>0</v>
      </c>
      <c r="M891" s="16">
        <f t="shared" si="134"/>
        <v>21</v>
      </c>
      <c r="N891" s="17">
        <f t="shared" si="142"/>
        <v>12</v>
      </c>
      <c r="O891" s="17">
        <f t="shared" si="142"/>
        <v>3</v>
      </c>
      <c r="P891" s="17">
        <f t="shared" si="142"/>
        <v>0</v>
      </c>
      <c r="Q891" s="17">
        <f t="shared" si="142"/>
        <v>0</v>
      </c>
      <c r="R891" s="17">
        <f t="shared" si="142"/>
        <v>0</v>
      </c>
      <c r="S891" s="17">
        <f t="shared" si="142"/>
        <v>0</v>
      </c>
      <c r="T891" s="16">
        <f t="shared" si="135"/>
        <v>0</v>
      </c>
      <c r="U891" s="6">
        <f t="shared" si="136"/>
        <v>2006</v>
      </c>
      <c r="V891" s="9">
        <f t="shared" si="137"/>
        <v>21</v>
      </c>
      <c r="W891" s="6">
        <f t="shared" si="138"/>
        <v>2009</v>
      </c>
      <c r="X891" s="9">
        <f t="shared" si="139"/>
        <v>3</v>
      </c>
      <c r="Y891">
        <f t="shared" si="140"/>
        <v>2007</v>
      </c>
      <c r="Z891">
        <f t="shared" si="141"/>
        <v>2009</v>
      </c>
    </row>
    <row r="892" spans="1:26">
      <c r="A892" s="3" t="s">
        <v>892</v>
      </c>
      <c r="B892" s="1" t="str">
        <f>'[1]01'!G891</f>
        <v>2012 Q3</v>
      </c>
      <c r="C892" s="1" t="str">
        <f>'[1]01'!H891</f>
        <v>2015 Q3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M892" s="16">
        <f t="shared" si="134"/>
        <v>0</v>
      </c>
      <c r="N892" s="17">
        <f t="shared" si="142"/>
        <v>0</v>
      </c>
      <c r="O892" s="17">
        <f t="shared" si="142"/>
        <v>0</v>
      </c>
      <c r="P892" s="17">
        <f t="shared" si="142"/>
        <v>0</v>
      </c>
      <c r="Q892" s="17">
        <f t="shared" si="142"/>
        <v>0</v>
      </c>
      <c r="R892" s="17">
        <f t="shared" si="142"/>
        <v>6</v>
      </c>
      <c r="S892" s="17">
        <f t="shared" si="142"/>
        <v>12</v>
      </c>
      <c r="T892" s="16">
        <f t="shared" si="135"/>
        <v>21</v>
      </c>
      <c r="U892" s="6">
        <f t="shared" si="136"/>
        <v>2012</v>
      </c>
      <c r="V892" s="9">
        <f t="shared" si="137"/>
        <v>6</v>
      </c>
      <c r="W892" s="6">
        <f t="shared" si="138"/>
        <v>2015</v>
      </c>
      <c r="X892" s="9">
        <f t="shared" si="139"/>
        <v>21</v>
      </c>
      <c r="Y892">
        <f t="shared" si="140"/>
        <v>2012</v>
      </c>
      <c r="Z892">
        <f t="shared" si="141"/>
        <v>2014</v>
      </c>
    </row>
    <row r="893" spans="1:26">
      <c r="A893" s="3" t="s">
        <v>893</v>
      </c>
      <c r="B893" s="1" t="str">
        <f>'[1]01'!G892</f>
        <v>2005 Q2</v>
      </c>
      <c r="C893" s="1" t="str">
        <f>'[1]01'!H892</f>
        <v>2009 Q1</v>
      </c>
      <c r="D893">
        <v>33</v>
      </c>
      <c r="E893">
        <v>12</v>
      </c>
      <c r="F893">
        <v>3</v>
      </c>
      <c r="G893">
        <v>0</v>
      </c>
      <c r="H893">
        <v>0</v>
      </c>
      <c r="I893">
        <v>0</v>
      </c>
      <c r="J893">
        <v>0</v>
      </c>
      <c r="K893">
        <v>0</v>
      </c>
      <c r="M893" s="16">
        <f t="shared" si="134"/>
        <v>33</v>
      </c>
      <c r="N893" s="17">
        <f t="shared" si="142"/>
        <v>12</v>
      </c>
      <c r="O893" s="17">
        <f t="shared" si="142"/>
        <v>3</v>
      </c>
      <c r="P893" s="17">
        <f t="shared" si="142"/>
        <v>0</v>
      </c>
      <c r="Q893" s="17">
        <f t="shared" si="142"/>
        <v>0</v>
      </c>
      <c r="R893" s="17">
        <f t="shared" si="142"/>
        <v>0</v>
      </c>
      <c r="S893" s="17">
        <f t="shared" si="142"/>
        <v>0</v>
      </c>
      <c r="T893" s="16">
        <f t="shared" si="135"/>
        <v>0</v>
      </c>
      <c r="U893" s="6">
        <f t="shared" si="136"/>
        <v>2005</v>
      </c>
      <c r="V893" s="9">
        <f t="shared" si="137"/>
        <v>33</v>
      </c>
      <c r="W893" s="6">
        <f t="shared" si="138"/>
        <v>2009</v>
      </c>
      <c r="X893" s="9">
        <f t="shared" si="139"/>
        <v>3</v>
      </c>
      <c r="Y893">
        <f t="shared" si="140"/>
        <v>2007</v>
      </c>
      <c r="Z893">
        <f t="shared" si="141"/>
        <v>2009</v>
      </c>
    </row>
    <row r="894" spans="1:26">
      <c r="A894" s="3" t="s">
        <v>894</v>
      </c>
      <c r="B894" s="1" t="str">
        <f>'[1]01'!G893</f>
        <v>2006 Q3</v>
      </c>
      <c r="C894" s="1" t="str">
        <f>'[1]01'!H893</f>
        <v>2010 Q2</v>
      </c>
      <c r="D894">
        <v>18</v>
      </c>
      <c r="E894">
        <v>12</v>
      </c>
      <c r="F894">
        <v>12</v>
      </c>
      <c r="G894">
        <v>6</v>
      </c>
      <c r="H894">
        <v>0</v>
      </c>
      <c r="I894">
        <v>0</v>
      </c>
      <c r="J894">
        <v>0</v>
      </c>
      <c r="K894">
        <v>0</v>
      </c>
      <c r="M894" s="16">
        <f t="shared" si="134"/>
        <v>18</v>
      </c>
      <c r="N894" s="17">
        <f t="shared" si="142"/>
        <v>12</v>
      </c>
      <c r="O894" s="17">
        <f t="shared" si="142"/>
        <v>12</v>
      </c>
      <c r="P894" s="17">
        <f t="shared" si="142"/>
        <v>6</v>
      </c>
      <c r="Q894" s="17">
        <f t="shared" si="142"/>
        <v>0</v>
      </c>
      <c r="R894" s="17">
        <f t="shared" si="142"/>
        <v>0</v>
      </c>
      <c r="S894" s="17">
        <f t="shared" si="142"/>
        <v>0</v>
      </c>
      <c r="T894" s="16">
        <f t="shared" si="135"/>
        <v>0</v>
      </c>
      <c r="U894" s="6">
        <f t="shared" si="136"/>
        <v>2006</v>
      </c>
      <c r="V894" s="9">
        <f t="shared" si="137"/>
        <v>18</v>
      </c>
      <c r="W894" s="6">
        <f t="shared" si="138"/>
        <v>2010</v>
      </c>
      <c r="X894" s="9">
        <f t="shared" si="139"/>
        <v>6</v>
      </c>
      <c r="Y894">
        <f t="shared" si="140"/>
        <v>2007</v>
      </c>
      <c r="Z894">
        <f t="shared" si="141"/>
        <v>2010</v>
      </c>
    </row>
    <row r="895" spans="1:26">
      <c r="A895" s="3" t="s">
        <v>895</v>
      </c>
      <c r="B895" s="1" t="str">
        <f>'[1]01'!G894</f>
        <v>2006 Q2</v>
      </c>
      <c r="C895" s="1" t="str">
        <f>'[1]01'!H894</f>
        <v>2009 Q2</v>
      </c>
      <c r="D895">
        <v>21</v>
      </c>
      <c r="E895">
        <v>12</v>
      </c>
      <c r="F895">
        <v>6</v>
      </c>
      <c r="G895">
        <v>0</v>
      </c>
      <c r="H895">
        <v>0</v>
      </c>
      <c r="I895">
        <v>0</v>
      </c>
      <c r="J895">
        <v>0</v>
      </c>
      <c r="K895">
        <v>0</v>
      </c>
      <c r="M895" s="16">
        <f t="shared" si="134"/>
        <v>21</v>
      </c>
      <c r="N895" s="17">
        <f t="shared" si="142"/>
        <v>12</v>
      </c>
      <c r="O895" s="17">
        <f t="shared" si="142"/>
        <v>6</v>
      </c>
      <c r="P895" s="17">
        <f t="shared" si="142"/>
        <v>0</v>
      </c>
      <c r="Q895" s="17">
        <f t="shared" si="142"/>
        <v>0</v>
      </c>
      <c r="R895" s="17">
        <f t="shared" si="142"/>
        <v>0</v>
      </c>
      <c r="S895" s="17">
        <f t="shared" si="142"/>
        <v>0</v>
      </c>
      <c r="T895" s="16">
        <f t="shared" si="135"/>
        <v>0</v>
      </c>
      <c r="U895" s="6">
        <f t="shared" si="136"/>
        <v>2006</v>
      </c>
      <c r="V895" s="9">
        <f t="shared" si="137"/>
        <v>21</v>
      </c>
      <c r="W895" s="6">
        <f t="shared" si="138"/>
        <v>2009</v>
      </c>
      <c r="X895" s="9">
        <f t="shared" si="139"/>
        <v>6</v>
      </c>
      <c r="Y895">
        <f t="shared" si="140"/>
        <v>2007</v>
      </c>
      <c r="Z895">
        <f t="shared" si="141"/>
        <v>2009</v>
      </c>
    </row>
    <row r="896" spans="1:26">
      <c r="A896" s="3" t="s">
        <v>896</v>
      </c>
      <c r="B896" s="1" t="str">
        <f>'[1]01'!G895</f>
        <v>2006 Q2</v>
      </c>
      <c r="C896" s="1" t="str">
        <f>'[1]01'!H895</f>
        <v>2009 Q2</v>
      </c>
      <c r="D896">
        <v>21</v>
      </c>
      <c r="E896">
        <v>12</v>
      </c>
      <c r="F896">
        <v>6</v>
      </c>
      <c r="G896">
        <v>0</v>
      </c>
      <c r="H896">
        <v>0</v>
      </c>
      <c r="I896">
        <v>0</v>
      </c>
      <c r="J896">
        <v>0</v>
      </c>
      <c r="K896">
        <v>0</v>
      </c>
      <c r="M896" s="16">
        <f t="shared" si="134"/>
        <v>21</v>
      </c>
      <c r="N896" s="17">
        <f t="shared" si="142"/>
        <v>12</v>
      </c>
      <c r="O896" s="17">
        <f t="shared" si="142"/>
        <v>6</v>
      </c>
      <c r="P896" s="17">
        <f t="shared" si="142"/>
        <v>0</v>
      </c>
      <c r="Q896" s="17">
        <f t="shared" si="142"/>
        <v>0</v>
      </c>
      <c r="R896" s="17">
        <f t="shared" si="142"/>
        <v>0</v>
      </c>
      <c r="S896" s="17">
        <f t="shared" si="142"/>
        <v>0</v>
      </c>
      <c r="T896" s="16">
        <f t="shared" si="135"/>
        <v>0</v>
      </c>
      <c r="U896" s="6">
        <f t="shared" si="136"/>
        <v>2006</v>
      </c>
      <c r="V896" s="9">
        <f t="shared" si="137"/>
        <v>21</v>
      </c>
      <c r="W896" s="6">
        <f t="shared" si="138"/>
        <v>2009</v>
      </c>
      <c r="X896" s="9">
        <f t="shared" si="139"/>
        <v>6</v>
      </c>
      <c r="Y896">
        <f t="shared" si="140"/>
        <v>2007</v>
      </c>
      <c r="Z896">
        <f t="shared" si="141"/>
        <v>2009</v>
      </c>
    </row>
    <row r="897" spans="1:26">
      <c r="A897" s="3" t="s">
        <v>897</v>
      </c>
      <c r="B897" s="1" t="str">
        <f>'[1]01'!G896</f>
        <v>2007 Q1</v>
      </c>
      <c r="C897" s="1" t="str">
        <f>'[1]01'!H896</f>
        <v>2009 Q1</v>
      </c>
      <c r="D897">
        <v>12</v>
      </c>
      <c r="E897">
        <v>12</v>
      </c>
      <c r="F897">
        <v>3</v>
      </c>
      <c r="G897">
        <v>0</v>
      </c>
      <c r="H897">
        <v>0</v>
      </c>
      <c r="I897">
        <v>0</v>
      </c>
      <c r="J897">
        <v>0</v>
      </c>
      <c r="K897">
        <v>0</v>
      </c>
      <c r="M897" s="16">
        <f t="shared" si="134"/>
        <v>12</v>
      </c>
      <c r="N897" s="17">
        <f t="shared" si="142"/>
        <v>12</v>
      </c>
      <c r="O897" s="17">
        <f t="shared" si="142"/>
        <v>3</v>
      </c>
      <c r="P897" s="17">
        <f t="shared" si="142"/>
        <v>0</v>
      </c>
      <c r="Q897" s="17">
        <f t="shared" si="142"/>
        <v>0</v>
      </c>
      <c r="R897" s="17">
        <f t="shared" si="142"/>
        <v>0</v>
      </c>
      <c r="S897" s="17">
        <f t="shared" si="142"/>
        <v>0</v>
      </c>
      <c r="T897" s="16">
        <f t="shared" si="135"/>
        <v>0</v>
      </c>
      <c r="U897" s="6">
        <f t="shared" si="136"/>
        <v>2007</v>
      </c>
      <c r="V897" s="9">
        <f t="shared" si="137"/>
        <v>12</v>
      </c>
      <c r="W897" s="6">
        <f t="shared" si="138"/>
        <v>2009</v>
      </c>
      <c r="X897" s="9">
        <f t="shared" si="139"/>
        <v>3</v>
      </c>
      <c r="Y897">
        <f t="shared" si="140"/>
        <v>2007</v>
      </c>
      <c r="Z897">
        <f t="shared" si="141"/>
        <v>2009</v>
      </c>
    </row>
    <row r="898" spans="1:26">
      <c r="A898" s="3" t="s">
        <v>898</v>
      </c>
      <c r="B898" s="1" t="str">
        <f>'[1]01'!G897</f>
        <v>2007 Q1</v>
      </c>
      <c r="C898" s="1" t="str">
        <f>'[1]01'!H897</f>
        <v>2009 Q2</v>
      </c>
      <c r="D898">
        <v>12</v>
      </c>
      <c r="E898">
        <v>12</v>
      </c>
      <c r="F898">
        <v>6</v>
      </c>
      <c r="G898">
        <v>0</v>
      </c>
      <c r="H898">
        <v>0</v>
      </c>
      <c r="I898">
        <v>0</v>
      </c>
      <c r="J898">
        <v>0</v>
      </c>
      <c r="K898">
        <v>0</v>
      </c>
      <c r="M898" s="16">
        <f t="shared" si="134"/>
        <v>12</v>
      </c>
      <c r="N898" s="17">
        <f t="shared" si="142"/>
        <v>12</v>
      </c>
      <c r="O898" s="17">
        <f t="shared" si="142"/>
        <v>6</v>
      </c>
      <c r="P898" s="17">
        <f t="shared" si="142"/>
        <v>0</v>
      </c>
      <c r="Q898" s="17">
        <f t="shared" si="142"/>
        <v>0</v>
      </c>
      <c r="R898" s="17">
        <f t="shared" si="142"/>
        <v>0</v>
      </c>
      <c r="S898" s="17">
        <f t="shared" si="142"/>
        <v>0</v>
      </c>
      <c r="T898" s="16">
        <f t="shared" si="135"/>
        <v>0</v>
      </c>
      <c r="U898" s="6">
        <f t="shared" si="136"/>
        <v>2007</v>
      </c>
      <c r="V898" s="9">
        <f t="shared" si="137"/>
        <v>12</v>
      </c>
      <c r="W898" s="6">
        <f t="shared" si="138"/>
        <v>2009</v>
      </c>
      <c r="X898" s="9">
        <f t="shared" si="139"/>
        <v>6</v>
      </c>
      <c r="Y898">
        <f t="shared" si="140"/>
        <v>2007</v>
      </c>
      <c r="Z898">
        <f t="shared" si="141"/>
        <v>2009</v>
      </c>
    </row>
    <row r="899" spans="1:26">
      <c r="A899" s="3" t="s">
        <v>899</v>
      </c>
      <c r="B899" s="1" t="str">
        <f>'[1]01'!G898</f>
        <v>2006 Q4</v>
      </c>
      <c r="C899" s="1" t="str">
        <f>'[1]01'!H898</f>
        <v>2009 Q1</v>
      </c>
      <c r="D899">
        <v>15</v>
      </c>
      <c r="E899">
        <v>12</v>
      </c>
      <c r="F899">
        <v>3</v>
      </c>
      <c r="G899">
        <v>0</v>
      </c>
      <c r="H899">
        <v>0</v>
      </c>
      <c r="I899">
        <v>0</v>
      </c>
      <c r="J899">
        <v>0</v>
      </c>
      <c r="K899">
        <v>0</v>
      </c>
      <c r="M899" s="16">
        <f t="shared" si="134"/>
        <v>15</v>
      </c>
      <c r="N899" s="17">
        <f t="shared" si="142"/>
        <v>12</v>
      </c>
      <c r="O899" s="17">
        <f t="shared" si="142"/>
        <v>3</v>
      </c>
      <c r="P899" s="17">
        <f t="shared" si="142"/>
        <v>0</v>
      </c>
      <c r="Q899" s="17">
        <f t="shared" si="142"/>
        <v>0</v>
      </c>
      <c r="R899" s="17">
        <f t="shared" si="142"/>
        <v>0</v>
      </c>
      <c r="S899" s="17">
        <f t="shared" si="142"/>
        <v>0</v>
      </c>
      <c r="T899" s="16">
        <f t="shared" si="135"/>
        <v>0</v>
      </c>
      <c r="U899" s="6">
        <f t="shared" si="136"/>
        <v>2006</v>
      </c>
      <c r="V899" s="9">
        <f t="shared" si="137"/>
        <v>15</v>
      </c>
      <c r="W899" s="6">
        <f t="shared" si="138"/>
        <v>2009</v>
      </c>
      <c r="X899" s="9">
        <f t="shared" si="139"/>
        <v>3</v>
      </c>
      <c r="Y899">
        <f t="shared" si="140"/>
        <v>2007</v>
      </c>
      <c r="Z899">
        <f t="shared" si="141"/>
        <v>2009</v>
      </c>
    </row>
    <row r="900" spans="1:26">
      <c r="A900" s="3" t="s">
        <v>900</v>
      </c>
      <c r="B900" s="1" t="str">
        <f>'[1]01'!G899</f>
        <v>2006 Q4</v>
      </c>
      <c r="C900" s="1" t="str">
        <f>'[1]01'!H899</f>
        <v>2009 Q2</v>
      </c>
      <c r="D900">
        <v>15</v>
      </c>
      <c r="E900">
        <v>12</v>
      </c>
      <c r="F900">
        <v>6</v>
      </c>
      <c r="G900">
        <v>0</v>
      </c>
      <c r="H900">
        <v>0</v>
      </c>
      <c r="I900">
        <v>0</v>
      </c>
      <c r="J900">
        <v>0</v>
      </c>
      <c r="K900">
        <v>0</v>
      </c>
      <c r="M900" s="16">
        <f t="shared" si="134"/>
        <v>15</v>
      </c>
      <c r="N900" s="17">
        <f t="shared" si="142"/>
        <v>12</v>
      </c>
      <c r="O900" s="17">
        <f t="shared" si="142"/>
        <v>6</v>
      </c>
      <c r="P900" s="17">
        <f t="shared" si="142"/>
        <v>0</v>
      </c>
      <c r="Q900" s="17">
        <f t="shared" si="142"/>
        <v>0</v>
      </c>
      <c r="R900" s="17">
        <f t="shared" si="142"/>
        <v>0</v>
      </c>
      <c r="S900" s="17">
        <f t="shared" si="142"/>
        <v>0</v>
      </c>
      <c r="T900" s="16">
        <f t="shared" si="135"/>
        <v>0</v>
      </c>
      <c r="U900" s="6">
        <f t="shared" si="136"/>
        <v>2006</v>
      </c>
      <c r="V900" s="9">
        <f t="shared" si="137"/>
        <v>15</v>
      </c>
      <c r="W900" s="6">
        <f t="shared" si="138"/>
        <v>2009</v>
      </c>
      <c r="X900" s="9">
        <f t="shared" si="139"/>
        <v>6</v>
      </c>
      <c r="Y900">
        <f t="shared" si="140"/>
        <v>2007</v>
      </c>
      <c r="Z900">
        <f t="shared" si="141"/>
        <v>2009</v>
      </c>
    </row>
    <row r="901" spans="1:26">
      <c r="A901" s="3" t="s">
        <v>901</v>
      </c>
      <c r="B901" s="1" t="str">
        <f>'[1]01'!G900</f>
        <v>2007 Q2</v>
      </c>
      <c r="C901" s="1" t="str">
        <f>'[1]01'!H900</f>
        <v>2009 Q1</v>
      </c>
      <c r="D901">
        <v>9</v>
      </c>
      <c r="E901">
        <v>12</v>
      </c>
      <c r="F901">
        <v>3</v>
      </c>
      <c r="G901">
        <v>0</v>
      </c>
      <c r="H901">
        <v>0</v>
      </c>
      <c r="I901">
        <v>0</v>
      </c>
      <c r="J901">
        <v>0</v>
      </c>
      <c r="K901">
        <v>0</v>
      </c>
      <c r="M901" s="16">
        <f t="shared" si="134"/>
        <v>9</v>
      </c>
      <c r="N901" s="17">
        <f t="shared" si="142"/>
        <v>12</v>
      </c>
      <c r="O901" s="17">
        <f t="shared" si="142"/>
        <v>3</v>
      </c>
      <c r="P901" s="17">
        <f t="shared" si="142"/>
        <v>0</v>
      </c>
      <c r="Q901" s="17">
        <f t="shared" si="142"/>
        <v>0</v>
      </c>
      <c r="R901" s="17">
        <f t="shared" si="142"/>
        <v>0</v>
      </c>
      <c r="S901" s="17">
        <f t="shared" si="142"/>
        <v>0</v>
      </c>
      <c r="T901" s="16">
        <f t="shared" si="135"/>
        <v>0</v>
      </c>
      <c r="U901" s="6">
        <f t="shared" si="136"/>
        <v>2007</v>
      </c>
      <c r="V901" s="9">
        <f t="shared" si="137"/>
        <v>9</v>
      </c>
      <c r="W901" s="6">
        <f t="shared" si="138"/>
        <v>2009</v>
      </c>
      <c r="X901" s="9">
        <f t="shared" si="139"/>
        <v>3</v>
      </c>
      <c r="Y901">
        <f t="shared" si="140"/>
        <v>2007</v>
      </c>
      <c r="Z901">
        <f t="shared" si="141"/>
        <v>2009</v>
      </c>
    </row>
    <row r="902" spans="1:26">
      <c r="A902" s="3" t="s">
        <v>902</v>
      </c>
      <c r="B902" s="1" t="str">
        <f>'[1]01'!G901</f>
        <v>2011 Q1</v>
      </c>
      <c r="C902" s="1" t="str">
        <f>'[1]01'!H901</f>
        <v>2013 Q4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M902" s="16">
        <f t="shared" si="134"/>
        <v>0</v>
      </c>
      <c r="N902" s="17">
        <f t="shared" si="142"/>
        <v>0</v>
      </c>
      <c r="O902" s="17">
        <f t="shared" si="142"/>
        <v>0</v>
      </c>
      <c r="P902" s="17">
        <f t="shared" si="142"/>
        <v>0</v>
      </c>
      <c r="Q902" s="17">
        <f t="shared" si="142"/>
        <v>12</v>
      </c>
      <c r="R902" s="17">
        <f t="shared" si="142"/>
        <v>12</v>
      </c>
      <c r="S902" s="17">
        <f t="shared" si="142"/>
        <v>12</v>
      </c>
      <c r="T902" s="16">
        <f t="shared" si="135"/>
        <v>0</v>
      </c>
      <c r="U902" s="6">
        <f t="shared" si="136"/>
        <v>2011</v>
      </c>
      <c r="V902" s="9">
        <f t="shared" si="137"/>
        <v>12</v>
      </c>
      <c r="W902" s="6">
        <f t="shared" si="138"/>
        <v>2013</v>
      </c>
      <c r="X902" s="9">
        <f t="shared" si="139"/>
        <v>12</v>
      </c>
      <c r="Y902">
        <f t="shared" si="140"/>
        <v>2011</v>
      </c>
      <c r="Z902">
        <f t="shared" si="141"/>
        <v>2013</v>
      </c>
    </row>
    <row r="903" spans="1:26">
      <c r="A903" s="3" t="s">
        <v>903</v>
      </c>
      <c r="B903" s="1" t="str">
        <f>'[1]01'!G902</f>
        <v>2006 Q2</v>
      </c>
      <c r="C903" s="1" t="str">
        <f>'[1]01'!H902</f>
        <v>2008 Q3</v>
      </c>
      <c r="D903">
        <v>21</v>
      </c>
      <c r="E903">
        <v>9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M903" s="16">
        <f t="shared" si="134"/>
        <v>21</v>
      </c>
      <c r="N903" s="17">
        <f t="shared" si="142"/>
        <v>9</v>
      </c>
      <c r="O903" s="17">
        <f t="shared" si="142"/>
        <v>0</v>
      </c>
      <c r="P903" s="17">
        <f t="shared" si="142"/>
        <v>0</v>
      </c>
      <c r="Q903" s="17">
        <f t="shared" si="142"/>
        <v>0</v>
      </c>
      <c r="R903" s="17">
        <f t="shared" si="142"/>
        <v>0</v>
      </c>
      <c r="S903" s="17">
        <f t="shared" si="142"/>
        <v>0</v>
      </c>
      <c r="T903" s="16">
        <f t="shared" si="135"/>
        <v>0</v>
      </c>
      <c r="U903" s="6">
        <f t="shared" si="136"/>
        <v>2006</v>
      </c>
      <c r="V903" s="9">
        <f t="shared" si="137"/>
        <v>21</v>
      </c>
      <c r="W903" s="6">
        <f t="shared" si="138"/>
        <v>2008</v>
      </c>
      <c r="X903" s="9">
        <f t="shared" si="139"/>
        <v>9</v>
      </c>
      <c r="Y903">
        <f t="shared" si="140"/>
        <v>2007</v>
      </c>
      <c r="Z903">
        <f t="shared" si="141"/>
        <v>2008</v>
      </c>
    </row>
    <row r="904" spans="1:26">
      <c r="A904" s="3" t="s">
        <v>904</v>
      </c>
      <c r="B904" s="1" t="str">
        <f>'[1]01'!G903</f>
        <v>2006 Q2</v>
      </c>
      <c r="C904" s="1" t="str">
        <f>'[1]01'!H903</f>
        <v>2009 Q1</v>
      </c>
      <c r="D904">
        <v>21</v>
      </c>
      <c r="E904">
        <v>12</v>
      </c>
      <c r="F904">
        <v>3</v>
      </c>
      <c r="G904">
        <v>0</v>
      </c>
      <c r="H904">
        <v>0</v>
      </c>
      <c r="I904">
        <v>0</v>
      </c>
      <c r="J904">
        <v>0</v>
      </c>
      <c r="K904">
        <v>0</v>
      </c>
      <c r="M904" s="16">
        <f t="shared" si="134"/>
        <v>21</v>
      </c>
      <c r="N904" s="17">
        <f t="shared" si="142"/>
        <v>12</v>
      </c>
      <c r="O904" s="17">
        <f t="shared" si="142"/>
        <v>3</v>
      </c>
      <c r="P904" s="17">
        <f t="shared" si="142"/>
        <v>0</v>
      </c>
      <c r="Q904" s="17">
        <f t="shared" si="142"/>
        <v>0</v>
      </c>
      <c r="R904" s="17">
        <f t="shared" si="142"/>
        <v>0</v>
      </c>
      <c r="S904" s="17">
        <f t="shared" si="142"/>
        <v>0</v>
      </c>
      <c r="T904" s="16">
        <f t="shared" si="135"/>
        <v>0</v>
      </c>
      <c r="U904" s="6">
        <f t="shared" si="136"/>
        <v>2006</v>
      </c>
      <c r="V904" s="9">
        <f t="shared" si="137"/>
        <v>21</v>
      </c>
      <c r="W904" s="6">
        <f t="shared" si="138"/>
        <v>2009</v>
      </c>
      <c r="X904" s="9">
        <f t="shared" si="139"/>
        <v>3</v>
      </c>
      <c r="Y904">
        <f t="shared" si="140"/>
        <v>2007</v>
      </c>
      <c r="Z904">
        <f t="shared" si="141"/>
        <v>2009</v>
      </c>
    </row>
    <row r="905" spans="1:26">
      <c r="A905" s="3" t="s">
        <v>905</v>
      </c>
      <c r="B905" s="1" t="str">
        <f>'[1]01'!G904</f>
        <v>2005 Q2</v>
      </c>
      <c r="C905" s="1" t="str">
        <f>'[1]01'!H904</f>
        <v>2009 Q1</v>
      </c>
      <c r="D905">
        <v>33</v>
      </c>
      <c r="E905">
        <v>12</v>
      </c>
      <c r="F905">
        <v>3</v>
      </c>
      <c r="G905">
        <v>0</v>
      </c>
      <c r="H905">
        <v>0</v>
      </c>
      <c r="I905">
        <v>0</v>
      </c>
      <c r="J905">
        <v>0</v>
      </c>
      <c r="K905">
        <v>0</v>
      </c>
      <c r="M905" s="16">
        <f t="shared" si="134"/>
        <v>33</v>
      </c>
      <c r="N905" s="17">
        <f t="shared" si="142"/>
        <v>12</v>
      </c>
      <c r="O905" s="17">
        <f t="shared" si="142"/>
        <v>3</v>
      </c>
      <c r="P905" s="17">
        <f t="shared" si="142"/>
        <v>0</v>
      </c>
      <c r="Q905" s="17">
        <f t="shared" si="142"/>
        <v>0</v>
      </c>
      <c r="R905" s="17">
        <f t="shared" si="142"/>
        <v>0</v>
      </c>
      <c r="S905" s="17">
        <f t="shared" si="142"/>
        <v>0</v>
      </c>
      <c r="T905" s="16">
        <f t="shared" si="135"/>
        <v>0</v>
      </c>
      <c r="U905" s="6">
        <f t="shared" si="136"/>
        <v>2005</v>
      </c>
      <c r="V905" s="9">
        <f t="shared" si="137"/>
        <v>33</v>
      </c>
      <c r="W905" s="6">
        <f t="shared" si="138"/>
        <v>2009</v>
      </c>
      <c r="X905" s="9">
        <f t="shared" si="139"/>
        <v>3</v>
      </c>
      <c r="Y905">
        <f t="shared" si="140"/>
        <v>2007</v>
      </c>
      <c r="Z905">
        <f t="shared" si="141"/>
        <v>2009</v>
      </c>
    </row>
    <row r="906" spans="1:26">
      <c r="A906" s="3" t="s">
        <v>906</v>
      </c>
      <c r="B906" s="1" t="str">
        <f>'[1]01'!G905</f>
        <v>2006 Q1</v>
      </c>
      <c r="C906" s="1" t="str">
        <f>'[1]01'!H905</f>
        <v>2009 Q1</v>
      </c>
      <c r="D906">
        <v>24</v>
      </c>
      <c r="E906">
        <v>12</v>
      </c>
      <c r="F906">
        <v>3</v>
      </c>
      <c r="G906">
        <v>0</v>
      </c>
      <c r="H906">
        <v>0</v>
      </c>
      <c r="I906">
        <v>0</v>
      </c>
      <c r="J906">
        <v>0</v>
      </c>
      <c r="K906">
        <v>0</v>
      </c>
      <c r="M906" s="16">
        <f t="shared" si="134"/>
        <v>24</v>
      </c>
      <c r="N906" s="17">
        <f t="shared" si="142"/>
        <v>12</v>
      </c>
      <c r="O906" s="17">
        <f t="shared" si="142"/>
        <v>3</v>
      </c>
      <c r="P906" s="17">
        <f t="shared" si="142"/>
        <v>0</v>
      </c>
      <c r="Q906" s="17">
        <f t="shared" si="142"/>
        <v>0</v>
      </c>
      <c r="R906" s="17">
        <f t="shared" si="142"/>
        <v>0</v>
      </c>
      <c r="S906" s="17">
        <f t="shared" si="142"/>
        <v>0</v>
      </c>
      <c r="T906" s="16">
        <f t="shared" si="135"/>
        <v>0</v>
      </c>
      <c r="U906" s="6">
        <f t="shared" si="136"/>
        <v>2006</v>
      </c>
      <c r="V906" s="9">
        <f t="shared" si="137"/>
        <v>24</v>
      </c>
      <c r="W906" s="6">
        <f t="shared" si="138"/>
        <v>2009</v>
      </c>
      <c r="X906" s="9">
        <f t="shared" si="139"/>
        <v>3</v>
      </c>
      <c r="Y906">
        <f t="shared" si="140"/>
        <v>2007</v>
      </c>
      <c r="Z906">
        <f t="shared" si="141"/>
        <v>2009</v>
      </c>
    </row>
    <row r="907" spans="1:26">
      <c r="A907" s="3" t="s">
        <v>907</v>
      </c>
      <c r="B907" s="1" t="str">
        <f>'[1]01'!G906</f>
        <v>2005 Q3</v>
      </c>
      <c r="C907" s="1" t="str">
        <f>'[1]01'!H906</f>
        <v>2009 Q1</v>
      </c>
      <c r="D907">
        <v>30</v>
      </c>
      <c r="E907">
        <v>12</v>
      </c>
      <c r="F907">
        <v>3</v>
      </c>
      <c r="G907">
        <v>0</v>
      </c>
      <c r="H907">
        <v>0</v>
      </c>
      <c r="I907">
        <v>0</v>
      </c>
      <c r="J907">
        <v>0</v>
      </c>
      <c r="K907">
        <v>0</v>
      </c>
      <c r="M907" s="16">
        <f t="shared" si="134"/>
        <v>30</v>
      </c>
      <c r="N907" s="17">
        <f t="shared" si="142"/>
        <v>12</v>
      </c>
      <c r="O907" s="17">
        <f t="shared" si="142"/>
        <v>3</v>
      </c>
      <c r="P907" s="17">
        <f t="shared" si="142"/>
        <v>0</v>
      </c>
      <c r="Q907" s="17">
        <f t="shared" si="142"/>
        <v>0</v>
      </c>
      <c r="R907" s="17">
        <f t="shared" si="142"/>
        <v>0</v>
      </c>
      <c r="S907" s="17">
        <f t="shared" si="142"/>
        <v>0</v>
      </c>
      <c r="T907" s="16">
        <f t="shared" si="135"/>
        <v>0</v>
      </c>
      <c r="U907" s="6">
        <f t="shared" si="136"/>
        <v>2005</v>
      </c>
      <c r="V907" s="9">
        <f t="shared" si="137"/>
        <v>30</v>
      </c>
      <c r="W907" s="6">
        <f t="shared" si="138"/>
        <v>2009</v>
      </c>
      <c r="X907" s="9">
        <f t="shared" si="139"/>
        <v>3</v>
      </c>
      <c r="Y907">
        <f t="shared" si="140"/>
        <v>2007</v>
      </c>
      <c r="Z907">
        <f t="shared" si="141"/>
        <v>2009</v>
      </c>
    </row>
    <row r="908" spans="1:26">
      <c r="A908" s="3" t="s">
        <v>908</v>
      </c>
      <c r="B908" s="1" t="str">
        <f>'[1]01'!G907</f>
        <v>2007 Q1</v>
      </c>
      <c r="C908" s="1" t="str">
        <f>'[1]01'!H907</f>
        <v>2010 Q4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M908" s="16">
        <f t="shared" si="134"/>
        <v>12</v>
      </c>
      <c r="N908" s="17">
        <f t="shared" si="142"/>
        <v>12</v>
      </c>
      <c r="O908" s="17">
        <f t="shared" si="142"/>
        <v>12</v>
      </c>
      <c r="P908" s="17">
        <f t="shared" si="142"/>
        <v>12</v>
      </c>
      <c r="Q908" s="17">
        <f t="shared" si="142"/>
        <v>0</v>
      </c>
      <c r="R908" s="17">
        <f t="shared" si="142"/>
        <v>0</v>
      </c>
      <c r="S908" s="17">
        <f t="shared" si="142"/>
        <v>0</v>
      </c>
      <c r="T908" s="16">
        <f t="shared" si="135"/>
        <v>0</v>
      </c>
      <c r="U908" s="6">
        <f t="shared" si="136"/>
        <v>2007</v>
      </c>
      <c r="V908" s="9">
        <f t="shared" si="137"/>
        <v>12</v>
      </c>
      <c r="W908" s="6">
        <f t="shared" si="138"/>
        <v>2010</v>
      </c>
      <c r="X908" s="9">
        <f t="shared" si="139"/>
        <v>12</v>
      </c>
      <c r="Y908">
        <f t="shared" si="140"/>
        <v>2007</v>
      </c>
      <c r="Z908">
        <f t="shared" si="141"/>
        <v>2010</v>
      </c>
    </row>
    <row r="909" spans="1:26">
      <c r="A909" s="3" t="s">
        <v>909</v>
      </c>
      <c r="B909" s="1" t="str">
        <f>'[1]01'!G908</f>
        <v>2005 Q4</v>
      </c>
      <c r="C909" s="1" t="str">
        <f>'[1]01'!H908</f>
        <v>2008 Q3</v>
      </c>
      <c r="D909">
        <v>27</v>
      </c>
      <c r="E909">
        <v>9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M909" s="16">
        <f t="shared" si="134"/>
        <v>27</v>
      </c>
      <c r="N909" s="17">
        <f t="shared" si="142"/>
        <v>9</v>
      </c>
      <c r="O909" s="17">
        <f t="shared" si="142"/>
        <v>0</v>
      </c>
      <c r="P909" s="17">
        <f t="shared" si="142"/>
        <v>0</v>
      </c>
      <c r="Q909" s="17">
        <f t="shared" si="142"/>
        <v>0</v>
      </c>
      <c r="R909" s="17">
        <f t="shared" si="142"/>
        <v>0</v>
      </c>
      <c r="S909" s="17">
        <f t="shared" si="142"/>
        <v>0</v>
      </c>
      <c r="T909" s="16">
        <f t="shared" si="135"/>
        <v>0</v>
      </c>
      <c r="U909" s="6">
        <f t="shared" si="136"/>
        <v>2005</v>
      </c>
      <c r="V909" s="9">
        <f t="shared" si="137"/>
        <v>27</v>
      </c>
      <c r="W909" s="6">
        <f t="shared" si="138"/>
        <v>2008</v>
      </c>
      <c r="X909" s="9">
        <f t="shared" si="139"/>
        <v>9</v>
      </c>
      <c r="Y909">
        <f t="shared" si="140"/>
        <v>2007</v>
      </c>
      <c r="Z909">
        <f t="shared" si="141"/>
        <v>2008</v>
      </c>
    </row>
    <row r="910" spans="1:26">
      <c r="A910" s="3" t="s">
        <v>910</v>
      </c>
      <c r="B910" s="1" t="str">
        <f>'[1]01'!G909</f>
        <v>2005 Q2</v>
      </c>
      <c r="C910" s="1" t="str">
        <f>'[1]01'!H909</f>
        <v>2009 Q1</v>
      </c>
      <c r="D910">
        <v>33</v>
      </c>
      <c r="E910">
        <v>12</v>
      </c>
      <c r="F910">
        <v>3</v>
      </c>
      <c r="G910">
        <v>0</v>
      </c>
      <c r="H910">
        <v>0</v>
      </c>
      <c r="I910">
        <v>0</v>
      </c>
      <c r="J910">
        <v>0</v>
      </c>
      <c r="K910">
        <v>0</v>
      </c>
      <c r="M910" s="16">
        <f t="shared" si="134"/>
        <v>33</v>
      </c>
      <c r="N910" s="17">
        <f t="shared" si="142"/>
        <v>12</v>
      </c>
      <c r="O910" s="17">
        <f t="shared" si="142"/>
        <v>3</v>
      </c>
      <c r="P910" s="17">
        <f t="shared" si="142"/>
        <v>0</v>
      </c>
      <c r="Q910" s="17">
        <f t="shared" si="142"/>
        <v>0</v>
      </c>
      <c r="R910" s="17">
        <f t="shared" si="142"/>
        <v>0</v>
      </c>
      <c r="S910" s="17">
        <f t="shared" si="142"/>
        <v>0</v>
      </c>
      <c r="T910" s="16">
        <f t="shared" si="135"/>
        <v>0</v>
      </c>
      <c r="U910" s="6">
        <f t="shared" si="136"/>
        <v>2005</v>
      </c>
      <c r="V910" s="9">
        <f t="shared" si="137"/>
        <v>33</v>
      </c>
      <c r="W910" s="6">
        <f t="shared" si="138"/>
        <v>2009</v>
      </c>
      <c r="X910" s="9">
        <f t="shared" si="139"/>
        <v>3</v>
      </c>
      <c r="Y910">
        <f t="shared" si="140"/>
        <v>2007</v>
      </c>
      <c r="Z910">
        <f t="shared" si="141"/>
        <v>2009</v>
      </c>
    </row>
    <row r="911" spans="1:26">
      <c r="A911" s="3" t="s">
        <v>911</v>
      </c>
      <c r="B911" s="1" t="str">
        <f>'[1]01'!G910</f>
        <v>1998 Q2</v>
      </c>
      <c r="C911" s="1" t="str">
        <f>'[1]01'!H910</f>
        <v>2001 Q1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M911" s="16">
        <f t="shared" si="134"/>
        <v>0</v>
      </c>
      <c r="N911" s="17">
        <f t="shared" si="142"/>
        <v>0</v>
      </c>
      <c r="O911" s="17">
        <f t="shared" si="142"/>
        <v>0</v>
      </c>
      <c r="P911" s="17">
        <f t="shared" si="142"/>
        <v>0</v>
      </c>
      <c r="Q911" s="17">
        <f t="shared" si="142"/>
        <v>0</v>
      </c>
      <c r="R911" s="17">
        <f t="shared" si="142"/>
        <v>0</v>
      </c>
      <c r="S911" s="17">
        <f t="shared" si="142"/>
        <v>0</v>
      </c>
      <c r="T911" s="16">
        <f t="shared" si="135"/>
        <v>0</v>
      </c>
      <c r="U911" s="6">
        <f t="shared" si="136"/>
        <v>1998</v>
      </c>
      <c r="V911" s="9">
        <f t="shared" si="137"/>
        <v>117</v>
      </c>
      <c r="W911" s="6">
        <f t="shared" si="138"/>
        <v>2001</v>
      </c>
      <c r="X911" s="9">
        <f t="shared" si="139"/>
        <v>3</v>
      </c>
      <c r="Y911">
        <f t="shared" si="140"/>
        <v>2007</v>
      </c>
      <c r="Z911">
        <f t="shared" si="141"/>
        <v>2001</v>
      </c>
    </row>
    <row r="912" spans="1:26">
      <c r="A912" s="3" t="s">
        <v>912</v>
      </c>
      <c r="B912" s="1" t="str">
        <f>'[1]01'!G911</f>
        <v>1997 Q4</v>
      </c>
      <c r="C912" s="1" t="str">
        <f>'[1]01'!H911</f>
        <v>2000 Q2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M912" s="16">
        <f t="shared" si="134"/>
        <v>0</v>
      </c>
      <c r="N912" s="17">
        <f t="shared" si="142"/>
        <v>0</v>
      </c>
      <c r="O912" s="17">
        <f t="shared" si="142"/>
        <v>0</v>
      </c>
      <c r="P912" s="17">
        <f t="shared" si="142"/>
        <v>0</v>
      </c>
      <c r="Q912" s="17">
        <f t="shared" si="142"/>
        <v>0</v>
      </c>
      <c r="R912" s="17">
        <f t="shared" si="142"/>
        <v>0</v>
      </c>
      <c r="S912" s="17">
        <f t="shared" si="142"/>
        <v>0</v>
      </c>
      <c r="T912" s="16">
        <f t="shared" si="135"/>
        <v>0</v>
      </c>
      <c r="U912" s="6">
        <f t="shared" si="136"/>
        <v>1997</v>
      </c>
      <c r="V912" s="9">
        <f t="shared" si="137"/>
        <v>123</v>
      </c>
      <c r="W912" s="6">
        <f t="shared" si="138"/>
        <v>2000</v>
      </c>
      <c r="X912" s="9">
        <f t="shared" si="139"/>
        <v>6</v>
      </c>
      <c r="Y912">
        <f t="shared" si="140"/>
        <v>2007</v>
      </c>
      <c r="Z912">
        <f t="shared" si="141"/>
        <v>2000</v>
      </c>
    </row>
    <row r="913" spans="1:26">
      <c r="A913" s="3" t="s">
        <v>913</v>
      </c>
      <c r="B913" s="1" t="str">
        <f>'[1]01'!G912</f>
        <v>2005 Q3</v>
      </c>
      <c r="C913" s="1" t="str">
        <f>'[1]01'!H912</f>
        <v>2008 Q1</v>
      </c>
      <c r="D913">
        <v>30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M913" s="16">
        <f t="shared" si="134"/>
        <v>30</v>
      </c>
      <c r="N913" s="17">
        <f t="shared" si="142"/>
        <v>3</v>
      </c>
      <c r="O913" s="17">
        <f t="shared" si="142"/>
        <v>0</v>
      </c>
      <c r="P913" s="17">
        <f t="shared" si="142"/>
        <v>0</v>
      </c>
      <c r="Q913" s="17">
        <f t="shared" si="142"/>
        <v>0</v>
      </c>
      <c r="R913" s="17">
        <f t="shared" si="142"/>
        <v>0</v>
      </c>
      <c r="S913" s="17">
        <f t="shared" si="142"/>
        <v>0</v>
      </c>
      <c r="T913" s="16">
        <f t="shared" si="135"/>
        <v>0</v>
      </c>
      <c r="U913" s="6">
        <f t="shared" si="136"/>
        <v>2005</v>
      </c>
      <c r="V913" s="9">
        <f t="shared" si="137"/>
        <v>30</v>
      </c>
      <c r="W913" s="6">
        <f t="shared" si="138"/>
        <v>2008</v>
      </c>
      <c r="X913" s="9">
        <f t="shared" si="139"/>
        <v>3</v>
      </c>
      <c r="Y913">
        <f t="shared" si="140"/>
        <v>2007</v>
      </c>
      <c r="Z913">
        <f t="shared" si="141"/>
        <v>2008</v>
      </c>
    </row>
    <row r="914" spans="1:26">
      <c r="A914" s="3" t="s">
        <v>914</v>
      </c>
      <c r="B914" s="1" t="str">
        <f>'[1]01'!G913</f>
        <v>2006 Q1</v>
      </c>
      <c r="C914" s="1" t="str">
        <f>'[1]01'!H913</f>
        <v>2009 Q1</v>
      </c>
      <c r="D914">
        <v>24</v>
      </c>
      <c r="E914">
        <v>12</v>
      </c>
      <c r="F914">
        <v>3</v>
      </c>
      <c r="G914">
        <v>0</v>
      </c>
      <c r="H914">
        <v>0</v>
      </c>
      <c r="I914">
        <v>0</v>
      </c>
      <c r="J914">
        <v>0</v>
      </c>
      <c r="K914">
        <v>0</v>
      </c>
      <c r="M914" s="16">
        <f t="shared" si="134"/>
        <v>24</v>
      </c>
      <c r="N914" s="17">
        <f t="shared" si="142"/>
        <v>12</v>
      </c>
      <c r="O914" s="17">
        <f t="shared" si="142"/>
        <v>3</v>
      </c>
      <c r="P914" s="17">
        <f t="shared" si="142"/>
        <v>0</v>
      </c>
      <c r="Q914" s="17">
        <f t="shared" si="142"/>
        <v>0</v>
      </c>
      <c r="R914" s="17">
        <f t="shared" si="142"/>
        <v>0</v>
      </c>
      <c r="S914" s="17">
        <f t="shared" si="142"/>
        <v>0</v>
      </c>
      <c r="T914" s="16">
        <f t="shared" si="135"/>
        <v>0</v>
      </c>
      <c r="U914" s="6">
        <f t="shared" si="136"/>
        <v>2006</v>
      </c>
      <c r="V914" s="9">
        <f t="shared" si="137"/>
        <v>24</v>
      </c>
      <c r="W914" s="6">
        <f t="shared" si="138"/>
        <v>2009</v>
      </c>
      <c r="X914" s="9">
        <f t="shared" si="139"/>
        <v>3</v>
      </c>
      <c r="Y914">
        <f t="shared" si="140"/>
        <v>2007</v>
      </c>
      <c r="Z914">
        <f t="shared" si="141"/>
        <v>2009</v>
      </c>
    </row>
    <row r="915" spans="1:26">
      <c r="A915" s="3" t="s">
        <v>915</v>
      </c>
      <c r="B915" s="1">
        <f>'[1]01'!G914</f>
        <v>0</v>
      </c>
      <c r="C915" s="1">
        <f>'[1]01'!H914</f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M915" s="16">
        <f t="shared" si="134"/>
        <v>0</v>
      </c>
      <c r="N915" s="17">
        <f t="shared" si="142"/>
        <v>0</v>
      </c>
      <c r="O915" s="17">
        <f t="shared" si="142"/>
        <v>0</v>
      </c>
      <c r="P915" s="17">
        <f t="shared" si="142"/>
        <v>0</v>
      </c>
      <c r="Q915" s="17">
        <f t="shared" si="142"/>
        <v>0</v>
      </c>
      <c r="R915" s="17">
        <f t="shared" si="142"/>
        <v>0</v>
      </c>
      <c r="S915" s="17">
        <f t="shared" si="142"/>
        <v>0</v>
      </c>
      <c r="T915" s="16">
        <f t="shared" si="135"/>
        <v>0</v>
      </c>
      <c r="U915" s="6">
        <f t="shared" si="136"/>
        <v>0</v>
      </c>
      <c r="V915" s="9">
        <f t="shared" si="137"/>
        <v>24099</v>
      </c>
      <c r="W915" s="6">
        <f t="shared" si="138"/>
        <v>0</v>
      </c>
      <c r="X915" s="9">
        <f t="shared" si="139"/>
        <v>0</v>
      </c>
      <c r="Y915">
        <f t="shared" si="140"/>
        <v>2007</v>
      </c>
      <c r="Z915">
        <f t="shared" si="141"/>
        <v>0</v>
      </c>
    </row>
    <row r="916" spans="1:26">
      <c r="A916" s="3" t="s">
        <v>916</v>
      </c>
      <c r="B916" s="1">
        <f>'[1]01'!G915</f>
        <v>0</v>
      </c>
      <c r="C916" s="1" t="str">
        <f>'[1]01'!H915</f>
        <v>2013 Q4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M916" s="16">
        <f t="shared" si="134"/>
        <v>0</v>
      </c>
      <c r="N916" s="17">
        <f t="shared" si="142"/>
        <v>12</v>
      </c>
      <c r="O916" s="17">
        <f t="shared" si="142"/>
        <v>12</v>
      </c>
      <c r="P916" s="17">
        <f t="shared" si="142"/>
        <v>12</v>
      </c>
      <c r="Q916" s="17">
        <f t="shared" si="142"/>
        <v>12</v>
      </c>
      <c r="R916" s="17">
        <f t="shared" si="142"/>
        <v>12</v>
      </c>
      <c r="S916" s="17">
        <f t="shared" si="142"/>
        <v>12</v>
      </c>
      <c r="T916" s="16">
        <f t="shared" si="135"/>
        <v>0</v>
      </c>
      <c r="U916" s="6">
        <f t="shared" si="136"/>
        <v>0</v>
      </c>
      <c r="V916" s="9">
        <f t="shared" si="137"/>
        <v>24099</v>
      </c>
      <c r="W916" s="6">
        <f t="shared" si="138"/>
        <v>2013</v>
      </c>
      <c r="X916" s="9">
        <f t="shared" si="139"/>
        <v>12</v>
      </c>
      <c r="Y916">
        <f t="shared" si="140"/>
        <v>2007</v>
      </c>
      <c r="Z916">
        <f t="shared" si="141"/>
        <v>2013</v>
      </c>
    </row>
    <row r="917" spans="1:26">
      <c r="A917" s="3" t="s">
        <v>917</v>
      </c>
      <c r="B917" s="1">
        <f>'[1]01'!G916</f>
        <v>0</v>
      </c>
      <c r="C917" s="1">
        <f>'[1]01'!H916</f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M917" s="16">
        <f t="shared" si="134"/>
        <v>0</v>
      </c>
      <c r="N917" s="17">
        <f t="shared" si="142"/>
        <v>0</v>
      </c>
      <c r="O917" s="17">
        <f t="shared" si="142"/>
        <v>0</v>
      </c>
      <c r="P917" s="17">
        <f t="shared" si="142"/>
        <v>0</v>
      </c>
      <c r="Q917" s="17">
        <f t="shared" si="142"/>
        <v>0</v>
      </c>
      <c r="R917" s="17">
        <f t="shared" si="142"/>
        <v>0</v>
      </c>
      <c r="S917" s="17">
        <f t="shared" si="142"/>
        <v>0</v>
      </c>
      <c r="T917" s="16">
        <f t="shared" si="135"/>
        <v>0</v>
      </c>
      <c r="U917" s="6">
        <f t="shared" si="136"/>
        <v>0</v>
      </c>
      <c r="V917" s="9">
        <f t="shared" si="137"/>
        <v>24099</v>
      </c>
      <c r="W917" s="6">
        <f t="shared" si="138"/>
        <v>0</v>
      </c>
      <c r="X917" s="9">
        <f t="shared" si="139"/>
        <v>0</v>
      </c>
      <c r="Y917">
        <f t="shared" si="140"/>
        <v>2007</v>
      </c>
      <c r="Z917">
        <f t="shared" si="141"/>
        <v>0</v>
      </c>
    </row>
    <row r="918" spans="1:26">
      <c r="A918" s="3" t="s">
        <v>918</v>
      </c>
      <c r="B918" s="1" t="str">
        <f>'[1]01'!G917</f>
        <v>2006 Q3</v>
      </c>
      <c r="C918" s="1" t="str">
        <f>'[1]01'!H917</f>
        <v>2008 Q4</v>
      </c>
      <c r="D918">
        <v>18</v>
      </c>
      <c r="E918">
        <v>12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M918" s="16">
        <f t="shared" si="134"/>
        <v>18</v>
      </c>
      <c r="N918" s="17">
        <f t="shared" si="142"/>
        <v>12</v>
      </c>
      <c r="O918" s="17">
        <f t="shared" si="142"/>
        <v>0</v>
      </c>
      <c r="P918" s="17">
        <f t="shared" si="142"/>
        <v>0</v>
      </c>
      <c r="Q918" s="17">
        <f t="shared" si="142"/>
        <v>0</v>
      </c>
      <c r="R918" s="17">
        <f t="shared" si="142"/>
        <v>0</v>
      </c>
      <c r="S918" s="17">
        <f t="shared" si="142"/>
        <v>0</v>
      </c>
      <c r="T918" s="16">
        <f t="shared" si="135"/>
        <v>0</v>
      </c>
      <c r="U918" s="6">
        <f t="shared" si="136"/>
        <v>2006</v>
      </c>
      <c r="V918" s="9">
        <f t="shared" si="137"/>
        <v>18</v>
      </c>
      <c r="W918" s="6">
        <f t="shared" si="138"/>
        <v>2008</v>
      </c>
      <c r="X918" s="9">
        <f t="shared" si="139"/>
        <v>12</v>
      </c>
      <c r="Y918">
        <f t="shared" si="140"/>
        <v>2007</v>
      </c>
      <c r="Z918">
        <f t="shared" si="141"/>
        <v>2008</v>
      </c>
    </row>
    <row r="919" spans="1:26">
      <c r="A919" s="3" t="s">
        <v>919</v>
      </c>
      <c r="B919" s="1" t="str">
        <f>'[1]01'!G918</f>
        <v>2006 Q2</v>
      </c>
      <c r="C919" s="1" t="str">
        <f>'[1]01'!H918</f>
        <v>2007 Q4</v>
      </c>
      <c r="D919">
        <v>21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M919" s="16">
        <f t="shared" si="134"/>
        <v>21</v>
      </c>
      <c r="N919" s="17">
        <f t="shared" si="142"/>
        <v>0</v>
      </c>
      <c r="O919" s="17">
        <f t="shared" si="142"/>
        <v>0</v>
      </c>
      <c r="P919" s="17">
        <f t="shared" si="142"/>
        <v>0</v>
      </c>
      <c r="Q919" s="17">
        <f t="shared" si="142"/>
        <v>0</v>
      </c>
      <c r="R919" s="17">
        <f t="shared" si="142"/>
        <v>0</v>
      </c>
      <c r="S919" s="17">
        <f t="shared" si="142"/>
        <v>0</v>
      </c>
      <c r="T919" s="16">
        <f t="shared" si="135"/>
        <v>0</v>
      </c>
      <c r="U919" s="6">
        <f t="shared" si="136"/>
        <v>2006</v>
      </c>
      <c r="V919" s="9">
        <f t="shared" si="137"/>
        <v>21</v>
      </c>
      <c r="W919" s="6">
        <f t="shared" si="138"/>
        <v>2007</v>
      </c>
      <c r="X919" s="9">
        <f t="shared" si="139"/>
        <v>12</v>
      </c>
      <c r="Y919">
        <f t="shared" si="140"/>
        <v>2007</v>
      </c>
      <c r="Z919">
        <f t="shared" si="141"/>
        <v>2007</v>
      </c>
    </row>
    <row r="920" spans="1:26">
      <c r="A920" s="3" t="s">
        <v>920</v>
      </c>
      <c r="B920" s="1" t="str">
        <f>'[1]01'!G919</f>
        <v>2006 Q2</v>
      </c>
      <c r="C920" s="1" t="str">
        <f>'[1]01'!H919</f>
        <v>2009 Q1</v>
      </c>
      <c r="D920">
        <v>21</v>
      </c>
      <c r="E920">
        <v>12</v>
      </c>
      <c r="F920">
        <v>3</v>
      </c>
      <c r="G920">
        <v>0</v>
      </c>
      <c r="H920">
        <v>0</v>
      </c>
      <c r="I920">
        <v>0</v>
      </c>
      <c r="J920">
        <v>0</v>
      </c>
      <c r="K920">
        <v>0</v>
      </c>
      <c r="M920" s="16">
        <f t="shared" si="134"/>
        <v>21</v>
      </c>
      <c r="N920" s="17">
        <f t="shared" si="142"/>
        <v>12</v>
      </c>
      <c r="O920" s="17">
        <f t="shared" si="142"/>
        <v>3</v>
      </c>
      <c r="P920" s="17">
        <f t="shared" si="142"/>
        <v>0</v>
      </c>
      <c r="Q920" s="17">
        <f t="shared" si="142"/>
        <v>0</v>
      </c>
      <c r="R920" s="17">
        <f t="shared" si="142"/>
        <v>0</v>
      </c>
      <c r="S920" s="17">
        <f t="shared" si="142"/>
        <v>0</v>
      </c>
      <c r="T920" s="16">
        <f t="shared" si="135"/>
        <v>0</v>
      </c>
      <c r="U920" s="6">
        <f t="shared" si="136"/>
        <v>2006</v>
      </c>
      <c r="V920" s="9">
        <f t="shared" si="137"/>
        <v>21</v>
      </c>
      <c r="W920" s="6">
        <f t="shared" si="138"/>
        <v>2009</v>
      </c>
      <c r="X920" s="9">
        <f t="shared" si="139"/>
        <v>3</v>
      </c>
      <c r="Y920">
        <f t="shared" si="140"/>
        <v>2007</v>
      </c>
      <c r="Z920">
        <f t="shared" si="141"/>
        <v>2009</v>
      </c>
    </row>
    <row r="921" spans="1:26">
      <c r="A921" s="3" t="s">
        <v>921</v>
      </c>
      <c r="B921" s="1" t="str">
        <f>'[1]01'!G920</f>
        <v>2007 Q1</v>
      </c>
      <c r="C921" s="1" t="str">
        <f>'[1]01'!H920</f>
        <v>2008 Q2</v>
      </c>
      <c r="D921">
        <v>12</v>
      </c>
      <c r="E921">
        <v>6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M921" s="16">
        <f t="shared" si="134"/>
        <v>12</v>
      </c>
      <c r="N921" s="17">
        <f t="shared" si="142"/>
        <v>6</v>
      </c>
      <c r="O921" s="17">
        <f t="shared" si="142"/>
        <v>0</v>
      </c>
      <c r="P921" s="17">
        <f t="shared" si="142"/>
        <v>0</v>
      </c>
      <c r="Q921" s="17">
        <f t="shared" si="142"/>
        <v>0</v>
      </c>
      <c r="R921" s="17">
        <f t="shared" si="142"/>
        <v>0</v>
      </c>
      <c r="S921" s="17">
        <f t="shared" si="142"/>
        <v>0</v>
      </c>
      <c r="T921" s="16">
        <f t="shared" si="135"/>
        <v>0</v>
      </c>
      <c r="U921" s="6">
        <f t="shared" si="136"/>
        <v>2007</v>
      </c>
      <c r="V921" s="9">
        <f t="shared" si="137"/>
        <v>12</v>
      </c>
      <c r="W921" s="6">
        <f t="shared" si="138"/>
        <v>2008</v>
      </c>
      <c r="X921" s="9">
        <f t="shared" si="139"/>
        <v>6</v>
      </c>
      <c r="Y921">
        <f t="shared" si="140"/>
        <v>2007</v>
      </c>
      <c r="Z921">
        <f t="shared" si="141"/>
        <v>2008</v>
      </c>
    </row>
    <row r="922" spans="1:26">
      <c r="A922" s="3" t="s">
        <v>922</v>
      </c>
      <c r="B922" s="1" t="str">
        <f>'[1]01'!G921</f>
        <v>2003 Q4</v>
      </c>
      <c r="C922" s="1" t="str">
        <f>'[1]01'!H921</f>
        <v>2006 Q1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M922" s="16">
        <f t="shared" si="134"/>
        <v>51</v>
      </c>
      <c r="N922" s="17">
        <f t="shared" si="142"/>
        <v>0</v>
      </c>
      <c r="O922" s="17">
        <f t="shared" si="142"/>
        <v>0</v>
      </c>
      <c r="P922" s="17">
        <f t="shared" si="142"/>
        <v>0</v>
      </c>
      <c r="Q922" s="17">
        <f t="shared" si="142"/>
        <v>0</v>
      </c>
      <c r="R922" s="17">
        <f t="shared" si="142"/>
        <v>0</v>
      </c>
      <c r="S922" s="17">
        <f t="shared" si="142"/>
        <v>0</v>
      </c>
      <c r="T922" s="16">
        <f t="shared" si="135"/>
        <v>0</v>
      </c>
      <c r="U922" s="6">
        <f t="shared" si="136"/>
        <v>2003</v>
      </c>
      <c r="V922" s="9">
        <f t="shared" si="137"/>
        <v>51</v>
      </c>
      <c r="W922" s="6">
        <f t="shared" si="138"/>
        <v>2006</v>
      </c>
      <c r="X922" s="9">
        <f t="shared" si="139"/>
        <v>3</v>
      </c>
      <c r="Y922">
        <f t="shared" si="140"/>
        <v>2007</v>
      </c>
      <c r="Z922">
        <f t="shared" si="141"/>
        <v>2006</v>
      </c>
    </row>
    <row r="923" spans="1:26">
      <c r="A923" s="3" t="s">
        <v>923</v>
      </c>
      <c r="B923" s="1" t="str">
        <f>'[1]01'!G922</f>
        <v>2002 Q1</v>
      </c>
      <c r="C923" s="1" t="str">
        <f>'[1]01'!H922</f>
        <v>2005 Q4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M923" s="16">
        <f t="shared" si="134"/>
        <v>72</v>
      </c>
      <c r="N923" s="17">
        <f t="shared" si="142"/>
        <v>0</v>
      </c>
      <c r="O923" s="17">
        <f t="shared" si="142"/>
        <v>0</v>
      </c>
      <c r="P923" s="17">
        <f t="shared" si="142"/>
        <v>0</v>
      </c>
      <c r="Q923" s="17">
        <f t="shared" si="142"/>
        <v>0</v>
      </c>
      <c r="R923" s="17">
        <f t="shared" si="142"/>
        <v>0</v>
      </c>
      <c r="S923" s="17">
        <f t="shared" si="142"/>
        <v>0</v>
      </c>
      <c r="T923" s="16">
        <f t="shared" si="135"/>
        <v>0</v>
      </c>
      <c r="U923" s="6">
        <f t="shared" si="136"/>
        <v>2002</v>
      </c>
      <c r="V923" s="9">
        <f t="shared" si="137"/>
        <v>72</v>
      </c>
      <c r="W923" s="6">
        <f t="shared" si="138"/>
        <v>2005</v>
      </c>
      <c r="X923" s="9">
        <f t="shared" si="139"/>
        <v>12</v>
      </c>
      <c r="Y923">
        <f t="shared" si="140"/>
        <v>2007</v>
      </c>
      <c r="Z923">
        <f t="shared" si="141"/>
        <v>2005</v>
      </c>
    </row>
    <row r="924" spans="1:26">
      <c r="A924" s="3" t="s">
        <v>924</v>
      </c>
      <c r="B924" s="1" t="str">
        <f>'[1]01'!G923</f>
        <v>2006 Q2</v>
      </c>
      <c r="C924" s="1" t="str">
        <f>'[1]01'!H923</f>
        <v>2009 Q1</v>
      </c>
      <c r="D924">
        <v>21</v>
      </c>
      <c r="E924">
        <v>12</v>
      </c>
      <c r="F924">
        <v>3</v>
      </c>
      <c r="G924">
        <v>0</v>
      </c>
      <c r="H924">
        <v>0</v>
      </c>
      <c r="I924">
        <v>0</v>
      </c>
      <c r="J924">
        <v>0</v>
      </c>
      <c r="K924">
        <v>0</v>
      </c>
      <c r="M924" s="16">
        <f t="shared" si="134"/>
        <v>21</v>
      </c>
      <c r="N924" s="17">
        <f t="shared" si="142"/>
        <v>12</v>
      </c>
      <c r="O924" s="17">
        <f t="shared" si="142"/>
        <v>3</v>
      </c>
      <c r="P924" s="17">
        <f t="shared" si="142"/>
        <v>0</v>
      </c>
      <c r="Q924" s="17">
        <f t="shared" si="142"/>
        <v>0</v>
      </c>
      <c r="R924" s="17">
        <f t="shared" si="142"/>
        <v>0</v>
      </c>
      <c r="S924" s="17">
        <f t="shared" si="142"/>
        <v>0</v>
      </c>
      <c r="T924" s="16">
        <f t="shared" si="135"/>
        <v>0</v>
      </c>
      <c r="U924" s="6">
        <f t="shared" si="136"/>
        <v>2006</v>
      </c>
      <c r="V924" s="9">
        <f t="shared" si="137"/>
        <v>21</v>
      </c>
      <c r="W924" s="6">
        <f t="shared" si="138"/>
        <v>2009</v>
      </c>
      <c r="X924" s="9">
        <f t="shared" si="139"/>
        <v>3</v>
      </c>
      <c r="Y924">
        <f t="shared" si="140"/>
        <v>2007</v>
      </c>
      <c r="Z924">
        <f t="shared" si="141"/>
        <v>2009</v>
      </c>
    </row>
    <row r="925" spans="1:26">
      <c r="A925" s="3" t="s">
        <v>925</v>
      </c>
      <c r="B925" s="1" t="str">
        <f>'[1]01'!G924</f>
        <v>2006 Q4</v>
      </c>
      <c r="C925" s="1" t="str">
        <f>'[1]01'!H924</f>
        <v>2009 Q1</v>
      </c>
      <c r="D925">
        <v>15</v>
      </c>
      <c r="E925">
        <v>12</v>
      </c>
      <c r="F925">
        <v>3</v>
      </c>
      <c r="G925">
        <v>0</v>
      </c>
      <c r="H925">
        <v>0</v>
      </c>
      <c r="I925">
        <v>0</v>
      </c>
      <c r="J925">
        <v>0</v>
      </c>
      <c r="K925">
        <v>0</v>
      </c>
      <c r="M925" s="16">
        <f t="shared" si="134"/>
        <v>15</v>
      </c>
      <c r="N925" s="17">
        <f t="shared" si="142"/>
        <v>12</v>
      </c>
      <c r="O925" s="17">
        <f t="shared" si="142"/>
        <v>3</v>
      </c>
      <c r="P925" s="17">
        <f t="shared" si="142"/>
        <v>0</v>
      </c>
      <c r="Q925" s="17">
        <f t="shared" si="142"/>
        <v>0</v>
      </c>
      <c r="R925" s="17">
        <f t="shared" si="142"/>
        <v>0</v>
      </c>
      <c r="S925" s="17">
        <f t="shared" si="142"/>
        <v>0</v>
      </c>
      <c r="T925" s="16">
        <f t="shared" si="135"/>
        <v>0</v>
      </c>
      <c r="U925" s="6">
        <f t="shared" si="136"/>
        <v>2006</v>
      </c>
      <c r="V925" s="9">
        <f t="shared" si="137"/>
        <v>15</v>
      </c>
      <c r="W925" s="6">
        <f t="shared" si="138"/>
        <v>2009</v>
      </c>
      <c r="X925" s="9">
        <f t="shared" si="139"/>
        <v>3</v>
      </c>
      <c r="Y925">
        <f t="shared" si="140"/>
        <v>2007</v>
      </c>
      <c r="Z925">
        <f t="shared" si="141"/>
        <v>2009</v>
      </c>
    </row>
    <row r="926" spans="1:26">
      <c r="A926" s="3" t="s">
        <v>926</v>
      </c>
      <c r="B926" s="1" t="str">
        <f>'[1]01'!G925</f>
        <v>2006 Q4</v>
      </c>
      <c r="C926" s="1" t="str">
        <f>'[1]01'!H925</f>
        <v>2009 Q2</v>
      </c>
      <c r="D926">
        <v>15</v>
      </c>
      <c r="E926">
        <v>12</v>
      </c>
      <c r="F926">
        <v>6</v>
      </c>
      <c r="G926">
        <v>0</v>
      </c>
      <c r="H926">
        <v>0</v>
      </c>
      <c r="I926">
        <v>0</v>
      </c>
      <c r="J926">
        <v>0</v>
      </c>
      <c r="K926">
        <v>0</v>
      </c>
      <c r="M926" s="16">
        <f t="shared" si="134"/>
        <v>15</v>
      </c>
      <c r="N926" s="17">
        <f t="shared" si="142"/>
        <v>12</v>
      </c>
      <c r="O926" s="17">
        <f t="shared" si="142"/>
        <v>6</v>
      </c>
      <c r="P926" s="17">
        <f t="shared" si="142"/>
        <v>0</v>
      </c>
      <c r="Q926" s="17">
        <f t="shared" si="142"/>
        <v>0</v>
      </c>
      <c r="R926" s="17">
        <f t="shared" si="142"/>
        <v>0</v>
      </c>
      <c r="S926" s="17">
        <f t="shared" si="142"/>
        <v>0</v>
      </c>
      <c r="T926" s="16">
        <f t="shared" si="135"/>
        <v>0</v>
      </c>
      <c r="U926" s="6">
        <f t="shared" si="136"/>
        <v>2006</v>
      </c>
      <c r="V926" s="9">
        <f t="shared" si="137"/>
        <v>15</v>
      </c>
      <c r="W926" s="6">
        <f t="shared" si="138"/>
        <v>2009</v>
      </c>
      <c r="X926" s="9">
        <f t="shared" si="139"/>
        <v>6</v>
      </c>
      <c r="Y926">
        <f t="shared" si="140"/>
        <v>2007</v>
      </c>
      <c r="Z926">
        <f t="shared" si="141"/>
        <v>2009</v>
      </c>
    </row>
    <row r="927" spans="1:26">
      <c r="A927" s="3" t="s">
        <v>927</v>
      </c>
      <c r="B927" s="1" t="str">
        <f>'[1]01'!G926</f>
        <v>2006 Q4</v>
      </c>
      <c r="C927" s="1" t="str">
        <f>'[1]01'!H926</f>
        <v>2009 Q2</v>
      </c>
      <c r="D927">
        <v>15</v>
      </c>
      <c r="E927">
        <v>12</v>
      </c>
      <c r="F927">
        <v>6</v>
      </c>
      <c r="G927">
        <v>0</v>
      </c>
      <c r="H927">
        <v>0</v>
      </c>
      <c r="I927">
        <v>0</v>
      </c>
      <c r="J927">
        <v>0</v>
      </c>
      <c r="K927">
        <v>0</v>
      </c>
      <c r="M927" s="16">
        <f t="shared" si="134"/>
        <v>15</v>
      </c>
      <c r="N927" s="17">
        <f t="shared" si="142"/>
        <v>12</v>
      </c>
      <c r="O927" s="17">
        <f t="shared" si="142"/>
        <v>6</v>
      </c>
      <c r="P927" s="17">
        <f t="shared" si="142"/>
        <v>0</v>
      </c>
      <c r="Q927" s="17">
        <f t="shared" si="142"/>
        <v>0</v>
      </c>
      <c r="R927" s="17">
        <f t="shared" si="142"/>
        <v>0</v>
      </c>
      <c r="S927" s="17">
        <f t="shared" si="142"/>
        <v>0</v>
      </c>
      <c r="T927" s="16">
        <f t="shared" si="135"/>
        <v>0</v>
      </c>
      <c r="U927" s="6">
        <f t="shared" si="136"/>
        <v>2006</v>
      </c>
      <c r="V927" s="9">
        <f t="shared" si="137"/>
        <v>15</v>
      </c>
      <c r="W927" s="6">
        <f t="shared" si="138"/>
        <v>2009</v>
      </c>
      <c r="X927" s="9">
        <f t="shared" si="139"/>
        <v>6</v>
      </c>
      <c r="Y927">
        <f t="shared" si="140"/>
        <v>2007</v>
      </c>
      <c r="Z927">
        <f t="shared" si="141"/>
        <v>2009</v>
      </c>
    </row>
    <row r="928" spans="1:26">
      <c r="A928" s="3" t="s">
        <v>928</v>
      </c>
      <c r="B928" s="1" t="str">
        <f>'[1]01'!G927</f>
        <v>2006 Q4</v>
      </c>
      <c r="C928" s="1" t="str">
        <f>'[1]01'!H927</f>
        <v>2009 Q1</v>
      </c>
      <c r="D928">
        <v>15</v>
      </c>
      <c r="E928">
        <v>12</v>
      </c>
      <c r="F928">
        <v>3</v>
      </c>
      <c r="G928">
        <v>0</v>
      </c>
      <c r="H928">
        <v>0</v>
      </c>
      <c r="I928">
        <v>0</v>
      </c>
      <c r="J928">
        <v>0</v>
      </c>
      <c r="K928">
        <v>0</v>
      </c>
      <c r="M928" s="16">
        <f t="shared" si="134"/>
        <v>15</v>
      </c>
      <c r="N928" s="17">
        <f t="shared" si="142"/>
        <v>12</v>
      </c>
      <c r="O928" s="17">
        <f t="shared" si="142"/>
        <v>3</v>
      </c>
      <c r="P928" s="17">
        <f t="shared" si="142"/>
        <v>0</v>
      </c>
      <c r="Q928" s="17">
        <f t="shared" ref="N928:S991" si="143">IF(AND(Q$2&gt;$U928,Q$2&lt;$W928),12,IF(Q$2=$U928,$V928,IF(Q$2=$W928,$X928,0)))</f>
        <v>0</v>
      </c>
      <c r="R928" s="17">
        <f t="shared" si="143"/>
        <v>0</v>
      </c>
      <c r="S928" s="17">
        <f t="shared" si="143"/>
        <v>0</v>
      </c>
      <c r="T928" s="16">
        <f t="shared" si="135"/>
        <v>0</v>
      </c>
      <c r="U928" s="6">
        <f t="shared" si="136"/>
        <v>2006</v>
      </c>
      <c r="V928" s="9">
        <f t="shared" si="137"/>
        <v>15</v>
      </c>
      <c r="W928" s="6">
        <f t="shared" si="138"/>
        <v>2009</v>
      </c>
      <c r="X928" s="9">
        <f t="shared" si="139"/>
        <v>3</v>
      </c>
      <c r="Y928">
        <f t="shared" si="140"/>
        <v>2007</v>
      </c>
      <c r="Z928">
        <f t="shared" si="141"/>
        <v>2009</v>
      </c>
    </row>
    <row r="929" spans="1:26">
      <c r="A929" s="3" t="s">
        <v>929</v>
      </c>
      <c r="B929" s="1" t="str">
        <f>'[1]01'!G928</f>
        <v>2009 Q3</v>
      </c>
      <c r="C929" s="1" t="str">
        <f>'[1]01'!H928</f>
        <v>2011 Q3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M929" s="16">
        <f t="shared" si="134"/>
        <v>0</v>
      </c>
      <c r="N929" s="17">
        <f t="shared" si="143"/>
        <v>0</v>
      </c>
      <c r="O929" s="17">
        <f t="shared" si="143"/>
        <v>6</v>
      </c>
      <c r="P929" s="17">
        <f t="shared" si="143"/>
        <v>12</v>
      </c>
      <c r="Q929" s="17">
        <f t="shared" si="143"/>
        <v>9</v>
      </c>
      <c r="R929" s="17">
        <f t="shared" si="143"/>
        <v>0</v>
      </c>
      <c r="S929" s="17">
        <f t="shared" si="143"/>
        <v>0</v>
      </c>
      <c r="T929" s="16">
        <f t="shared" si="135"/>
        <v>0</v>
      </c>
      <c r="U929" s="6">
        <f t="shared" si="136"/>
        <v>2009</v>
      </c>
      <c r="V929" s="9">
        <f t="shared" si="137"/>
        <v>6</v>
      </c>
      <c r="W929" s="6">
        <f t="shared" si="138"/>
        <v>2011</v>
      </c>
      <c r="X929" s="9">
        <f t="shared" si="139"/>
        <v>9</v>
      </c>
      <c r="Y929">
        <f t="shared" si="140"/>
        <v>2009</v>
      </c>
      <c r="Z929">
        <f t="shared" si="141"/>
        <v>2011</v>
      </c>
    </row>
    <row r="930" spans="1:26">
      <c r="A930" s="3" t="s">
        <v>930</v>
      </c>
      <c r="B930" s="1" t="str">
        <f>'[1]01'!G929</f>
        <v>2006 Q2</v>
      </c>
      <c r="C930" s="1" t="str">
        <f>'[1]01'!H929</f>
        <v>2009 Q2</v>
      </c>
      <c r="D930">
        <v>21</v>
      </c>
      <c r="E930">
        <v>12</v>
      </c>
      <c r="F930">
        <v>6</v>
      </c>
      <c r="G930">
        <v>0</v>
      </c>
      <c r="H930">
        <v>0</v>
      </c>
      <c r="I930">
        <v>0</v>
      </c>
      <c r="J930">
        <v>0</v>
      </c>
      <c r="K930">
        <v>0</v>
      </c>
      <c r="M930" s="16">
        <f t="shared" si="134"/>
        <v>21</v>
      </c>
      <c r="N930" s="17">
        <f t="shared" si="143"/>
        <v>12</v>
      </c>
      <c r="O930" s="17">
        <f t="shared" si="143"/>
        <v>6</v>
      </c>
      <c r="P930" s="17">
        <f t="shared" si="143"/>
        <v>0</v>
      </c>
      <c r="Q930" s="17">
        <f t="shared" si="143"/>
        <v>0</v>
      </c>
      <c r="R930" s="17">
        <f t="shared" si="143"/>
        <v>0</v>
      </c>
      <c r="S930" s="17">
        <f t="shared" si="143"/>
        <v>0</v>
      </c>
      <c r="T930" s="16">
        <f t="shared" si="135"/>
        <v>0</v>
      </c>
      <c r="U930" s="6">
        <f t="shared" si="136"/>
        <v>2006</v>
      </c>
      <c r="V930" s="9">
        <f t="shared" si="137"/>
        <v>21</v>
      </c>
      <c r="W930" s="6">
        <f t="shared" si="138"/>
        <v>2009</v>
      </c>
      <c r="X930" s="9">
        <f t="shared" si="139"/>
        <v>6</v>
      </c>
      <c r="Y930">
        <f t="shared" si="140"/>
        <v>2007</v>
      </c>
      <c r="Z930">
        <f t="shared" si="141"/>
        <v>2009</v>
      </c>
    </row>
    <row r="931" spans="1:26">
      <c r="A931" s="3" t="s">
        <v>931</v>
      </c>
      <c r="B931" s="1" t="str">
        <f>'[1]01'!G930</f>
        <v>2007 Q1</v>
      </c>
      <c r="C931" s="1" t="str">
        <f>'[1]01'!H930</f>
        <v>2009 Q2</v>
      </c>
      <c r="D931">
        <v>12</v>
      </c>
      <c r="E931">
        <v>12</v>
      </c>
      <c r="F931">
        <v>6</v>
      </c>
      <c r="G931">
        <v>0</v>
      </c>
      <c r="H931">
        <v>0</v>
      </c>
      <c r="I931">
        <v>0</v>
      </c>
      <c r="J931">
        <v>0</v>
      </c>
      <c r="K931">
        <v>0</v>
      </c>
      <c r="M931" s="16">
        <f t="shared" ref="M931:M994" si="144">IF(AND(Y931=2007,U931&gt;2000),V931,IF(AND(M$2&gt;$Y931,M$2&lt;$Z931),12,0))</f>
        <v>12</v>
      </c>
      <c r="N931" s="17">
        <f t="shared" si="143"/>
        <v>12</v>
      </c>
      <c r="O931" s="17">
        <f t="shared" si="143"/>
        <v>6</v>
      </c>
      <c r="P931" s="17">
        <f t="shared" si="143"/>
        <v>0</v>
      </c>
      <c r="Q931" s="17">
        <f t="shared" si="143"/>
        <v>0</v>
      </c>
      <c r="R931" s="17">
        <f t="shared" si="143"/>
        <v>0</v>
      </c>
      <c r="S931" s="17">
        <f t="shared" si="143"/>
        <v>0</v>
      </c>
      <c r="T931" s="16">
        <f t="shared" ref="T931:T994" si="145">IF(AND(Z931=2014,W931&gt;2000),X931,IF(AND(T$2&gt;$U931,T$2&lt;$W931),12,0))</f>
        <v>0</v>
      </c>
      <c r="U931" s="6">
        <f t="shared" ref="U931:U994" si="146">VALUE(LEFT(B931,4))</f>
        <v>2007</v>
      </c>
      <c r="V931" s="9">
        <f t="shared" ref="V931:V994" si="147">IF(U931&lt;2007,(2007-U931)*12+(12-(RIGHT(B931,1)-1)*3),12-(RIGHT(B931,1)-1)*3)</f>
        <v>12</v>
      </c>
      <c r="W931" s="6">
        <f t="shared" ref="W931:W994" si="148">VALUE(LEFT(C931,4))</f>
        <v>2009</v>
      </c>
      <c r="X931" s="9">
        <f t="shared" ref="X931:X994" si="149">IF(W931&gt;2014,(W931-2014)*12+RIGHT(C931,1)*3,RIGHT(C931,1)*3)</f>
        <v>6</v>
      </c>
      <c r="Y931">
        <f t="shared" ref="Y931:Y994" si="150">IF(U931&lt;2007,2007,U931)</f>
        <v>2007</v>
      </c>
      <c r="Z931">
        <f t="shared" ref="Z931:Z994" si="151">IF(W931&gt;2014,2014,W931)</f>
        <v>2009</v>
      </c>
    </row>
    <row r="932" spans="1:26">
      <c r="A932" s="3" t="s">
        <v>932</v>
      </c>
      <c r="B932" s="1" t="str">
        <f>'[1]01'!G931</f>
        <v>2006 Q2</v>
      </c>
      <c r="C932" s="1" t="str">
        <f>'[1]01'!H931</f>
        <v>2009 Q3</v>
      </c>
      <c r="D932">
        <v>21</v>
      </c>
      <c r="E932">
        <v>12</v>
      </c>
      <c r="F932">
        <v>9</v>
      </c>
      <c r="G932">
        <v>0</v>
      </c>
      <c r="H932">
        <v>0</v>
      </c>
      <c r="I932">
        <v>0</v>
      </c>
      <c r="J932">
        <v>0</v>
      </c>
      <c r="K932">
        <v>0</v>
      </c>
      <c r="M932" s="16">
        <f t="shared" si="144"/>
        <v>21</v>
      </c>
      <c r="N932" s="17">
        <f t="shared" si="143"/>
        <v>12</v>
      </c>
      <c r="O932" s="17">
        <f t="shared" si="143"/>
        <v>9</v>
      </c>
      <c r="P932" s="17">
        <f t="shared" si="143"/>
        <v>0</v>
      </c>
      <c r="Q932" s="17">
        <f t="shared" si="143"/>
        <v>0</v>
      </c>
      <c r="R932" s="17">
        <f t="shared" si="143"/>
        <v>0</v>
      </c>
      <c r="S932" s="17">
        <f t="shared" si="143"/>
        <v>0</v>
      </c>
      <c r="T932" s="16">
        <f t="shared" si="145"/>
        <v>0</v>
      </c>
      <c r="U932" s="6">
        <f t="shared" si="146"/>
        <v>2006</v>
      </c>
      <c r="V932" s="9">
        <f t="shared" si="147"/>
        <v>21</v>
      </c>
      <c r="W932" s="6">
        <f t="shared" si="148"/>
        <v>2009</v>
      </c>
      <c r="X932" s="9">
        <f t="shared" si="149"/>
        <v>9</v>
      </c>
      <c r="Y932">
        <f t="shared" si="150"/>
        <v>2007</v>
      </c>
      <c r="Z932">
        <f t="shared" si="151"/>
        <v>2009</v>
      </c>
    </row>
    <row r="933" spans="1:26">
      <c r="A933" s="3" t="s">
        <v>933</v>
      </c>
      <c r="B933" s="1" t="str">
        <f>'[1]01'!G932</f>
        <v>2007 Q3</v>
      </c>
      <c r="C933" s="1" t="str">
        <f>'[1]01'!H932</f>
        <v>2009 Q1</v>
      </c>
      <c r="D933">
        <v>6</v>
      </c>
      <c r="E933">
        <v>12</v>
      </c>
      <c r="F933">
        <v>3</v>
      </c>
      <c r="G933">
        <v>0</v>
      </c>
      <c r="H933">
        <v>0</v>
      </c>
      <c r="I933">
        <v>0</v>
      </c>
      <c r="J933">
        <v>0</v>
      </c>
      <c r="K933">
        <v>0</v>
      </c>
      <c r="M933" s="16">
        <f t="shared" si="144"/>
        <v>6</v>
      </c>
      <c r="N933" s="17">
        <f t="shared" si="143"/>
        <v>12</v>
      </c>
      <c r="O933" s="17">
        <f t="shared" si="143"/>
        <v>3</v>
      </c>
      <c r="P933" s="17">
        <f t="shared" si="143"/>
        <v>0</v>
      </c>
      <c r="Q933" s="17">
        <f t="shared" si="143"/>
        <v>0</v>
      </c>
      <c r="R933" s="17">
        <f t="shared" si="143"/>
        <v>0</v>
      </c>
      <c r="S933" s="17">
        <f t="shared" si="143"/>
        <v>0</v>
      </c>
      <c r="T933" s="16">
        <f t="shared" si="145"/>
        <v>0</v>
      </c>
      <c r="U933" s="6">
        <f t="shared" si="146"/>
        <v>2007</v>
      </c>
      <c r="V933" s="9">
        <f t="shared" si="147"/>
        <v>6</v>
      </c>
      <c r="W933" s="6">
        <f t="shared" si="148"/>
        <v>2009</v>
      </c>
      <c r="X933" s="9">
        <f t="shared" si="149"/>
        <v>3</v>
      </c>
      <c r="Y933">
        <f t="shared" si="150"/>
        <v>2007</v>
      </c>
      <c r="Z933">
        <f t="shared" si="151"/>
        <v>2009</v>
      </c>
    </row>
    <row r="934" spans="1:26">
      <c r="A934" s="3" t="s">
        <v>934</v>
      </c>
      <c r="B934" s="1" t="str">
        <f>'[1]01'!G933</f>
        <v>2007 Q2</v>
      </c>
      <c r="C934" s="1" t="str">
        <f>'[1]01'!H933</f>
        <v>2009 Q1</v>
      </c>
      <c r="D934">
        <v>9</v>
      </c>
      <c r="E934">
        <v>12</v>
      </c>
      <c r="F934">
        <v>3</v>
      </c>
      <c r="G934">
        <v>0</v>
      </c>
      <c r="H934">
        <v>0</v>
      </c>
      <c r="I934">
        <v>0</v>
      </c>
      <c r="J934">
        <v>0</v>
      </c>
      <c r="K934">
        <v>0</v>
      </c>
      <c r="M934" s="16">
        <f t="shared" si="144"/>
        <v>9</v>
      </c>
      <c r="N934" s="17">
        <f t="shared" si="143"/>
        <v>12</v>
      </c>
      <c r="O934" s="17">
        <f t="shared" si="143"/>
        <v>3</v>
      </c>
      <c r="P934" s="17">
        <f t="shared" si="143"/>
        <v>0</v>
      </c>
      <c r="Q934" s="17">
        <f t="shared" si="143"/>
        <v>0</v>
      </c>
      <c r="R934" s="17">
        <f t="shared" si="143"/>
        <v>0</v>
      </c>
      <c r="S934" s="17">
        <f t="shared" si="143"/>
        <v>0</v>
      </c>
      <c r="T934" s="16">
        <f t="shared" si="145"/>
        <v>0</v>
      </c>
      <c r="U934" s="6">
        <f t="shared" si="146"/>
        <v>2007</v>
      </c>
      <c r="V934" s="9">
        <f t="shared" si="147"/>
        <v>9</v>
      </c>
      <c r="W934" s="6">
        <f t="shared" si="148"/>
        <v>2009</v>
      </c>
      <c r="X934" s="9">
        <f t="shared" si="149"/>
        <v>3</v>
      </c>
      <c r="Y934">
        <f t="shared" si="150"/>
        <v>2007</v>
      </c>
      <c r="Z934">
        <f t="shared" si="151"/>
        <v>2009</v>
      </c>
    </row>
    <row r="935" spans="1:26">
      <c r="A935" s="3" t="s">
        <v>935</v>
      </c>
      <c r="B935" s="1" t="str">
        <f>'[1]01'!G934</f>
        <v>2007 Q3</v>
      </c>
      <c r="C935" s="1" t="str">
        <f>'[1]01'!H934</f>
        <v>2009 Q2</v>
      </c>
      <c r="D935">
        <v>6</v>
      </c>
      <c r="E935">
        <v>12</v>
      </c>
      <c r="F935">
        <v>6</v>
      </c>
      <c r="G935">
        <v>0</v>
      </c>
      <c r="H935">
        <v>0</v>
      </c>
      <c r="I935">
        <v>0</v>
      </c>
      <c r="J935">
        <v>0</v>
      </c>
      <c r="K935">
        <v>0</v>
      </c>
      <c r="M935" s="16">
        <f t="shared" si="144"/>
        <v>6</v>
      </c>
      <c r="N935" s="17">
        <f t="shared" si="143"/>
        <v>12</v>
      </c>
      <c r="O935" s="17">
        <f t="shared" si="143"/>
        <v>6</v>
      </c>
      <c r="P935" s="17">
        <f t="shared" si="143"/>
        <v>0</v>
      </c>
      <c r="Q935" s="17">
        <f t="shared" si="143"/>
        <v>0</v>
      </c>
      <c r="R935" s="17">
        <f t="shared" si="143"/>
        <v>0</v>
      </c>
      <c r="S935" s="17">
        <f t="shared" si="143"/>
        <v>0</v>
      </c>
      <c r="T935" s="16">
        <f t="shared" si="145"/>
        <v>0</v>
      </c>
      <c r="U935" s="6">
        <f t="shared" si="146"/>
        <v>2007</v>
      </c>
      <c r="V935" s="9">
        <f t="shared" si="147"/>
        <v>6</v>
      </c>
      <c r="W935" s="6">
        <f t="shared" si="148"/>
        <v>2009</v>
      </c>
      <c r="X935" s="9">
        <f t="shared" si="149"/>
        <v>6</v>
      </c>
      <c r="Y935">
        <f t="shared" si="150"/>
        <v>2007</v>
      </c>
      <c r="Z935">
        <f t="shared" si="151"/>
        <v>2009</v>
      </c>
    </row>
    <row r="936" spans="1:26">
      <c r="A936" s="3" t="s">
        <v>936</v>
      </c>
      <c r="B936" s="1" t="str">
        <f>'[1]01'!G935</f>
        <v>2007 Q1</v>
      </c>
      <c r="C936" s="1" t="str">
        <f>'[1]01'!H935</f>
        <v>2008 Q4</v>
      </c>
      <c r="D936">
        <v>12</v>
      </c>
      <c r="E936">
        <v>12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M936" s="16">
        <f t="shared" si="144"/>
        <v>12</v>
      </c>
      <c r="N936" s="17">
        <f t="shared" si="143"/>
        <v>12</v>
      </c>
      <c r="O936" s="17">
        <f t="shared" si="143"/>
        <v>0</v>
      </c>
      <c r="P936" s="17">
        <f t="shared" si="143"/>
        <v>0</v>
      </c>
      <c r="Q936" s="17">
        <f t="shared" si="143"/>
        <v>0</v>
      </c>
      <c r="R936" s="17">
        <f t="shared" si="143"/>
        <v>0</v>
      </c>
      <c r="S936" s="17">
        <f t="shared" si="143"/>
        <v>0</v>
      </c>
      <c r="T936" s="16">
        <f t="shared" si="145"/>
        <v>0</v>
      </c>
      <c r="U936" s="6">
        <f t="shared" si="146"/>
        <v>2007</v>
      </c>
      <c r="V936" s="9">
        <f t="shared" si="147"/>
        <v>12</v>
      </c>
      <c r="W936" s="6">
        <f t="shared" si="148"/>
        <v>2008</v>
      </c>
      <c r="X936" s="9">
        <f t="shared" si="149"/>
        <v>12</v>
      </c>
      <c r="Y936">
        <f t="shared" si="150"/>
        <v>2007</v>
      </c>
      <c r="Z936">
        <f t="shared" si="151"/>
        <v>2008</v>
      </c>
    </row>
    <row r="937" spans="1:26">
      <c r="A937" s="3" t="s">
        <v>937</v>
      </c>
      <c r="B937" s="1" t="str">
        <f>'[1]01'!G936</f>
        <v>2006 Q2</v>
      </c>
      <c r="C937" s="1" t="str">
        <f>'[1]01'!H936</f>
        <v>2009 Q1</v>
      </c>
      <c r="D937">
        <v>21</v>
      </c>
      <c r="E937">
        <v>12</v>
      </c>
      <c r="F937">
        <v>3</v>
      </c>
      <c r="G937">
        <v>0</v>
      </c>
      <c r="H937">
        <v>0</v>
      </c>
      <c r="I937">
        <v>0</v>
      </c>
      <c r="J937">
        <v>0</v>
      </c>
      <c r="K937">
        <v>0</v>
      </c>
      <c r="M937" s="16">
        <f t="shared" si="144"/>
        <v>21</v>
      </c>
      <c r="N937" s="17">
        <f t="shared" si="143"/>
        <v>12</v>
      </c>
      <c r="O937" s="17">
        <f t="shared" si="143"/>
        <v>3</v>
      </c>
      <c r="P937" s="17">
        <f t="shared" si="143"/>
        <v>0</v>
      </c>
      <c r="Q937" s="17">
        <f t="shared" si="143"/>
        <v>0</v>
      </c>
      <c r="R937" s="17">
        <f t="shared" si="143"/>
        <v>0</v>
      </c>
      <c r="S937" s="17">
        <f t="shared" si="143"/>
        <v>0</v>
      </c>
      <c r="T937" s="16">
        <f t="shared" si="145"/>
        <v>0</v>
      </c>
      <c r="U937" s="6">
        <f t="shared" si="146"/>
        <v>2006</v>
      </c>
      <c r="V937" s="9">
        <f t="shared" si="147"/>
        <v>21</v>
      </c>
      <c r="W937" s="6">
        <f t="shared" si="148"/>
        <v>2009</v>
      </c>
      <c r="X937" s="9">
        <f t="shared" si="149"/>
        <v>3</v>
      </c>
      <c r="Y937">
        <f t="shared" si="150"/>
        <v>2007</v>
      </c>
      <c r="Z937">
        <f t="shared" si="151"/>
        <v>2009</v>
      </c>
    </row>
    <row r="938" spans="1:26">
      <c r="A938" s="3" t="s">
        <v>938</v>
      </c>
      <c r="B938" s="1" t="str">
        <f>'[1]01'!G937</f>
        <v>2006 Q2</v>
      </c>
      <c r="C938" s="1" t="str">
        <f>'[1]01'!H937</f>
        <v>2009 Q1</v>
      </c>
      <c r="D938">
        <v>21</v>
      </c>
      <c r="E938">
        <v>12</v>
      </c>
      <c r="F938">
        <v>3</v>
      </c>
      <c r="G938">
        <v>0</v>
      </c>
      <c r="H938">
        <v>0</v>
      </c>
      <c r="I938">
        <v>0</v>
      </c>
      <c r="J938">
        <v>0</v>
      </c>
      <c r="K938">
        <v>0</v>
      </c>
      <c r="M938" s="16">
        <f t="shared" si="144"/>
        <v>21</v>
      </c>
      <c r="N938" s="17">
        <f t="shared" si="143"/>
        <v>12</v>
      </c>
      <c r="O938" s="17">
        <f t="shared" si="143"/>
        <v>3</v>
      </c>
      <c r="P938" s="17">
        <f t="shared" si="143"/>
        <v>0</v>
      </c>
      <c r="Q938" s="17">
        <f t="shared" si="143"/>
        <v>0</v>
      </c>
      <c r="R938" s="17">
        <f t="shared" si="143"/>
        <v>0</v>
      </c>
      <c r="S938" s="17">
        <f t="shared" si="143"/>
        <v>0</v>
      </c>
      <c r="T938" s="16">
        <f t="shared" si="145"/>
        <v>0</v>
      </c>
      <c r="U938" s="6">
        <f t="shared" si="146"/>
        <v>2006</v>
      </c>
      <c r="V938" s="9">
        <f t="shared" si="147"/>
        <v>21</v>
      </c>
      <c r="W938" s="6">
        <f t="shared" si="148"/>
        <v>2009</v>
      </c>
      <c r="X938" s="9">
        <f t="shared" si="149"/>
        <v>3</v>
      </c>
      <c r="Y938">
        <f t="shared" si="150"/>
        <v>2007</v>
      </c>
      <c r="Z938">
        <f t="shared" si="151"/>
        <v>2009</v>
      </c>
    </row>
    <row r="939" spans="1:26">
      <c r="A939" s="3" t="s">
        <v>939</v>
      </c>
      <c r="B939" s="1" t="str">
        <f>'[1]01'!G938</f>
        <v>2006 Q2</v>
      </c>
      <c r="C939" s="1" t="str">
        <f>'[1]01'!H938</f>
        <v>2009 Q1</v>
      </c>
      <c r="D939">
        <v>21</v>
      </c>
      <c r="E939">
        <v>12</v>
      </c>
      <c r="F939">
        <v>3</v>
      </c>
      <c r="G939">
        <v>0</v>
      </c>
      <c r="H939">
        <v>0</v>
      </c>
      <c r="I939">
        <v>0</v>
      </c>
      <c r="J939">
        <v>0</v>
      </c>
      <c r="K939">
        <v>0</v>
      </c>
      <c r="M939" s="16">
        <f t="shared" si="144"/>
        <v>21</v>
      </c>
      <c r="N939" s="17">
        <f t="shared" si="143"/>
        <v>12</v>
      </c>
      <c r="O939" s="17">
        <f t="shared" si="143"/>
        <v>3</v>
      </c>
      <c r="P939" s="17">
        <f t="shared" si="143"/>
        <v>0</v>
      </c>
      <c r="Q939" s="17">
        <f t="shared" si="143"/>
        <v>0</v>
      </c>
      <c r="R939" s="17">
        <f t="shared" si="143"/>
        <v>0</v>
      </c>
      <c r="S939" s="17">
        <f t="shared" si="143"/>
        <v>0</v>
      </c>
      <c r="T939" s="16">
        <f t="shared" si="145"/>
        <v>0</v>
      </c>
      <c r="U939" s="6">
        <f t="shared" si="146"/>
        <v>2006</v>
      </c>
      <c r="V939" s="9">
        <f t="shared" si="147"/>
        <v>21</v>
      </c>
      <c r="W939" s="6">
        <f t="shared" si="148"/>
        <v>2009</v>
      </c>
      <c r="X939" s="9">
        <f t="shared" si="149"/>
        <v>3</v>
      </c>
      <c r="Y939">
        <f t="shared" si="150"/>
        <v>2007</v>
      </c>
      <c r="Z939">
        <f t="shared" si="151"/>
        <v>2009</v>
      </c>
    </row>
    <row r="940" spans="1:26">
      <c r="A940" s="3" t="s">
        <v>940</v>
      </c>
      <c r="B940" s="1" t="str">
        <f>'[1]01'!G939</f>
        <v>2006 Q4</v>
      </c>
      <c r="C940" s="1" t="str">
        <f>'[1]01'!H939</f>
        <v>2009 Q1</v>
      </c>
      <c r="D940">
        <v>15</v>
      </c>
      <c r="E940">
        <v>12</v>
      </c>
      <c r="F940">
        <v>3</v>
      </c>
      <c r="G940">
        <v>0</v>
      </c>
      <c r="H940">
        <v>0</v>
      </c>
      <c r="I940">
        <v>0</v>
      </c>
      <c r="J940">
        <v>0</v>
      </c>
      <c r="K940">
        <v>0</v>
      </c>
      <c r="M940" s="16">
        <f t="shared" si="144"/>
        <v>15</v>
      </c>
      <c r="N940" s="17">
        <f t="shared" si="143"/>
        <v>12</v>
      </c>
      <c r="O940" s="17">
        <f t="shared" si="143"/>
        <v>3</v>
      </c>
      <c r="P940" s="17">
        <f t="shared" si="143"/>
        <v>0</v>
      </c>
      <c r="Q940" s="17">
        <f t="shared" si="143"/>
        <v>0</v>
      </c>
      <c r="R940" s="17">
        <f t="shared" si="143"/>
        <v>0</v>
      </c>
      <c r="S940" s="17">
        <f t="shared" si="143"/>
        <v>0</v>
      </c>
      <c r="T940" s="16">
        <f t="shared" si="145"/>
        <v>0</v>
      </c>
      <c r="U940" s="6">
        <f t="shared" si="146"/>
        <v>2006</v>
      </c>
      <c r="V940" s="9">
        <f t="shared" si="147"/>
        <v>15</v>
      </c>
      <c r="W940" s="6">
        <f t="shared" si="148"/>
        <v>2009</v>
      </c>
      <c r="X940" s="9">
        <f t="shared" si="149"/>
        <v>3</v>
      </c>
      <c r="Y940">
        <f t="shared" si="150"/>
        <v>2007</v>
      </c>
      <c r="Z940">
        <f t="shared" si="151"/>
        <v>2009</v>
      </c>
    </row>
    <row r="941" spans="1:26">
      <c r="A941" s="3" t="s">
        <v>941</v>
      </c>
      <c r="B941" s="1" t="str">
        <f>'[1]01'!G940</f>
        <v>2006 Q2</v>
      </c>
      <c r="C941" s="1" t="str">
        <f>'[1]01'!H940</f>
        <v>2009 Q2</v>
      </c>
      <c r="D941">
        <v>21</v>
      </c>
      <c r="E941">
        <v>12</v>
      </c>
      <c r="F941">
        <v>6</v>
      </c>
      <c r="G941">
        <v>0</v>
      </c>
      <c r="H941">
        <v>0</v>
      </c>
      <c r="I941">
        <v>0</v>
      </c>
      <c r="J941">
        <v>0</v>
      </c>
      <c r="K941">
        <v>0</v>
      </c>
      <c r="M941" s="16">
        <f t="shared" si="144"/>
        <v>21</v>
      </c>
      <c r="N941" s="17">
        <f t="shared" si="143"/>
        <v>12</v>
      </c>
      <c r="O941" s="17">
        <f t="shared" si="143"/>
        <v>6</v>
      </c>
      <c r="P941" s="17">
        <f t="shared" si="143"/>
        <v>0</v>
      </c>
      <c r="Q941" s="17">
        <f t="shared" si="143"/>
        <v>0</v>
      </c>
      <c r="R941" s="17">
        <f t="shared" si="143"/>
        <v>0</v>
      </c>
      <c r="S941" s="17">
        <f t="shared" si="143"/>
        <v>0</v>
      </c>
      <c r="T941" s="16">
        <f t="shared" si="145"/>
        <v>0</v>
      </c>
      <c r="U941" s="6">
        <f t="shared" si="146"/>
        <v>2006</v>
      </c>
      <c r="V941" s="9">
        <f t="shared" si="147"/>
        <v>21</v>
      </c>
      <c r="W941" s="6">
        <f t="shared" si="148"/>
        <v>2009</v>
      </c>
      <c r="X941" s="9">
        <f t="shared" si="149"/>
        <v>6</v>
      </c>
      <c r="Y941">
        <f t="shared" si="150"/>
        <v>2007</v>
      </c>
      <c r="Z941">
        <f t="shared" si="151"/>
        <v>2009</v>
      </c>
    </row>
    <row r="942" spans="1:26">
      <c r="A942" s="3" t="s">
        <v>942</v>
      </c>
      <c r="B942" s="1" t="str">
        <f>'[1]01'!G941</f>
        <v>2006 Q1</v>
      </c>
      <c r="C942" s="1" t="str">
        <f>'[1]01'!H941</f>
        <v>2008 Q4</v>
      </c>
      <c r="D942">
        <v>24</v>
      </c>
      <c r="E942">
        <v>12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M942" s="16">
        <f t="shared" si="144"/>
        <v>24</v>
      </c>
      <c r="N942" s="17">
        <f t="shared" si="143"/>
        <v>12</v>
      </c>
      <c r="O942" s="17">
        <f t="shared" si="143"/>
        <v>0</v>
      </c>
      <c r="P942" s="17">
        <f t="shared" si="143"/>
        <v>0</v>
      </c>
      <c r="Q942" s="17">
        <f t="shared" si="143"/>
        <v>0</v>
      </c>
      <c r="R942" s="17">
        <f t="shared" si="143"/>
        <v>0</v>
      </c>
      <c r="S942" s="17">
        <f t="shared" si="143"/>
        <v>0</v>
      </c>
      <c r="T942" s="16">
        <f t="shared" si="145"/>
        <v>0</v>
      </c>
      <c r="U942" s="6">
        <f t="shared" si="146"/>
        <v>2006</v>
      </c>
      <c r="V942" s="9">
        <f t="shared" si="147"/>
        <v>24</v>
      </c>
      <c r="W942" s="6">
        <f t="shared" si="148"/>
        <v>2008</v>
      </c>
      <c r="X942" s="9">
        <f t="shared" si="149"/>
        <v>12</v>
      </c>
      <c r="Y942">
        <f t="shared" si="150"/>
        <v>2007</v>
      </c>
      <c r="Z942">
        <f t="shared" si="151"/>
        <v>2008</v>
      </c>
    </row>
    <row r="943" spans="1:26">
      <c r="A943" s="3" t="s">
        <v>943</v>
      </c>
      <c r="B943" s="1" t="str">
        <f>'[1]01'!G942</f>
        <v>2006 Q3</v>
      </c>
      <c r="C943" s="1" t="str">
        <f>'[1]01'!H942</f>
        <v>2009 Q1</v>
      </c>
      <c r="D943">
        <v>18</v>
      </c>
      <c r="E943">
        <v>12</v>
      </c>
      <c r="F943">
        <v>3</v>
      </c>
      <c r="G943">
        <v>0</v>
      </c>
      <c r="H943">
        <v>0</v>
      </c>
      <c r="I943">
        <v>0</v>
      </c>
      <c r="J943">
        <v>0</v>
      </c>
      <c r="K943">
        <v>0</v>
      </c>
      <c r="M943" s="16">
        <f t="shared" si="144"/>
        <v>18</v>
      </c>
      <c r="N943" s="17">
        <f t="shared" si="143"/>
        <v>12</v>
      </c>
      <c r="O943" s="17">
        <f t="shared" si="143"/>
        <v>3</v>
      </c>
      <c r="P943" s="17">
        <f t="shared" si="143"/>
        <v>0</v>
      </c>
      <c r="Q943" s="17">
        <f t="shared" si="143"/>
        <v>0</v>
      </c>
      <c r="R943" s="17">
        <f t="shared" si="143"/>
        <v>0</v>
      </c>
      <c r="S943" s="17">
        <f t="shared" si="143"/>
        <v>0</v>
      </c>
      <c r="T943" s="16">
        <f t="shared" si="145"/>
        <v>0</v>
      </c>
      <c r="U943" s="6">
        <f t="shared" si="146"/>
        <v>2006</v>
      </c>
      <c r="V943" s="9">
        <f t="shared" si="147"/>
        <v>18</v>
      </c>
      <c r="W943" s="6">
        <f t="shared" si="148"/>
        <v>2009</v>
      </c>
      <c r="X943" s="9">
        <f t="shared" si="149"/>
        <v>3</v>
      </c>
      <c r="Y943">
        <f t="shared" si="150"/>
        <v>2007</v>
      </c>
      <c r="Z943">
        <f t="shared" si="151"/>
        <v>2009</v>
      </c>
    </row>
    <row r="944" spans="1:26">
      <c r="A944" s="3" t="s">
        <v>944</v>
      </c>
      <c r="B944" s="1" t="str">
        <f>'[1]01'!G943</f>
        <v>2006 Q3</v>
      </c>
      <c r="C944" s="1" t="str">
        <f>'[1]01'!H943</f>
        <v>2008 Q1</v>
      </c>
      <c r="D944">
        <v>18</v>
      </c>
      <c r="E944">
        <v>3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M944" s="16">
        <f t="shared" si="144"/>
        <v>18</v>
      </c>
      <c r="N944" s="17">
        <f t="shared" si="143"/>
        <v>3</v>
      </c>
      <c r="O944" s="17">
        <f t="shared" si="143"/>
        <v>0</v>
      </c>
      <c r="P944" s="17">
        <f t="shared" si="143"/>
        <v>0</v>
      </c>
      <c r="Q944" s="17">
        <f t="shared" si="143"/>
        <v>0</v>
      </c>
      <c r="R944" s="17">
        <f t="shared" si="143"/>
        <v>0</v>
      </c>
      <c r="S944" s="17">
        <f t="shared" si="143"/>
        <v>0</v>
      </c>
      <c r="T944" s="16">
        <f t="shared" si="145"/>
        <v>0</v>
      </c>
      <c r="U944" s="6">
        <f t="shared" si="146"/>
        <v>2006</v>
      </c>
      <c r="V944" s="9">
        <f t="shared" si="147"/>
        <v>18</v>
      </c>
      <c r="W944" s="6">
        <f t="shared" si="148"/>
        <v>2008</v>
      </c>
      <c r="X944" s="9">
        <f t="shared" si="149"/>
        <v>3</v>
      </c>
      <c r="Y944">
        <f t="shared" si="150"/>
        <v>2007</v>
      </c>
      <c r="Z944">
        <f t="shared" si="151"/>
        <v>2008</v>
      </c>
    </row>
    <row r="945" spans="1:26">
      <c r="A945" s="3" t="s">
        <v>945</v>
      </c>
      <c r="B945" s="1" t="str">
        <f>'[1]01'!G944</f>
        <v>2002 Q3</v>
      </c>
      <c r="C945" s="1" t="str">
        <f>'[1]01'!H944</f>
        <v>2004 Q4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M945" s="16">
        <f t="shared" si="144"/>
        <v>66</v>
      </c>
      <c r="N945" s="17">
        <f t="shared" si="143"/>
        <v>0</v>
      </c>
      <c r="O945" s="17">
        <f t="shared" si="143"/>
        <v>0</v>
      </c>
      <c r="P945" s="17">
        <f t="shared" si="143"/>
        <v>0</v>
      </c>
      <c r="Q945" s="17">
        <f t="shared" si="143"/>
        <v>0</v>
      </c>
      <c r="R945" s="17">
        <f t="shared" si="143"/>
        <v>0</v>
      </c>
      <c r="S945" s="17">
        <f t="shared" si="143"/>
        <v>0</v>
      </c>
      <c r="T945" s="16">
        <f t="shared" si="145"/>
        <v>0</v>
      </c>
      <c r="U945" s="6">
        <f t="shared" si="146"/>
        <v>2002</v>
      </c>
      <c r="V945" s="9">
        <f t="shared" si="147"/>
        <v>66</v>
      </c>
      <c r="W945" s="6">
        <f t="shared" si="148"/>
        <v>2004</v>
      </c>
      <c r="X945" s="9">
        <f t="shared" si="149"/>
        <v>12</v>
      </c>
      <c r="Y945">
        <f t="shared" si="150"/>
        <v>2007</v>
      </c>
      <c r="Z945">
        <f t="shared" si="151"/>
        <v>2004</v>
      </c>
    </row>
    <row r="946" spans="1:26">
      <c r="A946" s="3" t="s">
        <v>946</v>
      </c>
      <c r="B946" s="1" t="str">
        <f>'[1]01'!G945</f>
        <v>2005 Q3</v>
      </c>
      <c r="C946" s="1" t="str">
        <f>'[1]01'!H945</f>
        <v>2009 Q2</v>
      </c>
      <c r="D946">
        <v>30</v>
      </c>
      <c r="E946">
        <v>12</v>
      </c>
      <c r="F946">
        <v>6</v>
      </c>
      <c r="G946">
        <v>0</v>
      </c>
      <c r="H946">
        <v>0</v>
      </c>
      <c r="I946">
        <v>0</v>
      </c>
      <c r="J946">
        <v>0</v>
      </c>
      <c r="K946">
        <v>0</v>
      </c>
      <c r="M946" s="16">
        <f t="shared" si="144"/>
        <v>30</v>
      </c>
      <c r="N946" s="17">
        <f t="shared" si="143"/>
        <v>12</v>
      </c>
      <c r="O946" s="17">
        <f t="shared" si="143"/>
        <v>6</v>
      </c>
      <c r="P946" s="17">
        <f t="shared" si="143"/>
        <v>0</v>
      </c>
      <c r="Q946" s="17">
        <f t="shared" si="143"/>
        <v>0</v>
      </c>
      <c r="R946" s="17">
        <f t="shared" si="143"/>
        <v>0</v>
      </c>
      <c r="S946" s="17">
        <f t="shared" si="143"/>
        <v>0</v>
      </c>
      <c r="T946" s="16">
        <f t="shared" si="145"/>
        <v>0</v>
      </c>
      <c r="U946" s="6">
        <f t="shared" si="146"/>
        <v>2005</v>
      </c>
      <c r="V946" s="9">
        <f t="shared" si="147"/>
        <v>30</v>
      </c>
      <c r="W946" s="6">
        <f t="shared" si="148"/>
        <v>2009</v>
      </c>
      <c r="X946" s="9">
        <f t="shared" si="149"/>
        <v>6</v>
      </c>
      <c r="Y946">
        <f t="shared" si="150"/>
        <v>2007</v>
      </c>
      <c r="Z946">
        <f t="shared" si="151"/>
        <v>2009</v>
      </c>
    </row>
    <row r="947" spans="1:26">
      <c r="A947" s="3" t="s">
        <v>947</v>
      </c>
      <c r="B947" s="1" t="str">
        <f>'[1]01'!G946</f>
        <v>2005 Q4</v>
      </c>
      <c r="C947" s="1" t="str">
        <f>'[1]01'!H946</f>
        <v>2009 Q2</v>
      </c>
      <c r="D947">
        <v>27</v>
      </c>
      <c r="E947">
        <v>12</v>
      </c>
      <c r="F947">
        <v>6</v>
      </c>
      <c r="G947">
        <v>0</v>
      </c>
      <c r="H947">
        <v>0</v>
      </c>
      <c r="I947">
        <v>0</v>
      </c>
      <c r="J947">
        <v>0</v>
      </c>
      <c r="K947">
        <v>0</v>
      </c>
      <c r="M947" s="16">
        <f t="shared" si="144"/>
        <v>27</v>
      </c>
      <c r="N947" s="17">
        <f t="shared" si="143"/>
        <v>12</v>
      </c>
      <c r="O947" s="17">
        <f t="shared" si="143"/>
        <v>6</v>
      </c>
      <c r="P947" s="17">
        <f t="shared" si="143"/>
        <v>0</v>
      </c>
      <c r="Q947" s="17">
        <f t="shared" si="143"/>
        <v>0</v>
      </c>
      <c r="R947" s="17">
        <f t="shared" si="143"/>
        <v>0</v>
      </c>
      <c r="S947" s="17">
        <f t="shared" si="143"/>
        <v>0</v>
      </c>
      <c r="T947" s="16">
        <f t="shared" si="145"/>
        <v>0</v>
      </c>
      <c r="U947" s="6">
        <f t="shared" si="146"/>
        <v>2005</v>
      </c>
      <c r="V947" s="9">
        <f t="shared" si="147"/>
        <v>27</v>
      </c>
      <c r="W947" s="6">
        <f t="shared" si="148"/>
        <v>2009</v>
      </c>
      <c r="X947" s="9">
        <f t="shared" si="149"/>
        <v>6</v>
      </c>
      <c r="Y947">
        <f t="shared" si="150"/>
        <v>2007</v>
      </c>
      <c r="Z947">
        <f t="shared" si="151"/>
        <v>2009</v>
      </c>
    </row>
    <row r="948" spans="1:26">
      <c r="A948" s="3" t="s">
        <v>948</v>
      </c>
      <c r="B948" s="1" t="str">
        <f>'[1]01'!G947</f>
        <v>2005 Q4</v>
      </c>
      <c r="C948" s="1" t="str">
        <f>'[1]01'!H947</f>
        <v>2009 Q2</v>
      </c>
      <c r="D948">
        <v>27</v>
      </c>
      <c r="E948">
        <v>12</v>
      </c>
      <c r="F948">
        <v>6</v>
      </c>
      <c r="G948">
        <v>0</v>
      </c>
      <c r="H948">
        <v>0</v>
      </c>
      <c r="I948">
        <v>0</v>
      </c>
      <c r="J948">
        <v>0</v>
      </c>
      <c r="K948">
        <v>0</v>
      </c>
      <c r="M948" s="16">
        <f t="shared" si="144"/>
        <v>27</v>
      </c>
      <c r="N948" s="17">
        <f t="shared" si="143"/>
        <v>12</v>
      </c>
      <c r="O948" s="17">
        <f t="shared" si="143"/>
        <v>6</v>
      </c>
      <c r="P948" s="17">
        <f t="shared" si="143"/>
        <v>0</v>
      </c>
      <c r="Q948" s="17">
        <f t="shared" si="143"/>
        <v>0</v>
      </c>
      <c r="R948" s="17">
        <f t="shared" si="143"/>
        <v>0</v>
      </c>
      <c r="S948" s="17">
        <f t="shared" si="143"/>
        <v>0</v>
      </c>
      <c r="T948" s="16">
        <f t="shared" si="145"/>
        <v>0</v>
      </c>
      <c r="U948" s="6">
        <f t="shared" si="146"/>
        <v>2005</v>
      </c>
      <c r="V948" s="9">
        <f t="shared" si="147"/>
        <v>27</v>
      </c>
      <c r="W948" s="6">
        <f t="shared" si="148"/>
        <v>2009</v>
      </c>
      <c r="X948" s="9">
        <f t="shared" si="149"/>
        <v>6</v>
      </c>
      <c r="Y948">
        <f t="shared" si="150"/>
        <v>2007</v>
      </c>
      <c r="Z948">
        <f t="shared" si="151"/>
        <v>2009</v>
      </c>
    </row>
    <row r="949" spans="1:26">
      <c r="A949" s="3" t="s">
        <v>949</v>
      </c>
      <c r="B949" s="1" t="str">
        <f>'[1]01'!G948</f>
        <v>2005 Q4</v>
      </c>
      <c r="C949" s="1" t="str">
        <f>'[1]01'!H948</f>
        <v>2009 Q2</v>
      </c>
      <c r="D949">
        <v>27</v>
      </c>
      <c r="E949">
        <v>12</v>
      </c>
      <c r="F949">
        <v>6</v>
      </c>
      <c r="G949">
        <v>0</v>
      </c>
      <c r="H949">
        <v>0</v>
      </c>
      <c r="I949">
        <v>0</v>
      </c>
      <c r="J949">
        <v>0</v>
      </c>
      <c r="K949">
        <v>0</v>
      </c>
      <c r="M949" s="16">
        <f t="shared" si="144"/>
        <v>27</v>
      </c>
      <c r="N949" s="17">
        <f t="shared" si="143"/>
        <v>12</v>
      </c>
      <c r="O949" s="17">
        <f t="shared" si="143"/>
        <v>6</v>
      </c>
      <c r="P949" s="17">
        <f t="shared" si="143"/>
        <v>0</v>
      </c>
      <c r="Q949" s="17">
        <f t="shared" si="143"/>
        <v>0</v>
      </c>
      <c r="R949" s="17">
        <f t="shared" si="143"/>
        <v>0</v>
      </c>
      <c r="S949" s="17">
        <f t="shared" si="143"/>
        <v>0</v>
      </c>
      <c r="T949" s="16">
        <f t="shared" si="145"/>
        <v>0</v>
      </c>
      <c r="U949" s="6">
        <f t="shared" si="146"/>
        <v>2005</v>
      </c>
      <c r="V949" s="9">
        <f t="shared" si="147"/>
        <v>27</v>
      </c>
      <c r="W949" s="6">
        <f t="shared" si="148"/>
        <v>2009</v>
      </c>
      <c r="X949" s="9">
        <f t="shared" si="149"/>
        <v>6</v>
      </c>
      <c r="Y949">
        <f t="shared" si="150"/>
        <v>2007</v>
      </c>
      <c r="Z949">
        <f t="shared" si="151"/>
        <v>2009</v>
      </c>
    </row>
    <row r="950" spans="1:26">
      <c r="A950" s="3" t="s">
        <v>950</v>
      </c>
      <c r="B950" s="1" t="str">
        <f>'[1]01'!G949</f>
        <v>2005 Q4</v>
      </c>
      <c r="C950" s="1" t="str">
        <f>'[1]01'!H949</f>
        <v>2009 Q2</v>
      </c>
      <c r="D950">
        <v>27</v>
      </c>
      <c r="E950">
        <v>12</v>
      </c>
      <c r="F950">
        <v>6</v>
      </c>
      <c r="G950">
        <v>0</v>
      </c>
      <c r="H950">
        <v>0</v>
      </c>
      <c r="I950">
        <v>0</v>
      </c>
      <c r="J950">
        <v>0</v>
      </c>
      <c r="K950">
        <v>0</v>
      </c>
      <c r="M950" s="16">
        <f t="shared" si="144"/>
        <v>27</v>
      </c>
      <c r="N950" s="17">
        <f t="shared" si="143"/>
        <v>12</v>
      </c>
      <c r="O950" s="17">
        <f t="shared" si="143"/>
        <v>6</v>
      </c>
      <c r="P950" s="17">
        <f t="shared" si="143"/>
        <v>0</v>
      </c>
      <c r="Q950" s="17">
        <f t="shared" si="143"/>
        <v>0</v>
      </c>
      <c r="R950" s="17">
        <f t="shared" si="143"/>
        <v>0</v>
      </c>
      <c r="S950" s="17">
        <f t="shared" si="143"/>
        <v>0</v>
      </c>
      <c r="T950" s="16">
        <f t="shared" si="145"/>
        <v>0</v>
      </c>
      <c r="U950" s="6">
        <f t="shared" si="146"/>
        <v>2005</v>
      </c>
      <c r="V950" s="9">
        <f t="shared" si="147"/>
        <v>27</v>
      </c>
      <c r="W950" s="6">
        <f t="shared" si="148"/>
        <v>2009</v>
      </c>
      <c r="X950" s="9">
        <f t="shared" si="149"/>
        <v>6</v>
      </c>
      <c r="Y950">
        <f t="shared" si="150"/>
        <v>2007</v>
      </c>
      <c r="Z950">
        <f t="shared" si="151"/>
        <v>2009</v>
      </c>
    </row>
    <row r="951" spans="1:26">
      <c r="A951" s="3" t="s">
        <v>951</v>
      </c>
      <c r="B951" s="1" t="str">
        <f>'[1]01'!G950</f>
        <v>2005 Q4</v>
      </c>
      <c r="C951" s="1" t="str">
        <f>'[1]01'!H950</f>
        <v>2009 Q2</v>
      </c>
      <c r="D951">
        <v>27</v>
      </c>
      <c r="E951">
        <v>12</v>
      </c>
      <c r="F951">
        <v>6</v>
      </c>
      <c r="G951">
        <v>0</v>
      </c>
      <c r="H951">
        <v>0</v>
      </c>
      <c r="I951">
        <v>0</v>
      </c>
      <c r="J951">
        <v>0</v>
      </c>
      <c r="K951">
        <v>0</v>
      </c>
      <c r="M951" s="16">
        <f t="shared" si="144"/>
        <v>27</v>
      </c>
      <c r="N951" s="17">
        <f t="shared" si="143"/>
        <v>12</v>
      </c>
      <c r="O951" s="17">
        <f t="shared" si="143"/>
        <v>6</v>
      </c>
      <c r="P951" s="17">
        <f t="shared" si="143"/>
        <v>0</v>
      </c>
      <c r="Q951" s="17">
        <f t="shared" si="143"/>
        <v>0</v>
      </c>
      <c r="R951" s="17">
        <f t="shared" si="143"/>
        <v>0</v>
      </c>
      <c r="S951" s="17">
        <f t="shared" si="143"/>
        <v>0</v>
      </c>
      <c r="T951" s="16">
        <f t="shared" si="145"/>
        <v>0</v>
      </c>
      <c r="U951" s="6">
        <f t="shared" si="146"/>
        <v>2005</v>
      </c>
      <c r="V951" s="9">
        <f t="shared" si="147"/>
        <v>27</v>
      </c>
      <c r="W951" s="6">
        <f t="shared" si="148"/>
        <v>2009</v>
      </c>
      <c r="X951" s="9">
        <f t="shared" si="149"/>
        <v>6</v>
      </c>
      <c r="Y951">
        <f t="shared" si="150"/>
        <v>2007</v>
      </c>
      <c r="Z951">
        <f t="shared" si="151"/>
        <v>2009</v>
      </c>
    </row>
    <row r="952" spans="1:26">
      <c r="A952" s="3" t="s">
        <v>952</v>
      </c>
      <c r="B952" s="1" t="str">
        <f>'[1]01'!G951</f>
        <v>2005 Q4</v>
      </c>
      <c r="C952" s="1" t="str">
        <f>'[1]01'!H951</f>
        <v>2009 Q2</v>
      </c>
      <c r="D952">
        <v>27</v>
      </c>
      <c r="E952">
        <v>12</v>
      </c>
      <c r="F952">
        <v>6</v>
      </c>
      <c r="G952">
        <v>0</v>
      </c>
      <c r="H952">
        <v>0</v>
      </c>
      <c r="I952">
        <v>0</v>
      </c>
      <c r="J952">
        <v>0</v>
      </c>
      <c r="K952">
        <v>0</v>
      </c>
      <c r="M952" s="16">
        <f t="shared" si="144"/>
        <v>27</v>
      </c>
      <c r="N952" s="17">
        <f t="shared" si="143"/>
        <v>12</v>
      </c>
      <c r="O952" s="17">
        <f t="shared" si="143"/>
        <v>6</v>
      </c>
      <c r="P952" s="17">
        <f t="shared" si="143"/>
        <v>0</v>
      </c>
      <c r="Q952" s="17">
        <f t="shared" si="143"/>
        <v>0</v>
      </c>
      <c r="R952" s="17">
        <f t="shared" si="143"/>
        <v>0</v>
      </c>
      <c r="S952" s="17">
        <f t="shared" si="143"/>
        <v>0</v>
      </c>
      <c r="T952" s="16">
        <f t="shared" si="145"/>
        <v>0</v>
      </c>
      <c r="U952" s="6">
        <f t="shared" si="146"/>
        <v>2005</v>
      </c>
      <c r="V952" s="9">
        <f t="shared" si="147"/>
        <v>27</v>
      </c>
      <c r="W952" s="6">
        <f t="shared" si="148"/>
        <v>2009</v>
      </c>
      <c r="X952" s="9">
        <f t="shared" si="149"/>
        <v>6</v>
      </c>
      <c r="Y952">
        <f t="shared" si="150"/>
        <v>2007</v>
      </c>
      <c r="Z952">
        <f t="shared" si="151"/>
        <v>2009</v>
      </c>
    </row>
    <row r="953" spans="1:26">
      <c r="A953" s="3" t="s">
        <v>953</v>
      </c>
      <c r="B953" s="1" t="str">
        <f>'[1]01'!G952</f>
        <v>2005 Q4</v>
      </c>
      <c r="C953" s="1" t="str">
        <f>'[1]01'!H952</f>
        <v>2009 Q2</v>
      </c>
      <c r="D953">
        <v>27</v>
      </c>
      <c r="E953">
        <v>12</v>
      </c>
      <c r="F953">
        <v>6</v>
      </c>
      <c r="G953">
        <v>0</v>
      </c>
      <c r="H953">
        <v>0</v>
      </c>
      <c r="I953">
        <v>0</v>
      </c>
      <c r="J953">
        <v>0</v>
      </c>
      <c r="K953">
        <v>0</v>
      </c>
      <c r="M953" s="16">
        <f t="shared" si="144"/>
        <v>27</v>
      </c>
      <c r="N953" s="17">
        <f t="shared" si="143"/>
        <v>12</v>
      </c>
      <c r="O953" s="17">
        <f t="shared" si="143"/>
        <v>6</v>
      </c>
      <c r="P953" s="17">
        <f t="shared" si="143"/>
        <v>0</v>
      </c>
      <c r="Q953" s="17">
        <f t="shared" si="143"/>
        <v>0</v>
      </c>
      <c r="R953" s="17">
        <f t="shared" si="143"/>
        <v>0</v>
      </c>
      <c r="S953" s="17">
        <f t="shared" si="143"/>
        <v>0</v>
      </c>
      <c r="T953" s="16">
        <f t="shared" si="145"/>
        <v>0</v>
      </c>
      <c r="U953" s="6">
        <f t="shared" si="146"/>
        <v>2005</v>
      </c>
      <c r="V953" s="9">
        <f t="shared" si="147"/>
        <v>27</v>
      </c>
      <c r="W953" s="6">
        <f t="shared" si="148"/>
        <v>2009</v>
      </c>
      <c r="X953" s="9">
        <f t="shared" si="149"/>
        <v>6</v>
      </c>
      <c r="Y953">
        <f t="shared" si="150"/>
        <v>2007</v>
      </c>
      <c r="Z953">
        <f t="shared" si="151"/>
        <v>2009</v>
      </c>
    </row>
    <row r="954" spans="1:26">
      <c r="A954" s="3" t="s">
        <v>954</v>
      </c>
      <c r="B954" s="1" t="str">
        <f>'[1]01'!G953</f>
        <v>2005 Q4</v>
      </c>
      <c r="C954" s="1" t="str">
        <f>'[1]01'!H953</f>
        <v>2009 Q2</v>
      </c>
      <c r="D954">
        <v>27</v>
      </c>
      <c r="E954">
        <v>12</v>
      </c>
      <c r="F954">
        <v>6</v>
      </c>
      <c r="G954">
        <v>0</v>
      </c>
      <c r="H954">
        <v>0</v>
      </c>
      <c r="I954">
        <v>0</v>
      </c>
      <c r="J954">
        <v>0</v>
      </c>
      <c r="K954">
        <v>0</v>
      </c>
      <c r="M954" s="16">
        <f t="shared" si="144"/>
        <v>27</v>
      </c>
      <c r="N954" s="17">
        <f t="shared" si="143"/>
        <v>12</v>
      </c>
      <c r="O954" s="17">
        <f t="shared" si="143"/>
        <v>6</v>
      </c>
      <c r="P954" s="17">
        <f t="shared" si="143"/>
        <v>0</v>
      </c>
      <c r="Q954" s="17">
        <f t="shared" si="143"/>
        <v>0</v>
      </c>
      <c r="R954" s="17">
        <f t="shared" si="143"/>
        <v>0</v>
      </c>
      <c r="S954" s="17">
        <f t="shared" si="143"/>
        <v>0</v>
      </c>
      <c r="T954" s="16">
        <f t="shared" si="145"/>
        <v>0</v>
      </c>
      <c r="U954" s="6">
        <f t="shared" si="146"/>
        <v>2005</v>
      </c>
      <c r="V954" s="9">
        <f t="shared" si="147"/>
        <v>27</v>
      </c>
      <c r="W954" s="6">
        <f t="shared" si="148"/>
        <v>2009</v>
      </c>
      <c r="X954" s="9">
        <f t="shared" si="149"/>
        <v>6</v>
      </c>
      <c r="Y954">
        <f t="shared" si="150"/>
        <v>2007</v>
      </c>
      <c r="Z954">
        <f t="shared" si="151"/>
        <v>2009</v>
      </c>
    </row>
    <row r="955" spans="1:26">
      <c r="A955" s="3" t="s">
        <v>955</v>
      </c>
      <c r="B955" s="1" t="str">
        <f>'[1]01'!G954</f>
        <v>2006 Q4</v>
      </c>
      <c r="C955" s="1" t="str">
        <f>'[1]01'!H954</f>
        <v>2008 Q4</v>
      </c>
      <c r="D955">
        <v>15</v>
      </c>
      <c r="E955">
        <v>12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M955" s="16">
        <f t="shared" si="144"/>
        <v>15</v>
      </c>
      <c r="N955" s="17">
        <f t="shared" si="143"/>
        <v>12</v>
      </c>
      <c r="O955" s="17">
        <f t="shared" si="143"/>
        <v>0</v>
      </c>
      <c r="P955" s="17">
        <f t="shared" si="143"/>
        <v>0</v>
      </c>
      <c r="Q955" s="17">
        <f t="shared" si="143"/>
        <v>0</v>
      </c>
      <c r="R955" s="17">
        <f t="shared" si="143"/>
        <v>0</v>
      </c>
      <c r="S955" s="17">
        <f t="shared" si="143"/>
        <v>0</v>
      </c>
      <c r="T955" s="16">
        <f t="shared" si="145"/>
        <v>0</v>
      </c>
      <c r="U955" s="6">
        <f t="shared" si="146"/>
        <v>2006</v>
      </c>
      <c r="V955" s="9">
        <f t="shared" si="147"/>
        <v>15</v>
      </c>
      <c r="W955" s="6">
        <f t="shared" si="148"/>
        <v>2008</v>
      </c>
      <c r="X955" s="9">
        <f t="shared" si="149"/>
        <v>12</v>
      </c>
      <c r="Y955">
        <f t="shared" si="150"/>
        <v>2007</v>
      </c>
      <c r="Z955">
        <f t="shared" si="151"/>
        <v>2008</v>
      </c>
    </row>
    <row r="956" spans="1:26">
      <c r="A956" s="3" t="s">
        <v>956</v>
      </c>
      <c r="B956" s="1" t="str">
        <f>'[1]01'!G955</f>
        <v>2005 Q1</v>
      </c>
      <c r="C956" s="1" t="str">
        <f>'[1]01'!H955</f>
        <v>2009 Q1</v>
      </c>
      <c r="D956">
        <v>36</v>
      </c>
      <c r="E956">
        <v>12</v>
      </c>
      <c r="F956">
        <v>3</v>
      </c>
      <c r="G956">
        <v>0</v>
      </c>
      <c r="H956">
        <v>0</v>
      </c>
      <c r="I956">
        <v>0</v>
      </c>
      <c r="J956">
        <v>0</v>
      </c>
      <c r="K956">
        <v>0</v>
      </c>
      <c r="M956" s="16">
        <f t="shared" si="144"/>
        <v>36</v>
      </c>
      <c r="N956" s="17">
        <f t="shared" si="143"/>
        <v>12</v>
      </c>
      <c r="O956" s="17">
        <f t="shared" si="143"/>
        <v>3</v>
      </c>
      <c r="P956" s="17">
        <f t="shared" si="143"/>
        <v>0</v>
      </c>
      <c r="Q956" s="17">
        <f t="shared" si="143"/>
        <v>0</v>
      </c>
      <c r="R956" s="17">
        <f t="shared" si="143"/>
        <v>0</v>
      </c>
      <c r="S956" s="17">
        <f t="shared" si="143"/>
        <v>0</v>
      </c>
      <c r="T956" s="16">
        <f t="shared" si="145"/>
        <v>0</v>
      </c>
      <c r="U956" s="6">
        <f t="shared" si="146"/>
        <v>2005</v>
      </c>
      <c r="V956" s="9">
        <f t="shared" si="147"/>
        <v>36</v>
      </c>
      <c r="W956" s="6">
        <f t="shared" si="148"/>
        <v>2009</v>
      </c>
      <c r="X956" s="9">
        <f t="shared" si="149"/>
        <v>3</v>
      </c>
      <c r="Y956">
        <f t="shared" si="150"/>
        <v>2007</v>
      </c>
      <c r="Z956">
        <f t="shared" si="151"/>
        <v>2009</v>
      </c>
    </row>
    <row r="957" spans="1:26">
      <c r="A957" s="3" t="s">
        <v>957</v>
      </c>
      <c r="B957" s="1" t="str">
        <f>'[1]01'!G956</f>
        <v>2006 Q1</v>
      </c>
      <c r="C957" s="1" t="str">
        <f>'[1]01'!H956</f>
        <v>2009 Q1</v>
      </c>
      <c r="D957">
        <v>24</v>
      </c>
      <c r="E957">
        <v>12</v>
      </c>
      <c r="F957">
        <v>3</v>
      </c>
      <c r="G957">
        <v>0</v>
      </c>
      <c r="H957">
        <v>0</v>
      </c>
      <c r="I957">
        <v>0</v>
      </c>
      <c r="J957">
        <v>0</v>
      </c>
      <c r="K957">
        <v>0</v>
      </c>
      <c r="M957" s="16">
        <f t="shared" si="144"/>
        <v>24</v>
      </c>
      <c r="N957" s="17">
        <f t="shared" si="143"/>
        <v>12</v>
      </c>
      <c r="O957" s="17">
        <f t="shared" si="143"/>
        <v>3</v>
      </c>
      <c r="P957" s="17">
        <f t="shared" si="143"/>
        <v>0</v>
      </c>
      <c r="Q957" s="17">
        <f t="shared" si="143"/>
        <v>0</v>
      </c>
      <c r="R957" s="17">
        <f t="shared" si="143"/>
        <v>0</v>
      </c>
      <c r="S957" s="17">
        <f t="shared" si="143"/>
        <v>0</v>
      </c>
      <c r="T957" s="16">
        <f t="shared" si="145"/>
        <v>0</v>
      </c>
      <c r="U957" s="6">
        <f t="shared" si="146"/>
        <v>2006</v>
      </c>
      <c r="V957" s="9">
        <f t="shared" si="147"/>
        <v>24</v>
      </c>
      <c r="W957" s="6">
        <f t="shared" si="148"/>
        <v>2009</v>
      </c>
      <c r="X957" s="9">
        <f t="shared" si="149"/>
        <v>3</v>
      </c>
      <c r="Y957">
        <f t="shared" si="150"/>
        <v>2007</v>
      </c>
      <c r="Z957">
        <f t="shared" si="151"/>
        <v>2009</v>
      </c>
    </row>
    <row r="958" spans="1:26">
      <c r="A958" s="3" t="s">
        <v>958</v>
      </c>
      <c r="B958" s="1" t="str">
        <f>'[1]01'!G957</f>
        <v>1998 Q2</v>
      </c>
      <c r="C958" s="1" t="str">
        <f>'[1]01'!H957</f>
        <v>2000 Q1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M958" s="16">
        <f t="shared" si="144"/>
        <v>0</v>
      </c>
      <c r="N958" s="17">
        <f t="shared" si="143"/>
        <v>0</v>
      </c>
      <c r="O958" s="17">
        <f t="shared" si="143"/>
        <v>0</v>
      </c>
      <c r="P958" s="17">
        <f t="shared" si="143"/>
        <v>0</v>
      </c>
      <c r="Q958" s="17">
        <f t="shared" si="143"/>
        <v>0</v>
      </c>
      <c r="R958" s="17">
        <f t="shared" si="143"/>
        <v>0</v>
      </c>
      <c r="S958" s="17">
        <f t="shared" si="143"/>
        <v>0</v>
      </c>
      <c r="T958" s="16">
        <f t="shared" si="145"/>
        <v>0</v>
      </c>
      <c r="U958" s="6">
        <f t="shared" si="146"/>
        <v>1998</v>
      </c>
      <c r="V958" s="9">
        <f t="shared" si="147"/>
        <v>117</v>
      </c>
      <c r="W958" s="6">
        <f t="shared" si="148"/>
        <v>2000</v>
      </c>
      <c r="X958" s="9">
        <f t="shared" si="149"/>
        <v>3</v>
      </c>
      <c r="Y958">
        <f t="shared" si="150"/>
        <v>2007</v>
      </c>
      <c r="Z958">
        <f t="shared" si="151"/>
        <v>2000</v>
      </c>
    </row>
    <row r="959" spans="1:26">
      <c r="A959" s="3" t="s">
        <v>959</v>
      </c>
      <c r="B959" s="1" t="str">
        <f>'[1]01'!G958</f>
        <v>2006 Q1</v>
      </c>
      <c r="C959" s="1" t="str">
        <f>'[1]01'!H958</f>
        <v>2009 Q1</v>
      </c>
      <c r="D959">
        <v>24</v>
      </c>
      <c r="E959">
        <v>12</v>
      </c>
      <c r="F959">
        <v>3</v>
      </c>
      <c r="G959">
        <v>0</v>
      </c>
      <c r="H959">
        <v>0</v>
      </c>
      <c r="I959">
        <v>0</v>
      </c>
      <c r="J959">
        <v>0</v>
      </c>
      <c r="K959">
        <v>0</v>
      </c>
      <c r="M959" s="16">
        <f t="shared" si="144"/>
        <v>24</v>
      </c>
      <c r="N959" s="17">
        <f t="shared" si="143"/>
        <v>12</v>
      </c>
      <c r="O959" s="17">
        <f t="shared" si="143"/>
        <v>3</v>
      </c>
      <c r="P959" s="17">
        <f t="shared" si="143"/>
        <v>0</v>
      </c>
      <c r="Q959" s="17">
        <f t="shared" si="143"/>
        <v>0</v>
      </c>
      <c r="R959" s="17">
        <f t="shared" si="143"/>
        <v>0</v>
      </c>
      <c r="S959" s="17">
        <f t="shared" si="143"/>
        <v>0</v>
      </c>
      <c r="T959" s="16">
        <f t="shared" si="145"/>
        <v>0</v>
      </c>
      <c r="U959" s="6">
        <f t="shared" si="146"/>
        <v>2006</v>
      </c>
      <c r="V959" s="9">
        <f t="shared" si="147"/>
        <v>24</v>
      </c>
      <c r="W959" s="6">
        <f t="shared" si="148"/>
        <v>2009</v>
      </c>
      <c r="X959" s="9">
        <f t="shared" si="149"/>
        <v>3</v>
      </c>
      <c r="Y959">
        <f t="shared" si="150"/>
        <v>2007</v>
      </c>
      <c r="Z959">
        <f t="shared" si="151"/>
        <v>2009</v>
      </c>
    </row>
    <row r="960" spans="1:26">
      <c r="A960" s="3" t="s">
        <v>960</v>
      </c>
      <c r="B960" s="1" t="str">
        <f>'[1]01'!G959</f>
        <v>2011 Q3</v>
      </c>
      <c r="C960" s="1" t="str">
        <f>'[1]01'!H959</f>
        <v>2016 Q4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M960" s="16">
        <f t="shared" si="144"/>
        <v>0</v>
      </c>
      <c r="N960" s="17">
        <f t="shared" si="143"/>
        <v>0</v>
      </c>
      <c r="O960" s="17">
        <f t="shared" si="143"/>
        <v>0</v>
      </c>
      <c r="P960" s="17">
        <f t="shared" si="143"/>
        <v>0</v>
      </c>
      <c r="Q960" s="17">
        <f t="shared" si="143"/>
        <v>6</v>
      </c>
      <c r="R960" s="17">
        <f t="shared" si="143"/>
        <v>12</v>
      </c>
      <c r="S960" s="17">
        <f t="shared" si="143"/>
        <v>12</v>
      </c>
      <c r="T960" s="16">
        <f t="shared" si="145"/>
        <v>36</v>
      </c>
      <c r="U960" s="6">
        <f t="shared" si="146"/>
        <v>2011</v>
      </c>
      <c r="V960" s="9">
        <f t="shared" si="147"/>
        <v>6</v>
      </c>
      <c r="W960" s="6">
        <f t="shared" si="148"/>
        <v>2016</v>
      </c>
      <c r="X960" s="9">
        <f t="shared" si="149"/>
        <v>36</v>
      </c>
      <c r="Y960">
        <f t="shared" si="150"/>
        <v>2011</v>
      </c>
      <c r="Z960">
        <f t="shared" si="151"/>
        <v>2014</v>
      </c>
    </row>
    <row r="961" spans="1:26">
      <c r="A961" s="3" t="s">
        <v>961</v>
      </c>
      <c r="B961" s="1" t="str">
        <f>'[1]01'!G960</f>
        <v>2007 Q1</v>
      </c>
      <c r="C961" s="1" t="str">
        <f>'[1]01'!H960</f>
        <v>2010 Q4</v>
      </c>
      <c r="D961">
        <v>12</v>
      </c>
      <c r="E961">
        <v>12</v>
      </c>
      <c r="F961">
        <v>12</v>
      </c>
      <c r="G961">
        <v>12</v>
      </c>
      <c r="H961">
        <v>0</v>
      </c>
      <c r="I961">
        <v>0</v>
      </c>
      <c r="J961">
        <v>0</v>
      </c>
      <c r="K961">
        <v>0</v>
      </c>
      <c r="M961" s="16">
        <f t="shared" si="144"/>
        <v>12</v>
      </c>
      <c r="N961" s="17">
        <f t="shared" si="143"/>
        <v>12</v>
      </c>
      <c r="O961" s="17">
        <f t="shared" si="143"/>
        <v>12</v>
      </c>
      <c r="P961" s="17">
        <f t="shared" si="143"/>
        <v>12</v>
      </c>
      <c r="Q961" s="17">
        <f t="shared" si="143"/>
        <v>0</v>
      </c>
      <c r="R961" s="17">
        <f t="shared" si="143"/>
        <v>0</v>
      </c>
      <c r="S961" s="17">
        <f t="shared" si="143"/>
        <v>0</v>
      </c>
      <c r="T961" s="16">
        <f t="shared" si="145"/>
        <v>0</v>
      </c>
      <c r="U961" s="6">
        <f t="shared" si="146"/>
        <v>2007</v>
      </c>
      <c r="V961" s="9">
        <f t="shared" si="147"/>
        <v>12</v>
      </c>
      <c r="W961" s="6">
        <f t="shared" si="148"/>
        <v>2010</v>
      </c>
      <c r="X961" s="9">
        <f t="shared" si="149"/>
        <v>12</v>
      </c>
      <c r="Y961">
        <f t="shared" si="150"/>
        <v>2007</v>
      </c>
      <c r="Z961">
        <f t="shared" si="151"/>
        <v>2010</v>
      </c>
    </row>
    <row r="962" spans="1:26">
      <c r="A962" s="3" t="s">
        <v>962</v>
      </c>
      <c r="B962" s="1" t="str">
        <f>'[1]01'!G961</f>
        <v>2011 Q2</v>
      </c>
      <c r="C962" s="1" t="str">
        <f>'[1]01'!H961</f>
        <v>2014 Q2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M962" s="16">
        <f t="shared" si="144"/>
        <v>0</v>
      </c>
      <c r="N962" s="17">
        <f t="shared" si="143"/>
        <v>0</v>
      </c>
      <c r="O962" s="17">
        <f t="shared" si="143"/>
        <v>0</v>
      </c>
      <c r="P962" s="17">
        <f t="shared" si="143"/>
        <v>0</v>
      </c>
      <c r="Q962" s="17">
        <f t="shared" si="143"/>
        <v>9</v>
      </c>
      <c r="R962" s="17">
        <f t="shared" si="143"/>
        <v>12</v>
      </c>
      <c r="S962" s="17">
        <f t="shared" si="143"/>
        <v>12</v>
      </c>
      <c r="T962" s="16">
        <f t="shared" si="145"/>
        <v>6</v>
      </c>
      <c r="U962" s="6">
        <f t="shared" si="146"/>
        <v>2011</v>
      </c>
      <c r="V962" s="9">
        <f t="shared" si="147"/>
        <v>9</v>
      </c>
      <c r="W962" s="6">
        <f t="shared" si="148"/>
        <v>2014</v>
      </c>
      <c r="X962" s="9">
        <f t="shared" si="149"/>
        <v>6</v>
      </c>
      <c r="Y962">
        <f t="shared" si="150"/>
        <v>2011</v>
      </c>
      <c r="Z962">
        <f t="shared" si="151"/>
        <v>2014</v>
      </c>
    </row>
    <row r="963" spans="1:26">
      <c r="A963" s="3" t="s">
        <v>963</v>
      </c>
      <c r="B963" s="1" t="str">
        <f>'[1]01'!G962</f>
        <v>2007 Q1</v>
      </c>
      <c r="C963" s="1" t="str">
        <f>'[1]01'!H962</f>
        <v>2008 Q1</v>
      </c>
      <c r="D963">
        <v>12</v>
      </c>
      <c r="E963">
        <v>3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M963" s="16">
        <f t="shared" si="144"/>
        <v>12</v>
      </c>
      <c r="N963" s="17">
        <f t="shared" si="143"/>
        <v>3</v>
      </c>
      <c r="O963" s="17">
        <f t="shared" si="143"/>
        <v>0</v>
      </c>
      <c r="P963" s="17">
        <f t="shared" si="143"/>
        <v>0</v>
      </c>
      <c r="Q963" s="17">
        <f t="shared" si="143"/>
        <v>0</v>
      </c>
      <c r="R963" s="17">
        <f t="shared" si="143"/>
        <v>0</v>
      </c>
      <c r="S963" s="17">
        <f t="shared" si="143"/>
        <v>0</v>
      </c>
      <c r="T963" s="16">
        <f t="shared" si="145"/>
        <v>0</v>
      </c>
      <c r="U963" s="6">
        <f t="shared" si="146"/>
        <v>2007</v>
      </c>
      <c r="V963" s="9">
        <f t="shared" si="147"/>
        <v>12</v>
      </c>
      <c r="W963" s="6">
        <f t="shared" si="148"/>
        <v>2008</v>
      </c>
      <c r="X963" s="9">
        <f t="shared" si="149"/>
        <v>3</v>
      </c>
      <c r="Y963">
        <f t="shared" si="150"/>
        <v>2007</v>
      </c>
      <c r="Z963">
        <f t="shared" si="151"/>
        <v>2008</v>
      </c>
    </row>
    <row r="964" spans="1:26">
      <c r="A964" s="3" t="s">
        <v>964</v>
      </c>
      <c r="B964" s="1">
        <f>'[1]01'!G963</f>
        <v>0</v>
      </c>
      <c r="C964" s="1">
        <f>'[1]01'!H963</f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M964" s="16">
        <f t="shared" si="144"/>
        <v>0</v>
      </c>
      <c r="N964" s="17">
        <f t="shared" si="143"/>
        <v>0</v>
      </c>
      <c r="O964" s="17">
        <f t="shared" si="143"/>
        <v>0</v>
      </c>
      <c r="P964" s="17">
        <f t="shared" si="143"/>
        <v>0</v>
      </c>
      <c r="Q964" s="17">
        <f t="shared" si="143"/>
        <v>0</v>
      </c>
      <c r="R964" s="17">
        <f t="shared" si="143"/>
        <v>0</v>
      </c>
      <c r="S964" s="17">
        <f t="shared" si="143"/>
        <v>0</v>
      </c>
      <c r="T964" s="16">
        <f t="shared" si="145"/>
        <v>0</v>
      </c>
      <c r="U964" s="6">
        <f t="shared" si="146"/>
        <v>0</v>
      </c>
      <c r="V964" s="9">
        <f t="shared" si="147"/>
        <v>24099</v>
      </c>
      <c r="W964" s="6">
        <f t="shared" si="148"/>
        <v>0</v>
      </c>
      <c r="X964" s="9">
        <f t="shared" si="149"/>
        <v>0</v>
      </c>
      <c r="Y964">
        <f t="shared" si="150"/>
        <v>2007</v>
      </c>
      <c r="Z964">
        <f t="shared" si="151"/>
        <v>0</v>
      </c>
    </row>
    <row r="965" spans="1:26">
      <c r="A965" s="3" t="s">
        <v>965</v>
      </c>
      <c r="B965" s="1" t="str">
        <f>'[1]01'!G964</f>
        <v>2006 Q4</v>
      </c>
      <c r="C965" s="1" t="str">
        <f>'[1]01'!H964</f>
        <v>2010 Q2</v>
      </c>
      <c r="D965">
        <v>15</v>
      </c>
      <c r="E965">
        <v>12</v>
      </c>
      <c r="F965">
        <v>12</v>
      </c>
      <c r="G965">
        <v>6</v>
      </c>
      <c r="H965">
        <v>0</v>
      </c>
      <c r="I965">
        <v>0</v>
      </c>
      <c r="J965">
        <v>0</v>
      </c>
      <c r="K965">
        <v>0</v>
      </c>
      <c r="M965" s="16">
        <f t="shared" si="144"/>
        <v>15</v>
      </c>
      <c r="N965" s="17">
        <f t="shared" si="143"/>
        <v>12</v>
      </c>
      <c r="O965" s="17">
        <f t="shared" si="143"/>
        <v>12</v>
      </c>
      <c r="P965" s="17">
        <f t="shared" si="143"/>
        <v>6</v>
      </c>
      <c r="Q965" s="17">
        <f t="shared" si="143"/>
        <v>0</v>
      </c>
      <c r="R965" s="17">
        <f t="shared" si="143"/>
        <v>0</v>
      </c>
      <c r="S965" s="17">
        <f t="shared" si="143"/>
        <v>0</v>
      </c>
      <c r="T965" s="16">
        <f t="shared" si="145"/>
        <v>0</v>
      </c>
      <c r="U965" s="6">
        <f t="shared" si="146"/>
        <v>2006</v>
      </c>
      <c r="V965" s="9">
        <f t="shared" si="147"/>
        <v>15</v>
      </c>
      <c r="W965" s="6">
        <f t="shared" si="148"/>
        <v>2010</v>
      </c>
      <c r="X965" s="9">
        <f t="shared" si="149"/>
        <v>6</v>
      </c>
      <c r="Y965">
        <f t="shared" si="150"/>
        <v>2007</v>
      </c>
      <c r="Z965">
        <f t="shared" si="151"/>
        <v>2010</v>
      </c>
    </row>
    <row r="966" spans="1:26">
      <c r="A966" s="3" t="s">
        <v>966</v>
      </c>
      <c r="B966" s="1" t="str">
        <f>'[1]01'!G965</f>
        <v>2008 Q3</v>
      </c>
      <c r="C966" s="1" t="str">
        <f>'[1]01'!H965</f>
        <v>2010 Q4</v>
      </c>
      <c r="D966">
        <v>0</v>
      </c>
      <c r="E966">
        <v>6</v>
      </c>
      <c r="F966">
        <v>12</v>
      </c>
      <c r="G966">
        <v>12</v>
      </c>
      <c r="H966">
        <v>0</v>
      </c>
      <c r="I966">
        <v>0</v>
      </c>
      <c r="J966">
        <v>0</v>
      </c>
      <c r="K966">
        <v>0</v>
      </c>
      <c r="M966" s="16">
        <f t="shared" si="144"/>
        <v>0</v>
      </c>
      <c r="N966" s="17">
        <f t="shared" si="143"/>
        <v>6</v>
      </c>
      <c r="O966" s="17">
        <f t="shared" si="143"/>
        <v>12</v>
      </c>
      <c r="P966" s="17">
        <f t="shared" si="143"/>
        <v>12</v>
      </c>
      <c r="Q966" s="17">
        <f t="shared" si="143"/>
        <v>0</v>
      </c>
      <c r="R966" s="17">
        <f t="shared" si="143"/>
        <v>0</v>
      </c>
      <c r="S966" s="17">
        <f t="shared" si="143"/>
        <v>0</v>
      </c>
      <c r="T966" s="16">
        <f t="shared" si="145"/>
        <v>0</v>
      </c>
      <c r="U966" s="6">
        <f t="shared" si="146"/>
        <v>2008</v>
      </c>
      <c r="V966" s="9">
        <f t="shared" si="147"/>
        <v>6</v>
      </c>
      <c r="W966" s="6">
        <f t="shared" si="148"/>
        <v>2010</v>
      </c>
      <c r="X966" s="9">
        <f t="shared" si="149"/>
        <v>12</v>
      </c>
      <c r="Y966">
        <f t="shared" si="150"/>
        <v>2008</v>
      </c>
      <c r="Z966">
        <f t="shared" si="151"/>
        <v>2010</v>
      </c>
    </row>
    <row r="967" spans="1:26">
      <c r="A967" s="3" t="s">
        <v>967</v>
      </c>
      <c r="B967" s="1" t="str">
        <f>'[1]01'!G966</f>
        <v>2002 Q3</v>
      </c>
      <c r="C967" s="1" t="str">
        <f>'[1]01'!H966</f>
        <v>2004 Q4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M967" s="16">
        <f t="shared" si="144"/>
        <v>66</v>
      </c>
      <c r="N967" s="17">
        <f t="shared" si="143"/>
        <v>0</v>
      </c>
      <c r="O967" s="17">
        <f t="shared" si="143"/>
        <v>0</v>
      </c>
      <c r="P967" s="17">
        <f t="shared" si="143"/>
        <v>0</v>
      </c>
      <c r="Q967" s="17">
        <f t="shared" si="143"/>
        <v>0</v>
      </c>
      <c r="R967" s="17">
        <f t="shared" si="143"/>
        <v>0</v>
      </c>
      <c r="S967" s="17">
        <f t="shared" si="143"/>
        <v>0</v>
      </c>
      <c r="T967" s="16">
        <f t="shared" si="145"/>
        <v>0</v>
      </c>
      <c r="U967" s="6">
        <f t="shared" si="146"/>
        <v>2002</v>
      </c>
      <c r="V967" s="9">
        <f t="shared" si="147"/>
        <v>66</v>
      </c>
      <c r="W967" s="6">
        <f t="shared" si="148"/>
        <v>2004</v>
      </c>
      <c r="X967" s="9">
        <f t="shared" si="149"/>
        <v>12</v>
      </c>
      <c r="Y967">
        <f t="shared" si="150"/>
        <v>2007</v>
      </c>
      <c r="Z967">
        <f t="shared" si="151"/>
        <v>2004</v>
      </c>
    </row>
    <row r="968" spans="1:26">
      <c r="A968" s="3" t="s">
        <v>968</v>
      </c>
      <c r="B968" s="1" t="str">
        <f>'[1]01'!G967</f>
        <v>2009 Q3</v>
      </c>
      <c r="C968" s="1" t="str">
        <f>'[1]01'!H967</f>
        <v>2011 Q3</v>
      </c>
      <c r="D968">
        <v>0</v>
      </c>
      <c r="E968">
        <v>0</v>
      </c>
      <c r="F968">
        <v>6</v>
      </c>
      <c r="G968">
        <v>12</v>
      </c>
      <c r="H968">
        <v>9</v>
      </c>
      <c r="I968">
        <v>0</v>
      </c>
      <c r="J968">
        <v>0</v>
      </c>
      <c r="K968">
        <v>0</v>
      </c>
      <c r="M968" s="16">
        <f t="shared" si="144"/>
        <v>0</v>
      </c>
      <c r="N968" s="17">
        <f t="shared" si="143"/>
        <v>0</v>
      </c>
      <c r="O968" s="17">
        <f t="shared" si="143"/>
        <v>6</v>
      </c>
      <c r="P968" s="17">
        <f t="shared" si="143"/>
        <v>12</v>
      </c>
      <c r="Q968" s="17">
        <f t="shared" si="143"/>
        <v>9</v>
      </c>
      <c r="R968" s="17">
        <f t="shared" si="143"/>
        <v>0</v>
      </c>
      <c r="S968" s="17">
        <f t="shared" si="143"/>
        <v>0</v>
      </c>
      <c r="T968" s="16">
        <f t="shared" si="145"/>
        <v>0</v>
      </c>
      <c r="U968" s="6">
        <f t="shared" si="146"/>
        <v>2009</v>
      </c>
      <c r="V968" s="9">
        <f t="shared" si="147"/>
        <v>6</v>
      </c>
      <c r="W968" s="6">
        <f t="shared" si="148"/>
        <v>2011</v>
      </c>
      <c r="X968" s="9">
        <f t="shared" si="149"/>
        <v>9</v>
      </c>
      <c r="Y968">
        <f t="shared" si="150"/>
        <v>2009</v>
      </c>
      <c r="Z968">
        <f t="shared" si="151"/>
        <v>2011</v>
      </c>
    </row>
    <row r="969" spans="1:26">
      <c r="A969" s="3" t="s">
        <v>969</v>
      </c>
      <c r="B969" s="1" t="str">
        <f>'[1]01'!G968</f>
        <v>2010 Q4</v>
      </c>
      <c r="C969" s="1" t="str">
        <f>'[1]01'!H968</f>
        <v>2013 Q4</v>
      </c>
      <c r="D969">
        <v>0</v>
      </c>
      <c r="E969">
        <v>0</v>
      </c>
      <c r="F969">
        <v>0</v>
      </c>
      <c r="G969">
        <v>3</v>
      </c>
      <c r="H969">
        <v>12</v>
      </c>
      <c r="I969">
        <v>12</v>
      </c>
      <c r="J969">
        <v>12</v>
      </c>
      <c r="K969">
        <v>0</v>
      </c>
      <c r="M969" s="16">
        <f t="shared" si="144"/>
        <v>0</v>
      </c>
      <c r="N969" s="17">
        <f t="shared" si="143"/>
        <v>0</v>
      </c>
      <c r="O969" s="17">
        <f t="shared" si="143"/>
        <v>0</v>
      </c>
      <c r="P969" s="17">
        <f t="shared" si="143"/>
        <v>3</v>
      </c>
      <c r="Q969" s="17">
        <f t="shared" si="143"/>
        <v>12</v>
      </c>
      <c r="R969" s="17">
        <f t="shared" si="143"/>
        <v>12</v>
      </c>
      <c r="S969" s="17">
        <f t="shared" si="143"/>
        <v>12</v>
      </c>
      <c r="T969" s="16">
        <f t="shared" si="145"/>
        <v>0</v>
      </c>
      <c r="U969" s="6">
        <f t="shared" si="146"/>
        <v>2010</v>
      </c>
      <c r="V969" s="9">
        <f t="shared" si="147"/>
        <v>3</v>
      </c>
      <c r="W969" s="6">
        <f t="shared" si="148"/>
        <v>2013</v>
      </c>
      <c r="X969" s="9">
        <f t="shared" si="149"/>
        <v>12</v>
      </c>
      <c r="Y969">
        <f t="shared" si="150"/>
        <v>2010</v>
      </c>
      <c r="Z969">
        <f t="shared" si="151"/>
        <v>2013</v>
      </c>
    </row>
    <row r="970" spans="1:26">
      <c r="A970" s="3" t="s">
        <v>970</v>
      </c>
      <c r="B970" s="1">
        <f>'[1]01'!G969</f>
        <v>0</v>
      </c>
      <c r="C970" s="1">
        <f>'[1]01'!H969</f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M970" s="16">
        <f t="shared" si="144"/>
        <v>0</v>
      </c>
      <c r="N970" s="17">
        <f t="shared" si="143"/>
        <v>0</v>
      </c>
      <c r="O970" s="17">
        <f t="shared" si="143"/>
        <v>0</v>
      </c>
      <c r="P970" s="17">
        <f t="shared" si="143"/>
        <v>0</v>
      </c>
      <c r="Q970" s="17">
        <f t="shared" si="143"/>
        <v>0</v>
      </c>
      <c r="R970" s="17">
        <f t="shared" si="143"/>
        <v>0</v>
      </c>
      <c r="S970" s="17">
        <f t="shared" si="143"/>
        <v>0</v>
      </c>
      <c r="T970" s="16">
        <f t="shared" si="145"/>
        <v>0</v>
      </c>
      <c r="U970" s="6">
        <f t="shared" si="146"/>
        <v>0</v>
      </c>
      <c r="V970" s="9">
        <f t="shared" si="147"/>
        <v>24099</v>
      </c>
      <c r="W970" s="6">
        <f t="shared" si="148"/>
        <v>0</v>
      </c>
      <c r="X970" s="9">
        <f t="shared" si="149"/>
        <v>0</v>
      </c>
      <c r="Y970">
        <f t="shared" si="150"/>
        <v>2007</v>
      </c>
      <c r="Z970">
        <f t="shared" si="151"/>
        <v>0</v>
      </c>
    </row>
    <row r="971" spans="1:26">
      <c r="A971" s="3" t="s">
        <v>971</v>
      </c>
      <c r="B971" s="1" t="str">
        <f>'[1]01'!G970</f>
        <v>2009 Q4</v>
      </c>
      <c r="C971" s="1" t="str">
        <f>'[1]01'!H970</f>
        <v>2012 Q4</v>
      </c>
      <c r="D971">
        <v>0</v>
      </c>
      <c r="E971">
        <v>0</v>
      </c>
      <c r="F971">
        <v>3</v>
      </c>
      <c r="G971">
        <v>12</v>
      </c>
      <c r="H971">
        <v>12</v>
      </c>
      <c r="I971">
        <v>12</v>
      </c>
      <c r="J971">
        <v>0</v>
      </c>
      <c r="K971">
        <v>0</v>
      </c>
      <c r="M971" s="16">
        <f t="shared" si="144"/>
        <v>0</v>
      </c>
      <c r="N971" s="17">
        <f t="shared" ref="N971:S1034" si="152">IF(AND(N$2&gt;$U971,N$2&lt;$W971),12,IF(N$2=$U971,$V971,IF(N$2=$W971,$X971,0)))</f>
        <v>0</v>
      </c>
      <c r="O971" s="17">
        <f t="shared" si="152"/>
        <v>3</v>
      </c>
      <c r="P971" s="17">
        <f t="shared" si="152"/>
        <v>12</v>
      </c>
      <c r="Q971" s="17">
        <f t="shared" si="152"/>
        <v>12</v>
      </c>
      <c r="R971" s="17">
        <f t="shared" si="152"/>
        <v>12</v>
      </c>
      <c r="S971" s="17">
        <f t="shared" si="152"/>
        <v>0</v>
      </c>
      <c r="T971" s="16">
        <f t="shared" si="145"/>
        <v>0</v>
      </c>
      <c r="U971" s="6">
        <f t="shared" si="146"/>
        <v>2009</v>
      </c>
      <c r="V971" s="9">
        <f t="shared" si="147"/>
        <v>3</v>
      </c>
      <c r="W971" s="6">
        <f t="shared" si="148"/>
        <v>2012</v>
      </c>
      <c r="X971" s="9">
        <f t="shared" si="149"/>
        <v>12</v>
      </c>
      <c r="Y971">
        <f t="shared" si="150"/>
        <v>2009</v>
      </c>
      <c r="Z971">
        <f t="shared" si="151"/>
        <v>2012</v>
      </c>
    </row>
    <row r="972" spans="1:26">
      <c r="A972" s="3" t="s">
        <v>972</v>
      </c>
      <c r="B972" s="1" t="str">
        <f>'[1]01'!G971</f>
        <v>2006 Q4</v>
      </c>
      <c r="C972" s="1" t="str">
        <f>'[1]01'!H971</f>
        <v>2009 Q2</v>
      </c>
      <c r="D972">
        <v>15</v>
      </c>
      <c r="E972">
        <v>12</v>
      </c>
      <c r="F972">
        <v>6</v>
      </c>
      <c r="G972">
        <v>0</v>
      </c>
      <c r="H972">
        <v>0</v>
      </c>
      <c r="I972">
        <v>0</v>
      </c>
      <c r="J972">
        <v>0</v>
      </c>
      <c r="K972">
        <v>0</v>
      </c>
      <c r="M972" s="16">
        <f t="shared" si="144"/>
        <v>15</v>
      </c>
      <c r="N972" s="17">
        <f t="shared" si="152"/>
        <v>12</v>
      </c>
      <c r="O972" s="17">
        <f t="shared" si="152"/>
        <v>6</v>
      </c>
      <c r="P972" s="17">
        <f t="shared" si="152"/>
        <v>0</v>
      </c>
      <c r="Q972" s="17">
        <f t="shared" si="152"/>
        <v>0</v>
      </c>
      <c r="R972" s="17">
        <f t="shared" si="152"/>
        <v>0</v>
      </c>
      <c r="S972" s="17">
        <f t="shared" si="152"/>
        <v>0</v>
      </c>
      <c r="T972" s="16">
        <f t="shared" si="145"/>
        <v>0</v>
      </c>
      <c r="U972" s="6">
        <f t="shared" si="146"/>
        <v>2006</v>
      </c>
      <c r="V972" s="9">
        <f t="shared" si="147"/>
        <v>15</v>
      </c>
      <c r="W972" s="6">
        <f t="shared" si="148"/>
        <v>2009</v>
      </c>
      <c r="X972" s="9">
        <f t="shared" si="149"/>
        <v>6</v>
      </c>
      <c r="Y972">
        <f t="shared" si="150"/>
        <v>2007</v>
      </c>
      <c r="Z972">
        <f t="shared" si="151"/>
        <v>2009</v>
      </c>
    </row>
    <row r="973" spans="1:26">
      <c r="A973" s="3" t="s">
        <v>973</v>
      </c>
      <c r="B973" s="1" t="str">
        <f>'[1]01'!G972</f>
        <v>2010 Q4</v>
      </c>
      <c r="C973" s="1" t="str">
        <f>'[1]01'!H972</f>
        <v>2013 Q2</v>
      </c>
      <c r="D973">
        <v>0</v>
      </c>
      <c r="E973">
        <v>0</v>
      </c>
      <c r="F973">
        <v>0</v>
      </c>
      <c r="G973">
        <v>6</v>
      </c>
      <c r="H973">
        <v>12</v>
      </c>
      <c r="I973">
        <v>12</v>
      </c>
      <c r="J973">
        <v>3</v>
      </c>
      <c r="K973">
        <v>0</v>
      </c>
      <c r="M973" s="16">
        <f t="shared" si="144"/>
        <v>0</v>
      </c>
      <c r="N973" s="17">
        <f t="shared" si="152"/>
        <v>0</v>
      </c>
      <c r="O973" s="17">
        <f t="shared" si="152"/>
        <v>0</v>
      </c>
      <c r="P973" s="17">
        <f t="shared" si="152"/>
        <v>3</v>
      </c>
      <c r="Q973" s="17">
        <f t="shared" si="152"/>
        <v>12</v>
      </c>
      <c r="R973" s="17">
        <f t="shared" si="152"/>
        <v>12</v>
      </c>
      <c r="S973" s="17">
        <f t="shared" si="152"/>
        <v>6</v>
      </c>
      <c r="T973" s="16">
        <f t="shared" si="145"/>
        <v>0</v>
      </c>
      <c r="U973" s="6">
        <f t="shared" si="146"/>
        <v>2010</v>
      </c>
      <c r="V973" s="9">
        <f t="shared" si="147"/>
        <v>3</v>
      </c>
      <c r="W973" s="6">
        <f t="shared" si="148"/>
        <v>2013</v>
      </c>
      <c r="X973" s="9">
        <f t="shared" si="149"/>
        <v>6</v>
      </c>
      <c r="Y973">
        <f t="shared" si="150"/>
        <v>2010</v>
      </c>
      <c r="Z973">
        <f t="shared" si="151"/>
        <v>2013</v>
      </c>
    </row>
    <row r="974" spans="1:26">
      <c r="A974" s="3" t="s">
        <v>974</v>
      </c>
      <c r="B974" s="1">
        <f>'[1]01'!G973</f>
        <v>0</v>
      </c>
      <c r="C974" s="1">
        <f>'[1]01'!H973</f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M974" s="16">
        <f t="shared" si="144"/>
        <v>0</v>
      </c>
      <c r="N974" s="17">
        <f t="shared" si="152"/>
        <v>0</v>
      </c>
      <c r="O974" s="17">
        <f t="shared" si="152"/>
        <v>0</v>
      </c>
      <c r="P974" s="17">
        <f t="shared" si="152"/>
        <v>0</v>
      </c>
      <c r="Q974" s="17">
        <f t="shared" si="152"/>
        <v>0</v>
      </c>
      <c r="R974" s="17">
        <f t="shared" si="152"/>
        <v>0</v>
      </c>
      <c r="S974" s="17">
        <f t="shared" si="152"/>
        <v>0</v>
      </c>
      <c r="T974" s="16">
        <f t="shared" si="145"/>
        <v>0</v>
      </c>
      <c r="U974" s="6">
        <f t="shared" si="146"/>
        <v>0</v>
      </c>
      <c r="V974" s="9">
        <f t="shared" si="147"/>
        <v>24099</v>
      </c>
      <c r="W974" s="6">
        <f t="shared" si="148"/>
        <v>0</v>
      </c>
      <c r="X974" s="9">
        <f t="shared" si="149"/>
        <v>0</v>
      </c>
      <c r="Y974">
        <f t="shared" si="150"/>
        <v>2007</v>
      </c>
      <c r="Z974">
        <f t="shared" si="151"/>
        <v>0</v>
      </c>
    </row>
    <row r="975" spans="1:26">
      <c r="A975" s="3" t="s">
        <v>975</v>
      </c>
      <c r="B975" s="1" t="str">
        <f>'[1]01'!G974</f>
        <v>2004 Q1</v>
      </c>
      <c r="C975" s="1" t="str">
        <f>'[1]01'!H974</f>
        <v>2006 Q1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M975" s="16">
        <f t="shared" si="144"/>
        <v>48</v>
      </c>
      <c r="N975" s="17">
        <f t="shared" si="152"/>
        <v>0</v>
      </c>
      <c r="O975" s="17">
        <f t="shared" si="152"/>
        <v>0</v>
      </c>
      <c r="P975" s="17">
        <f t="shared" si="152"/>
        <v>0</v>
      </c>
      <c r="Q975" s="17">
        <f t="shared" si="152"/>
        <v>0</v>
      </c>
      <c r="R975" s="17">
        <f t="shared" si="152"/>
        <v>0</v>
      </c>
      <c r="S975" s="17">
        <f t="shared" si="152"/>
        <v>0</v>
      </c>
      <c r="T975" s="16">
        <f t="shared" si="145"/>
        <v>0</v>
      </c>
      <c r="U975" s="6">
        <f t="shared" si="146"/>
        <v>2004</v>
      </c>
      <c r="V975" s="9">
        <f t="shared" si="147"/>
        <v>48</v>
      </c>
      <c r="W975" s="6">
        <f t="shared" si="148"/>
        <v>2006</v>
      </c>
      <c r="X975" s="9">
        <f t="shared" si="149"/>
        <v>3</v>
      </c>
      <c r="Y975">
        <f t="shared" si="150"/>
        <v>2007</v>
      </c>
      <c r="Z975">
        <f t="shared" si="151"/>
        <v>2006</v>
      </c>
    </row>
    <row r="976" spans="1:26">
      <c r="A976" s="3" t="s">
        <v>976</v>
      </c>
      <c r="B976" s="1" t="str">
        <f>'[1]01'!G975</f>
        <v>2001 Q1</v>
      </c>
      <c r="C976" s="1" t="str">
        <f>'[1]01'!H975</f>
        <v>2003 Q2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M976" s="16">
        <f t="shared" si="144"/>
        <v>84</v>
      </c>
      <c r="N976" s="17">
        <f t="shared" si="152"/>
        <v>0</v>
      </c>
      <c r="O976" s="17">
        <f t="shared" si="152"/>
        <v>0</v>
      </c>
      <c r="P976" s="17">
        <f t="shared" si="152"/>
        <v>0</v>
      </c>
      <c r="Q976" s="17">
        <f t="shared" si="152"/>
        <v>0</v>
      </c>
      <c r="R976" s="17">
        <f t="shared" si="152"/>
        <v>0</v>
      </c>
      <c r="S976" s="17">
        <f t="shared" si="152"/>
        <v>0</v>
      </c>
      <c r="T976" s="16">
        <f t="shared" si="145"/>
        <v>0</v>
      </c>
      <c r="U976" s="6">
        <f t="shared" si="146"/>
        <v>2001</v>
      </c>
      <c r="V976" s="9">
        <f t="shared" si="147"/>
        <v>84</v>
      </c>
      <c r="W976" s="6">
        <f t="shared" si="148"/>
        <v>2003</v>
      </c>
      <c r="X976" s="9">
        <f t="shared" si="149"/>
        <v>6</v>
      </c>
      <c r="Y976">
        <f t="shared" si="150"/>
        <v>2007</v>
      </c>
      <c r="Z976">
        <f t="shared" si="151"/>
        <v>2003</v>
      </c>
    </row>
    <row r="977" spans="1:26">
      <c r="A977" s="3" t="s">
        <v>977</v>
      </c>
      <c r="B977" s="1" t="str">
        <f>'[1]01'!G976</f>
        <v>2009 Q2</v>
      </c>
      <c r="C977" s="1" t="str">
        <f>'[1]01'!H976</f>
        <v>2011 Q2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M977" s="16">
        <f t="shared" si="144"/>
        <v>0</v>
      </c>
      <c r="N977" s="17">
        <f t="shared" si="152"/>
        <v>0</v>
      </c>
      <c r="O977" s="17">
        <f t="shared" si="152"/>
        <v>9</v>
      </c>
      <c r="P977" s="17">
        <f t="shared" si="152"/>
        <v>12</v>
      </c>
      <c r="Q977" s="17">
        <f t="shared" si="152"/>
        <v>6</v>
      </c>
      <c r="R977" s="17">
        <f t="shared" si="152"/>
        <v>0</v>
      </c>
      <c r="S977" s="17">
        <f t="shared" si="152"/>
        <v>0</v>
      </c>
      <c r="T977" s="16">
        <f t="shared" si="145"/>
        <v>0</v>
      </c>
      <c r="U977" s="6">
        <f t="shared" si="146"/>
        <v>2009</v>
      </c>
      <c r="V977" s="9">
        <f t="shared" si="147"/>
        <v>9</v>
      </c>
      <c r="W977" s="6">
        <f t="shared" si="148"/>
        <v>2011</v>
      </c>
      <c r="X977" s="9">
        <f t="shared" si="149"/>
        <v>6</v>
      </c>
      <c r="Y977">
        <f t="shared" si="150"/>
        <v>2009</v>
      </c>
      <c r="Z977">
        <f t="shared" si="151"/>
        <v>2011</v>
      </c>
    </row>
    <row r="978" spans="1:26">
      <c r="A978" s="3" t="s">
        <v>978</v>
      </c>
      <c r="B978" s="1" t="str">
        <f>'[1]01'!G977</f>
        <v>2007 Q3</v>
      </c>
      <c r="C978" s="1" t="str">
        <f>'[1]01'!H977</f>
        <v>2010 Q4</v>
      </c>
      <c r="D978">
        <v>6</v>
      </c>
      <c r="E978">
        <v>12</v>
      </c>
      <c r="F978">
        <v>12</v>
      </c>
      <c r="G978">
        <v>12</v>
      </c>
      <c r="H978">
        <v>0</v>
      </c>
      <c r="I978">
        <v>0</v>
      </c>
      <c r="J978">
        <v>0</v>
      </c>
      <c r="K978">
        <v>0</v>
      </c>
      <c r="M978" s="16">
        <f t="shared" si="144"/>
        <v>6</v>
      </c>
      <c r="N978" s="17">
        <f t="shared" si="152"/>
        <v>12</v>
      </c>
      <c r="O978" s="17">
        <f t="shared" si="152"/>
        <v>12</v>
      </c>
      <c r="P978" s="17">
        <f t="shared" si="152"/>
        <v>12</v>
      </c>
      <c r="Q978" s="17">
        <f t="shared" si="152"/>
        <v>0</v>
      </c>
      <c r="R978" s="17">
        <f t="shared" si="152"/>
        <v>0</v>
      </c>
      <c r="S978" s="17">
        <f t="shared" si="152"/>
        <v>0</v>
      </c>
      <c r="T978" s="16">
        <f t="shared" si="145"/>
        <v>0</v>
      </c>
      <c r="U978" s="6">
        <f t="shared" si="146"/>
        <v>2007</v>
      </c>
      <c r="V978" s="9">
        <f t="shared" si="147"/>
        <v>6</v>
      </c>
      <c r="W978" s="6">
        <f t="shared" si="148"/>
        <v>2010</v>
      </c>
      <c r="X978" s="9">
        <f t="shared" si="149"/>
        <v>12</v>
      </c>
      <c r="Y978">
        <f t="shared" si="150"/>
        <v>2007</v>
      </c>
      <c r="Z978">
        <f t="shared" si="151"/>
        <v>2010</v>
      </c>
    </row>
    <row r="979" spans="1:26">
      <c r="A979" s="3" t="s">
        <v>979</v>
      </c>
      <c r="B979" s="1" t="str">
        <f>'[1]01'!G978</f>
        <v>2004 Q1</v>
      </c>
      <c r="C979" s="1" t="str">
        <f>'[1]01'!H978</f>
        <v>2007 Q4</v>
      </c>
      <c r="D979">
        <v>48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M979" s="16">
        <f t="shared" si="144"/>
        <v>48</v>
      </c>
      <c r="N979" s="17">
        <f t="shared" si="152"/>
        <v>0</v>
      </c>
      <c r="O979" s="17">
        <f t="shared" si="152"/>
        <v>0</v>
      </c>
      <c r="P979" s="17">
        <f t="shared" si="152"/>
        <v>0</v>
      </c>
      <c r="Q979" s="17">
        <f t="shared" si="152"/>
        <v>0</v>
      </c>
      <c r="R979" s="17">
        <f t="shared" si="152"/>
        <v>0</v>
      </c>
      <c r="S979" s="17">
        <f t="shared" si="152"/>
        <v>0</v>
      </c>
      <c r="T979" s="16">
        <f t="shared" si="145"/>
        <v>0</v>
      </c>
      <c r="U979" s="6">
        <f t="shared" si="146"/>
        <v>2004</v>
      </c>
      <c r="V979" s="9">
        <f t="shared" si="147"/>
        <v>48</v>
      </c>
      <c r="W979" s="6">
        <f t="shared" si="148"/>
        <v>2007</v>
      </c>
      <c r="X979" s="9">
        <f t="shared" si="149"/>
        <v>12</v>
      </c>
      <c r="Y979">
        <f t="shared" si="150"/>
        <v>2007</v>
      </c>
      <c r="Z979">
        <f t="shared" si="151"/>
        <v>2007</v>
      </c>
    </row>
    <row r="980" spans="1:26">
      <c r="A980" s="3" t="s">
        <v>980</v>
      </c>
      <c r="B980" s="1" t="str">
        <f>'[1]01'!G979</f>
        <v>2007 Q4</v>
      </c>
      <c r="C980" s="1" t="str">
        <f>'[1]01'!H979</f>
        <v>2008 Q4</v>
      </c>
      <c r="D980">
        <v>3</v>
      </c>
      <c r="E980">
        <v>12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M980" s="16">
        <f t="shared" si="144"/>
        <v>3</v>
      </c>
      <c r="N980" s="17">
        <f t="shared" si="152"/>
        <v>12</v>
      </c>
      <c r="O980" s="17">
        <f t="shared" si="152"/>
        <v>0</v>
      </c>
      <c r="P980" s="17">
        <f t="shared" si="152"/>
        <v>0</v>
      </c>
      <c r="Q980" s="17">
        <f t="shared" si="152"/>
        <v>0</v>
      </c>
      <c r="R980" s="17">
        <f t="shared" si="152"/>
        <v>0</v>
      </c>
      <c r="S980" s="17">
        <f t="shared" si="152"/>
        <v>0</v>
      </c>
      <c r="T980" s="16">
        <f t="shared" si="145"/>
        <v>0</v>
      </c>
      <c r="U980" s="6">
        <f t="shared" si="146"/>
        <v>2007</v>
      </c>
      <c r="V980" s="9">
        <f t="shared" si="147"/>
        <v>3</v>
      </c>
      <c r="W980" s="6">
        <f t="shared" si="148"/>
        <v>2008</v>
      </c>
      <c r="X980" s="9">
        <f t="shared" si="149"/>
        <v>12</v>
      </c>
      <c r="Y980">
        <f t="shared" si="150"/>
        <v>2007</v>
      </c>
      <c r="Z980">
        <f t="shared" si="151"/>
        <v>2008</v>
      </c>
    </row>
    <row r="981" spans="1:26">
      <c r="A981" s="3" t="s">
        <v>981</v>
      </c>
      <c r="B981" s="1" t="str">
        <f>'[1]01'!G980</f>
        <v>2008 Q4</v>
      </c>
      <c r="C981" s="1" t="str">
        <f>'[1]01'!H980</f>
        <v>2010 Q3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M981" s="16">
        <f t="shared" si="144"/>
        <v>0</v>
      </c>
      <c r="N981" s="17">
        <f t="shared" si="152"/>
        <v>3</v>
      </c>
      <c r="O981" s="17">
        <f t="shared" si="152"/>
        <v>12</v>
      </c>
      <c r="P981" s="17">
        <f t="shared" si="152"/>
        <v>9</v>
      </c>
      <c r="Q981" s="17">
        <f t="shared" si="152"/>
        <v>0</v>
      </c>
      <c r="R981" s="17">
        <f t="shared" si="152"/>
        <v>0</v>
      </c>
      <c r="S981" s="17">
        <f t="shared" si="152"/>
        <v>0</v>
      </c>
      <c r="T981" s="16">
        <f t="shared" si="145"/>
        <v>0</v>
      </c>
      <c r="U981" s="6">
        <f t="shared" si="146"/>
        <v>2008</v>
      </c>
      <c r="V981" s="9">
        <f t="shared" si="147"/>
        <v>3</v>
      </c>
      <c r="W981" s="6">
        <f t="shared" si="148"/>
        <v>2010</v>
      </c>
      <c r="X981" s="9">
        <f t="shared" si="149"/>
        <v>9</v>
      </c>
      <c r="Y981">
        <f t="shared" si="150"/>
        <v>2008</v>
      </c>
      <c r="Z981">
        <f t="shared" si="151"/>
        <v>2010</v>
      </c>
    </row>
    <row r="982" spans="1:26">
      <c r="A982" s="3" t="s">
        <v>982</v>
      </c>
      <c r="B982" s="1" t="str">
        <f>'[1]01'!G981</f>
        <v>2006 Q3</v>
      </c>
      <c r="C982" s="1" t="str">
        <f>'[1]01'!H981</f>
        <v>2009 Q1</v>
      </c>
      <c r="D982">
        <v>18</v>
      </c>
      <c r="E982">
        <v>12</v>
      </c>
      <c r="F982">
        <v>3</v>
      </c>
      <c r="G982">
        <v>0</v>
      </c>
      <c r="H982">
        <v>0</v>
      </c>
      <c r="I982">
        <v>0</v>
      </c>
      <c r="J982">
        <v>0</v>
      </c>
      <c r="K982">
        <v>0</v>
      </c>
      <c r="M982" s="16">
        <f t="shared" si="144"/>
        <v>18</v>
      </c>
      <c r="N982" s="17">
        <f t="shared" si="152"/>
        <v>12</v>
      </c>
      <c r="O982" s="17">
        <f t="shared" si="152"/>
        <v>3</v>
      </c>
      <c r="P982" s="17">
        <f t="shared" si="152"/>
        <v>0</v>
      </c>
      <c r="Q982" s="17">
        <f t="shared" si="152"/>
        <v>0</v>
      </c>
      <c r="R982" s="17">
        <f t="shared" si="152"/>
        <v>0</v>
      </c>
      <c r="S982" s="17">
        <f t="shared" si="152"/>
        <v>0</v>
      </c>
      <c r="T982" s="16">
        <f t="shared" si="145"/>
        <v>0</v>
      </c>
      <c r="U982" s="6">
        <f t="shared" si="146"/>
        <v>2006</v>
      </c>
      <c r="V982" s="9">
        <f t="shared" si="147"/>
        <v>18</v>
      </c>
      <c r="W982" s="6">
        <f t="shared" si="148"/>
        <v>2009</v>
      </c>
      <c r="X982" s="9">
        <f t="shared" si="149"/>
        <v>3</v>
      </c>
      <c r="Y982">
        <f t="shared" si="150"/>
        <v>2007</v>
      </c>
      <c r="Z982">
        <f t="shared" si="151"/>
        <v>2009</v>
      </c>
    </row>
    <row r="983" spans="1:26">
      <c r="A983" s="3" t="s">
        <v>983</v>
      </c>
      <c r="B983" s="1" t="str">
        <f>'[1]01'!G982</f>
        <v>2004 Q2</v>
      </c>
      <c r="C983" s="1" t="str">
        <f>'[1]01'!H982</f>
        <v>2006 Q1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M983" s="16">
        <f t="shared" si="144"/>
        <v>45</v>
      </c>
      <c r="N983" s="17">
        <f t="shared" si="152"/>
        <v>0</v>
      </c>
      <c r="O983" s="17">
        <f t="shared" si="152"/>
        <v>0</v>
      </c>
      <c r="P983" s="17">
        <f t="shared" si="152"/>
        <v>0</v>
      </c>
      <c r="Q983" s="17">
        <f t="shared" si="152"/>
        <v>0</v>
      </c>
      <c r="R983" s="17">
        <f t="shared" si="152"/>
        <v>0</v>
      </c>
      <c r="S983" s="17">
        <f t="shared" si="152"/>
        <v>0</v>
      </c>
      <c r="T983" s="16">
        <f t="shared" si="145"/>
        <v>0</v>
      </c>
      <c r="U983" s="6">
        <f t="shared" si="146"/>
        <v>2004</v>
      </c>
      <c r="V983" s="9">
        <f t="shared" si="147"/>
        <v>45</v>
      </c>
      <c r="W983" s="6">
        <f t="shared" si="148"/>
        <v>2006</v>
      </c>
      <c r="X983" s="9">
        <f t="shared" si="149"/>
        <v>3</v>
      </c>
      <c r="Y983">
        <f t="shared" si="150"/>
        <v>2007</v>
      </c>
      <c r="Z983">
        <f t="shared" si="151"/>
        <v>2006</v>
      </c>
    </row>
    <row r="984" spans="1:26">
      <c r="A984" s="3" t="s">
        <v>984</v>
      </c>
      <c r="B984" s="1" t="str">
        <f>'[1]01'!G983</f>
        <v>2006 Q4</v>
      </c>
      <c r="C984" s="1" t="str">
        <f>'[1]01'!H983</f>
        <v>2008 Q4</v>
      </c>
      <c r="D984">
        <v>15</v>
      </c>
      <c r="E984">
        <v>12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M984" s="16">
        <f t="shared" si="144"/>
        <v>15</v>
      </c>
      <c r="N984" s="17">
        <f t="shared" si="152"/>
        <v>12</v>
      </c>
      <c r="O984" s="17">
        <f t="shared" si="152"/>
        <v>0</v>
      </c>
      <c r="P984" s="17">
        <f t="shared" si="152"/>
        <v>0</v>
      </c>
      <c r="Q984" s="17">
        <f t="shared" si="152"/>
        <v>0</v>
      </c>
      <c r="R984" s="17">
        <f t="shared" si="152"/>
        <v>0</v>
      </c>
      <c r="S984" s="17">
        <f t="shared" si="152"/>
        <v>0</v>
      </c>
      <c r="T984" s="16">
        <f t="shared" si="145"/>
        <v>0</v>
      </c>
      <c r="U984" s="6">
        <f t="shared" si="146"/>
        <v>2006</v>
      </c>
      <c r="V984" s="9">
        <f t="shared" si="147"/>
        <v>15</v>
      </c>
      <c r="W984" s="6">
        <f t="shared" si="148"/>
        <v>2008</v>
      </c>
      <c r="X984" s="9">
        <f t="shared" si="149"/>
        <v>12</v>
      </c>
      <c r="Y984">
        <f t="shared" si="150"/>
        <v>2007</v>
      </c>
      <c r="Z984">
        <f t="shared" si="151"/>
        <v>2008</v>
      </c>
    </row>
    <row r="985" spans="1:26">
      <c r="A985" s="3" t="s">
        <v>985</v>
      </c>
      <c r="B985" s="1" t="str">
        <f>'[1]01'!G984</f>
        <v>2006 Q2</v>
      </c>
      <c r="C985" s="1" t="str">
        <f>'[1]01'!H984</f>
        <v>2010 Q3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M985" s="16">
        <f t="shared" si="144"/>
        <v>21</v>
      </c>
      <c r="N985" s="17">
        <f t="shared" si="152"/>
        <v>12</v>
      </c>
      <c r="O985" s="17">
        <f t="shared" si="152"/>
        <v>12</v>
      </c>
      <c r="P985" s="17">
        <f t="shared" si="152"/>
        <v>9</v>
      </c>
      <c r="Q985" s="17">
        <f t="shared" si="152"/>
        <v>0</v>
      </c>
      <c r="R985" s="17">
        <f t="shared" si="152"/>
        <v>0</v>
      </c>
      <c r="S985" s="17">
        <f t="shared" si="152"/>
        <v>0</v>
      </c>
      <c r="T985" s="16">
        <f t="shared" si="145"/>
        <v>0</v>
      </c>
      <c r="U985" s="6">
        <f t="shared" si="146"/>
        <v>2006</v>
      </c>
      <c r="V985" s="9">
        <f t="shared" si="147"/>
        <v>21</v>
      </c>
      <c r="W985" s="6">
        <f t="shared" si="148"/>
        <v>2010</v>
      </c>
      <c r="X985" s="9">
        <f t="shared" si="149"/>
        <v>9</v>
      </c>
      <c r="Y985">
        <f t="shared" si="150"/>
        <v>2007</v>
      </c>
      <c r="Z985">
        <f t="shared" si="151"/>
        <v>2010</v>
      </c>
    </row>
    <row r="986" spans="1:26">
      <c r="A986" s="3" t="s">
        <v>986</v>
      </c>
      <c r="B986" s="1" t="str">
        <f>'[1]01'!G985</f>
        <v>2009 Q2</v>
      </c>
      <c r="C986" s="1" t="str">
        <f>'[1]01'!H985</f>
        <v>2010 Q3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M986" s="16">
        <f t="shared" si="144"/>
        <v>0</v>
      </c>
      <c r="N986" s="17">
        <f t="shared" si="152"/>
        <v>0</v>
      </c>
      <c r="O986" s="17">
        <f t="shared" si="152"/>
        <v>9</v>
      </c>
      <c r="P986" s="17">
        <f t="shared" si="152"/>
        <v>9</v>
      </c>
      <c r="Q986" s="17">
        <f t="shared" si="152"/>
        <v>0</v>
      </c>
      <c r="R986" s="17">
        <f t="shared" si="152"/>
        <v>0</v>
      </c>
      <c r="S986" s="17">
        <f t="shared" si="152"/>
        <v>0</v>
      </c>
      <c r="T986" s="16">
        <f t="shared" si="145"/>
        <v>0</v>
      </c>
      <c r="U986" s="6">
        <f t="shared" si="146"/>
        <v>2009</v>
      </c>
      <c r="V986" s="9">
        <f t="shared" si="147"/>
        <v>9</v>
      </c>
      <c r="W986" s="6">
        <f t="shared" si="148"/>
        <v>2010</v>
      </c>
      <c r="X986" s="9">
        <f t="shared" si="149"/>
        <v>9</v>
      </c>
      <c r="Y986">
        <f t="shared" si="150"/>
        <v>2009</v>
      </c>
      <c r="Z986">
        <f t="shared" si="151"/>
        <v>2010</v>
      </c>
    </row>
    <row r="987" spans="1:26">
      <c r="A987" s="3" t="s">
        <v>987</v>
      </c>
      <c r="B987" s="1">
        <f>'[1]01'!G986</f>
        <v>0</v>
      </c>
      <c r="C987" s="1">
        <f>'[1]01'!H986</f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M987" s="16">
        <f t="shared" si="144"/>
        <v>0</v>
      </c>
      <c r="N987" s="17">
        <f t="shared" si="152"/>
        <v>0</v>
      </c>
      <c r="O987" s="17">
        <f t="shared" si="152"/>
        <v>0</v>
      </c>
      <c r="P987" s="17">
        <f t="shared" si="152"/>
        <v>0</v>
      </c>
      <c r="Q987" s="17">
        <f t="shared" si="152"/>
        <v>0</v>
      </c>
      <c r="R987" s="17">
        <f t="shared" si="152"/>
        <v>0</v>
      </c>
      <c r="S987" s="17">
        <f t="shared" si="152"/>
        <v>0</v>
      </c>
      <c r="T987" s="16">
        <f t="shared" si="145"/>
        <v>0</v>
      </c>
      <c r="U987" s="6">
        <f t="shared" si="146"/>
        <v>0</v>
      </c>
      <c r="V987" s="9">
        <f t="shared" si="147"/>
        <v>24099</v>
      </c>
      <c r="W987" s="6">
        <f t="shared" si="148"/>
        <v>0</v>
      </c>
      <c r="X987" s="9">
        <f t="shared" si="149"/>
        <v>0</v>
      </c>
      <c r="Y987">
        <f t="shared" si="150"/>
        <v>2007</v>
      </c>
      <c r="Z987">
        <f t="shared" si="151"/>
        <v>0</v>
      </c>
    </row>
    <row r="988" spans="1:26">
      <c r="A988" s="3" t="s">
        <v>988</v>
      </c>
      <c r="B988" s="1" t="str">
        <f>'[1]01'!G987</f>
        <v>2006 Q2</v>
      </c>
      <c r="C988" s="1" t="str">
        <f>'[1]01'!H987</f>
        <v>2008 Q4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M988" s="16">
        <f t="shared" si="144"/>
        <v>21</v>
      </c>
      <c r="N988" s="17">
        <f t="shared" si="152"/>
        <v>12</v>
      </c>
      <c r="O988" s="17">
        <f t="shared" si="152"/>
        <v>0</v>
      </c>
      <c r="P988" s="17">
        <f t="shared" si="152"/>
        <v>0</v>
      </c>
      <c r="Q988" s="17">
        <f t="shared" si="152"/>
        <v>0</v>
      </c>
      <c r="R988" s="17">
        <f t="shared" si="152"/>
        <v>0</v>
      </c>
      <c r="S988" s="17">
        <f t="shared" si="152"/>
        <v>0</v>
      </c>
      <c r="T988" s="16">
        <f t="shared" si="145"/>
        <v>0</v>
      </c>
      <c r="U988" s="6">
        <f t="shared" si="146"/>
        <v>2006</v>
      </c>
      <c r="V988" s="9">
        <f t="shared" si="147"/>
        <v>21</v>
      </c>
      <c r="W988" s="6">
        <f t="shared" si="148"/>
        <v>2008</v>
      </c>
      <c r="X988" s="9">
        <f t="shared" si="149"/>
        <v>12</v>
      </c>
      <c r="Y988">
        <f t="shared" si="150"/>
        <v>2007</v>
      </c>
      <c r="Z988">
        <f t="shared" si="151"/>
        <v>2008</v>
      </c>
    </row>
    <row r="989" spans="1:26">
      <c r="A989" s="3" t="s">
        <v>989</v>
      </c>
      <c r="B989" s="1" t="str">
        <f>'[1]01'!G988</f>
        <v>2001 Q1</v>
      </c>
      <c r="C989" s="1" t="str">
        <f>'[1]01'!H988</f>
        <v>2003 Q2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M989" s="16">
        <f t="shared" si="144"/>
        <v>84</v>
      </c>
      <c r="N989" s="17">
        <f t="shared" si="152"/>
        <v>0</v>
      </c>
      <c r="O989" s="17">
        <f t="shared" si="152"/>
        <v>0</v>
      </c>
      <c r="P989" s="17">
        <f t="shared" si="152"/>
        <v>0</v>
      </c>
      <c r="Q989" s="17">
        <f t="shared" si="152"/>
        <v>0</v>
      </c>
      <c r="R989" s="17">
        <f t="shared" si="152"/>
        <v>0</v>
      </c>
      <c r="S989" s="17">
        <f t="shared" si="152"/>
        <v>0</v>
      </c>
      <c r="T989" s="16">
        <f t="shared" si="145"/>
        <v>0</v>
      </c>
      <c r="U989" s="6">
        <f t="shared" si="146"/>
        <v>2001</v>
      </c>
      <c r="V989" s="9">
        <f t="shared" si="147"/>
        <v>84</v>
      </c>
      <c r="W989" s="6">
        <f t="shared" si="148"/>
        <v>2003</v>
      </c>
      <c r="X989" s="9">
        <f t="shared" si="149"/>
        <v>6</v>
      </c>
      <c r="Y989">
        <f t="shared" si="150"/>
        <v>2007</v>
      </c>
      <c r="Z989">
        <f t="shared" si="151"/>
        <v>2003</v>
      </c>
    </row>
    <row r="990" spans="1:26">
      <c r="A990" s="3" t="s">
        <v>990</v>
      </c>
      <c r="B990" s="1" t="str">
        <f>'[1]01'!G989</f>
        <v>2009 Q4</v>
      </c>
      <c r="C990" s="1" t="str">
        <f>'[1]01'!H989</f>
        <v>2012 Q4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M990" s="16">
        <f t="shared" si="144"/>
        <v>0</v>
      </c>
      <c r="N990" s="17">
        <f t="shared" si="152"/>
        <v>0</v>
      </c>
      <c r="O990" s="17">
        <f t="shared" si="152"/>
        <v>3</v>
      </c>
      <c r="P990" s="17">
        <f t="shared" si="152"/>
        <v>12</v>
      </c>
      <c r="Q990" s="17">
        <f t="shared" si="152"/>
        <v>12</v>
      </c>
      <c r="R990" s="17">
        <f t="shared" si="152"/>
        <v>12</v>
      </c>
      <c r="S990" s="17">
        <f t="shared" si="152"/>
        <v>0</v>
      </c>
      <c r="T990" s="16">
        <f t="shared" si="145"/>
        <v>0</v>
      </c>
      <c r="U990" s="6">
        <f t="shared" si="146"/>
        <v>2009</v>
      </c>
      <c r="V990" s="9">
        <f t="shared" si="147"/>
        <v>3</v>
      </c>
      <c r="W990" s="6">
        <f t="shared" si="148"/>
        <v>2012</v>
      </c>
      <c r="X990" s="9">
        <f t="shared" si="149"/>
        <v>12</v>
      </c>
      <c r="Y990">
        <f t="shared" si="150"/>
        <v>2009</v>
      </c>
      <c r="Z990">
        <f t="shared" si="151"/>
        <v>2012</v>
      </c>
    </row>
    <row r="991" spans="1:26">
      <c r="A991" s="3" t="s">
        <v>991</v>
      </c>
      <c r="B991" s="1" t="str">
        <f>'[1]01'!G990</f>
        <v>2007 Q2</v>
      </c>
      <c r="C991" s="1" t="str">
        <f>'[1]01'!H990</f>
        <v>2010 Q4</v>
      </c>
      <c r="D991">
        <v>9</v>
      </c>
      <c r="E991">
        <v>12</v>
      </c>
      <c r="F991">
        <v>12</v>
      </c>
      <c r="G991">
        <v>12</v>
      </c>
      <c r="H991">
        <v>0</v>
      </c>
      <c r="I991">
        <v>0</v>
      </c>
      <c r="J991">
        <v>0</v>
      </c>
      <c r="K991">
        <v>0</v>
      </c>
      <c r="M991" s="16">
        <f t="shared" si="144"/>
        <v>9</v>
      </c>
      <c r="N991" s="17">
        <f t="shared" si="152"/>
        <v>12</v>
      </c>
      <c r="O991" s="17">
        <f t="shared" si="152"/>
        <v>12</v>
      </c>
      <c r="P991" s="17">
        <f t="shared" si="152"/>
        <v>12</v>
      </c>
      <c r="Q991" s="17">
        <f t="shared" si="152"/>
        <v>0</v>
      </c>
      <c r="R991" s="17">
        <f t="shared" si="152"/>
        <v>0</v>
      </c>
      <c r="S991" s="17">
        <f t="shared" si="152"/>
        <v>0</v>
      </c>
      <c r="T991" s="16">
        <f t="shared" si="145"/>
        <v>0</v>
      </c>
      <c r="U991" s="6">
        <f t="shared" si="146"/>
        <v>2007</v>
      </c>
      <c r="V991" s="9">
        <f t="shared" si="147"/>
        <v>9</v>
      </c>
      <c r="W991" s="6">
        <f t="shared" si="148"/>
        <v>2010</v>
      </c>
      <c r="X991" s="9">
        <f t="shared" si="149"/>
        <v>12</v>
      </c>
      <c r="Y991">
        <f t="shared" si="150"/>
        <v>2007</v>
      </c>
      <c r="Z991">
        <f t="shared" si="151"/>
        <v>2010</v>
      </c>
    </row>
    <row r="992" spans="1:26">
      <c r="A992" s="3" t="s">
        <v>992</v>
      </c>
      <c r="B992" s="1" t="str">
        <f>'[1]01'!G991</f>
        <v>2007 Q1</v>
      </c>
      <c r="C992" s="1" t="str">
        <f>'[1]01'!H991</f>
        <v>2010 Q4</v>
      </c>
      <c r="D992">
        <v>12</v>
      </c>
      <c r="E992">
        <v>12</v>
      </c>
      <c r="F992">
        <v>12</v>
      </c>
      <c r="G992">
        <v>12</v>
      </c>
      <c r="H992">
        <v>0</v>
      </c>
      <c r="I992">
        <v>0</v>
      </c>
      <c r="J992">
        <v>0</v>
      </c>
      <c r="K992">
        <v>0</v>
      </c>
      <c r="M992" s="16">
        <f t="shared" si="144"/>
        <v>12</v>
      </c>
      <c r="N992" s="17">
        <f t="shared" si="152"/>
        <v>12</v>
      </c>
      <c r="O992" s="17">
        <f t="shared" si="152"/>
        <v>12</v>
      </c>
      <c r="P992" s="17">
        <f t="shared" si="152"/>
        <v>12</v>
      </c>
      <c r="Q992" s="17">
        <f t="shared" si="152"/>
        <v>0</v>
      </c>
      <c r="R992" s="17">
        <f t="shared" si="152"/>
        <v>0</v>
      </c>
      <c r="S992" s="17">
        <f t="shared" si="152"/>
        <v>0</v>
      </c>
      <c r="T992" s="16">
        <f t="shared" si="145"/>
        <v>0</v>
      </c>
      <c r="U992" s="6">
        <f t="shared" si="146"/>
        <v>2007</v>
      </c>
      <c r="V992" s="9">
        <f t="shared" si="147"/>
        <v>12</v>
      </c>
      <c r="W992" s="6">
        <f t="shared" si="148"/>
        <v>2010</v>
      </c>
      <c r="X992" s="9">
        <f t="shared" si="149"/>
        <v>12</v>
      </c>
      <c r="Y992">
        <f t="shared" si="150"/>
        <v>2007</v>
      </c>
      <c r="Z992">
        <f t="shared" si="151"/>
        <v>2010</v>
      </c>
    </row>
    <row r="993" spans="1:26">
      <c r="A993" s="3" t="s">
        <v>993</v>
      </c>
      <c r="B993" s="1" t="str">
        <f>'[1]01'!G992</f>
        <v>2006 Q3</v>
      </c>
      <c r="C993" s="1" t="str">
        <f>'[1]01'!H992</f>
        <v>2010 Q4</v>
      </c>
      <c r="D993">
        <v>18</v>
      </c>
      <c r="E993">
        <v>12</v>
      </c>
      <c r="F993">
        <v>12</v>
      </c>
      <c r="G993">
        <v>12</v>
      </c>
      <c r="H993">
        <v>0</v>
      </c>
      <c r="I993">
        <v>0</v>
      </c>
      <c r="J993">
        <v>0</v>
      </c>
      <c r="K993">
        <v>0</v>
      </c>
      <c r="M993" s="16">
        <f t="shared" si="144"/>
        <v>18</v>
      </c>
      <c r="N993" s="17">
        <f t="shared" si="152"/>
        <v>12</v>
      </c>
      <c r="O993" s="17">
        <f t="shared" si="152"/>
        <v>12</v>
      </c>
      <c r="P993" s="17">
        <f t="shared" si="152"/>
        <v>12</v>
      </c>
      <c r="Q993" s="17">
        <f t="shared" si="152"/>
        <v>0</v>
      </c>
      <c r="R993" s="17">
        <f t="shared" si="152"/>
        <v>0</v>
      </c>
      <c r="S993" s="17">
        <f t="shared" si="152"/>
        <v>0</v>
      </c>
      <c r="T993" s="16">
        <f t="shared" si="145"/>
        <v>0</v>
      </c>
      <c r="U993" s="6">
        <f t="shared" si="146"/>
        <v>2006</v>
      </c>
      <c r="V993" s="9">
        <f t="shared" si="147"/>
        <v>18</v>
      </c>
      <c r="W993" s="6">
        <f t="shared" si="148"/>
        <v>2010</v>
      </c>
      <c r="X993" s="9">
        <f t="shared" si="149"/>
        <v>12</v>
      </c>
      <c r="Y993">
        <f t="shared" si="150"/>
        <v>2007</v>
      </c>
      <c r="Z993">
        <f t="shared" si="151"/>
        <v>2010</v>
      </c>
    </row>
    <row r="994" spans="1:26">
      <c r="A994" s="3" t="s">
        <v>994</v>
      </c>
      <c r="B994" s="1" t="str">
        <f>'[1]01'!G993</f>
        <v>2007 Q4</v>
      </c>
      <c r="C994" s="1" t="str">
        <f>'[1]01'!H993</f>
        <v>2011 Q4</v>
      </c>
      <c r="D994">
        <v>3</v>
      </c>
      <c r="E994">
        <v>12</v>
      </c>
      <c r="F994">
        <v>12</v>
      </c>
      <c r="G994">
        <v>12</v>
      </c>
      <c r="H994">
        <v>12</v>
      </c>
      <c r="I994">
        <v>0</v>
      </c>
      <c r="J994">
        <v>0</v>
      </c>
      <c r="K994">
        <v>0</v>
      </c>
      <c r="M994" s="16">
        <f t="shared" si="144"/>
        <v>3</v>
      </c>
      <c r="N994" s="17">
        <f t="shared" si="152"/>
        <v>12</v>
      </c>
      <c r="O994" s="17">
        <f t="shared" si="152"/>
        <v>12</v>
      </c>
      <c r="P994" s="17">
        <f t="shared" si="152"/>
        <v>12</v>
      </c>
      <c r="Q994" s="17">
        <f t="shared" si="152"/>
        <v>12</v>
      </c>
      <c r="R994" s="17">
        <f t="shared" si="152"/>
        <v>0</v>
      </c>
      <c r="S994" s="17">
        <f t="shared" si="152"/>
        <v>0</v>
      </c>
      <c r="T994" s="16">
        <f t="shared" si="145"/>
        <v>0</v>
      </c>
      <c r="U994" s="6">
        <f t="shared" si="146"/>
        <v>2007</v>
      </c>
      <c r="V994" s="9">
        <f t="shared" si="147"/>
        <v>3</v>
      </c>
      <c r="W994" s="6">
        <f t="shared" si="148"/>
        <v>2011</v>
      </c>
      <c r="X994" s="9">
        <f t="shared" si="149"/>
        <v>12</v>
      </c>
      <c r="Y994">
        <f t="shared" si="150"/>
        <v>2007</v>
      </c>
      <c r="Z994">
        <f t="shared" si="151"/>
        <v>2011</v>
      </c>
    </row>
    <row r="995" spans="1:26">
      <c r="A995" s="3" t="s">
        <v>995</v>
      </c>
      <c r="B995" s="1" t="str">
        <f>'[1]01'!G994</f>
        <v>2008 Q3</v>
      </c>
      <c r="C995" s="1" t="str">
        <f>'[1]01'!H994</f>
        <v>2011 Q4</v>
      </c>
      <c r="D995">
        <v>0</v>
      </c>
      <c r="E995">
        <v>6</v>
      </c>
      <c r="F995">
        <v>12</v>
      </c>
      <c r="G995">
        <v>12</v>
      </c>
      <c r="H995">
        <v>12</v>
      </c>
      <c r="I995">
        <v>0</v>
      </c>
      <c r="J995">
        <v>0</v>
      </c>
      <c r="K995">
        <v>0</v>
      </c>
      <c r="M995" s="16">
        <f t="shared" ref="M995:M1058" si="153">IF(AND(Y995=2007,U995&gt;2000),V995,IF(AND(M$2&gt;$Y995,M$2&lt;$Z995),12,0))</f>
        <v>0</v>
      </c>
      <c r="N995" s="17">
        <f t="shared" si="152"/>
        <v>6</v>
      </c>
      <c r="O995" s="17">
        <f t="shared" si="152"/>
        <v>12</v>
      </c>
      <c r="P995" s="17">
        <f t="shared" si="152"/>
        <v>12</v>
      </c>
      <c r="Q995" s="17">
        <f t="shared" si="152"/>
        <v>12</v>
      </c>
      <c r="R995" s="17">
        <f t="shared" si="152"/>
        <v>0</v>
      </c>
      <c r="S995" s="17">
        <f t="shared" si="152"/>
        <v>0</v>
      </c>
      <c r="T995" s="16">
        <f t="shared" ref="T995:T1058" si="154">IF(AND(Z995=2014,W995&gt;2000),X995,IF(AND(T$2&gt;$U995,T$2&lt;$W995),12,0))</f>
        <v>0</v>
      </c>
      <c r="U995" s="6">
        <f t="shared" ref="U995:U1058" si="155">VALUE(LEFT(B995,4))</f>
        <v>2008</v>
      </c>
      <c r="V995" s="9">
        <f t="shared" ref="V995:V1058" si="156">IF(U995&lt;2007,(2007-U995)*12+(12-(RIGHT(B995,1)-1)*3),12-(RIGHT(B995,1)-1)*3)</f>
        <v>6</v>
      </c>
      <c r="W995" s="6">
        <f t="shared" ref="W995:W1058" si="157">VALUE(LEFT(C995,4))</f>
        <v>2011</v>
      </c>
      <c r="X995" s="9">
        <f t="shared" ref="X995:X1058" si="158">IF(W995&gt;2014,(W995-2014)*12+RIGHT(C995,1)*3,RIGHT(C995,1)*3)</f>
        <v>12</v>
      </c>
      <c r="Y995">
        <f t="shared" ref="Y995:Y1058" si="159">IF(U995&lt;2007,2007,U995)</f>
        <v>2008</v>
      </c>
      <c r="Z995">
        <f t="shared" ref="Z995:Z1058" si="160">IF(W995&gt;2014,2014,W995)</f>
        <v>2011</v>
      </c>
    </row>
    <row r="996" spans="1:26">
      <c r="A996" s="3" t="s">
        <v>996</v>
      </c>
      <c r="B996" s="1" t="str">
        <f>'[1]01'!G995</f>
        <v>2008 Q1</v>
      </c>
      <c r="C996" s="1" t="str">
        <f>'[1]01'!H995</f>
        <v>2010 Q4</v>
      </c>
      <c r="D996">
        <v>0</v>
      </c>
      <c r="E996">
        <v>12</v>
      </c>
      <c r="F996">
        <v>12</v>
      </c>
      <c r="G996">
        <v>12</v>
      </c>
      <c r="H996">
        <v>0</v>
      </c>
      <c r="I996">
        <v>0</v>
      </c>
      <c r="J996">
        <v>0</v>
      </c>
      <c r="K996">
        <v>0</v>
      </c>
      <c r="M996" s="16">
        <f t="shared" si="153"/>
        <v>0</v>
      </c>
      <c r="N996" s="17">
        <f t="shared" si="152"/>
        <v>12</v>
      </c>
      <c r="O996" s="17">
        <f t="shared" si="152"/>
        <v>12</v>
      </c>
      <c r="P996" s="17">
        <f t="shared" si="152"/>
        <v>12</v>
      </c>
      <c r="Q996" s="17">
        <f t="shared" si="152"/>
        <v>0</v>
      </c>
      <c r="R996" s="17">
        <f t="shared" si="152"/>
        <v>0</v>
      </c>
      <c r="S996" s="17">
        <f t="shared" si="152"/>
        <v>0</v>
      </c>
      <c r="T996" s="16">
        <f t="shared" si="154"/>
        <v>0</v>
      </c>
      <c r="U996" s="6">
        <f t="shared" si="155"/>
        <v>2008</v>
      </c>
      <c r="V996" s="9">
        <f t="shared" si="156"/>
        <v>12</v>
      </c>
      <c r="W996" s="6">
        <f t="shared" si="157"/>
        <v>2010</v>
      </c>
      <c r="X996" s="9">
        <f t="shared" si="158"/>
        <v>12</v>
      </c>
      <c r="Y996">
        <f t="shared" si="159"/>
        <v>2008</v>
      </c>
      <c r="Z996">
        <f t="shared" si="160"/>
        <v>2010</v>
      </c>
    </row>
    <row r="997" spans="1:26">
      <c r="A997" s="3" t="s">
        <v>997</v>
      </c>
      <c r="B997" s="1" t="str">
        <f>'[1]01'!G996</f>
        <v>2008 Q1</v>
      </c>
      <c r="C997" s="1" t="str">
        <f>'[1]01'!H996</f>
        <v>2010 Q4</v>
      </c>
      <c r="D997">
        <v>0</v>
      </c>
      <c r="E997">
        <v>12</v>
      </c>
      <c r="F997">
        <v>12</v>
      </c>
      <c r="G997">
        <v>12</v>
      </c>
      <c r="H997">
        <v>0</v>
      </c>
      <c r="I997">
        <v>0</v>
      </c>
      <c r="J997">
        <v>0</v>
      </c>
      <c r="K997">
        <v>0</v>
      </c>
      <c r="M997" s="16">
        <f t="shared" si="153"/>
        <v>0</v>
      </c>
      <c r="N997" s="17">
        <f t="shared" si="152"/>
        <v>12</v>
      </c>
      <c r="O997" s="17">
        <f t="shared" si="152"/>
        <v>12</v>
      </c>
      <c r="P997" s="17">
        <f t="shared" si="152"/>
        <v>12</v>
      </c>
      <c r="Q997" s="17">
        <f t="shared" si="152"/>
        <v>0</v>
      </c>
      <c r="R997" s="17">
        <f t="shared" si="152"/>
        <v>0</v>
      </c>
      <c r="S997" s="17">
        <f t="shared" si="152"/>
        <v>0</v>
      </c>
      <c r="T997" s="16">
        <f t="shared" si="154"/>
        <v>0</v>
      </c>
      <c r="U997" s="6">
        <f t="shared" si="155"/>
        <v>2008</v>
      </c>
      <c r="V997" s="9">
        <f t="shared" si="156"/>
        <v>12</v>
      </c>
      <c r="W997" s="6">
        <f t="shared" si="157"/>
        <v>2010</v>
      </c>
      <c r="X997" s="9">
        <f t="shared" si="158"/>
        <v>12</v>
      </c>
      <c r="Y997">
        <f t="shared" si="159"/>
        <v>2008</v>
      </c>
      <c r="Z997">
        <f t="shared" si="160"/>
        <v>2010</v>
      </c>
    </row>
    <row r="998" spans="1:26">
      <c r="A998" s="3" t="s">
        <v>998</v>
      </c>
      <c r="B998" s="1" t="str">
        <f>'[1]01'!G997</f>
        <v>2007 Q1</v>
      </c>
      <c r="C998" s="1" t="str">
        <f>'[1]01'!H997</f>
        <v>2010 Q4</v>
      </c>
      <c r="D998">
        <v>12</v>
      </c>
      <c r="E998">
        <v>12</v>
      </c>
      <c r="F998">
        <v>12</v>
      </c>
      <c r="G998">
        <v>12</v>
      </c>
      <c r="H998">
        <v>0</v>
      </c>
      <c r="I998">
        <v>0</v>
      </c>
      <c r="J998">
        <v>0</v>
      </c>
      <c r="K998">
        <v>0</v>
      </c>
      <c r="M998" s="16">
        <f t="shared" si="153"/>
        <v>12</v>
      </c>
      <c r="N998" s="17">
        <f t="shared" si="152"/>
        <v>12</v>
      </c>
      <c r="O998" s="17">
        <f t="shared" si="152"/>
        <v>12</v>
      </c>
      <c r="P998" s="17">
        <f t="shared" si="152"/>
        <v>12</v>
      </c>
      <c r="Q998" s="17">
        <f t="shared" si="152"/>
        <v>0</v>
      </c>
      <c r="R998" s="17">
        <f t="shared" si="152"/>
        <v>0</v>
      </c>
      <c r="S998" s="17">
        <f t="shared" si="152"/>
        <v>0</v>
      </c>
      <c r="T998" s="16">
        <f t="shared" si="154"/>
        <v>0</v>
      </c>
      <c r="U998" s="6">
        <f t="shared" si="155"/>
        <v>2007</v>
      </c>
      <c r="V998" s="9">
        <f t="shared" si="156"/>
        <v>12</v>
      </c>
      <c r="W998" s="6">
        <f t="shared" si="157"/>
        <v>2010</v>
      </c>
      <c r="X998" s="9">
        <f t="shared" si="158"/>
        <v>12</v>
      </c>
      <c r="Y998">
        <f t="shared" si="159"/>
        <v>2007</v>
      </c>
      <c r="Z998">
        <f t="shared" si="160"/>
        <v>2010</v>
      </c>
    </row>
    <row r="999" spans="1:26">
      <c r="A999" s="3" t="s">
        <v>999</v>
      </c>
      <c r="B999" s="1" t="str">
        <f>'[1]01'!G998</f>
        <v>2007 Q3</v>
      </c>
      <c r="C999" s="1" t="str">
        <f>'[1]01'!H998</f>
        <v>2009 Q1</v>
      </c>
      <c r="D999">
        <v>6</v>
      </c>
      <c r="E999">
        <v>12</v>
      </c>
      <c r="F999">
        <v>3</v>
      </c>
      <c r="G999">
        <v>0</v>
      </c>
      <c r="H999">
        <v>0</v>
      </c>
      <c r="I999">
        <v>0</v>
      </c>
      <c r="J999">
        <v>0</v>
      </c>
      <c r="K999">
        <v>0</v>
      </c>
      <c r="M999" s="16">
        <f t="shared" si="153"/>
        <v>6</v>
      </c>
      <c r="N999" s="17">
        <f t="shared" si="152"/>
        <v>12</v>
      </c>
      <c r="O999" s="17">
        <f t="shared" si="152"/>
        <v>3</v>
      </c>
      <c r="P999" s="17">
        <f t="shared" si="152"/>
        <v>0</v>
      </c>
      <c r="Q999" s="17">
        <f t="shared" si="152"/>
        <v>0</v>
      </c>
      <c r="R999" s="17">
        <f t="shared" si="152"/>
        <v>0</v>
      </c>
      <c r="S999" s="17">
        <f t="shared" si="152"/>
        <v>0</v>
      </c>
      <c r="T999" s="16">
        <f t="shared" si="154"/>
        <v>0</v>
      </c>
      <c r="U999" s="6">
        <f t="shared" si="155"/>
        <v>2007</v>
      </c>
      <c r="V999" s="9">
        <f t="shared" si="156"/>
        <v>6</v>
      </c>
      <c r="W999" s="6">
        <f t="shared" si="157"/>
        <v>2009</v>
      </c>
      <c r="X999" s="9">
        <f t="shared" si="158"/>
        <v>3</v>
      </c>
      <c r="Y999">
        <f t="shared" si="159"/>
        <v>2007</v>
      </c>
      <c r="Z999">
        <f t="shared" si="160"/>
        <v>2009</v>
      </c>
    </row>
    <row r="1000" spans="1:26">
      <c r="A1000" s="3" t="s">
        <v>1000</v>
      </c>
      <c r="B1000" s="1" t="str">
        <f>'[1]01'!G999</f>
        <v>2007 Q3</v>
      </c>
      <c r="C1000" s="1" t="str">
        <f>'[1]01'!H999</f>
        <v>2009 Q1</v>
      </c>
      <c r="D1000">
        <v>6</v>
      </c>
      <c r="E1000">
        <v>12</v>
      </c>
      <c r="F1000">
        <v>3</v>
      </c>
      <c r="G1000">
        <v>0</v>
      </c>
      <c r="H1000">
        <v>0</v>
      </c>
      <c r="I1000">
        <v>0</v>
      </c>
      <c r="J1000">
        <v>0</v>
      </c>
      <c r="K1000">
        <v>0</v>
      </c>
      <c r="M1000" s="16">
        <f t="shared" si="153"/>
        <v>6</v>
      </c>
      <c r="N1000" s="17">
        <f t="shared" si="152"/>
        <v>12</v>
      </c>
      <c r="O1000" s="17">
        <f t="shared" si="152"/>
        <v>3</v>
      </c>
      <c r="P1000" s="17">
        <f t="shared" si="152"/>
        <v>0</v>
      </c>
      <c r="Q1000" s="17">
        <f t="shared" si="152"/>
        <v>0</v>
      </c>
      <c r="R1000" s="17">
        <f t="shared" si="152"/>
        <v>0</v>
      </c>
      <c r="S1000" s="17">
        <f t="shared" si="152"/>
        <v>0</v>
      </c>
      <c r="T1000" s="16">
        <f t="shared" si="154"/>
        <v>0</v>
      </c>
      <c r="U1000" s="6">
        <f t="shared" si="155"/>
        <v>2007</v>
      </c>
      <c r="V1000" s="9">
        <f t="shared" si="156"/>
        <v>6</v>
      </c>
      <c r="W1000" s="6">
        <f t="shared" si="157"/>
        <v>2009</v>
      </c>
      <c r="X1000" s="9">
        <f t="shared" si="158"/>
        <v>3</v>
      </c>
      <c r="Y1000">
        <f t="shared" si="159"/>
        <v>2007</v>
      </c>
      <c r="Z1000">
        <f t="shared" si="160"/>
        <v>2009</v>
      </c>
    </row>
    <row r="1001" spans="1:26">
      <c r="A1001" s="3" t="s">
        <v>1001</v>
      </c>
      <c r="B1001" s="1" t="str">
        <f>'[1]01'!G1000</f>
        <v>2006 Q3</v>
      </c>
      <c r="C1001" s="1" t="str">
        <f>'[1]01'!H1000</f>
        <v>2008 Q1</v>
      </c>
      <c r="D1001">
        <v>18</v>
      </c>
      <c r="E1001">
        <v>3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M1001" s="16">
        <f t="shared" si="153"/>
        <v>18</v>
      </c>
      <c r="N1001" s="17">
        <f t="shared" si="152"/>
        <v>3</v>
      </c>
      <c r="O1001" s="17">
        <f t="shared" si="152"/>
        <v>0</v>
      </c>
      <c r="P1001" s="17">
        <f t="shared" si="152"/>
        <v>0</v>
      </c>
      <c r="Q1001" s="17">
        <f t="shared" si="152"/>
        <v>0</v>
      </c>
      <c r="R1001" s="17">
        <f t="shared" si="152"/>
        <v>0</v>
      </c>
      <c r="S1001" s="17">
        <f t="shared" si="152"/>
        <v>0</v>
      </c>
      <c r="T1001" s="16">
        <f t="shared" si="154"/>
        <v>0</v>
      </c>
      <c r="U1001" s="6">
        <f t="shared" si="155"/>
        <v>2006</v>
      </c>
      <c r="V1001" s="9">
        <f t="shared" si="156"/>
        <v>18</v>
      </c>
      <c r="W1001" s="6">
        <f t="shared" si="157"/>
        <v>2008</v>
      </c>
      <c r="X1001" s="9">
        <f t="shared" si="158"/>
        <v>3</v>
      </c>
      <c r="Y1001">
        <f t="shared" si="159"/>
        <v>2007</v>
      </c>
      <c r="Z1001">
        <f t="shared" si="160"/>
        <v>2008</v>
      </c>
    </row>
    <row r="1002" spans="1:26">
      <c r="A1002" s="3" t="s">
        <v>1002</v>
      </c>
      <c r="B1002" s="1" t="str">
        <f>'[1]01'!G1001</f>
        <v>2006 Q2</v>
      </c>
      <c r="C1002" s="1" t="str">
        <f>'[1]01'!H1001</f>
        <v>2008 Q4</v>
      </c>
      <c r="D1002">
        <v>21</v>
      </c>
      <c r="E1002">
        <v>12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M1002" s="16">
        <f t="shared" si="153"/>
        <v>21</v>
      </c>
      <c r="N1002" s="17">
        <f t="shared" si="152"/>
        <v>12</v>
      </c>
      <c r="O1002" s="17">
        <f t="shared" si="152"/>
        <v>0</v>
      </c>
      <c r="P1002" s="17">
        <f t="shared" si="152"/>
        <v>0</v>
      </c>
      <c r="Q1002" s="17">
        <f t="shared" si="152"/>
        <v>0</v>
      </c>
      <c r="R1002" s="17">
        <f t="shared" si="152"/>
        <v>0</v>
      </c>
      <c r="S1002" s="17">
        <f t="shared" si="152"/>
        <v>0</v>
      </c>
      <c r="T1002" s="16">
        <f t="shared" si="154"/>
        <v>0</v>
      </c>
      <c r="U1002" s="6">
        <f t="shared" si="155"/>
        <v>2006</v>
      </c>
      <c r="V1002" s="9">
        <f t="shared" si="156"/>
        <v>21</v>
      </c>
      <c r="W1002" s="6">
        <f t="shared" si="157"/>
        <v>2008</v>
      </c>
      <c r="X1002" s="9">
        <f t="shared" si="158"/>
        <v>12</v>
      </c>
      <c r="Y1002">
        <f t="shared" si="159"/>
        <v>2007</v>
      </c>
      <c r="Z1002">
        <f t="shared" si="160"/>
        <v>2008</v>
      </c>
    </row>
    <row r="1003" spans="1:26">
      <c r="A1003" s="3" t="s">
        <v>1003</v>
      </c>
      <c r="B1003" s="1" t="str">
        <f>'[1]01'!G1002</f>
        <v>2007 Q3</v>
      </c>
      <c r="C1003" s="1" t="str">
        <f>'[1]01'!H1002</f>
        <v>2010 Q4</v>
      </c>
      <c r="D1003">
        <v>6</v>
      </c>
      <c r="E1003">
        <v>12</v>
      </c>
      <c r="F1003">
        <v>12</v>
      </c>
      <c r="G1003">
        <v>12</v>
      </c>
      <c r="H1003">
        <v>0</v>
      </c>
      <c r="I1003">
        <v>0</v>
      </c>
      <c r="J1003">
        <v>0</v>
      </c>
      <c r="K1003">
        <v>0</v>
      </c>
      <c r="M1003" s="16">
        <f t="shared" si="153"/>
        <v>6</v>
      </c>
      <c r="N1003" s="17">
        <f t="shared" si="152"/>
        <v>12</v>
      </c>
      <c r="O1003" s="17">
        <f t="shared" si="152"/>
        <v>12</v>
      </c>
      <c r="P1003" s="17">
        <f t="shared" si="152"/>
        <v>12</v>
      </c>
      <c r="Q1003" s="17">
        <f t="shared" si="152"/>
        <v>0</v>
      </c>
      <c r="R1003" s="17">
        <f t="shared" si="152"/>
        <v>0</v>
      </c>
      <c r="S1003" s="17">
        <f t="shared" si="152"/>
        <v>0</v>
      </c>
      <c r="T1003" s="16">
        <f t="shared" si="154"/>
        <v>0</v>
      </c>
      <c r="U1003" s="6">
        <f t="shared" si="155"/>
        <v>2007</v>
      </c>
      <c r="V1003" s="9">
        <f t="shared" si="156"/>
        <v>6</v>
      </c>
      <c r="W1003" s="6">
        <f t="shared" si="157"/>
        <v>2010</v>
      </c>
      <c r="X1003" s="9">
        <f t="shared" si="158"/>
        <v>12</v>
      </c>
      <c r="Y1003">
        <f t="shared" si="159"/>
        <v>2007</v>
      </c>
      <c r="Z1003">
        <f t="shared" si="160"/>
        <v>2010</v>
      </c>
    </row>
    <row r="1004" spans="1:26">
      <c r="A1004" s="3" t="s">
        <v>1004</v>
      </c>
      <c r="B1004" s="1" t="str">
        <f>'[1]01'!G1003</f>
        <v>2006 Q1</v>
      </c>
      <c r="C1004" s="1" t="str">
        <f>'[1]01'!H1003</f>
        <v>2008 Q4</v>
      </c>
      <c r="D1004">
        <v>24</v>
      </c>
      <c r="E1004">
        <v>12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M1004" s="16">
        <f t="shared" si="153"/>
        <v>24</v>
      </c>
      <c r="N1004" s="17">
        <f t="shared" si="152"/>
        <v>12</v>
      </c>
      <c r="O1004" s="17">
        <f t="shared" si="152"/>
        <v>0</v>
      </c>
      <c r="P1004" s="17">
        <f t="shared" si="152"/>
        <v>0</v>
      </c>
      <c r="Q1004" s="17">
        <f t="shared" si="152"/>
        <v>0</v>
      </c>
      <c r="R1004" s="17">
        <f t="shared" si="152"/>
        <v>0</v>
      </c>
      <c r="S1004" s="17">
        <f t="shared" si="152"/>
        <v>0</v>
      </c>
      <c r="T1004" s="16">
        <f t="shared" si="154"/>
        <v>0</v>
      </c>
      <c r="U1004" s="6">
        <f t="shared" si="155"/>
        <v>2006</v>
      </c>
      <c r="V1004" s="9">
        <f t="shared" si="156"/>
        <v>24</v>
      </c>
      <c r="W1004" s="6">
        <f t="shared" si="157"/>
        <v>2008</v>
      </c>
      <c r="X1004" s="9">
        <f t="shared" si="158"/>
        <v>12</v>
      </c>
      <c r="Y1004">
        <f t="shared" si="159"/>
        <v>2007</v>
      </c>
      <c r="Z1004">
        <f t="shared" si="160"/>
        <v>2008</v>
      </c>
    </row>
    <row r="1005" spans="1:26">
      <c r="A1005" s="3" t="s">
        <v>1005</v>
      </c>
      <c r="B1005" s="1" t="str">
        <f>'[1]01'!G1004</f>
        <v>2007 Q1</v>
      </c>
      <c r="C1005" s="1" t="str">
        <f>'[1]01'!H1004</f>
        <v>2010 Q4</v>
      </c>
      <c r="D1005">
        <v>12</v>
      </c>
      <c r="E1005">
        <v>12</v>
      </c>
      <c r="F1005">
        <v>12</v>
      </c>
      <c r="G1005">
        <v>12</v>
      </c>
      <c r="H1005">
        <v>0</v>
      </c>
      <c r="I1005">
        <v>0</v>
      </c>
      <c r="J1005">
        <v>0</v>
      </c>
      <c r="K1005">
        <v>0</v>
      </c>
      <c r="M1005" s="16">
        <f t="shared" si="153"/>
        <v>12</v>
      </c>
      <c r="N1005" s="17">
        <f t="shared" si="152"/>
        <v>12</v>
      </c>
      <c r="O1005" s="17">
        <f t="shared" si="152"/>
        <v>12</v>
      </c>
      <c r="P1005" s="17">
        <f t="shared" si="152"/>
        <v>12</v>
      </c>
      <c r="Q1005" s="17">
        <f t="shared" si="152"/>
        <v>0</v>
      </c>
      <c r="R1005" s="17">
        <f t="shared" si="152"/>
        <v>0</v>
      </c>
      <c r="S1005" s="17">
        <f t="shared" si="152"/>
        <v>0</v>
      </c>
      <c r="T1005" s="16">
        <f t="shared" si="154"/>
        <v>0</v>
      </c>
      <c r="U1005" s="6">
        <f t="shared" si="155"/>
        <v>2007</v>
      </c>
      <c r="V1005" s="9">
        <f t="shared" si="156"/>
        <v>12</v>
      </c>
      <c r="W1005" s="6">
        <f t="shared" si="157"/>
        <v>2010</v>
      </c>
      <c r="X1005" s="9">
        <f t="shared" si="158"/>
        <v>12</v>
      </c>
      <c r="Y1005">
        <f t="shared" si="159"/>
        <v>2007</v>
      </c>
      <c r="Z1005">
        <f t="shared" si="160"/>
        <v>2010</v>
      </c>
    </row>
    <row r="1006" spans="1:26">
      <c r="A1006" s="3" t="s">
        <v>1006</v>
      </c>
      <c r="B1006" s="1" t="str">
        <f>'[1]01'!G1005</f>
        <v>2007 Q3</v>
      </c>
      <c r="C1006" s="1" t="str">
        <f>'[1]01'!H1005</f>
        <v>2009 Q3</v>
      </c>
      <c r="D1006">
        <v>6</v>
      </c>
      <c r="E1006">
        <v>12</v>
      </c>
      <c r="F1006">
        <v>9</v>
      </c>
      <c r="G1006">
        <v>0</v>
      </c>
      <c r="H1006">
        <v>0</v>
      </c>
      <c r="I1006">
        <v>0</v>
      </c>
      <c r="J1006">
        <v>0</v>
      </c>
      <c r="K1006">
        <v>0</v>
      </c>
      <c r="M1006" s="16">
        <f t="shared" si="153"/>
        <v>6</v>
      </c>
      <c r="N1006" s="17">
        <f t="shared" si="152"/>
        <v>12</v>
      </c>
      <c r="O1006" s="17">
        <f t="shared" si="152"/>
        <v>9</v>
      </c>
      <c r="P1006" s="17">
        <f t="shared" si="152"/>
        <v>0</v>
      </c>
      <c r="Q1006" s="17">
        <f t="shared" si="152"/>
        <v>0</v>
      </c>
      <c r="R1006" s="17">
        <f t="shared" si="152"/>
        <v>0</v>
      </c>
      <c r="S1006" s="17">
        <f t="shared" si="152"/>
        <v>0</v>
      </c>
      <c r="T1006" s="16">
        <f t="shared" si="154"/>
        <v>0</v>
      </c>
      <c r="U1006" s="6">
        <f t="shared" si="155"/>
        <v>2007</v>
      </c>
      <c r="V1006" s="9">
        <f t="shared" si="156"/>
        <v>6</v>
      </c>
      <c r="W1006" s="6">
        <f t="shared" si="157"/>
        <v>2009</v>
      </c>
      <c r="X1006" s="9">
        <f t="shared" si="158"/>
        <v>9</v>
      </c>
      <c r="Y1006">
        <f t="shared" si="159"/>
        <v>2007</v>
      </c>
      <c r="Z1006">
        <f t="shared" si="160"/>
        <v>2009</v>
      </c>
    </row>
    <row r="1007" spans="1:26">
      <c r="A1007" s="3" t="s">
        <v>1007</v>
      </c>
      <c r="B1007" s="1" t="str">
        <f>'[1]01'!G1006</f>
        <v>2007 Q3</v>
      </c>
      <c r="C1007" s="1" t="str">
        <f>'[1]01'!H1006</f>
        <v>2010 Q4</v>
      </c>
      <c r="D1007">
        <v>6</v>
      </c>
      <c r="E1007">
        <v>12</v>
      </c>
      <c r="F1007">
        <v>12</v>
      </c>
      <c r="G1007">
        <v>12</v>
      </c>
      <c r="H1007">
        <v>0</v>
      </c>
      <c r="I1007">
        <v>0</v>
      </c>
      <c r="J1007">
        <v>0</v>
      </c>
      <c r="K1007">
        <v>0</v>
      </c>
      <c r="M1007" s="16">
        <f t="shared" si="153"/>
        <v>6</v>
      </c>
      <c r="N1007" s="17">
        <f t="shared" si="152"/>
        <v>12</v>
      </c>
      <c r="O1007" s="17">
        <f t="shared" si="152"/>
        <v>12</v>
      </c>
      <c r="P1007" s="17">
        <f t="shared" si="152"/>
        <v>12</v>
      </c>
      <c r="Q1007" s="17">
        <f t="shared" si="152"/>
        <v>0</v>
      </c>
      <c r="R1007" s="17">
        <f t="shared" si="152"/>
        <v>0</v>
      </c>
      <c r="S1007" s="17">
        <f t="shared" si="152"/>
        <v>0</v>
      </c>
      <c r="T1007" s="16">
        <f t="shared" si="154"/>
        <v>0</v>
      </c>
      <c r="U1007" s="6">
        <f t="shared" si="155"/>
        <v>2007</v>
      </c>
      <c r="V1007" s="9">
        <f t="shared" si="156"/>
        <v>6</v>
      </c>
      <c r="W1007" s="6">
        <f t="shared" si="157"/>
        <v>2010</v>
      </c>
      <c r="X1007" s="9">
        <f t="shared" si="158"/>
        <v>12</v>
      </c>
      <c r="Y1007">
        <f t="shared" si="159"/>
        <v>2007</v>
      </c>
      <c r="Z1007">
        <f t="shared" si="160"/>
        <v>2010</v>
      </c>
    </row>
    <row r="1008" spans="1:26">
      <c r="A1008" s="3" t="s">
        <v>1008</v>
      </c>
      <c r="B1008" s="1" t="str">
        <f>'[1]01'!G1007</f>
        <v>2007 Q3</v>
      </c>
      <c r="C1008" s="1" t="str">
        <f>'[1]01'!H1007</f>
        <v>2010 Q4</v>
      </c>
      <c r="D1008">
        <v>6</v>
      </c>
      <c r="E1008">
        <v>12</v>
      </c>
      <c r="F1008">
        <v>12</v>
      </c>
      <c r="G1008">
        <v>12</v>
      </c>
      <c r="H1008">
        <v>0</v>
      </c>
      <c r="I1008">
        <v>0</v>
      </c>
      <c r="J1008">
        <v>0</v>
      </c>
      <c r="K1008">
        <v>0</v>
      </c>
      <c r="M1008" s="16">
        <f t="shared" si="153"/>
        <v>6</v>
      </c>
      <c r="N1008" s="17">
        <f t="shared" si="152"/>
        <v>12</v>
      </c>
      <c r="O1008" s="17">
        <f t="shared" si="152"/>
        <v>12</v>
      </c>
      <c r="P1008" s="17">
        <f t="shared" si="152"/>
        <v>12</v>
      </c>
      <c r="Q1008" s="17">
        <f t="shared" si="152"/>
        <v>0</v>
      </c>
      <c r="R1008" s="17">
        <f t="shared" si="152"/>
        <v>0</v>
      </c>
      <c r="S1008" s="17">
        <f t="shared" si="152"/>
        <v>0</v>
      </c>
      <c r="T1008" s="16">
        <f t="shared" si="154"/>
        <v>0</v>
      </c>
      <c r="U1008" s="6">
        <f t="shared" si="155"/>
        <v>2007</v>
      </c>
      <c r="V1008" s="9">
        <f t="shared" si="156"/>
        <v>6</v>
      </c>
      <c r="W1008" s="6">
        <f t="shared" si="157"/>
        <v>2010</v>
      </c>
      <c r="X1008" s="9">
        <f t="shared" si="158"/>
        <v>12</v>
      </c>
      <c r="Y1008">
        <f t="shared" si="159"/>
        <v>2007</v>
      </c>
      <c r="Z1008">
        <f t="shared" si="160"/>
        <v>2010</v>
      </c>
    </row>
    <row r="1009" spans="1:26">
      <c r="A1009" s="3" t="s">
        <v>1009</v>
      </c>
      <c r="B1009" s="1" t="str">
        <f>'[1]01'!G1008</f>
        <v>2008 Q2</v>
      </c>
      <c r="C1009" s="1" t="str">
        <f>'[1]01'!H1008</f>
        <v>2010 Q4</v>
      </c>
      <c r="D1009">
        <v>0</v>
      </c>
      <c r="E1009">
        <v>9</v>
      </c>
      <c r="F1009">
        <v>12</v>
      </c>
      <c r="G1009">
        <v>12</v>
      </c>
      <c r="H1009">
        <v>0</v>
      </c>
      <c r="I1009">
        <v>0</v>
      </c>
      <c r="J1009">
        <v>0</v>
      </c>
      <c r="K1009">
        <v>0</v>
      </c>
      <c r="M1009" s="16">
        <f t="shared" si="153"/>
        <v>0</v>
      </c>
      <c r="N1009" s="17">
        <f t="shared" si="152"/>
        <v>9</v>
      </c>
      <c r="O1009" s="17">
        <f t="shared" si="152"/>
        <v>12</v>
      </c>
      <c r="P1009" s="17">
        <f t="shared" si="152"/>
        <v>12</v>
      </c>
      <c r="Q1009" s="17">
        <f t="shared" si="152"/>
        <v>0</v>
      </c>
      <c r="R1009" s="17">
        <f t="shared" si="152"/>
        <v>0</v>
      </c>
      <c r="S1009" s="17">
        <f t="shared" si="152"/>
        <v>0</v>
      </c>
      <c r="T1009" s="16">
        <f t="shared" si="154"/>
        <v>0</v>
      </c>
      <c r="U1009" s="6">
        <f t="shared" si="155"/>
        <v>2008</v>
      </c>
      <c r="V1009" s="9">
        <f t="shared" si="156"/>
        <v>9</v>
      </c>
      <c r="W1009" s="6">
        <f t="shared" si="157"/>
        <v>2010</v>
      </c>
      <c r="X1009" s="9">
        <f t="shared" si="158"/>
        <v>12</v>
      </c>
      <c r="Y1009">
        <f t="shared" si="159"/>
        <v>2008</v>
      </c>
      <c r="Z1009">
        <f t="shared" si="160"/>
        <v>2010</v>
      </c>
    </row>
    <row r="1010" spans="1:26">
      <c r="A1010" s="3" t="s">
        <v>1010</v>
      </c>
      <c r="B1010" s="1" t="str">
        <f>'[1]01'!G1009</f>
        <v>2009 Q2</v>
      </c>
      <c r="C1010" s="1" t="str">
        <f>'[1]01'!H1009</f>
        <v>2011 Q2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M1010" s="16">
        <f t="shared" si="153"/>
        <v>0</v>
      </c>
      <c r="N1010" s="17">
        <f t="shared" si="152"/>
        <v>0</v>
      </c>
      <c r="O1010" s="17">
        <f t="shared" si="152"/>
        <v>9</v>
      </c>
      <c r="P1010" s="17">
        <f t="shared" si="152"/>
        <v>12</v>
      </c>
      <c r="Q1010" s="17">
        <f t="shared" si="152"/>
        <v>6</v>
      </c>
      <c r="R1010" s="17">
        <f t="shared" si="152"/>
        <v>0</v>
      </c>
      <c r="S1010" s="17">
        <f t="shared" si="152"/>
        <v>0</v>
      </c>
      <c r="T1010" s="16">
        <f t="shared" si="154"/>
        <v>0</v>
      </c>
      <c r="U1010" s="6">
        <f t="shared" si="155"/>
        <v>2009</v>
      </c>
      <c r="V1010" s="9">
        <f t="shared" si="156"/>
        <v>9</v>
      </c>
      <c r="W1010" s="6">
        <f t="shared" si="157"/>
        <v>2011</v>
      </c>
      <c r="X1010" s="9">
        <f t="shared" si="158"/>
        <v>6</v>
      </c>
      <c r="Y1010">
        <f t="shared" si="159"/>
        <v>2009</v>
      </c>
      <c r="Z1010">
        <f t="shared" si="160"/>
        <v>2011</v>
      </c>
    </row>
    <row r="1011" spans="1:26">
      <c r="A1011" s="3" t="s">
        <v>1011</v>
      </c>
      <c r="B1011" s="1" t="str">
        <f>'[1]01'!G1010</f>
        <v>2009 Q1</v>
      </c>
      <c r="C1011" s="1" t="str">
        <f>'[1]01'!H1010</f>
        <v>2011 Q2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M1011" s="16">
        <f t="shared" si="153"/>
        <v>0</v>
      </c>
      <c r="N1011" s="17">
        <f t="shared" si="152"/>
        <v>0</v>
      </c>
      <c r="O1011" s="17">
        <f t="shared" si="152"/>
        <v>12</v>
      </c>
      <c r="P1011" s="17">
        <f t="shared" si="152"/>
        <v>12</v>
      </c>
      <c r="Q1011" s="17">
        <f t="shared" si="152"/>
        <v>6</v>
      </c>
      <c r="R1011" s="17">
        <f t="shared" si="152"/>
        <v>0</v>
      </c>
      <c r="S1011" s="17">
        <f t="shared" si="152"/>
        <v>0</v>
      </c>
      <c r="T1011" s="16">
        <f t="shared" si="154"/>
        <v>0</v>
      </c>
      <c r="U1011" s="6">
        <f t="shared" si="155"/>
        <v>2009</v>
      </c>
      <c r="V1011" s="9">
        <f t="shared" si="156"/>
        <v>12</v>
      </c>
      <c r="W1011" s="6">
        <f t="shared" si="157"/>
        <v>2011</v>
      </c>
      <c r="X1011" s="9">
        <f t="shared" si="158"/>
        <v>6</v>
      </c>
      <c r="Y1011">
        <f t="shared" si="159"/>
        <v>2009</v>
      </c>
      <c r="Z1011">
        <f t="shared" si="160"/>
        <v>2011</v>
      </c>
    </row>
    <row r="1012" spans="1:26">
      <c r="A1012" s="3" t="s">
        <v>1012</v>
      </c>
      <c r="B1012" s="1" t="str">
        <f>'[1]01'!G1011</f>
        <v>2011 Q4</v>
      </c>
      <c r="C1012" s="1" t="str">
        <f>'[1]01'!H1011</f>
        <v>2014 Q4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M1012" s="16">
        <f t="shared" si="153"/>
        <v>0</v>
      </c>
      <c r="N1012" s="17">
        <f t="shared" si="152"/>
        <v>0</v>
      </c>
      <c r="O1012" s="17">
        <f t="shared" si="152"/>
        <v>0</v>
      </c>
      <c r="P1012" s="17">
        <f t="shared" si="152"/>
        <v>0</v>
      </c>
      <c r="Q1012" s="17">
        <f t="shared" si="152"/>
        <v>3</v>
      </c>
      <c r="R1012" s="17">
        <f t="shared" si="152"/>
        <v>12</v>
      </c>
      <c r="S1012" s="17">
        <f t="shared" si="152"/>
        <v>12</v>
      </c>
      <c r="T1012" s="16">
        <f t="shared" si="154"/>
        <v>12</v>
      </c>
      <c r="U1012" s="6">
        <f t="shared" si="155"/>
        <v>2011</v>
      </c>
      <c r="V1012" s="9">
        <f t="shared" si="156"/>
        <v>3</v>
      </c>
      <c r="W1012" s="6">
        <f t="shared" si="157"/>
        <v>2014</v>
      </c>
      <c r="X1012" s="9">
        <f t="shared" si="158"/>
        <v>12</v>
      </c>
      <c r="Y1012">
        <f t="shared" si="159"/>
        <v>2011</v>
      </c>
      <c r="Z1012">
        <f t="shared" si="160"/>
        <v>2014</v>
      </c>
    </row>
    <row r="1013" spans="1:26">
      <c r="A1013" s="3" t="s">
        <v>1013</v>
      </c>
      <c r="B1013" s="1" t="str">
        <f>'[1]01'!G1012</f>
        <v>2009 Q3</v>
      </c>
      <c r="C1013" s="1" t="str">
        <f>'[1]01'!H1012</f>
        <v>2011 Q3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M1013" s="16">
        <f t="shared" si="153"/>
        <v>0</v>
      </c>
      <c r="N1013" s="17">
        <f t="shared" si="152"/>
        <v>0</v>
      </c>
      <c r="O1013" s="17">
        <f t="shared" si="152"/>
        <v>6</v>
      </c>
      <c r="P1013" s="17">
        <f t="shared" si="152"/>
        <v>12</v>
      </c>
      <c r="Q1013" s="17">
        <f t="shared" ref="N1013:S1076" si="161">IF(AND(Q$2&gt;$U1013,Q$2&lt;$W1013),12,IF(Q$2=$U1013,$V1013,IF(Q$2=$W1013,$X1013,0)))</f>
        <v>9</v>
      </c>
      <c r="R1013" s="17">
        <f t="shared" si="161"/>
        <v>0</v>
      </c>
      <c r="S1013" s="17">
        <f t="shared" si="161"/>
        <v>0</v>
      </c>
      <c r="T1013" s="16">
        <f t="shared" si="154"/>
        <v>0</v>
      </c>
      <c r="U1013" s="6">
        <f t="shared" si="155"/>
        <v>2009</v>
      </c>
      <c r="V1013" s="9">
        <f t="shared" si="156"/>
        <v>6</v>
      </c>
      <c r="W1013" s="6">
        <f t="shared" si="157"/>
        <v>2011</v>
      </c>
      <c r="X1013" s="9">
        <f t="shared" si="158"/>
        <v>9</v>
      </c>
      <c r="Y1013">
        <f t="shared" si="159"/>
        <v>2009</v>
      </c>
      <c r="Z1013">
        <f t="shared" si="160"/>
        <v>2011</v>
      </c>
    </row>
    <row r="1014" spans="1:26">
      <c r="A1014" s="3" t="s">
        <v>1014</v>
      </c>
      <c r="B1014" s="1" t="str">
        <f>'[1]01'!G1013</f>
        <v>2006 Q1</v>
      </c>
      <c r="C1014" s="1" t="str">
        <f>'[1]01'!H1013</f>
        <v>2008 Q3</v>
      </c>
      <c r="D1014">
        <v>24</v>
      </c>
      <c r="E1014">
        <v>9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M1014" s="16">
        <f t="shared" si="153"/>
        <v>24</v>
      </c>
      <c r="N1014" s="17">
        <f t="shared" si="161"/>
        <v>9</v>
      </c>
      <c r="O1014" s="17">
        <f t="shared" si="161"/>
        <v>0</v>
      </c>
      <c r="P1014" s="17">
        <f t="shared" si="161"/>
        <v>0</v>
      </c>
      <c r="Q1014" s="17">
        <f t="shared" si="161"/>
        <v>0</v>
      </c>
      <c r="R1014" s="17">
        <f t="shared" si="161"/>
        <v>0</v>
      </c>
      <c r="S1014" s="17">
        <f t="shared" si="161"/>
        <v>0</v>
      </c>
      <c r="T1014" s="16">
        <f t="shared" si="154"/>
        <v>0</v>
      </c>
      <c r="U1014" s="6">
        <f t="shared" si="155"/>
        <v>2006</v>
      </c>
      <c r="V1014" s="9">
        <f t="shared" si="156"/>
        <v>24</v>
      </c>
      <c r="W1014" s="6">
        <f t="shared" si="157"/>
        <v>2008</v>
      </c>
      <c r="X1014" s="9">
        <f t="shared" si="158"/>
        <v>9</v>
      </c>
      <c r="Y1014">
        <f t="shared" si="159"/>
        <v>2007</v>
      </c>
      <c r="Z1014">
        <f t="shared" si="160"/>
        <v>2008</v>
      </c>
    </row>
    <row r="1015" spans="1:26">
      <c r="A1015" s="3" t="s">
        <v>1015</v>
      </c>
      <c r="B1015" s="1" t="str">
        <f>'[1]01'!G1014</f>
        <v>2009 Q2</v>
      </c>
      <c r="C1015" s="1" t="str">
        <f>'[1]01'!H1014</f>
        <v>2012 Q4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M1015" s="16">
        <f t="shared" si="153"/>
        <v>0</v>
      </c>
      <c r="N1015" s="17">
        <f t="shared" si="161"/>
        <v>0</v>
      </c>
      <c r="O1015" s="17">
        <f t="shared" si="161"/>
        <v>9</v>
      </c>
      <c r="P1015" s="17">
        <f t="shared" si="161"/>
        <v>12</v>
      </c>
      <c r="Q1015" s="17">
        <f t="shared" si="161"/>
        <v>12</v>
      </c>
      <c r="R1015" s="17">
        <f t="shared" si="161"/>
        <v>12</v>
      </c>
      <c r="S1015" s="17">
        <f t="shared" si="161"/>
        <v>0</v>
      </c>
      <c r="T1015" s="16">
        <f t="shared" si="154"/>
        <v>0</v>
      </c>
      <c r="U1015" s="6">
        <f t="shared" si="155"/>
        <v>2009</v>
      </c>
      <c r="V1015" s="9">
        <f t="shared" si="156"/>
        <v>9</v>
      </c>
      <c r="W1015" s="6">
        <f t="shared" si="157"/>
        <v>2012</v>
      </c>
      <c r="X1015" s="9">
        <f t="shared" si="158"/>
        <v>12</v>
      </c>
      <c r="Y1015">
        <f t="shared" si="159"/>
        <v>2009</v>
      </c>
      <c r="Z1015">
        <f t="shared" si="160"/>
        <v>2012</v>
      </c>
    </row>
    <row r="1016" spans="1:26">
      <c r="A1016" s="3" t="s">
        <v>1016</v>
      </c>
      <c r="B1016" s="1" t="str">
        <f>'[1]01'!G1015</f>
        <v>2006 Q2</v>
      </c>
      <c r="C1016" s="1" t="str">
        <f>'[1]01'!H1015</f>
        <v>2008 Q4</v>
      </c>
      <c r="D1016">
        <v>21</v>
      </c>
      <c r="E1016">
        <v>12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M1016" s="16">
        <f t="shared" si="153"/>
        <v>21</v>
      </c>
      <c r="N1016" s="17">
        <f t="shared" si="161"/>
        <v>12</v>
      </c>
      <c r="O1016" s="17">
        <f t="shared" si="161"/>
        <v>0</v>
      </c>
      <c r="P1016" s="17">
        <f t="shared" si="161"/>
        <v>0</v>
      </c>
      <c r="Q1016" s="17">
        <f t="shared" si="161"/>
        <v>0</v>
      </c>
      <c r="R1016" s="17">
        <f t="shared" si="161"/>
        <v>0</v>
      </c>
      <c r="S1016" s="17">
        <f t="shared" si="161"/>
        <v>0</v>
      </c>
      <c r="T1016" s="16">
        <f t="shared" si="154"/>
        <v>0</v>
      </c>
      <c r="U1016" s="6">
        <f t="shared" si="155"/>
        <v>2006</v>
      </c>
      <c r="V1016" s="9">
        <f t="shared" si="156"/>
        <v>21</v>
      </c>
      <c r="W1016" s="6">
        <f t="shared" si="157"/>
        <v>2008</v>
      </c>
      <c r="X1016" s="9">
        <f t="shared" si="158"/>
        <v>12</v>
      </c>
      <c r="Y1016">
        <f t="shared" si="159"/>
        <v>2007</v>
      </c>
      <c r="Z1016">
        <f t="shared" si="160"/>
        <v>2008</v>
      </c>
    </row>
    <row r="1017" spans="1:26">
      <c r="A1017" s="3" t="s">
        <v>1017</v>
      </c>
      <c r="B1017" s="1" t="str">
        <f>'[1]01'!G1016</f>
        <v>2007 Q2</v>
      </c>
      <c r="C1017" s="1" t="str">
        <f>'[1]01'!H1016</f>
        <v>2008 Q4</v>
      </c>
      <c r="D1017">
        <v>9</v>
      </c>
      <c r="E1017">
        <v>12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M1017" s="16">
        <f t="shared" si="153"/>
        <v>9</v>
      </c>
      <c r="N1017" s="17">
        <f t="shared" si="161"/>
        <v>12</v>
      </c>
      <c r="O1017" s="17">
        <f t="shared" si="161"/>
        <v>0</v>
      </c>
      <c r="P1017" s="17">
        <f t="shared" si="161"/>
        <v>0</v>
      </c>
      <c r="Q1017" s="17">
        <f t="shared" si="161"/>
        <v>0</v>
      </c>
      <c r="R1017" s="17">
        <f t="shared" si="161"/>
        <v>0</v>
      </c>
      <c r="S1017" s="17">
        <f t="shared" si="161"/>
        <v>0</v>
      </c>
      <c r="T1017" s="16">
        <f t="shared" si="154"/>
        <v>0</v>
      </c>
      <c r="U1017" s="6">
        <f t="shared" si="155"/>
        <v>2007</v>
      </c>
      <c r="V1017" s="9">
        <f t="shared" si="156"/>
        <v>9</v>
      </c>
      <c r="W1017" s="6">
        <f t="shared" si="157"/>
        <v>2008</v>
      </c>
      <c r="X1017" s="9">
        <f t="shared" si="158"/>
        <v>12</v>
      </c>
      <c r="Y1017">
        <f t="shared" si="159"/>
        <v>2007</v>
      </c>
      <c r="Z1017">
        <f t="shared" si="160"/>
        <v>2008</v>
      </c>
    </row>
    <row r="1018" spans="1:26">
      <c r="A1018" s="3" t="s">
        <v>1018</v>
      </c>
      <c r="B1018" s="1">
        <f>'[1]01'!G1017</f>
        <v>0</v>
      </c>
      <c r="C1018" s="1">
        <f>'[1]01'!H1017</f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M1018" s="16">
        <f t="shared" si="153"/>
        <v>0</v>
      </c>
      <c r="N1018" s="17">
        <f t="shared" si="161"/>
        <v>0</v>
      </c>
      <c r="O1018" s="17">
        <f t="shared" si="161"/>
        <v>0</v>
      </c>
      <c r="P1018" s="17">
        <f t="shared" si="161"/>
        <v>0</v>
      </c>
      <c r="Q1018" s="17">
        <f t="shared" si="161"/>
        <v>0</v>
      </c>
      <c r="R1018" s="17">
        <f t="shared" si="161"/>
        <v>0</v>
      </c>
      <c r="S1018" s="17">
        <f t="shared" si="161"/>
        <v>0</v>
      </c>
      <c r="T1018" s="16">
        <f t="shared" si="154"/>
        <v>0</v>
      </c>
      <c r="U1018" s="6">
        <f t="shared" si="155"/>
        <v>0</v>
      </c>
      <c r="V1018" s="9">
        <f t="shared" si="156"/>
        <v>24099</v>
      </c>
      <c r="W1018" s="6">
        <f t="shared" si="157"/>
        <v>0</v>
      </c>
      <c r="X1018" s="9">
        <f t="shared" si="158"/>
        <v>0</v>
      </c>
      <c r="Y1018">
        <f t="shared" si="159"/>
        <v>2007</v>
      </c>
      <c r="Z1018">
        <f t="shared" si="160"/>
        <v>0</v>
      </c>
    </row>
    <row r="1019" spans="1:26">
      <c r="A1019" s="3" t="s">
        <v>1019</v>
      </c>
      <c r="B1019" s="1">
        <f>'[1]01'!G1018</f>
        <v>0</v>
      </c>
      <c r="C1019" s="1">
        <f>'[1]01'!H1018</f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M1019" s="16">
        <f t="shared" si="153"/>
        <v>0</v>
      </c>
      <c r="N1019" s="17">
        <f t="shared" si="161"/>
        <v>0</v>
      </c>
      <c r="O1019" s="17">
        <f t="shared" si="161"/>
        <v>0</v>
      </c>
      <c r="P1019" s="17">
        <f t="shared" si="161"/>
        <v>0</v>
      </c>
      <c r="Q1019" s="17">
        <f t="shared" si="161"/>
        <v>0</v>
      </c>
      <c r="R1019" s="17">
        <f t="shared" si="161"/>
        <v>0</v>
      </c>
      <c r="S1019" s="17">
        <f t="shared" si="161"/>
        <v>0</v>
      </c>
      <c r="T1019" s="16">
        <f t="shared" si="154"/>
        <v>0</v>
      </c>
      <c r="U1019" s="6">
        <f t="shared" si="155"/>
        <v>0</v>
      </c>
      <c r="V1019" s="9">
        <f t="shared" si="156"/>
        <v>24099</v>
      </c>
      <c r="W1019" s="6">
        <f t="shared" si="157"/>
        <v>0</v>
      </c>
      <c r="X1019" s="9">
        <f t="shared" si="158"/>
        <v>0</v>
      </c>
      <c r="Y1019">
        <f t="shared" si="159"/>
        <v>2007</v>
      </c>
      <c r="Z1019">
        <f t="shared" si="160"/>
        <v>0</v>
      </c>
    </row>
    <row r="1020" spans="1:26">
      <c r="A1020" s="3" t="s">
        <v>1020</v>
      </c>
      <c r="B1020" s="1">
        <f>'[1]01'!G1019</f>
        <v>0</v>
      </c>
      <c r="C1020" s="1">
        <f>'[1]01'!H1019</f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M1020" s="16">
        <f t="shared" si="153"/>
        <v>0</v>
      </c>
      <c r="N1020" s="17">
        <f t="shared" si="161"/>
        <v>0</v>
      </c>
      <c r="O1020" s="17">
        <f t="shared" si="161"/>
        <v>0</v>
      </c>
      <c r="P1020" s="17">
        <f t="shared" si="161"/>
        <v>0</v>
      </c>
      <c r="Q1020" s="17">
        <f t="shared" si="161"/>
        <v>0</v>
      </c>
      <c r="R1020" s="17">
        <f t="shared" si="161"/>
        <v>0</v>
      </c>
      <c r="S1020" s="17">
        <f t="shared" si="161"/>
        <v>0</v>
      </c>
      <c r="T1020" s="16">
        <f t="shared" si="154"/>
        <v>0</v>
      </c>
      <c r="U1020" s="6">
        <f t="shared" si="155"/>
        <v>0</v>
      </c>
      <c r="V1020" s="9">
        <f t="shared" si="156"/>
        <v>24099</v>
      </c>
      <c r="W1020" s="6">
        <f t="shared" si="157"/>
        <v>0</v>
      </c>
      <c r="X1020" s="9">
        <f t="shared" si="158"/>
        <v>0</v>
      </c>
      <c r="Y1020">
        <f t="shared" si="159"/>
        <v>2007</v>
      </c>
      <c r="Z1020">
        <f t="shared" si="160"/>
        <v>0</v>
      </c>
    </row>
    <row r="1021" spans="1:26">
      <c r="A1021" s="3" t="s">
        <v>1021</v>
      </c>
      <c r="B1021" s="1">
        <f>'[1]01'!G1020</f>
        <v>0</v>
      </c>
      <c r="C1021" s="1">
        <f>'[1]01'!H1020</f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M1021" s="16">
        <f t="shared" si="153"/>
        <v>0</v>
      </c>
      <c r="N1021" s="17">
        <f t="shared" si="161"/>
        <v>0</v>
      </c>
      <c r="O1021" s="17">
        <f t="shared" si="161"/>
        <v>0</v>
      </c>
      <c r="P1021" s="17">
        <f t="shared" si="161"/>
        <v>0</v>
      </c>
      <c r="Q1021" s="17">
        <f t="shared" si="161"/>
        <v>0</v>
      </c>
      <c r="R1021" s="17">
        <f t="shared" si="161"/>
        <v>0</v>
      </c>
      <c r="S1021" s="17">
        <f t="shared" si="161"/>
        <v>0</v>
      </c>
      <c r="T1021" s="16">
        <f t="shared" si="154"/>
        <v>0</v>
      </c>
      <c r="U1021" s="6">
        <f t="shared" si="155"/>
        <v>0</v>
      </c>
      <c r="V1021" s="9">
        <f t="shared" si="156"/>
        <v>24099</v>
      </c>
      <c r="W1021" s="6">
        <f t="shared" si="157"/>
        <v>0</v>
      </c>
      <c r="X1021" s="9">
        <f t="shared" si="158"/>
        <v>0</v>
      </c>
      <c r="Y1021">
        <f t="shared" si="159"/>
        <v>2007</v>
      </c>
      <c r="Z1021">
        <f t="shared" si="160"/>
        <v>0</v>
      </c>
    </row>
    <row r="1022" spans="1:26">
      <c r="A1022" s="3" t="s">
        <v>1022</v>
      </c>
      <c r="B1022" s="1">
        <f>'[1]01'!G1021</f>
        <v>0</v>
      </c>
      <c r="C1022" s="1">
        <f>'[1]01'!H1021</f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M1022" s="16">
        <f t="shared" si="153"/>
        <v>0</v>
      </c>
      <c r="N1022" s="17">
        <f t="shared" si="161"/>
        <v>0</v>
      </c>
      <c r="O1022" s="17">
        <f t="shared" si="161"/>
        <v>0</v>
      </c>
      <c r="P1022" s="17">
        <f t="shared" si="161"/>
        <v>0</v>
      </c>
      <c r="Q1022" s="17">
        <f t="shared" si="161"/>
        <v>0</v>
      </c>
      <c r="R1022" s="17">
        <f t="shared" si="161"/>
        <v>0</v>
      </c>
      <c r="S1022" s="17">
        <f t="shared" si="161"/>
        <v>0</v>
      </c>
      <c r="T1022" s="16">
        <f t="shared" si="154"/>
        <v>0</v>
      </c>
      <c r="U1022" s="6">
        <f t="shared" si="155"/>
        <v>0</v>
      </c>
      <c r="V1022" s="9">
        <f t="shared" si="156"/>
        <v>24099</v>
      </c>
      <c r="W1022" s="6">
        <f t="shared" si="157"/>
        <v>0</v>
      </c>
      <c r="X1022" s="9">
        <f t="shared" si="158"/>
        <v>0</v>
      </c>
      <c r="Y1022">
        <f t="shared" si="159"/>
        <v>2007</v>
      </c>
      <c r="Z1022">
        <f t="shared" si="160"/>
        <v>0</v>
      </c>
    </row>
    <row r="1023" spans="1:26">
      <c r="A1023" s="3" t="s">
        <v>1023</v>
      </c>
      <c r="B1023" s="1">
        <f>'[1]01'!G1022</f>
        <v>0</v>
      </c>
      <c r="C1023" s="1">
        <f>'[1]01'!H1022</f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M1023" s="16">
        <f t="shared" si="153"/>
        <v>0</v>
      </c>
      <c r="N1023" s="17">
        <f t="shared" si="161"/>
        <v>0</v>
      </c>
      <c r="O1023" s="17">
        <f t="shared" si="161"/>
        <v>0</v>
      </c>
      <c r="P1023" s="17">
        <f t="shared" si="161"/>
        <v>0</v>
      </c>
      <c r="Q1023" s="17">
        <f t="shared" si="161"/>
        <v>0</v>
      </c>
      <c r="R1023" s="17">
        <f t="shared" si="161"/>
        <v>0</v>
      </c>
      <c r="S1023" s="17">
        <f t="shared" si="161"/>
        <v>0</v>
      </c>
      <c r="T1023" s="16">
        <f t="shared" si="154"/>
        <v>0</v>
      </c>
      <c r="U1023" s="6">
        <f t="shared" si="155"/>
        <v>0</v>
      </c>
      <c r="V1023" s="9">
        <f t="shared" si="156"/>
        <v>24099</v>
      </c>
      <c r="W1023" s="6">
        <f t="shared" si="157"/>
        <v>0</v>
      </c>
      <c r="X1023" s="9">
        <f t="shared" si="158"/>
        <v>0</v>
      </c>
      <c r="Y1023">
        <f t="shared" si="159"/>
        <v>2007</v>
      </c>
      <c r="Z1023">
        <f t="shared" si="160"/>
        <v>0</v>
      </c>
    </row>
    <row r="1024" spans="1:26">
      <c r="A1024" s="3" t="s">
        <v>1024</v>
      </c>
      <c r="B1024" s="1">
        <f>'[1]01'!G1023</f>
        <v>0</v>
      </c>
      <c r="C1024" s="1">
        <f>'[1]01'!H1023</f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M1024" s="16">
        <f t="shared" si="153"/>
        <v>0</v>
      </c>
      <c r="N1024" s="17">
        <f t="shared" si="161"/>
        <v>0</v>
      </c>
      <c r="O1024" s="17">
        <f t="shared" si="161"/>
        <v>0</v>
      </c>
      <c r="P1024" s="17">
        <f t="shared" si="161"/>
        <v>0</v>
      </c>
      <c r="Q1024" s="17">
        <f t="shared" si="161"/>
        <v>0</v>
      </c>
      <c r="R1024" s="17">
        <f t="shared" si="161"/>
        <v>0</v>
      </c>
      <c r="S1024" s="17">
        <f t="shared" si="161"/>
        <v>0</v>
      </c>
      <c r="T1024" s="16">
        <f t="shared" si="154"/>
        <v>0</v>
      </c>
      <c r="U1024" s="6">
        <f t="shared" si="155"/>
        <v>0</v>
      </c>
      <c r="V1024" s="9">
        <f t="shared" si="156"/>
        <v>24099</v>
      </c>
      <c r="W1024" s="6">
        <f t="shared" si="157"/>
        <v>0</v>
      </c>
      <c r="X1024" s="9">
        <f t="shared" si="158"/>
        <v>0</v>
      </c>
      <c r="Y1024">
        <f t="shared" si="159"/>
        <v>2007</v>
      </c>
      <c r="Z1024">
        <f t="shared" si="160"/>
        <v>0</v>
      </c>
    </row>
    <row r="1025" spans="1:26">
      <c r="A1025" s="3" t="s">
        <v>1025</v>
      </c>
      <c r="B1025" s="1">
        <f>'[1]01'!G1024</f>
        <v>0</v>
      </c>
      <c r="C1025" s="1">
        <f>'[1]01'!H1024</f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M1025" s="16">
        <f t="shared" si="153"/>
        <v>0</v>
      </c>
      <c r="N1025" s="17">
        <f t="shared" si="161"/>
        <v>0</v>
      </c>
      <c r="O1025" s="17">
        <f t="shared" si="161"/>
        <v>0</v>
      </c>
      <c r="P1025" s="17">
        <f t="shared" si="161"/>
        <v>0</v>
      </c>
      <c r="Q1025" s="17">
        <f t="shared" si="161"/>
        <v>0</v>
      </c>
      <c r="R1025" s="17">
        <f t="shared" si="161"/>
        <v>0</v>
      </c>
      <c r="S1025" s="17">
        <f t="shared" si="161"/>
        <v>0</v>
      </c>
      <c r="T1025" s="16">
        <f t="shared" si="154"/>
        <v>0</v>
      </c>
      <c r="U1025" s="6">
        <f t="shared" si="155"/>
        <v>0</v>
      </c>
      <c r="V1025" s="9">
        <f t="shared" si="156"/>
        <v>24099</v>
      </c>
      <c r="W1025" s="6">
        <f t="shared" si="157"/>
        <v>0</v>
      </c>
      <c r="X1025" s="9">
        <f t="shared" si="158"/>
        <v>0</v>
      </c>
      <c r="Y1025">
        <f t="shared" si="159"/>
        <v>2007</v>
      </c>
      <c r="Z1025">
        <f t="shared" si="160"/>
        <v>0</v>
      </c>
    </row>
    <row r="1026" spans="1:26">
      <c r="A1026" s="3" t="s">
        <v>1026</v>
      </c>
      <c r="B1026" s="1">
        <f>'[1]01'!G1025</f>
        <v>0</v>
      </c>
      <c r="C1026" s="1">
        <f>'[1]01'!H1025</f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M1026" s="16">
        <f t="shared" si="153"/>
        <v>0</v>
      </c>
      <c r="N1026" s="17">
        <f t="shared" si="161"/>
        <v>0</v>
      </c>
      <c r="O1026" s="17">
        <f t="shared" si="161"/>
        <v>0</v>
      </c>
      <c r="P1026" s="17">
        <f t="shared" si="161"/>
        <v>0</v>
      </c>
      <c r="Q1026" s="17">
        <f t="shared" si="161"/>
        <v>0</v>
      </c>
      <c r="R1026" s="17">
        <f t="shared" si="161"/>
        <v>0</v>
      </c>
      <c r="S1026" s="17">
        <f t="shared" si="161"/>
        <v>0</v>
      </c>
      <c r="T1026" s="16">
        <f t="shared" si="154"/>
        <v>0</v>
      </c>
      <c r="U1026" s="6">
        <f t="shared" si="155"/>
        <v>0</v>
      </c>
      <c r="V1026" s="9">
        <f t="shared" si="156"/>
        <v>24099</v>
      </c>
      <c r="W1026" s="6">
        <f t="shared" si="157"/>
        <v>0</v>
      </c>
      <c r="X1026" s="9">
        <f t="shared" si="158"/>
        <v>0</v>
      </c>
      <c r="Y1026">
        <f t="shared" si="159"/>
        <v>2007</v>
      </c>
      <c r="Z1026">
        <f t="shared" si="160"/>
        <v>0</v>
      </c>
    </row>
    <row r="1027" spans="1:26">
      <c r="A1027" s="3" t="s">
        <v>1027</v>
      </c>
      <c r="B1027" s="1" t="str">
        <f>'[1]01'!G1026</f>
        <v>2011 Q4</v>
      </c>
      <c r="C1027" s="1" t="str">
        <f>'[1]01'!H1026</f>
        <v>2014 Q4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M1027" s="16">
        <f t="shared" si="153"/>
        <v>0</v>
      </c>
      <c r="N1027" s="17">
        <f t="shared" si="161"/>
        <v>0</v>
      </c>
      <c r="O1027" s="17">
        <f t="shared" si="161"/>
        <v>0</v>
      </c>
      <c r="P1027" s="17">
        <f t="shared" si="161"/>
        <v>0</v>
      </c>
      <c r="Q1027" s="17">
        <f t="shared" si="161"/>
        <v>3</v>
      </c>
      <c r="R1027" s="17">
        <f t="shared" si="161"/>
        <v>12</v>
      </c>
      <c r="S1027" s="17">
        <f t="shared" si="161"/>
        <v>12</v>
      </c>
      <c r="T1027" s="16">
        <f t="shared" si="154"/>
        <v>12</v>
      </c>
      <c r="U1027" s="6">
        <f t="shared" si="155"/>
        <v>2011</v>
      </c>
      <c r="V1027" s="9">
        <f t="shared" si="156"/>
        <v>3</v>
      </c>
      <c r="W1027" s="6">
        <f t="shared" si="157"/>
        <v>2014</v>
      </c>
      <c r="X1027" s="9">
        <f t="shared" si="158"/>
        <v>12</v>
      </c>
      <c r="Y1027">
        <f t="shared" si="159"/>
        <v>2011</v>
      </c>
      <c r="Z1027">
        <f t="shared" si="160"/>
        <v>2014</v>
      </c>
    </row>
    <row r="1028" spans="1:26">
      <c r="A1028" s="3" t="s">
        <v>1028</v>
      </c>
      <c r="B1028" s="1">
        <f>'[1]01'!G1027</f>
        <v>0</v>
      </c>
      <c r="C1028" s="1">
        <f>'[1]01'!H1027</f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M1028" s="16">
        <f t="shared" si="153"/>
        <v>0</v>
      </c>
      <c r="N1028" s="17">
        <f t="shared" si="161"/>
        <v>0</v>
      </c>
      <c r="O1028" s="17">
        <f t="shared" si="161"/>
        <v>0</v>
      </c>
      <c r="P1028" s="17">
        <f t="shared" si="161"/>
        <v>0</v>
      </c>
      <c r="Q1028" s="17">
        <f t="shared" si="161"/>
        <v>0</v>
      </c>
      <c r="R1028" s="17">
        <f t="shared" si="161"/>
        <v>0</v>
      </c>
      <c r="S1028" s="17">
        <f t="shared" si="161"/>
        <v>0</v>
      </c>
      <c r="T1028" s="16">
        <f t="shared" si="154"/>
        <v>0</v>
      </c>
      <c r="U1028" s="6">
        <f t="shared" si="155"/>
        <v>0</v>
      </c>
      <c r="V1028" s="9">
        <f t="shared" si="156"/>
        <v>24099</v>
      </c>
      <c r="W1028" s="6">
        <f t="shared" si="157"/>
        <v>0</v>
      </c>
      <c r="X1028" s="9">
        <f t="shared" si="158"/>
        <v>0</v>
      </c>
      <c r="Y1028">
        <f t="shared" si="159"/>
        <v>2007</v>
      </c>
      <c r="Z1028">
        <f t="shared" si="160"/>
        <v>0</v>
      </c>
    </row>
    <row r="1029" spans="1:26">
      <c r="A1029" s="3" t="s">
        <v>1029</v>
      </c>
      <c r="B1029" s="1" t="str">
        <f>'[1]01'!G1028</f>
        <v>2006 Q2</v>
      </c>
      <c r="C1029" s="1" t="str">
        <f>'[1]01'!H1028</f>
        <v>2008 Q4</v>
      </c>
      <c r="D1029">
        <v>21</v>
      </c>
      <c r="E1029">
        <v>12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M1029" s="16">
        <f t="shared" si="153"/>
        <v>21</v>
      </c>
      <c r="N1029" s="17">
        <f t="shared" si="161"/>
        <v>12</v>
      </c>
      <c r="O1029" s="17">
        <f t="shared" si="161"/>
        <v>0</v>
      </c>
      <c r="P1029" s="17">
        <f t="shared" si="161"/>
        <v>0</v>
      </c>
      <c r="Q1029" s="17">
        <f t="shared" si="161"/>
        <v>0</v>
      </c>
      <c r="R1029" s="17">
        <f t="shared" si="161"/>
        <v>0</v>
      </c>
      <c r="S1029" s="17">
        <f t="shared" si="161"/>
        <v>0</v>
      </c>
      <c r="T1029" s="16">
        <f t="shared" si="154"/>
        <v>0</v>
      </c>
      <c r="U1029" s="6">
        <f t="shared" si="155"/>
        <v>2006</v>
      </c>
      <c r="V1029" s="9">
        <f t="shared" si="156"/>
        <v>21</v>
      </c>
      <c r="W1029" s="6">
        <f t="shared" si="157"/>
        <v>2008</v>
      </c>
      <c r="X1029" s="9">
        <f t="shared" si="158"/>
        <v>12</v>
      </c>
      <c r="Y1029">
        <f t="shared" si="159"/>
        <v>2007</v>
      </c>
      <c r="Z1029">
        <f t="shared" si="160"/>
        <v>2008</v>
      </c>
    </row>
    <row r="1030" spans="1:26">
      <c r="A1030" s="3" t="s">
        <v>1030</v>
      </c>
      <c r="B1030" s="1" t="str">
        <f>'[1]01'!G1029</f>
        <v>2005 Q4</v>
      </c>
      <c r="C1030" s="1" t="str">
        <f>'[1]01'!H1029</f>
        <v>2008 Q4</v>
      </c>
      <c r="D1030">
        <v>27</v>
      </c>
      <c r="E1030">
        <v>12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M1030" s="16">
        <f t="shared" si="153"/>
        <v>27</v>
      </c>
      <c r="N1030" s="17">
        <f t="shared" si="161"/>
        <v>12</v>
      </c>
      <c r="O1030" s="17">
        <f t="shared" si="161"/>
        <v>0</v>
      </c>
      <c r="P1030" s="17">
        <f t="shared" si="161"/>
        <v>0</v>
      </c>
      <c r="Q1030" s="17">
        <f t="shared" si="161"/>
        <v>0</v>
      </c>
      <c r="R1030" s="17">
        <f t="shared" si="161"/>
        <v>0</v>
      </c>
      <c r="S1030" s="17">
        <f t="shared" si="161"/>
        <v>0</v>
      </c>
      <c r="T1030" s="16">
        <f t="shared" si="154"/>
        <v>0</v>
      </c>
      <c r="U1030" s="6">
        <f t="shared" si="155"/>
        <v>2005</v>
      </c>
      <c r="V1030" s="9">
        <f t="shared" si="156"/>
        <v>27</v>
      </c>
      <c r="W1030" s="6">
        <f t="shared" si="157"/>
        <v>2008</v>
      </c>
      <c r="X1030" s="9">
        <f t="shared" si="158"/>
        <v>12</v>
      </c>
      <c r="Y1030">
        <f t="shared" si="159"/>
        <v>2007</v>
      </c>
      <c r="Z1030">
        <f t="shared" si="160"/>
        <v>2008</v>
      </c>
    </row>
    <row r="1031" spans="1:26">
      <c r="A1031" s="3" t="s">
        <v>1031</v>
      </c>
      <c r="B1031" s="1" t="str">
        <f>'[1]01'!G1030</f>
        <v>2008 Q3</v>
      </c>
      <c r="C1031" s="1" t="str">
        <f>'[1]01'!H1030</f>
        <v>2010 Q3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M1031" s="16">
        <f t="shared" si="153"/>
        <v>0</v>
      </c>
      <c r="N1031" s="17">
        <f t="shared" si="161"/>
        <v>6</v>
      </c>
      <c r="O1031" s="17">
        <f t="shared" si="161"/>
        <v>12</v>
      </c>
      <c r="P1031" s="17">
        <f t="shared" si="161"/>
        <v>9</v>
      </c>
      <c r="Q1031" s="17">
        <f t="shared" si="161"/>
        <v>0</v>
      </c>
      <c r="R1031" s="17">
        <f t="shared" si="161"/>
        <v>0</v>
      </c>
      <c r="S1031" s="17">
        <f t="shared" si="161"/>
        <v>0</v>
      </c>
      <c r="T1031" s="16">
        <f t="shared" si="154"/>
        <v>0</v>
      </c>
      <c r="U1031" s="6">
        <f t="shared" si="155"/>
        <v>2008</v>
      </c>
      <c r="V1031" s="9">
        <f t="shared" si="156"/>
        <v>6</v>
      </c>
      <c r="W1031" s="6">
        <f t="shared" si="157"/>
        <v>2010</v>
      </c>
      <c r="X1031" s="9">
        <f t="shared" si="158"/>
        <v>9</v>
      </c>
      <c r="Y1031">
        <f t="shared" si="159"/>
        <v>2008</v>
      </c>
      <c r="Z1031">
        <f t="shared" si="160"/>
        <v>2010</v>
      </c>
    </row>
    <row r="1032" spans="1:26">
      <c r="A1032" s="3" t="s">
        <v>1032</v>
      </c>
      <c r="B1032" s="1" t="str">
        <f>'[1]01'!G1031</f>
        <v>2003 Q3</v>
      </c>
      <c r="C1032" s="1" t="str">
        <f>'[1]01'!H1031</f>
        <v>2007 Q4</v>
      </c>
      <c r="D1032">
        <v>57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M1032" s="16">
        <f t="shared" si="153"/>
        <v>54</v>
      </c>
      <c r="N1032" s="17">
        <f t="shared" si="161"/>
        <v>0</v>
      </c>
      <c r="O1032" s="17">
        <f t="shared" si="161"/>
        <v>0</v>
      </c>
      <c r="P1032" s="17">
        <f t="shared" si="161"/>
        <v>0</v>
      </c>
      <c r="Q1032" s="17">
        <f t="shared" si="161"/>
        <v>0</v>
      </c>
      <c r="R1032" s="17">
        <f t="shared" si="161"/>
        <v>0</v>
      </c>
      <c r="S1032" s="17">
        <f t="shared" si="161"/>
        <v>0</v>
      </c>
      <c r="T1032" s="16">
        <f t="shared" si="154"/>
        <v>0</v>
      </c>
      <c r="U1032" s="6">
        <f t="shared" si="155"/>
        <v>2003</v>
      </c>
      <c r="V1032" s="9">
        <f t="shared" si="156"/>
        <v>54</v>
      </c>
      <c r="W1032" s="6">
        <f t="shared" si="157"/>
        <v>2007</v>
      </c>
      <c r="X1032" s="9">
        <f t="shared" si="158"/>
        <v>12</v>
      </c>
      <c r="Y1032">
        <f t="shared" si="159"/>
        <v>2007</v>
      </c>
      <c r="Z1032">
        <f t="shared" si="160"/>
        <v>2007</v>
      </c>
    </row>
    <row r="1033" spans="1:26">
      <c r="A1033" s="3" t="s">
        <v>1033</v>
      </c>
      <c r="B1033" s="1" t="str">
        <f>'[1]01'!G1032</f>
        <v>2006 Q2</v>
      </c>
      <c r="C1033" s="1" t="str">
        <f>'[1]01'!H1032</f>
        <v>2010 Q4</v>
      </c>
      <c r="D1033">
        <v>21</v>
      </c>
      <c r="E1033">
        <v>12</v>
      </c>
      <c r="F1033">
        <v>12</v>
      </c>
      <c r="G1033">
        <v>12</v>
      </c>
      <c r="H1033">
        <v>0</v>
      </c>
      <c r="I1033">
        <v>0</v>
      </c>
      <c r="J1033">
        <v>0</v>
      </c>
      <c r="K1033">
        <v>0</v>
      </c>
      <c r="M1033" s="16">
        <f t="shared" si="153"/>
        <v>21</v>
      </c>
      <c r="N1033" s="17">
        <f t="shared" si="161"/>
        <v>12</v>
      </c>
      <c r="O1033" s="17">
        <f t="shared" si="161"/>
        <v>12</v>
      </c>
      <c r="P1033" s="17">
        <f t="shared" si="161"/>
        <v>12</v>
      </c>
      <c r="Q1033" s="17">
        <f t="shared" si="161"/>
        <v>0</v>
      </c>
      <c r="R1033" s="17">
        <f t="shared" si="161"/>
        <v>0</v>
      </c>
      <c r="S1033" s="17">
        <f t="shared" si="161"/>
        <v>0</v>
      </c>
      <c r="T1033" s="16">
        <f t="shared" si="154"/>
        <v>0</v>
      </c>
      <c r="U1033" s="6">
        <f t="shared" si="155"/>
        <v>2006</v>
      </c>
      <c r="V1033" s="9">
        <f t="shared" si="156"/>
        <v>21</v>
      </c>
      <c r="W1033" s="6">
        <f t="shared" si="157"/>
        <v>2010</v>
      </c>
      <c r="X1033" s="9">
        <f t="shared" si="158"/>
        <v>12</v>
      </c>
      <c r="Y1033">
        <f t="shared" si="159"/>
        <v>2007</v>
      </c>
      <c r="Z1033">
        <f t="shared" si="160"/>
        <v>2010</v>
      </c>
    </row>
    <row r="1034" spans="1:26">
      <c r="A1034" s="3" t="s">
        <v>1034</v>
      </c>
      <c r="B1034" s="1" t="str">
        <f>'[1]01'!G1033</f>
        <v>2007 Q3</v>
      </c>
      <c r="C1034" s="1" t="str">
        <f>'[1]01'!H1033</f>
        <v>2010 Q4</v>
      </c>
      <c r="D1034">
        <v>6</v>
      </c>
      <c r="E1034">
        <v>12</v>
      </c>
      <c r="F1034">
        <v>12</v>
      </c>
      <c r="G1034">
        <v>12</v>
      </c>
      <c r="H1034">
        <v>0</v>
      </c>
      <c r="I1034">
        <v>0</v>
      </c>
      <c r="J1034">
        <v>0</v>
      </c>
      <c r="K1034">
        <v>0</v>
      </c>
      <c r="M1034" s="16">
        <f t="shared" si="153"/>
        <v>6</v>
      </c>
      <c r="N1034" s="17">
        <f t="shared" si="161"/>
        <v>12</v>
      </c>
      <c r="O1034" s="17">
        <f t="shared" si="161"/>
        <v>12</v>
      </c>
      <c r="P1034" s="17">
        <f t="shared" si="161"/>
        <v>12</v>
      </c>
      <c r="Q1034" s="17">
        <f t="shared" si="161"/>
        <v>0</v>
      </c>
      <c r="R1034" s="17">
        <f t="shared" si="161"/>
        <v>0</v>
      </c>
      <c r="S1034" s="17">
        <f t="shared" si="161"/>
        <v>0</v>
      </c>
      <c r="T1034" s="16">
        <f t="shared" si="154"/>
        <v>0</v>
      </c>
      <c r="U1034" s="6">
        <f t="shared" si="155"/>
        <v>2007</v>
      </c>
      <c r="V1034" s="9">
        <f t="shared" si="156"/>
        <v>6</v>
      </c>
      <c r="W1034" s="6">
        <f t="shared" si="157"/>
        <v>2010</v>
      </c>
      <c r="X1034" s="9">
        <f t="shared" si="158"/>
        <v>12</v>
      </c>
      <c r="Y1034">
        <f t="shared" si="159"/>
        <v>2007</v>
      </c>
      <c r="Z1034">
        <f t="shared" si="160"/>
        <v>2010</v>
      </c>
    </row>
    <row r="1035" spans="1:26">
      <c r="A1035" s="3" t="s">
        <v>1035</v>
      </c>
      <c r="B1035" s="1" t="str">
        <f>'[1]01'!G1034</f>
        <v>2006 Q2</v>
      </c>
      <c r="C1035" s="1" t="str">
        <f>'[1]01'!H1034</f>
        <v>2012 Q2</v>
      </c>
      <c r="D1035">
        <v>21</v>
      </c>
      <c r="E1035">
        <v>12</v>
      </c>
      <c r="F1035">
        <v>12</v>
      </c>
      <c r="G1035">
        <v>12</v>
      </c>
      <c r="H1035">
        <v>12</v>
      </c>
      <c r="I1035">
        <v>6</v>
      </c>
      <c r="J1035">
        <v>0</v>
      </c>
      <c r="K1035">
        <v>0</v>
      </c>
      <c r="M1035" s="16">
        <f t="shared" si="153"/>
        <v>21</v>
      </c>
      <c r="N1035" s="17">
        <f t="shared" si="161"/>
        <v>12</v>
      </c>
      <c r="O1035" s="17">
        <f t="shared" si="161"/>
        <v>12</v>
      </c>
      <c r="P1035" s="17">
        <f t="shared" si="161"/>
        <v>12</v>
      </c>
      <c r="Q1035" s="17">
        <f t="shared" si="161"/>
        <v>12</v>
      </c>
      <c r="R1035" s="17">
        <f t="shared" si="161"/>
        <v>6</v>
      </c>
      <c r="S1035" s="17">
        <f t="shared" si="161"/>
        <v>0</v>
      </c>
      <c r="T1035" s="16">
        <f t="shared" si="154"/>
        <v>0</v>
      </c>
      <c r="U1035" s="6">
        <f t="shared" si="155"/>
        <v>2006</v>
      </c>
      <c r="V1035" s="9">
        <f t="shared" si="156"/>
        <v>21</v>
      </c>
      <c r="W1035" s="6">
        <f t="shared" si="157"/>
        <v>2012</v>
      </c>
      <c r="X1035" s="9">
        <f t="shared" si="158"/>
        <v>6</v>
      </c>
      <c r="Y1035">
        <f t="shared" si="159"/>
        <v>2007</v>
      </c>
      <c r="Z1035">
        <f t="shared" si="160"/>
        <v>2012</v>
      </c>
    </row>
    <row r="1036" spans="1:26">
      <c r="A1036" s="3" t="s">
        <v>1036</v>
      </c>
      <c r="B1036" s="1" t="str">
        <f>'[1]01'!G1035</f>
        <v>2007 Q2</v>
      </c>
      <c r="C1036" s="1" t="str">
        <f>'[1]01'!H1035</f>
        <v>2010 Q4</v>
      </c>
      <c r="D1036">
        <v>9</v>
      </c>
      <c r="E1036">
        <v>12</v>
      </c>
      <c r="F1036">
        <v>12</v>
      </c>
      <c r="G1036">
        <v>12</v>
      </c>
      <c r="H1036">
        <v>0</v>
      </c>
      <c r="I1036">
        <v>0</v>
      </c>
      <c r="J1036">
        <v>0</v>
      </c>
      <c r="K1036">
        <v>0</v>
      </c>
      <c r="M1036" s="16">
        <f t="shared" si="153"/>
        <v>9</v>
      </c>
      <c r="N1036" s="17">
        <f t="shared" si="161"/>
        <v>12</v>
      </c>
      <c r="O1036" s="17">
        <f t="shared" si="161"/>
        <v>12</v>
      </c>
      <c r="P1036" s="17">
        <f t="shared" si="161"/>
        <v>12</v>
      </c>
      <c r="Q1036" s="17">
        <f t="shared" si="161"/>
        <v>0</v>
      </c>
      <c r="R1036" s="17">
        <f t="shared" si="161"/>
        <v>0</v>
      </c>
      <c r="S1036" s="17">
        <f t="shared" si="161"/>
        <v>0</v>
      </c>
      <c r="T1036" s="16">
        <f t="shared" si="154"/>
        <v>0</v>
      </c>
      <c r="U1036" s="6">
        <f t="shared" si="155"/>
        <v>2007</v>
      </c>
      <c r="V1036" s="9">
        <f t="shared" si="156"/>
        <v>9</v>
      </c>
      <c r="W1036" s="6">
        <f t="shared" si="157"/>
        <v>2010</v>
      </c>
      <c r="X1036" s="9">
        <f t="shared" si="158"/>
        <v>12</v>
      </c>
      <c r="Y1036">
        <f t="shared" si="159"/>
        <v>2007</v>
      </c>
      <c r="Z1036">
        <f t="shared" si="160"/>
        <v>2010</v>
      </c>
    </row>
    <row r="1037" spans="1:26">
      <c r="A1037" s="3" t="s">
        <v>1037</v>
      </c>
      <c r="B1037" s="1" t="str">
        <f>'[1]01'!G1036</f>
        <v>2007 Q4</v>
      </c>
      <c r="C1037" s="1" t="str">
        <f>'[1]01'!H1036</f>
        <v>2011 Q2</v>
      </c>
      <c r="D1037">
        <v>3</v>
      </c>
      <c r="E1037">
        <v>12</v>
      </c>
      <c r="F1037">
        <v>12</v>
      </c>
      <c r="G1037">
        <v>12</v>
      </c>
      <c r="H1037">
        <v>6</v>
      </c>
      <c r="I1037">
        <v>0</v>
      </c>
      <c r="J1037">
        <v>0</v>
      </c>
      <c r="K1037">
        <v>0</v>
      </c>
      <c r="M1037" s="16">
        <f t="shared" si="153"/>
        <v>3</v>
      </c>
      <c r="N1037" s="17">
        <f t="shared" si="161"/>
        <v>12</v>
      </c>
      <c r="O1037" s="17">
        <f t="shared" si="161"/>
        <v>12</v>
      </c>
      <c r="P1037" s="17">
        <f t="shared" si="161"/>
        <v>12</v>
      </c>
      <c r="Q1037" s="17">
        <f t="shared" si="161"/>
        <v>6</v>
      </c>
      <c r="R1037" s="17">
        <f t="shared" si="161"/>
        <v>0</v>
      </c>
      <c r="S1037" s="17">
        <f t="shared" si="161"/>
        <v>0</v>
      </c>
      <c r="T1037" s="16">
        <f t="shared" si="154"/>
        <v>0</v>
      </c>
      <c r="U1037" s="6">
        <f t="shared" si="155"/>
        <v>2007</v>
      </c>
      <c r="V1037" s="9">
        <f t="shared" si="156"/>
        <v>3</v>
      </c>
      <c r="W1037" s="6">
        <f t="shared" si="157"/>
        <v>2011</v>
      </c>
      <c r="X1037" s="9">
        <f t="shared" si="158"/>
        <v>6</v>
      </c>
      <c r="Y1037">
        <f t="shared" si="159"/>
        <v>2007</v>
      </c>
      <c r="Z1037">
        <f t="shared" si="160"/>
        <v>2011</v>
      </c>
    </row>
    <row r="1038" spans="1:26">
      <c r="A1038" s="3" t="s">
        <v>1038</v>
      </c>
      <c r="B1038" s="1" t="str">
        <f>'[1]01'!G1037</f>
        <v>2006 Q1</v>
      </c>
      <c r="C1038" s="1" t="str">
        <f>'[1]01'!H1037</f>
        <v>2009 Q1</v>
      </c>
      <c r="D1038">
        <v>24</v>
      </c>
      <c r="E1038">
        <v>12</v>
      </c>
      <c r="F1038">
        <v>3</v>
      </c>
      <c r="G1038">
        <v>0</v>
      </c>
      <c r="H1038">
        <v>0</v>
      </c>
      <c r="I1038">
        <v>0</v>
      </c>
      <c r="J1038">
        <v>0</v>
      </c>
      <c r="K1038">
        <v>0</v>
      </c>
      <c r="M1038" s="16">
        <f t="shared" si="153"/>
        <v>24</v>
      </c>
      <c r="N1038" s="17">
        <f t="shared" si="161"/>
        <v>12</v>
      </c>
      <c r="O1038" s="17">
        <f t="shared" si="161"/>
        <v>3</v>
      </c>
      <c r="P1038" s="17">
        <f t="shared" si="161"/>
        <v>0</v>
      </c>
      <c r="Q1038" s="17">
        <f t="shared" si="161"/>
        <v>0</v>
      </c>
      <c r="R1038" s="17">
        <f t="shared" si="161"/>
        <v>0</v>
      </c>
      <c r="S1038" s="17">
        <f t="shared" si="161"/>
        <v>0</v>
      </c>
      <c r="T1038" s="16">
        <f t="shared" si="154"/>
        <v>0</v>
      </c>
      <c r="U1038" s="6">
        <f t="shared" si="155"/>
        <v>2006</v>
      </c>
      <c r="V1038" s="9">
        <f t="shared" si="156"/>
        <v>24</v>
      </c>
      <c r="W1038" s="6">
        <f t="shared" si="157"/>
        <v>2009</v>
      </c>
      <c r="X1038" s="9">
        <f t="shared" si="158"/>
        <v>3</v>
      </c>
      <c r="Y1038">
        <f t="shared" si="159"/>
        <v>2007</v>
      </c>
      <c r="Z1038">
        <f t="shared" si="160"/>
        <v>2009</v>
      </c>
    </row>
    <row r="1039" spans="1:26">
      <c r="A1039" s="3" t="s">
        <v>1039</v>
      </c>
      <c r="B1039" s="1" t="str">
        <f>'[1]01'!G1038</f>
        <v>2007 Q4</v>
      </c>
      <c r="C1039" s="1" t="str">
        <f>'[1]01'!H1038</f>
        <v>2011 Q4</v>
      </c>
      <c r="D1039">
        <v>3</v>
      </c>
      <c r="E1039">
        <v>12</v>
      </c>
      <c r="F1039">
        <v>12</v>
      </c>
      <c r="G1039">
        <v>12</v>
      </c>
      <c r="H1039">
        <v>12</v>
      </c>
      <c r="I1039">
        <v>0</v>
      </c>
      <c r="J1039">
        <v>0</v>
      </c>
      <c r="K1039">
        <v>0</v>
      </c>
      <c r="M1039" s="16">
        <f t="shared" si="153"/>
        <v>3</v>
      </c>
      <c r="N1039" s="17">
        <f t="shared" si="161"/>
        <v>12</v>
      </c>
      <c r="O1039" s="17">
        <f t="shared" si="161"/>
        <v>12</v>
      </c>
      <c r="P1039" s="17">
        <f t="shared" si="161"/>
        <v>12</v>
      </c>
      <c r="Q1039" s="17">
        <f t="shared" si="161"/>
        <v>12</v>
      </c>
      <c r="R1039" s="17">
        <f t="shared" si="161"/>
        <v>0</v>
      </c>
      <c r="S1039" s="17">
        <f t="shared" si="161"/>
        <v>0</v>
      </c>
      <c r="T1039" s="16">
        <f t="shared" si="154"/>
        <v>0</v>
      </c>
      <c r="U1039" s="6">
        <f t="shared" si="155"/>
        <v>2007</v>
      </c>
      <c r="V1039" s="9">
        <f t="shared" si="156"/>
        <v>3</v>
      </c>
      <c r="W1039" s="6">
        <f t="shared" si="157"/>
        <v>2011</v>
      </c>
      <c r="X1039" s="9">
        <f t="shared" si="158"/>
        <v>12</v>
      </c>
      <c r="Y1039">
        <f t="shared" si="159"/>
        <v>2007</v>
      </c>
      <c r="Z1039">
        <f t="shared" si="160"/>
        <v>2011</v>
      </c>
    </row>
    <row r="1040" spans="1:26">
      <c r="A1040" s="3" t="s">
        <v>1040</v>
      </c>
      <c r="B1040" s="1" t="str">
        <f>'[1]01'!G1039</f>
        <v>2006 Q2</v>
      </c>
      <c r="C1040" s="1" t="str">
        <f>'[1]01'!H1039</f>
        <v>2010 Q4</v>
      </c>
      <c r="D1040">
        <v>21</v>
      </c>
      <c r="E1040">
        <v>12</v>
      </c>
      <c r="F1040">
        <v>12</v>
      </c>
      <c r="G1040">
        <v>12</v>
      </c>
      <c r="H1040">
        <v>0</v>
      </c>
      <c r="I1040">
        <v>0</v>
      </c>
      <c r="J1040">
        <v>0</v>
      </c>
      <c r="K1040">
        <v>0</v>
      </c>
      <c r="M1040" s="16">
        <f t="shared" si="153"/>
        <v>21</v>
      </c>
      <c r="N1040" s="17">
        <f t="shared" si="161"/>
        <v>12</v>
      </c>
      <c r="O1040" s="17">
        <f t="shared" si="161"/>
        <v>12</v>
      </c>
      <c r="P1040" s="17">
        <f t="shared" si="161"/>
        <v>12</v>
      </c>
      <c r="Q1040" s="17">
        <f t="shared" si="161"/>
        <v>0</v>
      </c>
      <c r="R1040" s="17">
        <f t="shared" si="161"/>
        <v>0</v>
      </c>
      <c r="S1040" s="17">
        <f t="shared" si="161"/>
        <v>0</v>
      </c>
      <c r="T1040" s="16">
        <f t="shared" si="154"/>
        <v>0</v>
      </c>
      <c r="U1040" s="6">
        <f t="shared" si="155"/>
        <v>2006</v>
      </c>
      <c r="V1040" s="9">
        <f t="shared" si="156"/>
        <v>21</v>
      </c>
      <c r="W1040" s="6">
        <f t="shared" si="157"/>
        <v>2010</v>
      </c>
      <c r="X1040" s="9">
        <f t="shared" si="158"/>
        <v>12</v>
      </c>
      <c r="Y1040">
        <f t="shared" si="159"/>
        <v>2007</v>
      </c>
      <c r="Z1040">
        <f t="shared" si="160"/>
        <v>2010</v>
      </c>
    </row>
    <row r="1041" spans="1:26">
      <c r="A1041" s="3" t="s">
        <v>1041</v>
      </c>
      <c r="B1041" s="1" t="str">
        <f>'[1]01'!G1040</f>
        <v>2009 Q1</v>
      </c>
      <c r="C1041" s="1" t="str">
        <f>'[1]01'!H1040</f>
        <v>2011 Q1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M1041" s="16">
        <f t="shared" si="153"/>
        <v>0</v>
      </c>
      <c r="N1041" s="17">
        <f t="shared" si="161"/>
        <v>0</v>
      </c>
      <c r="O1041" s="17">
        <f t="shared" si="161"/>
        <v>12</v>
      </c>
      <c r="P1041" s="17">
        <f t="shared" si="161"/>
        <v>12</v>
      </c>
      <c r="Q1041" s="17">
        <f t="shared" si="161"/>
        <v>3</v>
      </c>
      <c r="R1041" s="17">
        <f t="shared" si="161"/>
        <v>0</v>
      </c>
      <c r="S1041" s="17">
        <f t="shared" si="161"/>
        <v>0</v>
      </c>
      <c r="T1041" s="16">
        <f t="shared" si="154"/>
        <v>0</v>
      </c>
      <c r="U1041" s="6">
        <f t="shared" si="155"/>
        <v>2009</v>
      </c>
      <c r="V1041" s="9">
        <f t="shared" si="156"/>
        <v>12</v>
      </c>
      <c r="W1041" s="6">
        <f t="shared" si="157"/>
        <v>2011</v>
      </c>
      <c r="X1041" s="9">
        <f t="shared" si="158"/>
        <v>3</v>
      </c>
      <c r="Y1041">
        <f t="shared" si="159"/>
        <v>2009</v>
      </c>
      <c r="Z1041">
        <f t="shared" si="160"/>
        <v>2011</v>
      </c>
    </row>
    <row r="1042" spans="1:26">
      <c r="A1042" s="3" t="s">
        <v>1042</v>
      </c>
      <c r="B1042" s="1" t="str">
        <f>'[1]01'!G1041</f>
        <v>2005 Q3</v>
      </c>
      <c r="C1042" s="1" t="str">
        <f>'[1]01'!H1041</f>
        <v>2008 Q2</v>
      </c>
      <c r="D1042">
        <v>30</v>
      </c>
      <c r="E1042">
        <v>6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M1042" s="16">
        <f t="shared" si="153"/>
        <v>30</v>
      </c>
      <c r="N1042" s="17">
        <f t="shared" si="161"/>
        <v>6</v>
      </c>
      <c r="O1042" s="17">
        <f t="shared" si="161"/>
        <v>0</v>
      </c>
      <c r="P1042" s="17">
        <f t="shared" si="161"/>
        <v>0</v>
      </c>
      <c r="Q1042" s="17">
        <f t="shared" si="161"/>
        <v>0</v>
      </c>
      <c r="R1042" s="17">
        <f t="shared" si="161"/>
        <v>0</v>
      </c>
      <c r="S1042" s="17">
        <f t="shared" si="161"/>
        <v>0</v>
      </c>
      <c r="T1042" s="16">
        <f t="shared" si="154"/>
        <v>0</v>
      </c>
      <c r="U1042" s="6">
        <f t="shared" si="155"/>
        <v>2005</v>
      </c>
      <c r="V1042" s="9">
        <f t="shared" si="156"/>
        <v>30</v>
      </c>
      <c r="W1042" s="6">
        <f t="shared" si="157"/>
        <v>2008</v>
      </c>
      <c r="X1042" s="9">
        <f t="shared" si="158"/>
        <v>6</v>
      </c>
      <c r="Y1042">
        <f t="shared" si="159"/>
        <v>2007</v>
      </c>
      <c r="Z1042">
        <f t="shared" si="160"/>
        <v>2008</v>
      </c>
    </row>
    <row r="1043" spans="1:26">
      <c r="A1043" s="3" t="s">
        <v>1043</v>
      </c>
      <c r="B1043" s="1">
        <f>'[1]01'!G1042</f>
        <v>0</v>
      </c>
      <c r="C1043" s="1">
        <f>'[1]01'!H1042</f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M1043" s="16">
        <f t="shared" si="153"/>
        <v>0</v>
      </c>
      <c r="N1043" s="17">
        <f t="shared" si="161"/>
        <v>0</v>
      </c>
      <c r="O1043" s="17">
        <f t="shared" si="161"/>
        <v>0</v>
      </c>
      <c r="P1043" s="17">
        <f t="shared" si="161"/>
        <v>0</v>
      </c>
      <c r="Q1043" s="17">
        <f t="shared" si="161"/>
        <v>0</v>
      </c>
      <c r="R1043" s="17">
        <f t="shared" si="161"/>
        <v>0</v>
      </c>
      <c r="S1043" s="17">
        <f t="shared" si="161"/>
        <v>0</v>
      </c>
      <c r="T1043" s="16">
        <f t="shared" si="154"/>
        <v>0</v>
      </c>
      <c r="U1043" s="6">
        <f t="shared" si="155"/>
        <v>0</v>
      </c>
      <c r="V1043" s="9">
        <f t="shared" si="156"/>
        <v>24099</v>
      </c>
      <c r="W1043" s="6">
        <f t="shared" si="157"/>
        <v>0</v>
      </c>
      <c r="X1043" s="9">
        <f t="shared" si="158"/>
        <v>0</v>
      </c>
      <c r="Y1043">
        <f t="shared" si="159"/>
        <v>2007</v>
      </c>
      <c r="Z1043">
        <f t="shared" si="160"/>
        <v>0</v>
      </c>
    </row>
    <row r="1044" spans="1:26">
      <c r="A1044" s="3" t="s">
        <v>1044</v>
      </c>
      <c r="B1044" s="1" t="str">
        <f>'[1]01'!G1043</f>
        <v>2006 Q1</v>
      </c>
      <c r="C1044" s="1" t="str">
        <f>'[1]01'!H1043</f>
        <v>2009 Q2</v>
      </c>
      <c r="D1044">
        <v>24</v>
      </c>
      <c r="E1044">
        <v>12</v>
      </c>
      <c r="F1044">
        <v>6</v>
      </c>
      <c r="G1044">
        <v>0</v>
      </c>
      <c r="H1044">
        <v>0</v>
      </c>
      <c r="I1044">
        <v>0</v>
      </c>
      <c r="J1044">
        <v>0</v>
      </c>
      <c r="K1044">
        <v>0</v>
      </c>
      <c r="M1044" s="16">
        <f t="shared" si="153"/>
        <v>24</v>
      </c>
      <c r="N1044" s="17">
        <f t="shared" si="161"/>
        <v>12</v>
      </c>
      <c r="O1044" s="17">
        <f t="shared" si="161"/>
        <v>6</v>
      </c>
      <c r="P1044" s="17">
        <f t="shared" si="161"/>
        <v>0</v>
      </c>
      <c r="Q1044" s="17">
        <f t="shared" si="161"/>
        <v>0</v>
      </c>
      <c r="R1044" s="17">
        <f t="shared" si="161"/>
        <v>0</v>
      </c>
      <c r="S1044" s="17">
        <f t="shared" si="161"/>
        <v>0</v>
      </c>
      <c r="T1044" s="16">
        <f t="shared" si="154"/>
        <v>0</v>
      </c>
      <c r="U1044" s="6">
        <f t="shared" si="155"/>
        <v>2006</v>
      </c>
      <c r="V1044" s="9">
        <f t="shared" si="156"/>
        <v>24</v>
      </c>
      <c r="W1044" s="6">
        <f t="shared" si="157"/>
        <v>2009</v>
      </c>
      <c r="X1044" s="9">
        <f t="shared" si="158"/>
        <v>6</v>
      </c>
      <c r="Y1044">
        <f t="shared" si="159"/>
        <v>2007</v>
      </c>
      <c r="Z1044">
        <f t="shared" si="160"/>
        <v>2009</v>
      </c>
    </row>
    <row r="1045" spans="1:26">
      <c r="A1045" s="3" t="s">
        <v>1045</v>
      </c>
      <c r="B1045" s="1" t="str">
        <f>'[1]01'!G1044</f>
        <v>2007 Q3</v>
      </c>
      <c r="C1045" s="1" t="str">
        <f>'[1]01'!H1044</f>
        <v>2014 Q2</v>
      </c>
      <c r="D1045">
        <v>6</v>
      </c>
      <c r="E1045">
        <v>12</v>
      </c>
      <c r="F1045">
        <v>12</v>
      </c>
      <c r="G1045">
        <v>12</v>
      </c>
      <c r="H1045">
        <v>12</v>
      </c>
      <c r="I1045">
        <v>12</v>
      </c>
      <c r="J1045">
        <v>12</v>
      </c>
      <c r="K1045">
        <v>6</v>
      </c>
      <c r="M1045" s="16">
        <f t="shared" si="153"/>
        <v>6</v>
      </c>
      <c r="N1045" s="17">
        <f t="shared" si="161"/>
        <v>12</v>
      </c>
      <c r="O1045" s="17">
        <f t="shared" si="161"/>
        <v>12</v>
      </c>
      <c r="P1045" s="17">
        <f t="shared" si="161"/>
        <v>12</v>
      </c>
      <c r="Q1045" s="17">
        <f t="shared" si="161"/>
        <v>12</v>
      </c>
      <c r="R1045" s="17">
        <f t="shared" si="161"/>
        <v>12</v>
      </c>
      <c r="S1045" s="17">
        <f t="shared" si="161"/>
        <v>12</v>
      </c>
      <c r="T1045" s="16">
        <f t="shared" si="154"/>
        <v>6</v>
      </c>
      <c r="U1045" s="6">
        <f t="shared" si="155"/>
        <v>2007</v>
      </c>
      <c r="V1045" s="9">
        <f t="shared" si="156"/>
        <v>6</v>
      </c>
      <c r="W1045" s="6">
        <f t="shared" si="157"/>
        <v>2014</v>
      </c>
      <c r="X1045" s="9">
        <f t="shared" si="158"/>
        <v>6</v>
      </c>
      <c r="Y1045">
        <f t="shared" si="159"/>
        <v>2007</v>
      </c>
      <c r="Z1045">
        <f t="shared" si="160"/>
        <v>2014</v>
      </c>
    </row>
    <row r="1046" spans="1:26">
      <c r="A1046" s="3" t="s">
        <v>1046</v>
      </c>
      <c r="B1046" s="1" t="str">
        <f>'[1]01'!G1045</f>
        <v>2005 Q2</v>
      </c>
      <c r="C1046" s="1" t="str">
        <f>'[1]01'!H1045</f>
        <v>2008 Q4</v>
      </c>
      <c r="D1046">
        <v>33</v>
      </c>
      <c r="E1046">
        <v>12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M1046" s="16">
        <f t="shared" si="153"/>
        <v>33</v>
      </c>
      <c r="N1046" s="17">
        <f t="shared" si="161"/>
        <v>12</v>
      </c>
      <c r="O1046" s="17">
        <f t="shared" si="161"/>
        <v>0</v>
      </c>
      <c r="P1046" s="17">
        <f t="shared" si="161"/>
        <v>0</v>
      </c>
      <c r="Q1046" s="17">
        <f t="shared" si="161"/>
        <v>0</v>
      </c>
      <c r="R1046" s="17">
        <f t="shared" si="161"/>
        <v>0</v>
      </c>
      <c r="S1046" s="17">
        <f t="shared" si="161"/>
        <v>0</v>
      </c>
      <c r="T1046" s="16">
        <f t="shared" si="154"/>
        <v>0</v>
      </c>
      <c r="U1046" s="6">
        <f t="shared" si="155"/>
        <v>2005</v>
      </c>
      <c r="V1046" s="9">
        <f t="shared" si="156"/>
        <v>33</v>
      </c>
      <c r="W1046" s="6">
        <f t="shared" si="157"/>
        <v>2008</v>
      </c>
      <c r="X1046" s="9">
        <f t="shared" si="158"/>
        <v>12</v>
      </c>
      <c r="Y1046">
        <f t="shared" si="159"/>
        <v>2007</v>
      </c>
      <c r="Z1046">
        <f t="shared" si="160"/>
        <v>2008</v>
      </c>
    </row>
    <row r="1047" spans="1:26">
      <c r="A1047" s="3" t="s">
        <v>1047</v>
      </c>
      <c r="B1047" s="1" t="str">
        <f>'[1]01'!G1046</f>
        <v>2008 Q2</v>
      </c>
      <c r="C1047" s="1" t="str">
        <f>'[1]01'!H1046</f>
        <v>2010 Q4</v>
      </c>
      <c r="D1047">
        <v>0</v>
      </c>
      <c r="E1047">
        <v>9</v>
      </c>
      <c r="F1047">
        <v>12</v>
      </c>
      <c r="G1047">
        <v>12</v>
      </c>
      <c r="H1047">
        <v>0</v>
      </c>
      <c r="I1047">
        <v>0</v>
      </c>
      <c r="J1047">
        <v>0</v>
      </c>
      <c r="K1047">
        <v>0</v>
      </c>
      <c r="M1047" s="16">
        <f t="shared" si="153"/>
        <v>0</v>
      </c>
      <c r="N1047" s="17">
        <f t="shared" si="161"/>
        <v>9</v>
      </c>
      <c r="O1047" s="17">
        <f t="shared" si="161"/>
        <v>12</v>
      </c>
      <c r="P1047" s="17">
        <f t="shared" si="161"/>
        <v>12</v>
      </c>
      <c r="Q1047" s="17">
        <f t="shared" si="161"/>
        <v>0</v>
      </c>
      <c r="R1047" s="17">
        <f t="shared" si="161"/>
        <v>0</v>
      </c>
      <c r="S1047" s="17">
        <f t="shared" si="161"/>
        <v>0</v>
      </c>
      <c r="T1047" s="16">
        <f t="shared" si="154"/>
        <v>0</v>
      </c>
      <c r="U1047" s="6">
        <f t="shared" si="155"/>
        <v>2008</v>
      </c>
      <c r="V1047" s="9">
        <f t="shared" si="156"/>
        <v>9</v>
      </c>
      <c r="W1047" s="6">
        <f t="shared" si="157"/>
        <v>2010</v>
      </c>
      <c r="X1047" s="9">
        <f t="shared" si="158"/>
        <v>12</v>
      </c>
      <c r="Y1047">
        <f t="shared" si="159"/>
        <v>2008</v>
      </c>
      <c r="Z1047">
        <f t="shared" si="160"/>
        <v>2010</v>
      </c>
    </row>
    <row r="1048" spans="1:26">
      <c r="A1048" s="3" t="s">
        <v>1048</v>
      </c>
      <c r="B1048" s="1" t="str">
        <f>'[1]01'!G1047</f>
        <v>2010 Q4</v>
      </c>
      <c r="C1048" s="1" t="str">
        <f>'[1]01'!H1047</f>
        <v>2012 Q4</v>
      </c>
      <c r="D1048">
        <v>0</v>
      </c>
      <c r="E1048">
        <v>0</v>
      </c>
      <c r="F1048">
        <v>0</v>
      </c>
      <c r="G1048">
        <v>3</v>
      </c>
      <c r="H1048">
        <v>12</v>
      </c>
      <c r="I1048">
        <v>12</v>
      </c>
      <c r="J1048">
        <v>0</v>
      </c>
      <c r="K1048">
        <v>0</v>
      </c>
      <c r="M1048" s="16">
        <f t="shared" si="153"/>
        <v>0</v>
      </c>
      <c r="N1048" s="17">
        <f t="shared" si="161"/>
        <v>0</v>
      </c>
      <c r="O1048" s="17">
        <f t="shared" si="161"/>
        <v>0</v>
      </c>
      <c r="P1048" s="17">
        <f t="shared" si="161"/>
        <v>3</v>
      </c>
      <c r="Q1048" s="17">
        <f t="shared" si="161"/>
        <v>12</v>
      </c>
      <c r="R1048" s="17">
        <f t="shared" si="161"/>
        <v>12</v>
      </c>
      <c r="S1048" s="17">
        <f t="shared" si="161"/>
        <v>0</v>
      </c>
      <c r="T1048" s="16">
        <f t="shared" si="154"/>
        <v>0</v>
      </c>
      <c r="U1048" s="6">
        <f t="shared" si="155"/>
        <v>2010</v>
      </c>
      <c r="V1048" s="9">
        <f t="shared" si="156"/>
        <v>3</v>
      </c>
      <c r="W1048" s="6">
        <f t="shared" si="157"/>
        <v>2012</v>
      </c>
      <c r="X1048" s="9">
        <f t="shared" si="158"/>
        <v>12</v>
      </c>
      <c r="Y1048">
        <f t="shared" si="159"/>
        <v>2010</v>
      </c>
      <c r="Z1048">
        <f t="shared" si="160"/>
        <v>2012</v>
      </c>
    </row>
    <row r="1049" spans="1:26">
      <c r="A1049" s="3" t="s">
        <v>1049</v>
      </c>
      <c r="B1049" s="1" t="str">
        <f>'[1]01'!G1048</f>
        <v>2005 Q4</v>
      </c>
      <c r="C1049" s="1" t="str">
        <f>'[1]01'!H1048</f>
        <v>2008 Q4</v>
      </c>
      <c r="D1049">
        <v>27</v>
      </c>
      <c r="E1049">
        <v>12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M1049" s="16">
        <f t="shared" si="153"/>
        <v>27</v>
      </c>
      <c r="N1049" s="17">
        <f t="shared" si="161"/>
        <v>12</v>
      </c>
      <c r="O1049" s="17">
        <f t="shared" si="161"/>
        <v>0</v>
      </c>
      <c r="P1049" s="17">
        <f t="shared" si="161"/>
        <v>0</v>
      </c>
      <c r="Q1049" s="17">
        <f t="shared" si="161"/>
        <v>0</v>
      </c>
      <c r="R1049" s="17">
        <f t="shared" si="161"/>
        <v>0</v>
      </c>
      <c r="S1049" s="17">
        <f t="shared" si="161"/>
        <v>0</v>
      </c>
      <c r="T1049" s="16">
        <f t="shared" si="154"/>
        <v>0</v>
      </c>
      <c r="U1049" s="6">
        <f t="shared" si="155"/>
        <v>2005</v>
      </c>
      <c r="V1049" s="9">
        <f t="shared" si="156"/>
        <v>27</v>
      </c>
      <c r="W1049" s="6">
        <f t="shared" si="157"/>
        <v>2008</v>
      </c>
      <c r="X1049" s="9">
        <f t="shared" si="158"/>
        <v>12</v>
      </c>
      <c r="Y1049">
        <f t="shared" si="159"/>
        <v>2007</v>
      </c>
      <c r="Z1049">
        <f t="shared" si="160"/>
        <v>2008</v>
      </c>
    </row>
    <row r="1050" spans="1:26">
      <c r="A1050" s="3" t="s">
        <v>1050</v>
      </c>
      <c r="B1050" s="1" t="str">
        <f>'[1]01'!G1049</f>
        <v>2004 Q4</v>
      </c>
      <c r="C1050" s="1" t="str">
        <f>'[1]01'!H1049</f>
        <v>2007 Q1</v>
      </c>
      <c r="D1050">
        <v>30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M1050" s="16">
        <f t="shared" si="153"/>
        <v>39</v>
      </c>
      <c r="N1050" s="17">
        <f t="shared" si="161"/>
        <v>0</v>
      </c>
      <c r="O1050" s="17">
        <f t="shared" si="161"/>
        <v>0</v>
      </c>
      <c r="P1050" s="17">
        <f t="shared" si="161"/>
        <v>0</v>
      </c>
      <c r="Q1050" s="17">
        <f t="shared" si="161"/>
        <v>0</v>
      </c>
      <c r="R1050" s="17">
        <f t="shared" si="161"/>
        <v>0</v>
      </c>
      <c r="S1050" s="17">
        <f t="shared" si="161"/>
        <v>0</v>
      </c>
      <c r="T1050" s="16">
        <f t="shared" si="154"/>
        <v>0</v>
      </c>
      <c r="U1050" s="6">
        <f t="shared" si="155"/>
        <v>2004</v>
      </c>
      <c r="V1050" s="9">
        <f t="shared" si="156"/>
        <v>39</v>
      </c>
      <c r="W1050" s="6">
        <f t="shared" si="157"/>
        <v>2007</v>
      </c>
      <c r="X1050" s="9">
        <f t="shared" si="158"/>
        <v>3</v>
      </c>
      <c r="Y1050">
        <f t="shared" si="159"/>
        <v>2007</v>
      </c>
      <c r="Z1050">
        <f t="shared" si="160"/>
        <v>2007</v>
      </c>
    </row>
    <row r="1051" spans="1:26">
      <c r="A1051" s="3" t="s">
        <v>1051</v>
      </c>
      <c r="B1051" s="1" t="str">
        <f>'[1]01'!G1050</f>
        <v>2005 Q1</v>
      </c>
      <c r="C1051" s="1" t="str">
        <f>'[1]01'!H1050</f>
        <v>2009 Q2</v>
      </c>
      <c r="D1051">
        <v>36</v>
      </c>
      <c r="E1051">
        <v>12</v>
      </c>
      <c r="F1051">
        <v>6</v>
      </c>
      <c r="G1051">
        <v>0</v>
      </c>
      <c r="H1051">
        <v>0</v>
      </c>
      <c r="I1051">
        <v>0</v>
      </c>
      <c r="J1051">
        <v>0</v>
      </c>
      <c r="K1051">
        <v>0</v>
      </c>
      <c r="M1051" s="16">
        <f t="shared" si="153"/>
        <v>36</v>
      </c>
      <c r="N1051" s="17">
        <f t="shared" si="161"/>
        <v>12</v>
      </c>
      <c r="O1051" s="17">
        <f t="shared" si="161"/>
        <v>6</v>
      </c>
      <c r="P1051" s="17">
        <f t="shared" si="161"/>
        <v>0</v>
      </c>
      <c r="Q1051" s="17">
        <f t="shared" si="161"/>
        <v>0</v>
      </c>
      <c r="R1051" s="17">
        <f t="shared" si="161"/>
        <v>0</v>
      </c>
      <c r="S1051" s="17">
        <f t="shared" si="161"/>
        <v>0</v>
      </c>
      <c r="T1051" s="16">
        <f t="shared" si="154"/>
        <v>0</v>
      </c>
      <c r="U1051" s="6">
        <f t="shared" si="155"/>
        <v>2005</v>
      </c>
      <c r="V1051" s="9">
        <f t="shared" si="156"/>
        <v>36</v>
      </c>
      <c r="W1051" s="6">
        <f t="shared" si="157"/>
        <v>2009</v>
      </c>
      <c r="X1051" s="9">
        <f t="shared" si="158"/>
        <v>6</v>
      </c>
      <c r="Y1051">
        <f t="shared" si="159"/>
        <v>2007</v>
      </c>
      <c r="Z1051">
        <f t="shared" si="160"/>
        <v>2009</v>
      </c>
    </row>
    <row r="1052" spans="1:26">
      <c r="A1052" s="3" t="s">
        <v>1052</v>
      </c>
      <c r="B1052" s="1" t="str">
        <f>'[1]01'!G1051</f>
        <v>2001 Q3</v>
      </c>
      <c r="C1052" s="1" t="str">
        <f>'[1]01'!H1051</f>
        <v>2003 Q2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M1052" s="16">
        <f t="shared" si="153"/>
        <v>78</v>
      </c>
      <c r="N1052" s="17">
        <f t="shared" si="161"/>
        <v>0</v>
      </c>
      <c r="O1052" s="17">
        <f t="shared" si="161"/>
        <v>0</v>
      </c>
      <c r="P1052" s="17">
        <f t="shared" si="161"/>
        <v>0</v>
      </c>
      <c r="Q1052" s="17">
        <f t="shared" si="161"/>
        <v>0</v>
      </c>
      <c r="R1052" s="17">
        <f t="shared" si="161"/>
        <v>0</v>
      </c>
      <c r="S1052" s="17">
        <f t="shared" si="161"/>
        <v>0</v>
      </c>
      <c r="T1052" s="16">
        <f t="shared" si="154"/>
        <v>0</v>
      </c>
      <c r="U1052" s="6">
        <f t="shared" si="155"/>
        <v>2001</v>
      </c>
      <c r="V1052" s="9">
        <f t="shared" si="156"/>
        <v>78</v>
      </c>
      <c r="W1052" s="6">
        <f t="shared" si="157"/>
        <v>2003</v>
      </c>
      <c r="X1052" s="9">
        <f t="shared" si="158"/>
        <v>6</v>
      </c>
      <c r="Y1052">
        <f t="shared" si="159"/>
        <v>2007</v>
      </c>
      <c r="Z1052">
        <f t="shared" si="160"/>
        <v>2003</v>
      </c>
    </row>
    <row r="1053" spans="1:26">
      <c r="A1053" s="3" t="s">
        <v>1053</v>
      </c>
      <c r="B1053" s="1" t="str">
        <f>'[1]01'!G1052</f>
        <v>2002 Q2</v>
      </c>
      <c r="C1053" s="1" t="str">
        <f>'[1]01'!H1052</f>
        <v>2004 Q3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M1053" s="16">
        <f t="shared" si="153"/>
        <v>69</v>
      </c>
      <c r="N1053" s="17">
        <f t="shared" si="161"/>
        <v>0</v>
      </c>
      <c r="O1053" s="17">
        <f t="shared" si="161"/>
        <v>0</v>
      </c>
      <c r="P1053" s="17">
        <f t="shared" si="161"/>
        <v>0</v>
      </c>
      <c r="Q1053" s="17">
        <f t="shared" si="161"/>
        <v>0</v>
      </c>
      <c r="R1053" s="17">
        <f t="shared" si="161"/>
        <v>0</v>
      </c>
      <c r="S1053" s="17">
        <f t="shared" si="161"/>
        <v>0</v>
      </c>
      <c r="T1053" s="16">
        <f t="shared" si="154"/>
        <v>0</v>
      </c>
      <c r="U1053" s="6">
        <f t="shared" si="155"/>
        <v>2002</v>
      </c>
      <c r="V1053" s="9">
        <f t="shared" si="156"/>
        <v>69</v>
      </c>
      <c r="W1053" s="6">
        <f t="shared" si="157"/>
        <v>2004</v>
      </c>
      <c r="X1053" s="9">
        <f t="shared" si="158"/>
        <v>9</v>
      </c>
      <c r="Y1053">
        <f t="shared" si="159"/>
        <v>2007</v>
      </c>
      <c r="Z1053">
        <f t="shared" si="160"/>
        <v>2004</v>
      </c>
    </row>
    <row r="1054" spans="1:26">
      <c r="A1054" s="3" t="s">
        <v>1054</v>
      </c>
      <c r="B1054" s="1" t="str">
        <f>'[1]01'!G1053</f>
        <v>2005 Q3</v>
      </c>
      <c r="C1054" s="1" t="str">
        <f>'[1]01'!H1053</f>
        <v>2010 Q4</v>
      </c>
      <c r="D1054">
        <v>30</v>
      </c>
      <c r="E1054">
        <v>12</v>
      </c>
      <c r="F1054">
        <v>12</v>
      </c>
      <c r="G1054">
        <v>12</v>
      </c>
      <c r="H1054">
        <v>0</v>
      </c>
      <c r="I1054">
        <v>0</v>
      </c>
      <c r="J1054">
        <v>0</v>
      </c>
      <c r="K1054">
        <v>0</v>
      </c>
      <c r="M1054" s="16">
        <f t="shared" si="153"/>
        <v>30</v>
      </c>
      <c r="N1054" s="17">
        <f t="shared" si="161"/>
        <v>12</v>
      </c>
      <c r="O1054" s="17">
        <f t="shared" si="161"/>
        <v>12</v>
      </c>
      <c r="P1054" s="17">
        <f t="shared" si="161"/>
        <v>12</v>
      </c>
      <c r="Q1054" s="17">
        <f t="shared" si="161"/>
        <v>0</v>
      </c>
      <c r="R1054" s="17">
        <f t="shared" si="161"/>
        <v>0</v>
      </c>
      <c r="S1054" s="17">
        <f t="shared" si="161"/>
        <v>0</v>
      </c>
      <c r="T1054" s="16">
        <f t="shared" si="154"/>
        <v>0</v>
      </c>
      <c r="U1054" s="6">
        <f t="shared" si="155"/>
        <v>2005</v>
      </c>
      <c r="V1054" s="9">
        <f t="shared" si="156"/>
        <v>30</v>
      </c>
      <c r="W1054" s="6">
        <f t="shared" si="157"/>
        <v>2010</v>
      </c>
      <c r="X1054" s="9">
        <f t="shared" si="158"/>
        <v>12</v>
      </c>
      <c r="Y1054">
        <f t="shared" si="159"/>
        <v>2007</v>
      </c>
      <c r="Z1054">
        <f t="shared" si="160"/>
        <v>2010</v>
      </c>
    </row>
    <row r="1055" spans="1:26">
      <c r="A1055" s="3" t="s">
        <v>1055</v>
      </c>
      <c r="B1055" s="1" t="str">
        <f>'[1]01'!G1054</f>
        <v>2006 Q1</v>
      </c>
      <c r="C1055" s="1" t="str">
        <f>'[1]01'!H1054</f>
        <v>2010 Q4</v>
      </c>
      <c r="D1055">
        <v>24</v>
      </c>
      <c r="E1055">
        <v>12</v>
      </c>
      <c r="F1055">
        <v>12</v>
      </c>
      <c r="G1055">
        <v>12</v>
      </c>
      <c r="H1055">
        <v>0</v>
      </c>
      <c r="I1055">
        <v>0</v>
      </c>
      <c r="J1055">
        <v>0</v>
      </c>
      <c r="K1055">
        <v>0</v>
      </c>
      <c r="M1055" s="16">
        <f t="shared" si="153"/>
        <v>24</v>
      </c>
      <c r="N1055" s="17">
        <f t="shared" si="161"/>
        <v>12</v>
      </c>
      <c r="O1055" s="17">
        <f t="shared" si="161"/>
        <v>12</v>
      </c>
      <c r="P1055" s="17">
        <f t="shared" si="161"/>
        <v>12</v>
      </c>
      <c r="Q1055" s="17">
        <f t="shared" si="161"/>
        <v>0</v>
      </c>
      <c r="R1055" s="17">
        <f t="shared" si="161"/>
        <v>0</v>
      </c>
      <c r="S1055" s="17">
        <f t="shared" si="161"/>
        <v>0</v>
      </c>
      <c r="T1055" s="16">
        <f t="shared" si="154"/>
        <v>0</v>
      </c>
      <c r="U1055" s="6">
        <f t="shared" si="155"/>
        <v>2006</v>
      </c>
      <c r="V1055" s="9">
        <f t="shared" si="156"/>
        <v>24</v>
      </c>
      <c r="W1055" s="6">
        <f t="shared" si="157"/>
        <v>2010</v>
      </c>
      <c r="X1055" s="9">
        <f t="shared" si="158"/>
        <v>12</v>
      </c>
      <c r="Y1055">
        <f t="shared" si="159"/>
        <v>2007</v>
      </c>
      <c r="Z1055">
        <f t="shared" si="160"/>
        <v>2010</v>
      </c>
    </row>
    <row r="1056" spans="1:26">
      <c r="A1056" s="3" t="s">
        <v>1056</v>
      </c>
      <c r="B1056" s="1" t="str">
        <f>'[1]01'!G1055</f>
        <v>2006 Q3</v>
      </c>
      <c r="C1056" s="1" t="str">
        <f>'[1]01'!H1055</f>
        <v>2008 Q2</v>
      </c>
      <c r="D1056">
        <v>18</v>
      </c>
      <c r="E1056">
        <v>6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M1056" s="16">
        <f t="shared" si="153"/>
        <v>18</v>
      </c>
      <c r="N1056" s="17">
        <f t="shared" ref="N1056:S1119" si="162">IF(AND(N$2&gt;$U1056,N$2&lt;$W1056),12,IF(N$2=$U1056,$V1056,IF(N$2=$W1056,$X1056,0)))</f>
        <v>6</v>
      </c>
      <c r="O1056" s="17">
        <f t="shared" si="162"/>
        <v>0</v>
      </c>
      <c r="P1056" s="17">
        <f t="shared" si="162"/>
        <v>0</v>
      </c>
      <c r="Q1056" s="17">
        <f t="shared" si="162"/>
        <v>0</v>
      </c>
      <c r="R1056" s="17">
        <f t="shared" si="162"/>
        <v>0</v>
      </c>
      <c r="S1056" s="17">
        <f t="shared" si="162"/>
        <v>0</v>
      </c>
      <c r="T1056" s="16">
        <f t="shared" si="154"/>
        <v>0</v>
      </c>
      <c r="U1056" s="6">
        <f t="shared" si="155"/>
        <v>2006</v>
      </c>
      <c r="V1056" s="9">
        <f t="shared" si="156"/>
        <v>18</v>
      </c>
      <c r="W1056" s="6">
        <f t="shared" si="157"/>
        <v>2008</v>
      </c>
      <c r="X1056" s="9">
        <f t="shared" si="158"/>
        <v>6</v>
      </c>
      <c r="Y1056">
        <f t="shared" si="159"/>
        <v>2007</v>
      </c>
      <c r="Z1056">
        <f t="shared" si="160"/>
        <v>2008</v>
      </c>
    </row>
    <row r="1057" spans="1:26">
      <c r="A1057" s="3" t="s">
        <v>1057</v>
      </c>
      <c r="B1057" s="1" t="str">
        <f>'[1]01'!G1056</f>
        <v>2006 Q2</v>
      </c>
      <c r="C1057" s="1" t="str">
        <f>'[1]01'!H1056</f>
        <v>2008 Q2</v>
      </c>
      <c r="D1057">
        <v>21</v>
      </c>
      <c r="E1057">
        <v>6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M1057" s="16">
        <f t="shared" si="153"/>
        <v>21</v>
      </c>
      <c r="N1057" s="17">
        <f t="shared" si="162"/>
        <v>6</v>
      </c>
      <c r="O1057" s="17">
        <f t="shared" si="162"/>
        <v>0</v>
      </c>
      <c r="P1057" s="17">
        <f t="shared" si="162"/>
        <v>0</v>
      </c>
      <c r="Q1057" s="17">
        <f t="shared" si="162"/>
        <v>0</v>
      </c>
      <c r="R1057" s="17">
        <f t="shared" si="162"/>
        <v>0</v>
      </c>
      <c r="S1057" s="17">
        <f t="shared" si="162"/>
        <v>0</v>
      </c>
      <c r="T1057" s="16">
        <f t="shared" si="154"/>
        <v>0</v>
      </c>
      <c r="U1057" s="6">
        <f t="shared" si="155"/>
        <v>2006</v>
      </c>
      <c r="V1057" s="9">
        <f t="shared" si="156"/>
        <v>21</v>
      </c>
      <c r="W1057" s="6">
        <f t="shared" si="157"/>
        <v>2008</v>
      </c>
      <c r="X1057" s="9">
        <f t="shared" si="158"/>
        <v>6</v>
      </c>
      <c r="Y1057">
        <f t="shared" si="159"/>
        <v>2007</v>
      </c>
      <c r="Z1057">
        <f t="shared" si="160"/>
        <v>2008</v>
      </c>
    </row>
    <row r="1058" spans="1:26">
      <c r="A1058" s="3" t="s">
        <v>1058</v>
      </c>
      <c r="B1058" s="1" t="str">
        <f>'[1]01'!G1057</f>
        <v>2004 Q3</v>
      </c>
      <c r="C1058" s="1" t="str">
        <f>'[1]01'!H1057</f>
        <v>2006 Q1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M1058" s="16">
        <f t="shared" si="153"/>
        <v>42</v>
      </c>
      <c r="N1058" s="17">
        <f t="shared" si="162"/>
        <v>0</v>
      </c>
      <c r="O1058" s="17">
        <f t="shared" si="162"/>
        <v>0</v>
      </c>
      <c r="P1058" s="17">
        <f t="shared" si="162"/>
        <v>0</v>
      </c>
      <c r="Q1058" s="17">
        <f t="shared" si="162"/>
        <v>0</v>
      </c>
      <c r="R1058" s="17">
        <f t="shared" si="162"/>
        <v>0</v>
      </c>
      <c r="S1058" s="17">
        <f t="shared" si="162"/>
        <v>0</v>
      </c>
      <c r="T1058" s="16">
        <f t="shared" si="154"/>
        <v>0</v>
      </c>
      <c r="U1058" s="6">
        <f t="shared" si="155"/>
        <v>2004</v>
      </c>
      <c r="V1058" s="9">
        <f t="shared" si="156"/>
        <v>42</v>
      </c>
      <c r="W1058" s="6">
        <f t="shared" si="157"/>
        <v>2006</v>
      </c>
      <c r="X1058" s="9">
        <f t="shared" si="158"/>
        <v>3</v>
      </c>
      <c r="Y1058">
        <f t="shared" si="159"/>
        <v>2007</v>
      </c>
      <c r="Z1058">
        <f t="shared" si="160"/>
        <v>2006</v>
      </c>
    </row>
    <row r="1059" spans="1:26">
      <c r="A1059" s="3" t="s">
        <v>1059</v>
      </c>
      <c r="B1059" s="1" t="str">
        <f>'[1]01'!G1058</f>
        <v>2005 Q3</v>
      </c>
      <c r="C1059" s="1" t="str">
        <f>'[1]01'!H1058</f>
        <v>2007 Q4</v>
      </c>
      <c r="D1059">
        <v>30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M1059" s="16">
        <f t="shared" ref="M1059:M1122" si="163">IF(AND(Y1059=2007,U1059&gt;2000),V1059,IF(AND(M$2&gt;$Y1059,M$2&lt;$Z1059),12,0))</f>
        <v>30</v>
      </c>
      <c r="N1059" s="17">
        <f t="shared" si="162"/>
        <v>0</v>
      </c>
      <c r="O1059" s="17">
        <f t="shared" si="162"/>
        <v>0</v>
      </c>
      <c r="P1059" s="17">
        <f t="shared" si="162"/>
        <v>0</v>
      </c>
      <c r="Q1059" s="17">
        <f t="shared" si="162"/>
        <v>0</v>
      </c>
      <c r="R1059" s="17">
        <f t="shared" si="162"/>
        <v>0</v>
      </c>
      <c r="S1059" s="17">
        <f t="shared" si="162"/>
        <v>0</v>
      </c>
      <c r="T1059" s="16">
        <f t="shared" ref="T1059:T1122" si="164">IF(AND(Z1059=2014,W1059&gt;2000),X1059,IF(AND(T$2&gt;$U1059,T$2&lt;$W1059),12,0))</f>
        <v>0</v>
      </c>
      <c r="U1059" s="6">
        <f t="shared" ref="U1059:U1122" si="165">VALUE(LEFT(B1059,4))</f>
        <v>2005</v>
      </c>
      <c r="V1059" s="9">
        <f t="shared" ref="V1059:V1122" si="166">IF(U1059&lt;2007,(2007-U1059)*12+(12-(RIGHT(B1059,1)-1)*3),12-(RIGHT(B1059,1)-1)*3)</f>
        <v>30</v>
      </c>
      <c r="W1059" s="6">
        <f t="shared" ref="W1059:W1122" si="167">VALUE(LEFT(C1059,4))</f>
        <v>2007</v>
      </c>
      <c r="X1059" s="9">
        <f t="shared" ref="X1059:X1122" si="168">IF(W1059&gt;2014,(W1059-2014)*12+RIGHT(C1059,1)*3,RIGHT(C1059,1)*3)</f>
        <v>12</v>
      </c>
      <c r="Y1059">
        <f t="shared" ref="Y1059:Y1122" si="169">IF(U1059&lt;2007,2007,U1059)</f>
        <v>2007</v>
      </c>
      <c r="Z1059">
        <f t="shared" ref="Z1059:Z1122" si="170">IF(W1059&gt;2014,2014,W1059)</f>
        <v>2007</v>
      </c>
    </row>
    <row r="1060" spans="1:26">
      <c r="A1060" s="3" t="s">
        <v>1060</v>
      </c>
      <c r="B1060" s="1" t="str">
        <f>'[1]01'!G1059</f>
        <v>2003 Q2</v>
      </c>
      <c r="C1060" s="1" t="str">
        <f>'[1]01'!H1059</f>
        <v>2005 Q4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M1060" s="16">
        <f t="shared" si="163"/>
        <v>57</v>
      </c>
      <c r="N1060" s="17">
        <f t="shared" si="162"/>
        <v>0</v>
      </c>
      <c r="O1060" s="17">
        <f t="shared" si="162"/>
        <v>0</v>
      </c>
      <c r="P1060" s="17">
        <f t="shared" si="162"/>
        <v>0</v>
      </c>
      <c r="Q1060" s="17">
        <f t="shared" si="162"/>
        <v>0</v>
      </c>
      <c r="R1060" s="17">
        <f t="shared" si="162"/>
        <v>0</v>
      </c>
      <c r="S1060" s="17">
        <f t="shared" si="162"/>
        <v>0</v>
      </c>
      <c r="T1060" s="16">
        <f t="shared" si="164"/>
        <v>0</v>
      </c>
      <c r="U1060" s="6">
        <f t="shared" si="165"/>
        <v>2003</v>
      </c>
      <c r="V1060" s="9">
        <f t="shared" si="166"/>
        <v>57</v>
      </c>
      <c r="W1060" s="6">
        <f t="shared" si="167"/>
        <v>2005</v>
      </c>
      <c r="X1060" s="9">
        <f t="shared" si="168"/>
        <v>12</v>
      </c>
      <c r="Y1060">
        <f t="shared" si="169"/>
        <v>2007</v>
      </c>
      <c r="Z1060">
        <f t="shared" si="170"/>
        <v>2005</v>
      </c>
    </row>
    <row r="1061" spans="1:26">
      <c r="A1061" s="3" t="s">
        <v>1061</v>
      </c>
      <c r="B1061" s="1" t="str">
        <f>'[1]01'!G1060</f>
        <v>2005 Q4</v>
      </c>
      <c r="C1061" s="1" t="str">
        <f>'[1]01'!H1060</f>
        <v>2007 Q4</v>
      </c>
      <c r="D1061">
        <v>27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M1061" s="16">
        <f t="shared" si="163"/>
        <v>27</v>
      </c>
      <c r="N1061" s="17">
        <f t="shared" si="162"/>
        <v>0</v>
      </c>
      <c r="O1061" s="17">
        <f t="shared" si="162"/>
        <v>0</v>
      </c>
      <c r="P1061" s="17">
        <f t="shared" si="162"/>
        <v>0</v>
      </c>
      <c r="Q1061" s="17">
        <f t="shared" si="162"/>
        <v>0</v>
      </c>
      <c r="R1061" s="17">
        <f t="shared" si="162"/>
        <v>0</v>
      </c>
      <c r="S1061" s="17">
        <f t="shared" si="162"/>
        <v>0</v>
      </c>
      <c r="T1061" s="16">
        <f t="shared" si="164"/>
        <v>0</v>
      </c>
      <c r="U1061" s="6">
        <f t="shared" si="165"/>
        <v>2005</v>
      </c>
      <c r="V1061" s="9">
        <f t="shared" si="166"/>
        <v>27</v>
      </c>
      <c r="W1061" s="6">
        <f t="shared" si="167"/>
        <v>2007</v>
      </c>
      <c r="X1061" s="9">
        <f t="shared" si="168"/>
        <v>12</v>
      </c>
      <c r="Y1061">
        <f t="shared" si="169"/>
        <v>2007</v>
      </c>
      <c r="Z1061">
        <f t="shared" si="170"/>
        <v>2007</v>
      </c>
    </row>
    <row r="1062" spans="1:26">
      <c r="A1062" s="3" t="s">
        <v>1062</v>
      </c>
      <c r="B1062" s="1">
        <f>'[1]01'!G1061</f>
        <v>0</v>
      </c>
      <c r="C1062" s="1">
        <f>'[1]01'!H1061</f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M1062" s="16">
        <f t="shared" si="163"/>
        <v>0</v>
      </c>
      <c r="N1062" s="17">
        <f t="shared" si="162"/>
        <v>0</v>
      </c>
      <c r="O1062" s="17">
        <f t="shared" si="162"/>
        <v>0</v>
      </c>
      <c r="P1062" s="17">
        <f t="shared" si="162"/>
        <v>0</v>
      </c>
      <c r="Q1062" s="17">
        <f t="shared" si="162"/>
        <v>0</v>
      </c>
      <c r="R1062" s="17">
        <f t="shared" si="162"/>
        <v>0</v>
      </c>
      <c r="S1062" s="17">
        <f t="shared" si="162"/>
        <v>0</v>
      </c>
      <c r="T1062" s="16">
        <f t="shared" si="164"/>
        <v>0</v>
      </c>
      <c r="U1062" s="6">
        <f t="shared" si="165"/>
        <v>0</v>
      </c>
      <c r="V1062" s="9">
        <f t="shared" si="166"/>
        <v>24099</v>
      </c>
      <c r="W1062" s="6">
        <f t="shared" si="167"/>
        <v>0</v>
      </c>
      <c r="X1062" s="9">
        <f t="shared" si="168"/>
        <v>0</v>
      </c>
      <c r="Y1062">
        <f t="shared" si="169"/>
        <v>2007</v>
      </c>
      <c r="Z1062">
        <f t="shared" si="170"/>
        <v>0</v>
      </c>
    </row>
    <row r="1063" spans="1:26">
      <c r="A1063" s="3" t="s">
        <v>1063</v>
      </c>
      <c r="B1063" s="1" t="str">
        <f>'[1]01'!G1062</f>
        <v>1995 Q4</v>
      </c>
      <c r="C1063" s="1" t="str">
        <f>'[1]01'!H1062</f>
        <v>1999 Q1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M1063" s="16">
        <f t="shared" si="163"/>
        <v>0</v>
      </c>
      <c r="N1063" s="17">
        <f t="shared" si="162"/>
        <v>0</v>
      </c>
      <c r="O1063" s="17">
        <f t="shared" si="162"/>
        <v>0</v>
      </c>
      <c r="P1063" s="17">
        <f t="shared" si="162"/>
        <v>0</v>
      </c>
      <c r="Q1063" s="17">
        <f t="shared" si="162"/>
        <v>0</v>
      </c>
      <c r="R1063" s="17">
        <f t="shared" si="162"/>
        <v>0</v>
      </c>
      <c r="S1063" s="17">
        <f t="shared" si="162"/>
        <v>0</v>
      </c>
      <c r="T1063" s="16">
        <f t="shared" si="164"/>
        <v>0</v>
      </c>
      <c r="U1063" s="6">
        <f t="shared" si="165"/>
        <v>1995</v>
      </c>
      <c r="V1063" s="9">
        <f t="shared" si="166"/>
        <v>147</v>
      </c>
      <c r="W1063" s="6">
        <f t="shared" si="167"/>
        <v>1999</v>
      </c>
      <c r="X1063" s="9">
        <f t="shared" si="168"/>
        <v>3</v>
      </c>
      <c r="Y1063">
        <f t="shared" si="169"/>
        <v>2007</v>
      </c>
      <c r="Z1063">
        <f t="shared" si="170"/>
        <v>1999</v>
      </c>
    </row>
    <row r="1064" spans="1:26">
      <c r="A1064" s="3" t="s">
        <v>1064</v>
      </c>
      <c r="B1064" s="1" t="str">
        <f>'[1]01'!G1063</f>
        <v>2005 Q3</v>
      </c>
      <c r="C1064" s="1" t="str">
        <f>'[1]01'!H1063</f>
        <v>2008 Q4</v>
      </c>
      <c r="D1064">
        <v>30</v>
      </c>
      <c r="E1064">
        <v>12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M1064" s="16">
        <f t="shared" si="163"/>
        <v>30</v>
      </c>
      <c r="N1064" s="17">
        <f t="shared" si="162"/>
        <v>12</v>
      </c>
      <c r="O1064" s="17">
        <f t="shared" si="162"/>
        <v>0</v>
      </c>
      <c r="P1064" s="17">
        <f t="shared" si="162"/>
        <v>0</v>
      </c>
      <c r="Q1064" s="17">
        <f t="shared" si="162"/>
        <v>0</v>
      </c>
      <c r="R1064" s="17">
        <f t="shared" si="162"/>
        <v>0</v>
      </c>
      <c r="S1064" s="17">
        <f t="shared" si="162"/>
        <v>0</v>
      </c>
      <c r="T1064" s="16">
        <f t="shared" si="164"/>
        <v>0</v>
      </c>
      <c r="U1064" s="6">
        <f t="shared" si="165"/>
        <v>2005</v>
      </c>
      <c r="V1064" s="9">
        <f t="shared" si="166"/>
        <v>30</v>
      </c>
      <c r="W1064" s="6">
        <f t="shared" si="167"/>
        <v>2008</v>
      </c>
      <c r="X1064" s="9">
        <f t="shared" si="168"/>
        <v>12</v>
      </c>
      <c r="Y1064">
        <f t="shared" si="169"/>
        <v>2007</v>
      </c>
      <c r="Z1064">
        <f t="shared" si="170"/>
        <v>2008</v>
      </c>
    </row>
    <row r="1065" spans="1:26">
      <c r="A1065" s="3" t="s">
        <v>1065</v>
      </c>
      <c r="B1065" s="1">
        <f>'[1]01'!G1064</f>
        <v>0</v>
      </c>
      <c r="C1065" s="1">
        <f>'[1]01'!H1064</f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M1065" s="16">
        <f t="shared" si="163"/>
        <v>0</v>
      </c>
      <c r="N1065" s="17">
        <f t="shared" si="162"/>
        <v>0</v>
      </c>
      <c r="O1065" s="17">
        <f t="shared" si="162"/>
        <v>0</v>
      </c>
      <c r="P1065" s="17">
        <f t="shared" si="162"/>
        <v>0</v>
      </c>
      <c r="Q1065" s="17">
        <f t="shared" si="162"/>
        <v>0</v>
      </c>
      <c r="R1065" s="17">
        <f t="shared" si="162"/>
        <v>0</v>
      </c>
      <c r="S1065" s="17">
        <f t="shared" si="162"/>
        <v>0</v>
      </c>
      <c r="T1065" s="16">
        <f t="shared" si="164"/>
        <v>0</v>
      </c>
      <c r="U1065" s="6">
        <f t="shared" si="165"/>
        <v>0</v>
      </c>
      <c r="V1065" s="9">
        <f t="shared" si="166"/>
        <v>24099</v>
      </c>
      <c r="W1065" s="6">
        <f t="shared" si="167"/>
        <v>0</v>
      </c>
      <c r="X1065" s="9">
        <f t="shared" si="168"/>
        <v>0</v>
      </c>
      <c r="Y1065">
        <f t="shared" si="169"/>
        <v>2007</v>
      </c>
      <c r="Z1065">
        <f t="shared" si="170"/>
        <v>0</v>
      </c>
    </row>
    <row r="1066" spans="1:26">
      <c r="A1066" s="3" t="s">
        <v>1066</v>
      </c>
      <c r="B1066" s="1" t="str">
        <f>'[1]01'!G1065</f>
        <v>2006 Q4</v>
      </c>
      <c r="C1066" s="1" t="str">
        <f>'[1]01'!H1065</f>
        <v>2008 Q3</v>
      </c>
      <c r="D1066">
        <v>15</v>
      </c>
      <c r="E1066">
        <v>9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M1066" s="16">
        <f t="shared" si="163"/>
        <v>15</v>
      </c>
      <c r="N1066" s="17">
        <f t="shared" si="162"/>
        <v>9</v>
      </c>
      <c r="O1066" s="17">
        <f t="shared" si="162"/>
        <v>0</v>
      </c>
      <c r="P1066" s="17">
        <f t="shared" si="162"/>
        <v>0</v>
      </c>
      <c r="Q1066" s="17">
        <f t="shared" si="162"/>
        <v>0</v>
      </c>
      <c r="R1066" s="17">
        <f t="shared" si="162"/>
        <v>0</v>
      </c>
      <c r="S1066" s="17">
        <f t="shared" si="162"/>
        <v>0</v>
      </c>
      <c r="T1066" s="16">
        <f t="shared" si="164"/>
        <v>0</v>
      </c>
      <c r="U1066" s="6">
        <f t="shared" si="165"/>
        <v>2006</v>
      </c>
      <c r="V1066" s="9">
        <f t="shared" si="166"/>
        <v>15</v>
      </c>
      <c r="W1066" s="6">
        <f t="shared" si="167"/>
        <v>2008</v>
      </c>
      <c r="X1066" s="9">
        <f t="shared" si="168"/>
        <v>9</v>
      </c>
      <c r="Y1066">
        <f t="shared" si="169"/>
        <v>2007</v>
      </c>
      <c r="Z1066">
        <f t="shared" si="170"/>
        <v>2008</v>
      </c>
    </row>
    <row r="1067" spans="1:26">
      <c r="A1067" s="3" t="s">
        <v>1067</v>
      </c>
      <c r="B1067" s="1" t="str">
        <f>'[1]01'!G1066</f>
        <v>2010 Q3</v>
      </c>
      <c r="C1067" s="1" t="str">
        <f>'[1]01'!H1066</f>
        <v>2014 Q2</v>
      </c>
      <c r="D1067">
        <v>0</v>
      </c>
      <c r="E1067">
        <v>0</v>
      </c>
      <c r="F1067">
        <v>0</v>
      </c>
      <c r="G1067">
        <v>6</v>
      </c>
      <c r="H1067">
        <v>12</v>
      </c>
      <c r="I1067">
        <v>12</v>
      </c>
      <c r="J1067">
        <v>12</v>
      </c>
      <c r="K1067">
        <v>6</v>
      </c>
      <c r="M1067" s="16">
        <f t="shared" si="163"/>
        <v>0</v>
      </c>
      <c r="N1067" s="17">
        <f t="shared" si="162"/>
        <v>0</v>
      </c>
      <c r="O1067" s="17">
        <f t="shared" si="162"/>
        <v>0</v>
      </c>
      <c r="P1067" s="17">
        <f t="shared" si="162"/>
        <v>6</v>
      </c>
      <c r="Q1067" s="17">
        <f t="shared" si="162"/>
        <v>12</v>
      </c>
      <c r="R1067" s="17">
        <f t="shared" si="162"/>
        <v>12</v>
      </c>
      <c r="S1067" s="17">
        <f t="shared" si="162"/>
        <v>12</v>
      </c>
      <c r="T1067" s="16">
        <f t="shared" si="164"/>
        <v>6</v>
      </c>
      <c r="U1067" s="6">
        <f t="shared" si="165"/>
        <v>2010</v>
      </c>
      <c r="V1067" s="9">
        <f t="shared" si="166"/>
        <v>6</v>
      </c>
      <c r="W1067" s="6">
        <f t="shared" si="167"/>
        <v>2014</v>
      </c>
      <c r="X1067" s="9">
        <f t="shared" si="168"/>
        <v>6</v>
      </c>
      <c r="Y1067">
        <f t="shared" si="169"/>
        <v>2010</v>
      </c>
      <c r="Z1067">
        <f t="shared" si="170"/>
        <v>2014</v>
      </c>
    </row>
    <row r="1068" spans="1:26">
      <c r="A1068" s="3" t="s">
        <v>1068</v>
      </c>
      <c r="B1068" s="1" t="str">
        <f>'[1]01'!G1067</f>
        <v>2004 Q3</v>
      </c>
      <c r="C1068" s="1" t="str">
        <f>'[1]01'!H1067</f>
        <v>2006 Q4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M1068" s="16">
        <f t="shared" si="163"/>
        <v>42</v>
      </c>
      <c r="N1068" s="17">
        <f t="shared" si="162"/>
        <v>0</v>
      </c>
      <c r="O1068" s="17">
        <f t="shared" si="162"/>
        <v>0</v>
      </c>
      <c r="P1068" s="17">
        <f t="shared" si="162"/>
        <v>0</v>
      </c>
      <c r="Q1068" s="17">
        <f t="shared" si="162"/>
        <v>0</v>
      </c>
      <c r="R1068" s="17">
        <f t="shared" si="162"/>
        <v>0</v>
      </c>
      <c r="S1068" s="17">
        <f t="shared" si="162"/>
        <v>0</v>
      </c>
      <c r="T1068" s="16">
        <f t="shared" si="164"/>
        <v>0</v>
      </c>
      <c r="U1068" s="6">
        <f t="shared" si="165"/>
        <v>2004</v>
      </c>
      <c r="V1068" s="9">
        <f t="shared" si="166"/>
        <v>42</v>
      </c>
      <c r="W1068" s="6">
        <f t="shared" si="167"/>
        <v>2006</v>
      </c>
      <c r="X1068" s="9">
        <f t="shared" si="168"/>
        <v>12</v>
      </c>
      <c r="Y1068">
        <f t="shared" si="169"/>
        <v>2007</v>
      </c>
      <c r="Z1068">
        <f t="shared" si="170"/>
        <v>2006</v>
      </c>
    </row>
    <row r="1069" spans="1:26">
      <c r="A1069" s="3" t="s">
        <v>1069</v>
      </c>
      <c r="B1069" s="1" t="str">
        <f>'[1]01'!G1068</f>
        <v>2013 Q1</v>
      </c>
      <c r="C1069" s="1" t="str">
        <f>'[1]01'!H1068</f>
        <v>2020 Q4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M1069" s="16">
        <f t="shared" si="163"/>
        <v>0</v>
      </c>
      <c r="N1069" s="17">
        <f t="shared" si="162"/>
        <v>0</v>
      </c>
      <c r="O1069" s="17">
        <f t="shared" si="162"/>
        <v>0</v>
      </c>
      <c r="P1069" s="17">
        <f t="shared" si="162"/>
        <v>0</v>
      </c>
      <c r="Q1069" s="17">
        <f t="shared" si="162"/>
        <v>0</v>
      </c>
      <c r="R1069" s="17">
        <f t="shared" si="162"/>
        <v>0</v>
      </c>
      <c r="S1069" s="17">
        <f t="shared" si="162"/>
        <v>12</v>
      </c>
      <c r="T1069" s="16">
        <f t="shared" si="164"/>
        <v>84</v>
      </c>
      <c r="U1069" s="6">
        <f t="shared" si="165"/>
        <v>2013</v>
      </c>
      <c r="V1069" s="9">
        <f t="shared" si="166"/>
        <v>12</v>
      </c>
      <c r="W1069" s="6">
        <f t="shared" si="167"/>
        <v>2020</v>
      </c>
      <c r="X1069" s="9">
        <f t="shared" si="168"/>
        <v>84</v>
      </c>
      <c r="Y1069">
        <f t="shared" si="169"/>
        <v>2013</v>
      </c>
      <c r="Z1069">
        <f t="shared" si="170"/>
        <v>2014</v>
      </c>
    </row>
    <row r="1070" spans="1:26">
      <c r="A1070" s="3" t="s">
        <v>1070</v>
      </c>
      <c r="B1070" s="1" t="str">
        <f>'[1]01'!G1069</f>
        <v>2011 Q4</v>
      </c>
      <c r="C1070" s="1" t="str">
        <f>'[1]01'!H1069</f>
        <v>2015 Q2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M1070" s="16">
        <f t="shared" si="163"/>
        <v>0</v>
      </c>
      <c r="N1070" s="17">
        <f t="shared" si="162"/>
        <v>0</v>
      </c>
      <c r="O1070" s="17">
        <f t="shared" si="162"/>
        <v>0</v>
      </c>
      <c r="P1070" s="17">
        <f t="shared" si="162"/>
        <v>0</v>
      </c>
      <c r="Q1070" s="17">
        <f t="shared" si="162"/>
        <v>3</v>
      </c>
      <c r="R1070" s="17">
        <f t="shared" si="162"/>
        <v>12</v>
      </c>
      <c r="S1070" s="17">
        <f t="shared" si="162"/>
        <v>12</v>
      </c>
      <c r="T1070" s="16">
        <f t="shared" si="164"/>
        <v>18</v>
      </c>
      <c r="U1070" s="6">
        <f t="shared" si="165"/>
        <v>2011</v>
      </c>
      <c r="V1070" s="9">
        <f t="shared" si="166"/>
        <v>3</v>
      </c>
      <c r="W1070" s="6">
        <f t="shared" si="167"/>
        <v>2015</v>
      </c>
      <c r="X1070" s="9">
        <f t="shared" si="168"/>
        <v>18</v>
      </c>
      <c r="Y1070">
        <f t="shared" si="169"/>
        <v>2011</v>
      </c>
      <c r="Z1070">
        <f t="shared" si="170"/>
        <v>2014</v>
      </c>
    </row>
    <row r="1071" spans="1:26">
      <c r="A1071" s="3" t="s">
        <v>1071</v>
      </c>
      <c r="B1071" s="1" t="str">
        <f>'[1]01'!G1070</f>
        <v>2007 Q1</v>
      </c>
      <c r="C1071" s="1" t="str">
        <f>'[1]01'!H1070</f>
        <v>2008 Q3</v>
      </c>
      <c r="D1071">
        <v>12</v>
      </c>
      <c r="E1071">
        <v>9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M1071" s="16">
        <f t="shared" si="163"/>
        <v>12</v>
      </c>
      <c r="N1071" s="17">
        <f t="shared" si="162"/>
        <v>9</v>
      </c>
      <c r="O1071" s="17">
        <f t="shared" si="162"/>
        <v>0</v>
      </c>
      <c r="P1071" s="17">
        <f t="shared" si="162"/>
        <v>0</v>
      </c>
      <c r="Q1071" s="17">
        <f t="shared" si="162"/>
        <v>0</v>
      </c>
      <c r="R1071" s="17">
        <f t="shared" si="162"/>
        <v>0</v>
      </c>
      <c r="S1071" s="17">
        <f t="shared" si="162"/>
        <v>0</v>
      </c>
      <c r="T1071" s="16">
        <f t="shared" si="164"/>
        <v>0</v>
      </c>
      <c r="U1071" s="6">
        <f t="shared" si="165"/>
        <v>2007</v>
      </c>
      <c r="V1071" s="9">
        <f t="shared" si="166"/>
        <v>12</v>
      </c>
      <c r="W1071" s="6">
        <f t="shared" si="167"/>
        <v>2008</v>
      </c>
      <c r="X1071" s="9">
        <f t="shared" si="168"/>
        <v>9</v>
      </c>
      <c r="Y1071">
        <f t="shared" si="169"/>
        <v>2007</v>
      </c>
      <c r="Z1071">
        <f t="shared" si="170"/>
        <v>2008</v>
      </c>
    </row>
    <row r="1072" spans="1:26">
      <c r="A1072" s="3" t="s">
        <v>1072</v>
      </c>
      <c r="B1072" s="1" t="str">
        <f>'[1]01'!G1071</f>
        <v>2007 Q1</v>
      </c>
      <c r="C1072" s="1" t="str">
        <f>'[1]01'!H1071</f>
        <v>2008 Q3</v>
      </c>
      <c r="D1072">
        <v>12</v>
      </c>
      <c r="E1072">
        <v>9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M1072" s="16">
        <f t="shared" si="163"/>
        <v>12</v>
      </c>
      <c r="N1072" s="17">
        <f t="shared" si="162"/>
        <v>9</v>
      </c>
      <c r="O1072" s="17">
        <f t="shared" si="162"/>
        <v>0</v>
      </c>
      <c r="P1072" s="17">
        <f t="shared" si="162"/>
        <v>0</v>
      </c>
      <c r="Q1072" s="17">
        <f t="shared" si="162"/>
        <v>0</v>
      </c>
      <c r="R1072" s="17">
        <f t="shared" si="162"/>
        <v>0</v>
      </c>
      <c r="S1072" s="17">
        <f t="shared" si="162"/>
        <v>0</v>
      </c>
      <c r="T1072" s="16">
        <f t="shared" si="164"/>
        <v>0</v>
      </c>
      <c r="U1072" s="6">
        <f t="shared" si="165"/>
        <v>2007</v>
      </c>
      <c r="V1072" s="9">
        <f t="shared" si="166"/>
        <v>12</v>
      </c>
      <c r="W1072" s="6">
        <f t="shared" si="167"/>
        <v>2008</v>
      </c>
      <c r="X1072" s="9">
        <f t="shared" si="168"/>
        <v>9</v>
      </c>
      <c r="Y1072">
        <f t="shared" si="169"/>
        <v>2007</v>
      </c>
      <c r="Z1072">
        <f t="shared" si="170"/>
        <v>2008</v>
      </c>
    </row>
    <row r="1073" spans="1:26">
      <c r="A1073" s="3" t="s">
        <v>1073</v>
      </c>
      <c r="B1073" s="1" t="str">
        <f>'[1]01'!G1072</f>
        <v>2008 Q3</v>
      </c>
      <c r="C1073" s="1" t="str">
        <f>'[1]01'!H1072</f>
        <v>2010 Q4</v>
      </c>
      <c r="D1073">
        <v>0</v>
      </c>
      <c r="E1073">
        <v>6</v>
      </c>
      <c r="F1073">
        <v>12</v>
      </c>
      <c r="G1073">
        <v>12</v>
      </c>
      <c r="H1073">
        <v>0</v>
      </c>
      <c r="I1073">
        <v>0</v>
      </c>
      <c r="J1073">
        <v>0</v>
      </c>
      <c r="K1073">
        <v>0</v>
      </c>
      <c r="M1073" s="16">
        <f t="shared" si="163"/>
        <v>0</v>
      </c>
      <c r="N1073" s="17">
        <f t="shared" si="162"/>
        <v>6</v>
      </c>
      <c r="O1073" s="17">
        <f t="shared" si="162"/>
        <v>12</v>
      </c>
      <c r="P1073" s="17">
        <f t="shared" si="162"/>
        <v>12</v>
      </c>
      <c r="Q1073" s="17">
        <f t="shared" si="162"/>
        <v>0</v>
      </c>
      <c r="R1073" s="17">
        <f t="shared" si="162"/>
        <v>0</v>
      </c>
      <c r="S1073" s="17">
        <f t="shared" si="162"/>
        <v>0</v>
      </c>
      <c r="T1073" s="16">
        <f t="shared" si="164"/>
        <v>0</v>
      </c>
      <c r="U1073" s="6">
        <f t="shared" si="165"/>
        <v>2008</v>
      </c>
      <c r="V1073" s="9">
        <f t="shared" si="166"/>
        <v>6</v>
      </c>
      <c r="W1073" s="6">
        <f t="shared" si="167"/>
        <v>2010</v>
      </c>
      <c r="X1073" s="9">
        <f t="shared" si="168"/>
        <v>12</v>
      </c>
      <c r="Y1073">
        <f t="shared" si="169"/>
        <v>2008</v>
      </c>
      <c r="Z1073">
        <f t="shared" si="170"/>
        <v>2010</v>
      </c>
    </row>
    <row r="1074" spans="1:26">
      <c r="A1074" s="3" t="s">
        <v>1074</v>
      </c>
      <c r="B1074" s="1" t="str">
        <f>'[1]01'!G1073</f>
        <v>2008 Q3</v>
      </c>
      <c r="C1074" s="1" t="str">
        <f>'[1]01'!H1073</f>
        <v>2010 Q4</v>
      </c>
      <c r="D1074">
        <v>0</v>
      </c>
      <c r="E1074">
        <v>6</v>
      </c>
      <c r="F1074">
        <v>12</v>
      </c>
      <c r="G1074">
        <v>12</v>
      </c>
      <c r="H1074">
        <v>0</v>
      </c>
      <c r="I1074">
        <v>0</v>
      </c>
      <c r="J1074">
        <v>0</v>
      </c>
      <c r="K1074">
        <v>0</v>
      </c>
      <c r="M1074" s="16">
        <f t="shared" si="163"/>
        <v>0</v>
      </c>
      <c r="N1074" s="17">
        <f t="shared" si="162"/>
        <v>6</v>
      </c>
      <c r="O1074" s="17">
        <f t="shared" si="162"/>
        <v>12</v>
      </c>
      <c r="P1074" s="17">
        <f t="shared" si="162"/>
        <v>12</v>
      </c>
      <c r="Q1074" s="17">
        <f t="shared" si="162"/>
        <v>0</v>
      </c>
      <c r="R1074" s="17">
        <f t="shared" si="162"/>
        <v>0</v>
      </c>
      <c r="S1074" s="17">
        <f t="shared" si="162"/>
        <v>0</v>
      </c>
      <c r="T1074" s="16">
        <f t="shared" si="164"/>
        <v>0</v>
      </c>
      <c r="U1074" s="6">
        <f t="shared" si="165"/>
        <v>2008</v>
      </c>
      <c r="V1074" s="9">
        <f t="shared" si="166"/>
        <v>6</v>
      </c>
      <c r="W1074" s="6">
        <f t="shared" si="167"/>
        <v>2010</v>
      </c>
      <c r="X1074" s="9">
        <f t="shared" si="168"/>
        <v>12</v>
      </c>
      <c r="Y1074">
        <f t="shared" si="169"/>
        <v>2008</v>
      </c>
      <c r="Z1074">
        <f t="shared" si="170"/>
        <v>2010</v>
      </c>
    </row>
    <row r="1075" spans="1:26">
      <c r="A1075" s="3" t="s">
        <v>1075</v>
      </c>
      <c r="B1075" s="1" t="str">
        <f>'[1]01'!G1074</f>
        <v>2008 Q3</v>
      </c>
      <c r="C1075" s="1" t="str">
        <f>'[1]01'!H1074</f>
        <v>2010 Q4</v>
      </c>
      <c r="D1075">
        <v>0</v>
      </c>
      <c r="E1075">
        <v>6</v>
      </c>
      <c r="F1075">
        <v>12</v>
      </c>
      <c r="G1075">
        <v>12</v>
      </c>
      <c r="H1075">
        <v>0</v>
      </c>
      <c r="I1075">
        <v>0</v>
      </c>
      <c r="J1075">
        <v>0</v>
      </c>
      <c r="K1075">
        <v>0</v>
      </c>
      <c r="M1075" s="16">
        <f t="shared" si="163"/>
        <v>0</v>
      </c>
      <c r="N1075" s="17">
        <f t="shared" si="162"/>
        <v>6</v>
      </c>
      <c r="O1075" s="17">
        <f t="shared" si="162"/>
        <v>12</v>
      </c>
      <c r="P1075" s="17">
        <f t="shared" si="162"/>
        <v>12</v>
      </c>
      <c r="Q1075" s="17">
        <f t="shared" si="162"/>
        <v>0</v>
      </c>
      <c r="R1075" s="17">
        <f t="shared" si="162"/>
        <v>0</v>
      </c>
      <c r="S1075" s="17">
        <f t="shared" si="162"/>
        <v>0</v>
      </c>
      <c r="T1075" s="16">
        <f t="shared" si="164"/>
        <v>0</v>
      </c>
      <c r="U1075" s="6">
        <f t="shared" si="165"/>
        <v>2008</v>
      </c>
      <c r="V1075" s="9">
        <f t="shared" si="166"/>
        <v>6</v>
      </c>
      <c r="W1075" s="6">
        <f t="shared" si="167"/>
        <v>2010</v>
      </c>
      <c r="X1075" s="9">
        <f t="shared" si="168"/>
        <v>12</v>
      </c>
      <c r="Y1075">
        <f t="shared" si="169"/>
        <v>2008</v>
      </c>
      <c r="Z1075">
        <f t="shared" si="170"/>
        <v>2010</v>
      </c>
    </row>
    <row r="1076" spans="1:26">
      <c r="A1076" s="3" t="s">
        <v>1076</v>
      </c>
      <c r="B1076" s="1" t="str">
        <f>'[1]01'!G1075</f>
        <v>2006 Q4</v>
      </c>
      <c r="C1076" s="1" t="str">
        <f>'[1]01'!H1075</f>
        <v>2008 Q1</v>
      </c>
      <c r="D1076">
        <v>15</v>
      </c>
      <c r="E1076">
        <v>3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M1076" s="16">
        <f t="shared" si="163"/>
        <v>15</v>
      </c>
      <c r="N1076" s="17">
        <f t="shared" si="162"/>
        <v>3</v>
      </c>
      <c r="O1076" s="17">
        <f t="shared" si="162"/>
        <v>0</v>
      </c>
      <c r="P1076" s="17">
        <f t="shared" si="162"/>
        <v>0</v>
      </c>
      <c r="Q1076" s="17">
        <f t="shared" si="162"/>
        <v>0</v>
      </c>
      <c r="R1076" s="17">
        <f t="shared" si="162"/>
        <v>0</v>
      </c>
      <c r="S1076" s="17">
        <f t="shared" si="162"/>
        <v>0</v>
      </c>
      <c r="T1076" s="16">
        <f t="shared" si="164"/>
        <v>0</v>
      </c>
      <c r="U1076" s="6">
        <f t="shared" si="165"/>
        <v>2006</v>
      </c>
      <c r="V1076" s="9">
        <f t="shared" si="166"/>
        <v>15</v>
      </c>
      <c r="W1076" s="6">
        <f t="shared" si="167"/>
        <v>2008</v>
      </c>
      <c r="X1076" s="9">
        <f t="shared" si="168"/>
        <v>3</v>
      </c>
      <c r="Y1076">
        <f t="shared" si="169"/>
        <v>2007</v>
      </c>
      <c r="Z1076">
        <f t="shared" si="170"/>
        <v>2008</v>
      </c>
    </row>
    <row r="1077" spans="1:26">
      <c r="A1077" s="3" t="s">
        <v>1077</v>
      </c>
      <c r="B1077" s="1">
        <f>'[1]01'!G1076</f>
        <v>0</v>
      </c>
      <c r="C1077" s="1">
        <f>'[1]01'!H1076</f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M1077" s="16">
        <f t="shared" si="163"/>
        <v>0</v>
      </c>
      <c r="N1077" s="17">
        <f t="shared" si="162"/>
        <v>0</v>
      </c>
      <c r="O1077" s="17">
        <f t="shared" si="162"/>
        <v>0</v>
      </c>
      <c r="P1077" s="17">
        <f t="shared" si="162"/>
        <v>0</v>
      </c>
      <c r="Q1077" s="17">
        <f t="shared" si="162"/>
        <v>0</v>
      </c>
      <c r="R1077" s="17">
        <f t="shared" si="162"/>
        <v>0</v>
      </c>
      <c r="S1077" s="17">
        <f t="shared" si="162"/>
        <v>0</v>
      </c>
      <c r="T1077" s="16">
        <f t="shared" si="164"/>
        <v>0</v>
      </c>
      <c r="U1077" s="6">
        <f t="shared" si="165"/>
        <v>0</v>
      </c>
      <c r="V1077" s="9">
        <f t="shared" si="166"/>
        <v>24099</v>
      </c>
      <c r="W1077" s="6">
        <f t="shared" si="167"/>
        <v>0</v>
      </c>
      <c r="X1077" s="9">
        <f t="shared" si="168"/>
        <v>0</v>
      </c>
      <c r="Y1077">
        <f t="shared" si="169"/>
        <v>2007</v>
      </c>
      <c r="Z1077">
        <f t="shared" si="170"/>
        <v>0</v>
      </c>
    </row>
    <row r="1078" spans="1:26">
      <c r="A1078" s="3" t="s">
        <v>1078</v>
      </c>
      <c r="B1078" s="1" t="str">
        <f>'[1]01'!G1077</f>
        <v>2008 Q2</v>
      </c>
      <c r="C1078" s="1" t="str">
        <f>'[1]01'!H1077</f>
        <v>2011 Q2</v>
      </c>
      <c r="D1078">
        <v>0</v>
      </c>
      <c r="E1078">
        <v>9</v>
      </c>
      <c r="F1078">
        <v>12</v>
      </c>
      <c r="G1078">
        <v>12</v>
      </c>
      <c r="H1078">
        <v>6</v>
      </c>
      <c r="I1078">
        <v>0</v>
      </c>
      <c r="J1078">
        <v>0</v>
      </c>
      <c r="K1078">
        <v>0</v>
      </c>
      <c r="M1078" s="16">
        <f t="shared" si="163"/>
        <v>0</v>
      </c>
      <c r="N1078" s="17">
        <f t="shared" si="162"/>
        <v>9</v>
      </c>
      <c r="O1078" s="17">
        <f t="shared" si="162"/>
        <v>12</v>
      </c>
      <c r="P1078" s="17">
        <f t="shared" si="162"/>
        <v>12</v>
      </c>
      <c r="Q1078" s="17">
        <f t="shared" si="162"/>
        <v>6</v>
      </c>
      <c r="R1078" s="17">
        <f t="shared" si="162"/>
        <v>0</v>
      </c>
      <c r="S1078" s="17">
        <f t="shared" si="162"/>
        <v>0</v>
      </c>
      <c r="T1078" s="16">
        <f t="shared" si="164"/>
        <v>0</v>
      </c>
      <c r="U1078" s="6">
        <f t="shared" si="165"/>
        <v>2008</v>
      </c>
      <c r="V1078" s="9">
        <f t="shared" si="166"/>
        <v>9</v>
      </c>
      <c r="W1078" s="6">
        <f t="shared" si="167"/>
        <v>2011</v>
      </c>
      <c r="X1078" s="9">
        <f t="shared" si="168"/>
        <v>6</v>
      </c>
      <c r="Y1078">
        <f t="shared" si="169"/>
        <v>2008</v>
      </c>
      <c r="Z1078">
        <f t="shared" si="170"/>
        <v>2011</v>
      </c>
    </row>
    <row r="1079" spans="1:26">
      <c r="A1079" s="3" t="s">
        <v>1079</v>
      </c>
      <c r="B1079" s="1" t="str">
        <f>'[1]01'!G1078</f>
        <v>2007 Q3</v>
      </c>
      <c r="C1079" s="1" t="str">
        <f>'[1]01'!H1078</f>
        <v>2010 Q4</v>
      </c>
      <c r="D1079">
        <v>6</v>
      </c>
      <c r="E1079">
        <v>12</v>
      </c>
      <c r="F1079">
        <v>12</v>
      </c>
      <c r="G1079">
        <v>12</v>
      </c>
      <c r="H1079">
        <v>0</v>
      </c>
      <c r="I1079">
        <v>0</v>
      </c>
      <c r="J1079">
        <v>0</v>
      </c>
      <c r="K1079">
        <v>0</v>
      </c>
      <c r="M1079" s="16">
        <f t="shared" si="163"/>
        <v>6</v>
      </c>
      <c r="N1079" s="17">
        <f t="shared" si="162"/>
        <v>12</v>
      </c>
      <c r="O1079" s="17">
        <f t="shared" si="162"/>
        <v>12</v>
      </c>
      <c r="P1079" s="17">
        <f t="shared" si="162"/>
        <v>12</v>
      </c>
      <c r="Q1079" s="17">
        <f t="shared" si="162"/>
        <v>0</v>
      </c>
      <c r="R1079" s="17">
        <f t="shared" si="162"/>
        <v>0</v>
      </c>
      <c r="S1079" s="17">
        <f t="shared" si="162"/>
        <v>0</v>
      </c>
      <c r="T1079" s="16">
        <f t="shared" si="164"/>
        <v>0</v>
      </c>
      <c r="U1079" s="6">
        <f t="shared" si="165"/>
        <v>2007</v>
      </c>
      <c r="V1079" s="9">
        <f t="shared" si="166"/>
        <v>6</v>
      </c>
      <c r="W1079" s="6">
        <f t="shared" si="167"/>
        <v>2010</v>
      </c>
      <c r="X1079" s="9">
        <f t="shared" si="168"/>
        <v>12</v>
      </c>
      <c r="Y1079">
        <f t="shared" si="169"/>
        <v>2007</v>
      </c>
      <c r="Z1079">
        <f t="shared" si="170"/>
        <v>2010</v>
      </c>
    </row>
    <row r="1080" spans="1:26">
      <c r="A1080" s="3" t="s">
        <v>1080</v>
      </c>
      <c r="B1080" s="1" t="str">
        <f>'[1]01'!G1079</f>
        <v>2008 Q2</v>
      </c>
      <c r="C1080" s="1" t="str">
        <f>'[1]01'!H1079</f>
        <v>2010 Q4</v>
      </c>
      <c r="D1080">
        <v>0</v>
      </c>
      <c r="E1080">
        <v>9</v>
      </c>
      <c r="F1080">
        <v>12</v>
      </c>
      <c r="G1080">
        <v>12</v>
      </c>
      <c r="H1080">
        <v>0</v>
      </c>
      <c r="I1080">
        <v>0</v>
      </c>
      <c r="J1080">
        <v>0</v>
      </c>
      <c r="K1080">
        <v>0</v>
      </c>
      <c r="M1080" s="16">
        <f t="shared" si="163"/>
        <v>0</v>
      </c>
      <c r="N1080" s="17">
        <f t="shared" si="162"/>
        <v>9</v>
      </c>
      <c r="O1080" s="17">
        <f t="shared" si="162"/>
        <v>12</v>
      </c>
      <c r="P1080" s="17">
        <f t="shared" si="162"/>
        <v>12</v>
      </c>
      <c r="Q1080" s="17">
        <f t="shared" si="162"/>
        <v>0</v>
      </c>
      <c r="R1080" s="17">
        <f t="shared" si="162"/>
        <v>0</v>
      </c>
      <c r="S1080" s="17">
        <f t="shared" si="162"/>
        <v>0</v>
      </c>
      <c r="T1080" s="16">
        <f t="shared" si="164"/>
        <v>0</v>
      </c>
      <c r="U1080" s="6">
        <f t="shared" si="165"/>
        <v>2008</v>
      </c>
      <c r="V1080" s="9">
        <f t="shared" si="166"/>
        <v>9</v>
      </c>
      <c r="W1080" s="6">
        <f t="shared" si="167"/>
        <v>2010</v>
      </c>
      <c r="X1080" s="9">
        <f t="shared" si="168"/>
        <v>12</v>
      </c>
      <c r="Y1080">
        <f t="shared" si="169"/>
        <v>2008</v>
      </c>
      <c r="Z1080">
        <f t="shared" si="170"/>
        <v>2010</v>
      </c>
    </row>
    <row r="1081" spans="1:26">
      <c r="A1081" s="3" t="s">
        <v>1081</v>
      </c>
      <c r="B1081" s="1" t="str">
        <f>'[1]01'!G1080</f>
        <v>2010 Q3</v>
      </c>
      <c r="C1081" s="1" t="str">
        <f>'[1]01'!H1080</f>
        <v>2011 Q4</v>
      </c>
      <c r="D1081">
        <v>0</v>
      </c>
      <c r="E1081">
        <v>0</v>
      </c>
      <c r="F1081">
        <v>0</v>
      </c>
      <c r="G1081">
        <v>6</v>
      </c>
      <c r="H1081">
        <v>12</v>
      </c>
      <c r="I1081">
        <v>0</v>
      </c>
      <c r="J1081">
        <v>0</v>
      </c>
      <c r="K1081">
        <v>0</v>
      </c>
      <c r="M1081" s="16">
        <f t="shared" si="163"/>
        <v>0</v>
      </c>
      <c r="N1081" s="17">
        <f t="shared" si="162"/>
        <v>0</v>
      </c>
      <c r="O1081" s="17">
        <f t="shared" si="162"/>
        <v>0</v>
      </c>
      <c r="P1081" s="17">
        <f t="shared" si="162"/>
        <v>6</v>
      </c>
      <c r="Q1081" s="17">
        <f t="shared" si="162"/>
        <v>12</v>
      </c>
      <c r="R1081" s="17">
        <f t="shared" si="162"/>
        <v>0</v>
      </c>
      <c r="S1081" s="17">
        <f t="shared" si="162"/>
        <v>0</v>
      </c>
      <c r="T1081" s="16">
        <f t="shared" si="164"/>
        <v>0</v>
      </c>
      <c r="U1081" s="6">
        <f t="shared" si="165"/>
        <v>2010</v>
      </c>
      <c r="V1081" s="9">
        <f t="shared" si="166"/>
        <v>6</v>
      </c>
      <c r="W1081" s="6">
        <f t="shared" si="167"/>
        <v>2011</v>
      </c>
      <c r="X1081" s="9">
        <f t="shared" si="168"/>
        <v>12</v>
      </c>
      <c r="Y1081">
        <f t="shared" si="169"/>
        <v>2010</v>
      </c>
      <c r="Z1081">
        <f t="shared" si="170"/>
        <v>2011</v>
      </c>
    </row>
    <row r="1082" spans="1:26">
      <c r="A1082" s="3" t="s">
        <v>1082</v>
      </c>
      <c r="B1082" s="1" t="str">
        <f>'[1]01'!G1081</f>
        <v>2011 Q1</v>
      </c>
      <c r="C1082" s="1" t="str">
        <f>'[1]01'!H1081</f>
        <v>2014 Q1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M1082" s="16">
        <f t="shared" si="163"/>
        <v>0</v>
      </c>
      <c r="N1082" s="17">
        <f t="shared" si="162"/>
        <v>0</v>
      </c>
      <c r="O1082" s="17">
        <f t="shared" si="162"/>
        <v>0</v>
      </c>
      <c r="P1082" s="17">
        <f t="shared" si="162"/>
        <v>0</v>
      </c>
      <c r="Q1082" s="17">
        <f t="shared" si="162"/>
        <v>12</v>
      </c>
      <c r="R1082" s="17">
        <f t="shared" si="162"/>
        <v>12</v>
      </c>
      <c r="S1082" s="17">
        <f t="shared" si="162"/>
        <v>12</v>
      </c>
      <c r="T1082" s="16">
        <f t="shared" si="164"/>
        <v>3</v>
      </c>
      <c r="U1082" s="6">
        <f t="shared" si="165"/>
        <v>2011</v>
      </c>
      <c r="V1082" s="9">
        <f t="shared" si="166"/>
        <v>12</v>
      </c>
      <c r="W1082" s="6">
        <f t="shared" si="167"/>
        <v>2014</v>
      </c>
      <c r="X1082" s="9">
        <f t="shared" si="168"/>
        <v>3</v>
      </c>
      <c r="Y1082">
        <f t="shared" si="169"/>
        <v>2011</v>
      </c>
      <c r="Z1082">
        <f t="shared" si="170"/>
        <v>2014</v>
      </c>
    </row>
    <row r="1083" spans="1:26">
      <c r="A1083" s="3" t="s">
        <v>1083</v>
      </c>
      <c r="B1083" s="1" t="str">
        <f>'[1]01'!G1082</f>
        <v>2006 Q2</v>
      </c>
      <c r="C1083" s="1" t="str">
        <f>'[1]01'!H1082</f>
        <v>2008 Q2</v>
      </c>
      <c r="D1083">
        <v>21</v>
      </c>
      <c r="E1083">
        <v>6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M1083" s="16">
        <f t="shared" si="163"/>
        <v>21</v>
      </c>
      <c r="N1083" s="17">
        <f t="shared" si="162"/>
        <v>6</v>
      </c>
      <c r="O1083" s="17">
        <f t="shared" si="162"/>
        <v>0</v>
      </c>
      <c r="P1083" s="17">
        <f t="shared" si="162"/>
        <v>0</v>
      </c>
      <c r="Q1083" s="17">
        <f t="shared" si="162"/>
        <v>0</v>
      </c>
      <c r="R1083" s="17">
        <f t="shared" si="162"/>
        <v>0</v>
      </c>
      <c r="S1083" s="17">
        <f t="shared" si="162"/>
        <v>0</v>
      </c>
      <c r="T1083" s="16">
        <f t="shared" si="164"/>
        <v>0</v>
      </c>
      <c r="U1083" s="6">
        <f t="shared" si="165"/>
        <v>2006</v>
      </c>
      <c r="V1083" s="9">
        <f t="shared" si="166"/>
        <v>21</v>
      </c>
      <c r="W1083" s="6">
        <f t="shared" si="167"/>
        <v>2008</v>
      </c>
      <c r="X1083" s="9">
        <f t="shared" si="168"/>
        <v>6</v>
      </c>
      <c r="Y1083">
        <f t="shared" si="169"/>
        <v>2007</v>
      </c>
      <c r="Z1083">
        <f t="shared" si="170"/>
        <v>2008</v>
      </c>
    </row>
    <row r="1084" spans="1:26">
      <c r="A1084" s="3" t="s">
        <v>1084</v>
      </c>
      <c r="B1084" s="1" t="str">
        <f>'[1]01'!G1083</f>
        <v>2011 Q2</v>
      </c>
      <c r="C1084" s="1" t="str">
        <f>'[1]01'!H1083</f>
        <v>2012 Q4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M1084" s="16">
        <f t="shared" si="163"/>
        <v>0</v>
      </c>
      <c r="N1084" s="17">
        <f t="shared" si="162"/>
        <v>0</v>
      </c>
      <c r="O1084" s="17">
        <f t="shared" si="162"/>
        <v>0</v>
      </c>
      <c r="P1084" s="17">
        <f t="shared" si="162"/>
        <v>0</v>
      </c>
      <c r="Q1084" s="17">
        <f t="shared" si="162"/>
        <v>9</v>
      </c>
      <c r="R1084" s="17">
        <f t="shared" si="162"/>
        <v>12</v>
      </c>
      <c r="S1084" s="17">
        <f t="shared" si="162"/>
        <v>0</v>
      </c>
      <c r="T1084" s="16">
        <f t="shared" si="164"/>
        <v>0</v>
      </c>
      <c r="U1084" s="6">
        <f t="shared" si="165"/>
        <v>2011</v>
      </c>
      <c r="V1084" s="9">
        <f t="shared" si="166"/>
        <v>9</v>
      </c>
      <c r="W1084" s="6">
        <f t="shared" si="167"/>
        <v>2012</v>
      </c>
      <c r="X1084" s="9">
        <f t="shared" si="168"/>
        <v>12</v>
      </c>
      <c r="Y1084">
        <f t="shared" si="169"/>
        <v>2011</v>
      </c>
      <c r="Z1084">
        <f t="shared" si="170"/>
        <v>2012</v>
      </c>
    </row>
    <row r="1085" spans="1:26">
      <c r="A1085" s="3" t="s">
        <v>1085</v>
      </c>
      <c r="B1085" s="1" t="str">
        <f>'[1]01'!G1084</f>
        <v>2006 Q4</v>
      </c>
      <c r="C1085" s="1" t="str">
        <f>'[1]01'!H1084</f>
        <v>2009 Q4</v>
      </c>
      <c r="D1085">
        <v>15</v>
      </c>
      <c r="E1085">
        <v>12</v>
      </c>
      <c r="F1085">
        <v>12</v>
      </c>
      <c r="G1085">
        <v>0</v>
      </c>
      <c r="H1085">
        <v>0</v>
      </c>
      <c r="I1085">
        <v>0</v>
      </c>
      <c r="J1085">
        <v>0</v>
      </c>
      <c r="K1085">
        <v>0</v>
      </c>
      <c r="M1085" s="16">
        <f t="shared" si="163"/>
        <v>15</v>
      </c>
      <c r="N1085" s="17">
        <f t="shared" si="162"/>
        <v>12</v>
      </c>
      <c r="O1085" s="17">
        <f t="shared" si="162"/>
        <v>12</v>
      </c>
      <c r="P1085" s="17">
        <f t="shared" si="162"/>
        <v>0</v>
      </c>
      <c r="Q1085" s="17">
        <f t="shared" si="162"/>
        <v>0</v>
      </c>
      <c r="R1085" s="17">
        <f t="shared" si="162"/>
        <v>0</v>
      </c>
      <c r="S1085" s="17">
        <f t="shared" si="162"/>
        <v>0</v>
      </c>
      <c r="T1085" s="16">
        <f t="shared" si="164"/>
        <v>0</v>
      </c>
      <c r="U1085" s="6">
        <f t="shared" si="165"/>
        <v>2006</v>
      </c>
      <c r="V1085" s="9">
        <f t="shared" si="166"/>
        <v>15</v>
      </c>
      <c r="W1085" s="6">
        <f t="shared" si="167"/>
        <v>2009</v>
      </c>
      <c r="X1085" s="9">
        <f t="shared" si="168"/>
        <v>12</v>
      </c>
      <c r="Y1085">
        <f t="shared" si="169"/>
        <v>2007</v>
      </c>
      <c r="Z1085">
        <f t="shared" si="170"/>
        <v>2009</v>
      </c>
    </row>
    <row r="1086" spans="1:26">
      <c r="A1086" s="3" t="s">
        <v>1086</v>
      </c>
      <c r="B1086" s="1">
        <f>'[1]01'!G1085</f>
        <v>0</v>
      </c>
      <c r="C1086" s="1">
        <f>'[1]01'!H1085</f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M1086" s="16">
        <f t="shared" si="163"/>
        <v>0</v>
      </c>
      <c r="N1086" s="17">
        <f t="shared" si="162"/>
        <v>0</v>
      </c>
      <c r="O1086" s="17">
        <f t="shared" si="162"/>
        <v>0</v>
      </c>
      <c r="P1086" s="17">
        <f t="shared" si="162"/>
        <v>0</v>
      </c>
      <c r="Q1086" s="17">
        <f t="shared" si="162"/>
        <v>0</v>
      </c>
      <c r="R1086" s="17">
        <f t="shared" si="162"/>
        <v>0</v>
      </c>
      <c r="S1086" s="17">
        <f t="shared" si="162"/>
        <v>0</v>
      </c>
      <c r="T1086" s="16">
        <f t="shared" si="164"/>
        <v>0</v>
      </c>
      <c r="U1086" s="6">
        <f t="shared" si="165"/>
        <v>0</v>
      </c>
      <c r="V1086" s="9">
        <f t="shared" si="166"/>
        <v>24099</v>
      </c>
      <c r="W1086" s="6">
        <f t="shared" si="167"/>
        <v>0</v>
      </c>
      <c r="X1086" s="9">
        <f t="shared" si="168"/>
        <v>0</v>
      </c>
      <c r="Y1086">
        <f t="shared" si="169"/>
        <v>2007</v>
      </c>
      <c r="Z1086">
        <f t="shared" si="170"/>
        <v>0</v>
      </c>
    </row>
    <row r="1087" spans="1:26">
      <c r="A1087" s="3" t="s">
        <v>1087</v>
      </c>
      <c r="B1087" s="1" t="str">
        <f>'[1]01'!G1086</f>
        <v>2006 Q1</v>
      </c>
      <c r="C1087" s="1" t="str">
        <f>'[1]01'!H1086</f>
        <v>2008 Q3</v>
      </c>
      <c r="D1087">
        <v>24</v>
      </c>
      <c r="E1087">
        <v>9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M1087" s="16">
        <f t="shared" si="163"/>
        <v>24</v>
      </c>
      <c r="N1087" s="17">
        <f t="shared" si="162"/>
        <v>9</v>
      </c>
      <c r="O1087" s="17">
        <f t="shared" si="162"/>
        <v>0</v>
      </c>
      <c r="P1087" s="17">
        <f t="shared" si="162"/>
        <v>0</v>
      </c>
      <c r="Q1087" s="17">
        <f t="shared" si="162"/>
        <v>0</v>
      </c>
      <c r="R1087" s="17">
        <f t="shared" si="162"/>
        <v>0</v>
      </c>
      <c r="S1087" s="17">
        <f t="shared" si="162"/>
        <v>0</v>
      </c>
      <c r="T1087" s="16">
        <f t="shared" si="164"/>
        <v>0</v>
      </c>
      <c r="U1087" s="6">
        <f t="shared" si="165"/>
        <v>2006</v>
      </c>
      <c r="V1087" s="9">
        <f t="shared" si="166"/>
        <v>24</v>
      </c>
      <c r="W1087" s="6">
        <f t="shared" si="167"/>
        <v>2008</v>
      </c>
      <c r="X1087" s="9">
        <f t="shared" si="168"/>
        <v>9</v>
      </c>
      <c r="Y1087">
        <f t="shared" si="169"/>
        <v>2007</v>
      </c>
      <c r="Z1087">
        <f t="shared" si="170"/>
        <v>2008</v>
      </c>
    </row>
    <row r="1088" spans="1:26">
      <c r="A1088" s="3" t="s">
        <v>1088</v>
      </c>
      <c r="B1088" s="1" t="str">
        <f>'[1]01'!G1087</f>
        <v>2005 Q4</v>
      </c>
      <c r="C1088" s="1" t="str">
        <f>'[1]01'!H1087</f>
        <v>2008 Q2</v>
      </c>
      <c r="D1088">
        <v>27</v>
      </c>
      <c r="E1088">
        <v>6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M1088" s="16">
        <f t="shared" si="163"/>
        <v>27</v>
      </c>
      <c r="N1088" s="17">
        <f t="shared" si="162"/>
        <v>6</v>
      </c>
      <c r="O1088" s="17">
        <f t="shared" si="162"/>
        <v>0</v>
      </c>
      <c r="P1088" s="17">
        <f t="shared" si="162"/>
        <v>0</v>
      </c>
      <c r="Q1088" s="17">
        <f t="shared" si="162"/>
        <v>0</v>
      </c>
      <c r="R1088" s="17">
        <f t="shared" si="162"/>
        <v>0</v>
      </c>
      <c r="S1088" s="17">
        <f t="shared" si="162"/>
        <v>0</v>
      </c>
      <c r="T1088" s="16">
        <f t="shared" si="164"/>
        <v>0</v>
      </c>
      <c r="U1088" s="6">
        <f t="shared" si="165"/>
        <v>2005</v>
      </c>
      <c r="V1088" s="9">
        <f t="shared" si="166"/>
        <v>27</v>
      </c>
      <c r="W1088" s="6">
        <f t="shared" si="167"/>
        <v>2008</v>
      </c>
      <c r="X1088" s="9">
        <f t="shared" si="168"/>
        <v>6</v>
      </c>
      <c r="Y1088">
        <f t="shared" si="169"/>
        <v>2007</v>
      </c>
      <c r="Z1088">
        <f t="shared" si="170"/>
        <v>2008</v>
      </c>
    </row>
    <row r="1089" spans="1:26">
      <c r="A1089" s="3" t="s">
        <v>1089</v>
      </c>
      <c r="B1089" s="1" t="str">
        <f>'[1]01'!G1088</f>
        <v>2006 Q1</v>
      </c>
      <c r="C1089" s="1" t="str">
        <f>'[1]01'!H1088</f>
        <v>2009 Q1</v>
      </c>
      <c r="D1089">
        <v>24</v>
      </c>
      <c r="E1089">
        <v>12</v>
      </c>
      <c r="F1089">
        <v>3</v>
      </c>
      <c r="G1089">
        <v>0</v>
      </c>
      <c r="H1089">
        <v>0</v>
      </c>
      <c r="I1089">
        <v>0</v>
      </c>
      <c r="J1089">
        <v>0</v>
      </c>
      <c r="K1089">
        <v>0</v>
      </c>
      <c r="M1089" s="16">
        <f t="shared" si="163"/>
        <v>24</v>
      </c>
      <c r="N1089" s="17">
        <f t="shared" si="162"/>
        <v>12</v>
      </c>
      <c r="O1089" s="17">
        <f t="shared" si="162"/>
        <v>3</v>
      </c>
      <c r="P1089" s="17">
        <f t="shared" si="162"/>
        <v>0</v>
      </c>
      <c r="Q1089" s="17">
        <f t="shared" si="162"/>
        <v>0</v>
      </c>
      <c r="R1089" s="17">
        <f t="shared" si="162"/>
        <v>0</v>
      </c>
      <c r="S1089" s="17">
        <f t="shared" si="162"/>
        <v>0</v>
      </c>
      <c r="T1089" s="16">
        <f t="shared" si="164"/>
        <v>0</v>
      </c>
      <c r="U1089" s="6">
        <f t="shared" si="165"/>
        <v>2006</v>
      </c>
      <c r="V1089" s="9">
        <f t="shared" si="166"/>
        <v>24</v>
      </c>
      <c r="W1089" s="6">
        <f t="shared" si="167"/>
        <v>2009</v>
      </c>
      <c r="X1089" s="9">
        <f t="shared" si="168"/>
        <v>3</v>
      </c>
      <c r="Y1089">
        <f t="shared" si="169"/>
        <v>2007</v>
      </c>
      <c r="Z1089">
        <f t="shared" si="170"/>
        <v>2009</v>
      </c>
    </row>
    <row r="1090" spans="1:26">
      <c r="A1090" s="3" t="s">
        <v>1090</v>
      </c>
      <c r="B1090" s="1" t="str">
        <f>'[1]01'!G1089</f>
        <v>1997 Q3</v>
      </c>
      <c r="C1090" s="1" t="str">
        <f>'[1]01'!H1089</f>
        <v>1999 Q3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M1090" s="16">
        <f t="shared" si="163"/>
        <v>0</v>
      </c>
      <c r="N1090" s="17">
        <f t="shared" si="162"/>
        <v>0</v>
      </c>
      <c r="O1090" s="17">
        <f t="shared" si="162"/>
        <v>0</v>
      </c>
      <c r="P1090" s="17">
        <f t="shared" si="162"/>
        <v>0</v>
      </c>
      <c r="Q1090" s="17">
        <f t="shared" si="162"/>
        <v>0</v>
      </c>
      <c r="R1090" s="17">
        <f t="shared" si="162"/>
        <v>0</v>
      </c>
      <c r="S1090" s="17">
        <f t="shared" si="162"/>
        <v>0</v>
      </c>
      <c r="T1090" s="16">
        <f t="shared" si="164"/>
        <v>0</v>
      </c>
      <c r="U1090" s="6">
        <f t="shared" si="165"/>
        <v>1997</v>
      </c>
      <c r="V1090" s="9">
        <f t="shared" si="166"/>
        <v>126</v>
      </c>
      <c r="W1090" s="6">
        <f t="shared" si="167"/>
        <v>1999</v>
      </c>
      <c r="X1090" s="9">
        <f t="shared" si="168"/>
        <v>9</v>
      </c>
      <c r="Y1090">
        <f t="shared" si="169"/>
        <v>2007</v>
      </c>
      <c r="Z1090">
        <f t="shared" si="170"/>
        <v>1999</v>
      </c>
    </row>
    <row r="1091" spans="1:26">
      <c r="A1091" s="3" t="s">
        <v>1091</v>
      </c>
      <c r="B1091" s="1" t="str">
        <f>'[1]01'!G1090</f>
        <v>1998 Q2</v>
      </c>
      <c r="C1091" s="1" t="str">
        <f>'[1]01'!H1090</f>
        <v>2000 Q1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M1091" s="16">
        <f t="shared" si="163"/>
        <v>0</v>
      </c>
      <c r="N1091" s="17">
        <f t="shared" si="162"/>
        <v>0</v>
      </c>
      <c r="O1091" s="17">
        <f t="shared" si="162"/>
        <v>0</v>
      </c>
      <c r="P1091" s="17">
        <f t="shared" si="162"/>
        <v>0</v>
      </c>
      <c r="Q1091" s="17">
        <f t="shared" si="162"/>
        <v>0</v>
      </c>
      <c r="R1091" s="17">
        <f t="shared" si="162"/>
        <v>0</v>
      </c>
      <c r="S1091" s="17">
        <f t="shared" si="162"/>
        <v>0</v>
      </c>
      <c r="T1091" s="16">
        <f t="shared" si="164"/>
        <v>0</v>
      </c>
      <c r="U1091" s="6">
        <f t="shared" si="165"/>
        <v>1998</v>
      </c>
      <c r="V1091" s="9">
        <f t="shared" si="166"/>
        <v>117</v>
      </c>
      <c r="W1091" s="6">
        <f t="shared" si="167"/>
        <v>2000</v>
      </c>
      <c r="X1091" s="9">
        <f t="shared" si="168"/>
        <v>3</v>
      </c>
      <c r="Y1091">
        <f t="shared" si="169"/>
        <v>2007</v>
      </c>
      <c r="Z1091">
        <f t="shared" si="170"/>
        <v>2000</v>
      </c>
    </row>
    <row r="1092" spans="1:26">
      <c r="A1092" s="3" t="s">
        <v>1092</v>
      </c>
      <c r="B1092" s="1" t="str">
        <f>'[1]01'!G1091</f>
        <v>1997 Q1</v>
      </c>
      <c r="C1092" s="1" t="str">
        <f>'[1]01'!H1091</f>
        <v>1999 Q1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M1092" s="16">
        <f t="shared" si="163"/>
        <v>0</v>
      </c>
      <c r="N1092" s="17">
        <f t="shared" si="162"/>
        <v>0</v>
      </c>
      <c r="O1092" s="17">
        <f t="shared" si="162"/>
        <v>0</v>
      </c>
      <c r="P1092" s="17">
        <f t="shared" si="162"/>
        <v>0</v>
      </c>
      <c r="Q1092" s="17">
        <f t="shared" si="162"/>
        <v>0</v>
      </c>
      <c r="R1092" s="17">
        <f t="shared" si="162"/>
        <v>0</v>
      </c>
      <c r="S1092" s="17">
        <f t="shared" si="162"/>
        <v>0</v>
      </c>
      <c r="T1092" s="16">
        <f t="shared" si="164"/>
        <v>0</v>
      </c>
      <c r="U1092" s="6">
        <f t="shared" si="165"/>
        <v>1997</v>
      </c>
      <c r="V1092" s="9">
        <f t="shared" si="166"/>
        <v>132</v>
      </c>
      <c r="W1092" s="6">
        <f t="shared" si="167"/>
        <v>1999</v>
      </c>
      <c r="X1092" s="9">
        <f t="shared" si="168"/>
        <v>3</v>
      </c>
      <c r="Y1092">
        <f t="shared" si="169"/>
        <v>2007</v>
      </c>
      <c r="Z1092">
        <f t="shared" si="170"/>
        <v>1999</v>
      </c>
    </row>
    <row r="1093" spans="1:26">
      <c r="A1093" s="3" t="s">
        <v>1093</v>
      </c>
      <c r="B1093" s="1" t="str">
        <f>'[1]01'!G1092</f>
        <v>2005 Q4</v>
      </c>
      <c r="C1093" s="1" t="str">
        <f>'[1]01'!H1092</f>
        <v>2008 Q2</v>
      </c>
      <c r="D1093">
        <v>27</v>
      </c>
      <c r="E1093">
        <v>6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M1093" s="16">
        <f t="shared" si="163"/>
        <v>27</v>
      </c>
      <c r="N1093" s="17">
        <f t="shared" si="162"/>
        <v>6</v>
      </c>
      <c r="O1093" s="17">
        <f t="shared" si="162"/>
        <v>0</v>
      </c>
      <c r="P1093" s="17">
        <f t="shared" si="162"/>
        <v>0</v>
      </c>
      <c r="Q1093" s="17">
        <f t="shared" si="162"/>
        <v>0</v>
      </c>
      <c r="R1093" s="17">
        <f t="shared" si="162"/>
        <v>0</v>
      </c>
      <c r="S1093" s="17">
        <f t="shared" si="162"/>
        <v>0</v>
      </c>
      <c r="T1093" s="16">
        <f t="shared" si="164"/>
        <v>0</v>
      </c>
      <c r="U1093" s="6">
        <f t="shared" si="165"/>
        <v>2005</v>
      </c>
      <c r="V1093" s="9">
        <f t="shared" si="166"/>
        <v>27</v>
      </c>
      <c r="W1093" s="6">
        <f t="shared" si="167"/>
        <v>2008</v>
      </c>
      <c r="X1093" s="9">
        <f t="shared" si="168"/>
        <v>6</v>
      </c>
      <c r="Y1093">
        <f t="shared" si="169"/>
        <v>2007</v>
      </c>
      <c r="Z1093">
        <f t="shared" si="170"/>
        <v>2008</v>
      </c>
    </row>
    <row r="1094" spans="1:26">
      <c r="A1094" s="3" t="s">
        <v>1094</v>
      </c>
      <c r="B1094" s="1" t="str">
        <f>'[1]01'!G1093</f>
        <v>2005 Q4</v>
      </c>
      <c r="C1094" s="1" t="str">
        <f>'[1]01'!H1093</f>
        <v>2007 Q2</v>
      </c>
      <c r="D1094">
        <v>21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M1094" s="16">
        <f t="shared" si="163"/>
        <v>27</v>
      </c>
      <c r="N1094" s="17">
        <f t="shared" si="162"/>
        <v>0</v>
      </c>
      <c r="O1094" s="17">
        <f t="shared" si="162"/>
        <v>0</v>
      </c>
      <c r="P1094" s="17">
        <f t="shared" si="162"/>
        <v>0</v>
      </c>
      <c r="Q1094" s="17">
        <f t="shared" si="162"/>
        <v>0</v>
      </c>
      <c r="R1094" s="17">
        <f t="shared" si="162"/>
        <v>0</v>
      </c>
      <c r="S1094" s="17">
        <f t="shared" si="162"/>
        <v>0</v>
      </c>
      <c r="T1094" s="16">
        <f t="shared" si="164"/>
        <v>0</v>
      </c>
      <c r="U1094" s="6">
        <f t="shared" si="165"/>
        <v>2005</v>
      </c>
      <c r="V1094" s="9">
        <f t="shared" si="166"/>
        <v>27</v>
      </c>
      <c r="W1094" s="6">
        <f t="shared" si="167"/>
        <v>2007</v>
      </c>
      <c r="X1094" s="9">
        <f t="shared" si="168"/>
        <v>6</v>
      </c>
      <c r="Y1094">
        <f t="shared" si="169"/>
        <v>2007</v>
      </c>
      <c r="Z1094">
        <f t="shared" si="170"/>
        <v>2007</v>
      </c>
    </row>
    <row r="1095" spans="1:26">
      <c r="A1095" s="3" t="s">
        <v>1095</v>
      </c>
      <c r="B1095" s="1">
        <f>'[1]01'!G1094</f>
        <v>0</v>
      </c>
      <c r="C1095" s="1">
        <f>'[1]01'!H1094</f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M1095" s="16">
        <f t="shared" si="163"/>
        <v>0</v>
      </c>
      <c r="N1095" s="17">
        <f t="shared" si="162"/>
        <v>0</v>
      </c>
      <c r="O1095" s="17">
        <f t="shared" si="162"/>
        <v>0</v>
      </c>
      <c r="P1095" s="17">
        <f t="shared" si="162"/>
        <v>0</v>
      </c>
      <c r="Q1095" s="17">
        <f t="shared" si="162"/>
        <v>0</v>
      </c>
      <c r="R1095" s="17">
        <f t="shared" si="162"/>
        <v>0</v>
      </c>
      <c r="S1095" s="17">
        <f t="shared" si="162"/>
        <v>0</v>
      </c>
      <c r="T1095" s="16">
        <f t="shared" si="164"/>
        <v>0</v>
      </c>
      <c r="U1095" s="6">
        <f t="shared" si="165"/>
        <v>0</v>
      </c>
      <c r="V1095" s="9">
        <f t="shared" si="166"/>
        <v>24099</v>
      </c>
      <c r="W1095" s="6">
        <f t="shared" si="167"/>
        <v>0</v>
      </c>
      <c r="X1095" s="9">
        <f t="shared" si="168"/>
        <v>0</v>
      </c>
      <c r="Y1095">
        <f t="shared" si="169"/>
        <v>2007</v>
      </c>
      <c r="Z1095">
        <f t="shared" si="170"/>
        <v>0</v>
      </c>
    </row>
    <row r="1096" spans="1:26">
      <c r="A1096" s="3" t="s">
        <v>1096</v>
      </c>
      <c r="B1096" s="1" t="str">
        <f>'[1]01'!G1095</f>
        <v>2006 Q2</v>
      </c>
      <c r="C1096" s="1" t="str">
        <f>'[1]01'!H1095</f>
        <v>2008 Q1</v>
      </c>
      <c r="D1096">
        <v>21</v>
      </c>
      <c r="E1096">
        <v>3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M1096" s="16">
        <f t="shared" si="163"/>
        <v>21</v>
      </c>
      <c r="N1096" s="17">
        <f t="shared" si="162"/>
        <v>3</v>
      </c>
      <c r="O1096" s="17">
        <f t="shared" si="162"/>
        <v>0</v>
      </c>
      <c r="P1096" s="17">
        <f t="shared" si="162"/>
        <v>0</v>
      </c>
      <c r="Q1096" s="17">
        <f t="shared" si="162"/>
        <v>0</v>
      </c>
      <c r="R1096" s="17">
        <f t="shared" si="162"/>
        <v>0</v>
      </c>
      <c r="S1096" s="17">
        <f t="shared" si="162"/>
        <v>0</v>
      </c>
      <c r="T1096" s="16">
        <f t="shared" si="164"/>
        <v>0</v>
      </c>
      <c r="U1096" s="6">
        <f t="shared" si="165"/>
        <v>2006</v>
      </c>
      <c r="V1096" s="9">
        <f t="shared" si="166"/>
        <v>21</v>
      </c>
      <c r="W1096" s="6">
        <f t="shared" si="167"/>
        <v>2008</v>
      </c>
      <c r="X1096" s="9">
        <f t="shared" si="168"/>
        <v>3</v>
      </c>
      <c r="Y1096">
        <f t="shared" si="169"/>
        <v>2007</v>
      </c>
      <c r="Z1096">
        <f t="shared" si="170"/>
        <v>2008</v>
      </c>
    </row>
    <row r="1097" spans="1:26">
      <c r="A1097" s="3" t="s">
        <v>1097</v>
      </c>
      <c r="B1097" s="1" t="str">
        <f>'[1]01'!G1096</f>
        <v>2003 Q4</v>
      </c>
      <c r="C1097" s="1" t="str">
        <f>'[1]01'!H1096</f>
        <v>2006 Q4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M1097" s="16">
        <f t="shared" si="163"/>
        <v>51</v>
      </c>
      <c r="N1097" s="17">
        <f t="shared" si="162"/>
        <v>0</v>
      </c>
      <c r="O1097" s="17">
        <f t="shared" si="162"/>
        <v>0</v>
      </c>
      <c r="P1097" s="17">
        <f t="shared" si="162"/>
        <v>0</v>
      </c>
      <c r="Q1097" s="17">
        <f t="shared" si="162"/>
        <v>0</v>
      </c>
      <c r="R1097" s="17">
        <f t="shared" si="162"/>
        <v>0</v>
      </c>
      <c r="S1097" s="17">
        <f t="shared" si="162"/>
        <v>0</v>
      </c>
      <c r="T1097" s="16">
        <f t="shared" si="164"/>
        <v>0</v>
      </c>
      <c r="U1097" s="6">
        <f t="shared" si="165"/>
        <v>2003</v>
      </c>
      <c r="V1097" s="9">
        <f t="shared" si="166"/>
        <v>51</v>
      </c>
      <c r="W1097" s="6">
        <f t="shared" si="167"/>
        <v>2006</v>
      </c>
      <c r="X1097" s="9">
        <f t="shared" si="168"/>
        <v>12</v>
      </c>
      <c r="Y1097">
        <f t="shared" si="169"/>
        <v>2007</v>
      </c>
      <c r="Z1097">
        <f t="shared" si="170"/>
        <v>2006</v>
      </c>
    </row>
    <row r="1098" spans="1:26">
      <c r="A1098" s="3" t="s">
        <v>1098</v>
      </c>
      <c r="B1098" s="1" t="str">
        <f>'[1]01'!G1097</f>
        <v>2004 Q2</v>
      </c>
      <c r="C1098" s="1" t="str">
        <f>'[1]01'!H1097</f>
        <v>2006 Q3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M1098" s="16">
        <f t="shared" si="163"/>
        <v>45</v>
      </c>
      <c r="N1098" s="17">
        <f t="shared" si="162"/>
        <v>0</v>
      </c>
      <c r="O1098" s="17">
        <f t="shared" si="162"/>
        <v>0</v>
      </c>
      <c r="P1098" s="17">
        <f t="shared" si="162"/>
        <v>0</v>
      </c>
      <c r="Q1098" s="17">
        <f t="shared" ref="N1098:S1161" si="171">IF(AND(Q$2&gt;$U1098,Q$2&lt;$W1098),12,IF(Q$2=$U1098,$V1098,IF(Q$2=$W1098,$X1098,0)))</f>
        <v>0</v>
      </c>
      <c r="R1098" s="17">
        <f t="shared" si="171"/>
        <v>0</v>
      </c>
      <c r="S1098" s="17">
        <f t="shared" si="171"/>
        <v>0</v>
      </c>
      <c r="T1098" s="16">
        <f t="shared" si="164"/>
        <v>0</v>
      </c>
      <c r="U1098" s="6">
        <f t="shared" si="165"/>
        <v>2004</v>
      </c>
      <c r="V1098" s="9">
        <f t="shared" si="166"/>
        <v>45</v>
      </c>
      <c r="W1098" s="6">
        <f t="shared" si="167"/>
        <v>2006</v>
      </c>
      <c r="X1098" s="9">
        <f t="shared" si="168"/>
        <v>9</v>
      </c>
      <c r="Y1098">
        <f t="shared" si="169"/>
        <v>2007</v>
      </c>
      <c r="Z1098">
        <f t="shared" si="170"/>
        <v>2006</v>
      </c>
    </row>
    <row r="1099" spans="1:26">
      <c r="A1099" s="3" t="s">
        <v>1099</v>
      </c>
      <c r="B1099" s="1" t="str">
        <f>'[1]01'!G1098</f>
        <v>2003 Q1</v>
      </c>
      <c r="C1099" s="1" t="str">
        <f>'[1]01'!H1098</f>
        <v>2005 Q4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M1099" s="16">
        <f t="shared" si="163"/>
        <v>60</v>
      </c>
      <c r="N1099" s="17">
        <f t="shared" si="171"/>
        <v>0</v>
      </c>
      <c r="O1099" s="17">
        <f t="shared" si="171"/>
        <v>0</v>
      </c>
      <c r="P1099" s="17">
        <f t="shared" si="171"/>
        <v>0</v>
      </c>
      <c r="Q1099" s="17">
        <f t="shared" si="171"/>
        <v>0</v>
      </c>
      <c r="R1099" s="17">
        <f t="shared" si="171"/>
        <v>0</v>
      </c>
      <c r="S1099" s="17">
        <f t="shared" si="171"/>
        <v>0</v>
      </c>
      <c r="T1099" s="16">
        <f t="shared" si="164"/>
        <v>0</v>
      </c>
      <c r="U1099" s="6">
        <f t="shared" si="165"/>
        <v>2003</v>
      </c>
      <c r="V1099" s="9">
        <f t="shared" si="166"/>
        <v>60</v>
      </c>
      <c r="W1099" s="6">
        <f t="shared" si="167"/>
        <v>2005</v>
      </c>
      <c r="X1099" s="9">
        <f t="shared" si="168"/>
        <v>12</v>
      </c>
      <c r="Y1099">
        <f t="shared" si="169"/>
        <v>2007</v>
      </c>
      <c r="Z1099">
        <f t="shared" si="170"/>
        <v>2005</v>
      </c>
    </row>
    <row r="1100" spans="1:26">
      <c r="A1100" s="3" t="s">
        <v>1100</v>
      </c>
      <c r="B1100" s="1">
        <f>'[1]01'!G1099</f>
        <v>0</v>
      </c>
      <c r="C1100" s="1">
        <f>'[1]01'!H1099</f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M1100" s="16">
        <f t="shared" si="163"/>
        <v>0</v>
      </c>
      <c r="N1100" s="17">
        <f t="shared" si="171"/>
        <v>0</v>
      </c>
      <c r="O1100" s="17">
        <f t="shared" si="171"/>
        <v>0</v>
      </c>
      <c r="P1100" s="17">
        <f t="shared" si="171"/>
        <v>0</v>
      </c>
      <c r="Q1100" s="17">
        <f t="shared" si="171"/>
        <v>0</v>
      </c>
      <c r="R1100" s="17">
        <f t="shared" si="171"/>
        <v>0</v>
      </c>
      <c r="S1100" s="17">
        <f t="shared" si="171"/>
        <v>0</v>
      </c>
      <c r="T1100" s="16">
        <f t="shared" si="164"/>
        <v>0</v>
      </c>
      <c r="U1100" s="6">
        <f t="shared" si="165"/>
        <v>0</v>
      </c>
      <c r="V1100" s="9">
        <f t="shared" si="166"/>
        <v>24099</v>
      </c>
      <c r="W1100" s="6">
        <f t="shared" si="167"/>
        <v>0</v>
      </c>
      <c r="X1100" s="9">
        <f t="shared" si="168"/>
        <v>0</v>
      </c>
      <c r="Y1100">
        <f t="shared" si="169"/>
        <v>2007</v>
      </c>
      <c r="Z1100">
        <f t="shared" si="170"/>
        <v>0</v>
      </c>
    </row>
    <row r="1101" spans="1:26">
      <c r="A1101" s="3" t="s">
        <v>1101</v>
      </c>
      <c r="B1101" s="1" t="str">
        <f>'[1]01'!G1100</f>
        <v>2003 Q3</v>
      </c>
      <c r="C1101" s="1" t="str">
        <f>'[1]01'!H1100</f>
        <v>2005 Q1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M1101" s="16">
        <f t="shared" si="163"/>
        <v>54</v>
      </c>
      <c r="N1101" s="17">
        <f t="shared" si="171"/>
        <v>0</v>
      </c>
      <c r="O1101" s="17">
        <f t="shared" si="171"/>
        <v>0</v>
      </c>
      <c r="P1101" s="17">
        <f t="shared" si="171"/>
        <v>0</v>
      </c>
      <c r="Q1101" s="17">
        <f t="shared" si="171"/>
        <v>0</v>
      </c>
      <c r="R1101" s="17">
        <f t="shared" si="171"/>
        <v>0</v>
      </c>
      <c r="S1101" s="17">
        <f t="shared" si="171"/>
        <v>0</v>
      </c>
      <c r="T1101" s="16">
        <f t="shared" si="164"/>
        <v>0</v>
      </c>
      <c r="U1101" s="6">
        <f t="shared" si="165"/>
        <v>2003</v>
      </c>
      <c r="V1101" s="9">
        <f t="shared" si="166"/>
        <v>54</v>
      </c>
      <c r="W1101" s="6">
        <f t="shared" si="167"/>
        <v>2005</v>
      </c>
      <c r="X1101" s="9">
        <f t="shared" si="168"/>
        <v>3</v>
      </c>
      <c r="Y1101">
        <f t="shared" si="169"/>
        <v>2007</v>
      </c>
      <c r="Z1101">
        <f t="shared" si="170"/>
        <v>2005</v>
      </c>
    </row>
    <row r="1102" spans="1:26">
      <c r="A1102" s="3" t="s">
        <v>1102</v>
      </c>
      <c r="B1102" s="1" t="str">
        <f>'[1]01'!G1101</f>
        <v>2006 Q2</v>
      </c>
      <c r="C1102" s="1" t="str">
        <f>'[1]01'!H1101</f>
        <v>2008 Q1</v>
      </c>
      <c r="D1102">
        <v>21</v>
      </c>
      <c r="E1102">
        <v>3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M1102" s="16">
        <f t="shared" si="163"/>
        <v>21</v>
      </c>
      <c r="N1102" s="17">
        <f t="shared" si="171"/>
        <v>3</v>
      </c>
      <c r="O1102" s="17">
        <f t="shared" si="171"/>
        <v>0</v>
      </c>
      <c r="P1102" s="17">
        <f t="shared" si="171"/>
        <v>0</v>
      </c>
      <c r="Q1102" s="17">
        <f t="shared" si="171"/>
        <v>0</v>
      </c>
      <c r="R1102" s="17">
        <f t="shared" si="171"/>
        <v>0</v>
      </c>
      <c r="S1102" s="17">
        <f t="shared" si="171"/>
        <v>0</v>
      </c>
      <c r="T1102" s="16">
        <f t="shared" si="164"/>
        <v>0</v>
      </c>
      <c r="U1102" s="6">
        <f t="shared" si="165"/>
        <v>2006</v>
      </c>
      <c r="V1102" s="9">
        <f t="shared" si="166"/>
        <v>21</v>
      </c>
      <c r="W1102" s="6">
        <f t="shared" si="167"/>
        <v>2008</v>
      </c>
      <c r="X1102" s="9">
        <f t="shared" si="168"/>
        <v>3</v>
      </c>
      <c r="Y1102">
        <f t="shared" si="169"/>
        <v>2007</v>
      </c>
      <c r="Z1102">
        <f t="shared" si="170"/>
        <v>2008</v>
      </c>
    </row>
    <row r="1103" spans="1:26">
      <c r="A1103" s="3" t="s">
        <v>1103</v>
      </c>
      <c r="B1103" s="1" t="str">
        <f>'[1]01'!G1102</f>
        <v>2006 Q4</v>
      </c>
      <c r="C1103" s="1" t="str">
        <f>'[1]01'!H1102</f>
        <v>2010 Q4</v>
      </c>
      <c r="D1103">
        <v>15</v>
      </c>
      <c r="E1103">
        <v>12</v>
      </c>
      <c r="F1103">
        <v>12</v>
      </c>
      <c r="G1103">
        <v>12</v>
      </c>
      <c r="H1103">
        <v>0</v>
      </c>
      <c r="I1103">
        <v>0</v>
      </c>
      <c r="J1103">
        <v>0</v>
      </c>
      <c r="K1103">
        <v>0</v>
      </c>
      <c r="M1103" s="16">
        <f t="shared" si="163"/>
        <v>15</v>
      </c>
      <c r="N1103" s="17">
        <f t="shared" si="171"/>
        <v>12</v>
      </c>
      <c r="O1103" s="17">
        <f t="shared" si="171"/>
        <v>12</v>
      </c>
      <c r="P1103" s="17">
        <f t="shared" si="171"/>
        <v>12</v>
      </c>
      <c r="Q1103" s="17">
        <f t="shared" si="171"/>
        <v>0</v>
      </c>
      <c r="R1103" s="17">
        <f t="shared" si="171"/>
        <v>0</v>
      </c>
      <c r="S1103" s="17">
        <f t="shared" si="171"/>
        <v>0</v>
      </c>
      <c r="T1103" s="16">
        <f t="shared" si="164"/>
        <v>0</v>
      </c>
      <c r="U1103" s="6">
        <f t="shared" si="165"/>
        <v>2006</v>
      </c>
      <c r="V1103" s="9">
        <f t="shared" si="166"/>
        <v>15</v>
      </c>
      <c r="W1103" s="6">
        <f t="shared" si="167"/>
        <v>2010</v>
      </c>
      <c r="X1103" s="9">
        <f t="shared" si="168"/>
        <v>12</v>
      </c>
      <c r="Y1103">
        <f t="shared" si="169"/>
        <v>2007</v>
      </c>
      <c r="Z1103">
        <f t="shared" si="170"/>
        <v>2010</v>
      </c>
    </row>
    <row r="1104" spans="1:26">
      <c r="A1104" s="3" t="s">
        <v>1104</v>
      </c>
      <c r="B1104" s="1" t="str">
        <f>'[1]01'!G1103</f>
        <v>2006 Q1</v>
      </c>
      <c r="C1104" s="1" t="str">
        <f>'[1]01'!H1103</f>
        <v>2008 Q2</v>
      </c>
      <c r="D1104">
        <v>24</v>
      </c>
      <c r="E1104">
        <v>6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M1104" s="16">
        <f t="shared" si="163"/>
        <v>24</v>
      </c>
      <c r="N1104" s="17">
        <f t="shared" si="171"/>
        <v>6</v>
      </c>
      <c r="O1104" s="17">
        <f t="shared" si="171"/>
        <v>0</v>
      </c>
      <c r="P1104" s="17">
        <f t="shared" si="171"/>
        <v>0</v>
      </c>
      <c r="Q1104" s="17">
        <f t="shared" si="171"/>
        <v>0</v>
      </c>
      <c r="R1104" s="17">
        <f t="shared" si="171"/>
        <v>0</v>
      </c>
      <c r="S1104" s="17">
        <f t="shared" si="171"/>
        <v>0</v>
      </c>
      <c r="T1104" s="16">
        <f t="shared" si="164"/>
        <v>0</v>
      </c>
      <c r="U1104" s="6">
        <f t="shared" si="165"/>
        <v>2006</v>
      </c>
      <c r="V1104" s="9">
        <f t="shared" si="166"/>
        <v>24</v>
      </c>
      <c r="W1104" s="6">
        <f t="shared" si="167"/>
        <v>2008</v>
      </c>
      <c r="X1104" s="9">
        <f t="shared" si="168"/>
        <v>6</v>
      </c>
      <c r="Y1104">
        <f t="shared" si="169"/>
        <v>2007</v>
      </c>
      <c r="Z1104">
        <f t="shared" si="170"/>
        <v>2008</v>
      </c>
    </row>
    <row r="1105" spans="1:26">
      <c r="A1105" s="3" t="s">
        <v>1105</v>
      </c>
      <c r="B1105" s="1" t="str">
        <f>'[1]01'!G1104</f>
        <v>2006 Q4</v>
      </c>
      <c r="C1105" s="1" t="str">
        <f>'[1]01'!H1104</f>
        <v>2008 Q2</v>
      </c>
      <c r="D1105">
        <v>15</v>
      </c>
      <c r="E1105">
        <v>6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M1105" s="16">
        <f t="shared" si="163"/>
        <v>15</v>
      </c>
      <c r="N1105" s="17">
        <f t="shared" si="171"/>
        <v>6</v>
      </c>
      <c r="O1105" s="17">
        <f t="shared" si="171"/>
        <v>0</v>
      </c>
      <c r="P1105" s="17">
        <f t="shared" si="171"/>
        <v>0</v>
      </c>
      <c r="Q1105" s="17">
        <f t="shared" si="171"/>
        <v>0</v>
      </c>
      <c r="R1105" s="17">
        <f t="shared" si="171"/>
        <v>0</v>
      </c>
      <c r="S1105" s="17">
        <f t="shared" si="171"/>
        <v>0</v>
      </c>
      <c r="T1105" s="16">
        <f t="shared" si="164"/>
        <v>0</v>
      </c>
      <c r="U1105" s="6">
        <f t="shared" si="165"/>
        <v>2006</v>
      </c>
      <c r="V1105" s="9">
        <f t="shared" si="166"/>
        <v>15</v>
      </c>
      <c r="W1105" s="6">
        <f t="shared" si="167"/>
        <v>2008</v>
      </c>
      <c r="X1105" s="9">
        <f t="shared" si="168"/>
        <v>6</v>
      </c>
      <c r="Y1105">
        <f t="shared" si="169"/>
        <v>2007</v>
      </c>
      <c r="Z1105">
        <f t="shared" si="170"/>
        <v>2008</v>
      </c>
    </row>
    <row r="1106" spans="1:26">
      <c r="A1106" s="3" t="s">
        <v>1106</v>
      </c>
      <c r="B1106" s="1" t="str">
        <f>'[1]01'!G1105</f>
        <v>2006 Q3</v>
      </c>
      <c r="C1106" s="1" t="str">
        <f>'[1]01'!H1105</f>
        <v>2008 Q1</v>
      </c>
      <c r="D1106">
        <v>18</v>
      </c>
      <c r="E1106">
        <v>3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M1106" s="16">
        <f t="shared" si="163"/>
        <v>18</v>
      </c>
      <c r="N1106" s="17">
        <f t="shared" si="171"/>
        <v>3</v>
      </c>
      <c r="O1106" s="17">
        <f t="shared" si="171"/>
        <v>0</v>
      </c>
      <c r="P1106" s="17">
        <f t="shared" si="171"/>
        <v>0</v>
      </c>
      <c r="Q1106" s="17">
        <f t="shared" si="171"/>
        <v>0</v>
      </c>
      <c r="R1106" s="17">
        <f t="shared" si="171"/>
        <v>0</v>
      </c>
      <c r="S1106" s="17">
        <f t="shared" si="171"/>
        <v>0</v>
      </c>
      <c r="T1106" s="16">
        <f t="shared" si="164"/>
        <v>0</v>
      </c>
      <c r="U1106" s="6">
        <f t="shared" si="165"/>
        <v>2006</v>
      </c>
      <c r="V1106" s="9">
        <f t="shared" si="166"/>
        <v>18</v>
      </c>
      <c r="W1106" s="6">
        <f t="shared" si="167"/>
        <v>2008</v>
      </c>
      <c r="X1106" s="9">
        <f t="shared" si="168"/>
        <v>3</v>
      </c>
      <c r="Y1106">
        <f t="shared" si="169"/>
        <v>2007</v>
      </c>
      <c r="Z1106">
        <f t="shared" si="170"/>
        <v>2008</v>
      </c>
    </row>
    <row r="1107" spans="1:26">
      <c r="A1107" s="3" t="s">
        <v>1107</v>
      </c>
      <c r="B1107" s="1" t="str">
        <f>'[1]01'!G1106</f>
        <v>2006 Q1</v>
      </c>
      <c r="C1107" s="1" t="str">
        <f>'[1]01'!H1106</f>
        <v>2009 Q2</v>
      </c>
      <c r="D1107">
        <v>24</v>
      </c>
      <c r="E1107">
        <v>12</v>
      </c>
      <c r="F1107">
        <v>6</v>
      </c>
      <c r="G1107">
        <v>0</v>
      </c>
      <c r="H1107">
        <v>0</v>
      </c>
      <c r="I1107">
        <v>0</v>
      </c>
      <c r="J1107">
        <v>0</v>
      </c>
      <c r="K1107">
        <v>0</v>
      </c>
      <c r="M1107" s="16">
        <f t="shared" si="163"/>
        <v>24</v>
      </c>
      <c r="N1107" s="17">
        <f t="shared" si="171"/>
        <v>12</v>
      </c>
      <c r="O1107" s="17">
        <f t="shared" si="171"/>
        <v>6</v>
      </c>
      <c r="P1107" s="17">
        <f t="shared" si="171"/>
        <v>0</v>
      </c>
      <c r="Q1107" s="17">
        <f t="shared" si="171"/>
        <v>0</v>
      </c>
      <c r="R1107" s="17">
        <f t="shared" si="171"/>
        <v>0</v>
      </c>
      <c r="S1107" s="17">
        <f t="shared" si="171"/>
        <v>0</v>
      </c>
      <c r="T1107" s="16">
        <f t="shared" si="164"/>
        <v>0</v>
      </c>
      <c r="U1107" s="6">
        <f t="shared" si="165"/>
        <v>2006</v>
      </c>
      <c r="V1107" s="9">
        <f t="shared" si="166"/>
        <v>24</v>
      </c>
      <c r="W1107" s="6">
        <f t="shared" si="167"/>
        <v>2009</v>
      </c>
      <c r="X1107" s="9">
        <f t="shared" si="168"/>
        <v>6</v>
      </c>
      <c r="Y1107">
        <f t="shared" si="169"/>
        <v>2007</v>
      </c>
      <c r="Z1107">
        <f t="shared" si="170"/>
        <v>2009</v>
      </c>
    </row>
    <row r="1108" spans="1:26">
      <c r="A1108" s="3" t="s">
        <v>1108</v>
      </c>
      <c r="B1108" s="1" t="str">
        <f>'[1]01'!G1107</f>
        <v>2009 Q4</v>
      </c>
      <c r="C1108" s="1" t="str">
        <f>'[1]01'!H1107</f>
        <v>2011 Q4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M1108" s="16">
        <f t="shared" si="163"/>
        <v>0</v>
      </c>
      <c r="N1108" s="17">
        <f t="shared" si="171"/>
        <v>0</v>
      </c>
      <c r="O1108" s="17">
        <f t="shared" si="171"/>
        <v>3</v>
      </c>
      <c r="P1108" s="17">
        <f t="shared" si="171"/>
        <v>12</v>
      </c>
      <c r="Q1108" s="17">
        <f t="shared" si="171"/>
        <v>12</v>
      </c>
      <c r="R1108" s="17">
        <f t="shared" si="171"/>
        <v>0</v>
      </c>
      <c r="S1108" s="17">
        <f t="shared" si="171"/>
        <v>0</v>
      </c>
      <c r="T1108" s="16">
        <f t="shared" si="164"/>
        <v>0</v>
      </c>
      <c r="U1108" s="6">
        <f t="shared" si="165"/>
        <v>2009</v>
      </c>
      <c r="V1108" s="9">
        <f t="shared" si="166"/>
        <v>3</v>
      </c>
      <c r="W1108" s="6">
        <f t="shared" si="167"/>
        <v>2011</v>
      </c>
      <c r="X1108" s="9">
        <f t="shared" si="168"/>
        <v>12</v>
      </c>
      <c r="Y1108">
        <f t="shared" si="169"/>
        <v>2009</v>
      </c>
      <c r="Z1108">
        <f t="shared" si="170"/>
        <v>2011</v>
      </c>
    </row>
    <row r="1109" spans="1:26">
      <c r="A1109" s="3" t="s">
        <v>1109</v>
      </c>
      <c r="B1109" s="1" t="str">
        <f>'[1]01'!G1108</f>
        <v>2007 Q2</v>
      </c>
      <c r="C1109" s="1" t="str">
        <f>'[1]01'!H1108</f>
        <v>2008 Q1</v>
      </c>
      <c r="D1109">
        <v>9</v>
      </c>
      <c r="E1109">
        <v>3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M1109" s="16">
        <f t="shared" si="163"/>
        <v>9</v>
      </c>
      <c r="N1109" s="17">
        <f t="shared" si="171"/>
        <v>3</v>
      </c>
      <c r="O1109" s="17">
        <f t="shared" si="171"/>
        <v>0</v>
      </c>
      <c r="P1109" s="17">
        <f t="shared" si="171"/>
        <v>0</v>
      </c>
      <c r="Q1109" s="17">
        <f t="shared" si="171"/>
        <v>0</v>
      </c>
      <c r="R1109" s="17">
        <f t="shared" si="171"/>
        <v>0</v>
      </c>
      <c r="S1109" s="17">
        <f t="shared" si="171"/>
        <v>0</v>
      </c>
      <c r="T1109" s="16">
        <f t="shared" si="164"/>
        <v>0</v>
      </c>
      <c r="U1109" s="6">
        <f t="shared" si="165"/>
        <v>2007</v>
      </c>
      <c r="V1109" s="9">
        <f t="shared" si="166"/>
        <v>9</v>
      </c>
      <c r="W1109" s="6">
        <f t="shared" si="167"/>
        <v>2008</v>
      </c>
      <c r="X1109" s="9">
        <f t="shared" si="168"/>
        <v>3</v>
      </c>
      <c r="Y1109">
        <f t="shared" si="169"/>
        <v>2007</v>
      </c>
      <c r="Z1109">
        <f t="shared" si="170"/>
        <v>2008</v>
      </c>
    </row>
    <row r="1110" spans="1:26">
      <c r="A1110" s="3" t="s">
        <v>1110</v>
      </c>
      <c r="B1110" s="1" t="str">
        <f>'[1]01'!G1109</f>
        <v>2006 Q2</v>
      </c>
      <c r="C1110" s="1" t="str">
        <f>'[1]01'!H1109</f>
        <v>2007 Q4</v>
      </c>
      <c r="D1110">
        <v>21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M1110" s="16">
        <f t="shared" si="163"/>
        <v>21</v>
      </c>
      <c r="N1110" s="17">
        <f t="shared" si="171"/>
        <v>0</v>
      </c>
      <c r="O1110" s="17">
        <f t="shared" si="171"/>
        <v>0</v>
      </c>
      <c r="P1110" s="17">
        <f t="shared" si="171"/>
        <v>0</v>
      </c>
      <c r="Q1110" s="17">
        <f t="shared" si="171"/>
        <v>0</v>
      </c>
      <c r="R1110" s="17">
        <f t="shared" si="171"/>
        <v>0</v>
      </c>
      <c r="S1110" s="17">
        <f t="shared" si="171"/>
        <v>0</v>
      </c>
      <c r="T1110" s="16">
        <f t="shared" si="164"/>
        <v>0</v>
      </c>
      <c r="U1110" s="6">
        <f t="shared" si="165"/>
        <v>2006</v>
      </c>
      <c r="V1110" s="9">
        <f t="shared" si="166"/>
        <v>21</v>
      </c>
      <c r="W1110" s="6">
        <f t="shared" si="167"/>
        <v>2007</v>
      </c>
      <c r="X1110" s="9">
        <f t="shared" si="168"/>
        <v>12</v>
      </c>
      <c r="Y1110">
        <f t="shared" si="169"/>
        <v>2007</v>
      </c>
      <c r="Z1110">
        <f t="shared" si="170"/>
        <v>2007</v>
      </c>
    </row>
    <row r="1111" spans="1:26">
      <c r="A1111" s="3" t="s">
        <v>1111</v>
      </c>
      <c r="B1111" s="1" t="str">
        <f>'[1]01'!G1110</f>
        <v>2006 Q2</v>
      </c>
      <c r="C1111" s="1" t="str">
        <f>'[1]01'!H1110</f>
        <v>2008 Q1</v>
      </c>
      <c r="D1111">
        <v>21</v>
      </c>
      <c r="E1111">
        <v>3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M1111" s="16">
        <f t="shared" si="163"/>
        <v>21</v>
      </c>
      <c r="N1111" s="17">
        <f t="shared" si="171"/>
        <v>3</v>
      </c>
      <c r="O1111" s="17">
        <f t="shared" si="171"/>
        <v>0</v>
      </c>
      <c r="P1111" s="17">
        <f t="shared" si="171"/>
        <v>0</v>
      </c>
      <c r="Q1111" s="17">
        <f t="shared" si="171"/>
        <v>0</v>
      </c>
      <c r="R1111" s="17">
        <f t="shared" si="171"/>
        <v>0</v>
      </c>
      <c r="S1111" s="17">
        <f t="shared" si="171"/>
        <v>0</v>
      </c>
      <c r="T1111" s="16">
        <f t="shared" si="164"/>
        <v>0</v>
      </c>
      <c r="U1111" s="6">
        <f t="shared" si="165"/>
        <v>2006</v>
      </c>
      <c r="V1111" s="9">
        <f t="shared" si="166"/>
        <v>21</v>
      </c>
      <c r="W1111" s="6">
        <f t="shared" si="167"/>
        <v>2008</v>
      </c>
      <c r="X1111" s="9">
        <f t="shared" si="168"/>
        <v>3</v>
      </c>
      <c r="Y1111">
        <f t="shared" si="169"/>
        <v>2007</v>
      </c>
      <c r="Z1111">
        <f t="shared" si="170"/>
        <v>2008</v>
      </c>
    </row>
    <row r="1112" spans="1:26">
      <c r="A1112" s="3" t="s">
        <v>1112</v>
      </c>
      <c r="B1112" s="1" t="str">
        <f>'[1]01'!G1111</f>
        <v>2006 Q2</v>
      </c>
      <c r="C1112" s="1" t="str">
        <f>'[1]01'!H1111</f>
        <v>2008 Q1</v>
      </c>
      <c r="D1112">
        <v>21</v>
      </c>
      <c r="E1112">
        <v>3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M1112" s="16">
        <f t="shared" si="163"/>
        <v>21</v>
      </c>
      <c r="N1112" s="17">
        <f t="shared" si="171"/>
        <v>3</v>
      </c>
      <c r="O1112" s="17">
        <f t="shared" si="171"/>
        <v>0</v>
      </c>
      <c r="P1112" s="17">
        <f t="shared" si="171"/>
        <v>0</v>
      </c>
      <c r="Q1112" s="17">
        <f t="shared" si="171"/>
        <v>0</v>
      </c>
      <c r="R1112" s="17">
        <f t="shared" si="171"/>
        <v>0</v>
      </c>
      <c r="S1112" s="17">
        <f t="shared" si="171"/>
        <v>0</v>
      </c>
      <c r="T1112" s="16">
        <f t="shared" si="164"/>
        <v>0</v>
      </c>
      <c r="U1112" s="6">
        <f t="shared" si="165"/>
        <v>2006</v>
      </c>
      <c r="V1112" s="9">
        <f t="shared" si="166"/>
        <v>21</v>
      </c>
      <c r="W1112" s="6">
        <f t="shared" si="167"/>
        <v>2008</v>
      </c>
      <c r="X1112" s="9">
        <f t="shared" si="168"/>
        <v>3</v>
      </c>
      <c r="Y1112">
        <f t="shared" si="169"/>
        <v>2007</v>
      </c>
      <c r="Z1112">
        <f t="shared" si="170"/>
        <v>2008</v>
      </c>
    </row>
    <row r="1113" spans="1:26">
      <c r="A1113" s="3" t="s">
        <v>1113</v>
      </c>
      <c r="B1113" s="1" t="str">
        <f>'[1]01'!G1112</f>
        <v>2005 Q2</v>
      </c>
      <c r="C1113" s="1" t="str">
        <f>'[1]01'!H1112</f>
        <v>2008 Q1</v>
      </c>
      <c r="D1113">
        <v>33</v>
      </c>
      <c r="E1113">
        <v>3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M1113" s="16">
        <f t="shared" si="163"/>
        <v>33</v>
      </c>
      <c r="N1113" s="17">
        <f t="shared" si="171"/>
        <v>3</v>
      </c>
      <c r="O1113" s="17">
        <f t="shared" si="171"/>
        <v>0</v>
      </c>
      <c r="P1113" s="17">
        <f t="shared" si="171"/>
        <v>0</v>
      </c>
      <c r="Q1113" s="17">
        <f t="shared" si="171"/>
        <v>0</v>
      </c>
      <c r="R1113" s="17">
        <f t="shared" si="171"/>
        <v>0</v>
      </c>
      <c r="S1113" s="17">
        <f t="shared" si="171"/>
        <v>0</v>
      </c>
      <c r="T1113" s="16">
        <f t="shared" si="164"/>
        <v>0</v>
      </c>
      <c r="U1113" s="6">
        <f t="shared" si="165"/>
        <v>2005</v>
      </c>
      <c r="V1113" s="9">
        <f t="shared" si="166"/>
        <v>33</v>
      </c>
      <c r="W1113" s="6">
        <f t="shared" si="167"/>
        <v>2008</v>
      </c>
      <c r="X1113" s="9">
        <f t="shared" si="168"/>
        <v>3</v>
      </c>
      <c r="Y1113">
        <f t="shared" si="169"/>
        <v>2007</v>
      </c>
      <c r="Z1113">
        <f t="shared" si="170"/>
        <v>2008</v>
      </c>
    </row>
    <row r="1114" spans="1:26">
      <c r="A1114" s="3" t="s">
        <v>1114</v>
      </c>
      <c r="B1114" s="1" t="str">
        <f>'[1]01'!G1113</f>
        <v>1996 Q3</v>
      </c>
      <c r="C1114" s="1" t="str">
        <f>'[1]01'!H1113</f>
        <v>1998 Q2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M1114" s="16">
        <f t="shared" si="163"/>
        <v>0</v>
      </c>
      <c r="N1114" s="17">
        <f t="shared" si="171"/>
        <v>0</v>
      </c>
      <c r="O1114" s="17">
        <f t="shared" si="171"/>
        <v>0</v>
      </c>
      <c r="P1114" s="17">
        <f t="shared" si="171"/>
        <v>0</v>
      </c>
      <c r="Q1114" s="17">
        <f t="shared" si="171"/>
        <v>0</v>
      </c>
      <c r="R1114" s="17">
        <f t="shared" si="171"/>
        <v>0</v>
      </c>
      <c r="S1114" s="17">
        <f t="shared" si="171"/>
        <v>0</v>
      </c>
      <c r="T1114" s="16">
        <f t="shared" si="164"/>
        <v>0</v>
      </c>
      <c r="U1114" s="6">
        <f t="shared" si="165"/>
        <v>1996</v>
      </c>
      <c r="V1114" s="9">
        <f t="shared" si="166"/>
        <v>138</v>
      </c>
      <c r="W1114" s="6">
        <f t="shared" si="167"/>
        <v>1998</v>
      </c>
      <c r="X1114" s="9">
        <f t="shared" si="168"/>
        <v>6</v>
      </c>
      <c r="Y1114">
        <f t="shared" si="169"/>
        <v>2007</v>
      </c>
      <c r="Z1114">
        <f t="shared" si="170"/>
        <v>1998</v>
      </c>
    </row>
    <row r="1115" spans="1:26">
      <c r="A1115" s="3" t="s">
        <v>1115</v>
      </c>
      <c r="B1115" s="1" t="str">
        <f>'[1]01'!G1114</f>
        <v>2009 Q1</v>
      </c>
      <c r="C1115" s="1" t="str">
        <f>'[1]01'!H1114</f>
        <v>2012 Q1</v>
      </c>
      <c r="D1115">
        <v>0</v>
      </c>
      <c r="E1115">
        <v>0</v>
      </c>
      <c r="F1115">
        <v>12</v>
      </c>
      <c r="G1115">
        <v>12</v>
      </c>
      <c r="H1115">
        <v>12</v>
      </c>
      <c r="I1115">
        <v>3</v>
      </c>
      <c r="J1115">
        <v>0</v>
      </c>
      <c r="K1115">
        <v>0</v>
      </c>
      <c r="M1115" s="16">
        <f t="shared" si="163"/>
        <v>0</v>
      </c>
      <c r="N1115" s="17">
        <f t="shared" si="171"/>
        <v>0</v>
      </c>
      <c r="O1115" s="17">
        <f t="shared" si="171"/>
        <v>12</v>
      </c>
      <c r="P1115" s="17">
        <f t="shared" si="171"/>
        <v>12</v>
      </c>
      <c r="Q1115" s="17">
        <f t="shared" si="171"/>
        <v>12</v>
      </c>
      <c r="R1115" s="17">
        <f t="shared" si="171"/>
        <v>3</v>
      </c>
      <c r="S1115" s="17">
        <f t="shared" si="171"/>
        <v>0</v>
      </c>
      <c r="T1115" s="16">
        <f t="shared" si="164"/>
        <v>0</v>
      </c>
      <c r="U1115" s="6">
        <f t="shared" si="165"/>
        <v>2009</v>
      </c>
      <c r="V1115" s="9">
        <f t="shared" si="166"/>
        <v>12</v>
      </c>
      <c r="W1115" s="6">
        <f t="shared" si="167"/>
        <v>2012</v>
      </c>
      <c r="X1115" s="9">
        <f t="shared" si="168"/>
        <v>3</v>
      </c>
      <c r="Y1115">
        <f t="shared" si="169"/>
        <v>2009</v>
      </c>
      <c r="Z1115">
        <f t="shared" si="170"/>
        <v>2012</v>
      </c>
    </row>
    <row r="1116" spans="1:26">
      <c r="A1116" s="3" t="s">
        <v>1116</v>
      </c>
      <c r="B1116" s="1" t="str">
        <f>'[1]01'!G1115</f>
        <v>2008 Q4</v>
      </c>
      <c r="C1116" s="1" t="str">
        <f>'[1]01'!H1115</f>
        <v>2012 Q1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M1116" s="16">
        <f t="shared" si="163"/>
        <v>0</v>
      </c>
      <c r="N1116" s="17">
        <f t="shared" si="171"/>
        <v>3</v>
      </c>
      <c r="O1116" s="17">
        <f t="shared" si="171"/>
        <v>12</v>
      </c>
      <c r="P1116" s="17">
        <f t="shared" si="171"/>
        <v>12</v>
      </c>
      <c r="Q1116" s="17">
        <f t="shared" si="171"/>
        <v>12</v>
      </c>
      <c r="R1116" s="17">
        <f t="shared" si="171"/>
        <v>3</v>
      </c>
      <c r="S1116" s="17">
        <f t="shared" si="171"/>
        <v>0</v>
      </c>
      <c r="T1116" s="16">
        <f t="shared" si="164"/>
        <v>0</v>
      </c>
      <c r="U1116" s="6">
        <f t="shared" si="165"/>
        <v>2008</v>
      </c>
      <c r="V1116" s="9">
        <f t="shared" si="166"/>
        <v>3</v>
      </c>
      <c r="W1116" s="6">
        <f t="shared" si="167"/>
        <v>2012</v>
      </c>
      <c r="X1116" s="9">
        <f t="shared" si="168"/>
        <v>3</v>
      </c>
      <c r="Y1116">
        <f t="shared" si="169"/>
        <v>2008</v>
      </c>
      <c r="Z1116">
        <f t="shared" si="170"/>
        <v>2012</v>
      </c>
    </row>
    <row r="1117" spans="1:26">
      <c r="A1117" s="3" t="s">
        <v>1117</v>
      </c>
      <c r="B1117" s="1">
        <f>'[1]01'!G1116</f>
        <v>0</v>
      </c>
      <c r="C1117" s="1">
        <f>'[1]01'!H1116</f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M1117" s="16">
        <f t="shared" si="163"/>
        <v>0</v>
      </c>
      <c r="N1117" s="17">
        <f t="shared" si="171"/>
        <v>0</v>
      </c>
      <c r="O1117" s="17">
        <f t="shared" si="171"/>
        <v>0</v>
      </c>
      <c r="P1117" s="17">
        <f t="shared" si="171"/>
        <v>0</v>
      </c>
      <c r="Q1117" s="17">
        <f t="shared" si="171"/>
        <v>0</v>
      </c>
      <c r="R1117" s="17">
        <f t="shared" si="171"/>
        <v>0</v>
      </c>
      <c r="S1117" s="17">
        <f t="shared" si="171"/>
        <v>0</v>
      </c>
      <c r="T1117" s="16">
        <f t="shared" si="164"/>
        <v>0</v>
      </c>
      <c r="U1117" s="6">
        <f t="shared" si="165"/>
        <v>0</v>
      </c>
      <c r="V1117" s="9">
        <f t="shared" si="166"/>
        <v>24099</v>
      </c>
      <c r="W1117" s="6">
        <f t="shared" si="167"/>
        <v>0</v>
      </c>
      <c r="X1117" s="9">
        <f t="shared" si="168"/>
        <v>0</v>
      </c>
      <c r="Y1117">
        <f t="shared" si="169"/>
        <v>2007</v>
      </c>
      <c r="Z1117">
        <f t="shared" si="170"/>
        <v>0</v>
      </c>
    </row>
    <row r="1118" spans="1:26">
      <c r="A1118" s="3" t="s">
        <v>1118</v>
      </c>
      <c r="B1118" s="1">
        <f>'[1]01'!G1117</f>
        <v>0</v>
      </c>
      <c r="C1118" s="1">
        <f>'[1]01'!H1117</f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M1118" s="16">
        <f t="shared" si="163"/>
        <v>0</v>
      </c>
      <c r="N1118" s="17">
        <f t="shared" si="171"/>
        <v>0</v>
      </c>
      <c r="O1118" s="17">
        <f t="shared" si="171"/>
        <v>0</v>
      </c>
      <c r="P1118" s="17">
        <f t="shared" si="171"/>
        <v>0</v>
      </c>
      <c r="Q1118" s="17">
        <f t="shared" si="171"/>
        <v>0</v>
      </c>
      <c r="R1118" s="17">
        <f t="shared" si="171"/>
        <v>0</v>
      </c>
      <c r="S1118" s="17">
        <f t="shared" si="171"/>
        <v>0</v>
      </c>
      <c r="T1118" s="16">
        <f t="shared" si="164"/>
        <v>0</v>
      </c>
      <c r="U1118" s="6">
        <f t="shared" si="165"/>
        <v>0</v>
      </c>
      <c r="V1118" s="9">
        <f t="shared" si="166"/>
        <v>24099</v>
      </c>
      <c r="W1118" s="6">
        <f t="shared" si="167"/>
        <v>0</v>
      </c>
      <c r="X1118" s="9">
        <f t="shared" si="168"/>
        <v>0</v>
      </c>
      <c r="Y1118">
        <f t="shared" si="169"/>
        <v>2007</v>
      </c>
      <c r="Z1118">
        <f t="shared" si="170"/>
        <v>0</v>
      </c>
    </row>
    <row r="1119" spans="1:26">
      <c r="A1119" s="3" t="s">
        <v>1119</v>
      </c>
      <c r="B1119" s="1">
        <f>'[1]01'!G1118</f>
        <v>0</v>
      </c>
      <c r="C1119" s="1">
        <f>'[1]01'!H1118</f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M1119" s="16">
        <f t="shared" si="163"/>
        <v>0</v>
      </c>
      <c r="N1119" s="17">
        <f t="shared" si="171"/>
        <v>0</v>
      </c>
      <c r="O1119" s="17">
        <f t="shared" si="171"/>
        <v>0</v>
      </c>
      <c r="P1119" s="17">
        <f t="shared" si="171"/>
        <v>0</v>
      </c>
      <c r="Q1119" s="17">
        <f t="shared" si="171"/>
        <v>0</v>
      </c>
      <c r="R1119" s="17">
        <f t="shared" si="171"/>
        <v>0</v>
      </c>
      <c r="S1119" s="17">
        <f t="shared" si="171"/>
        <v>0</v>
      </c>
      <c r="T1119" s="16">
        <f t="shared" si="164"/>
        <v>0</v>
      </c>
      <c r="U1119" s="6">
        <f t="shared" si="165"/>
        <v>0</v>
      </c>
      <c r="V1119" s="9">
        <f t="shared" si="166"/>
        <v>24099</v>
      </c>
      <c r="W1119" s="6">
        <f t="shared" si="167"/>
        <v>0</v>
      </c>
      <c r="X1119" s="9">
        <f t="shared" si="168"/>
        <v>0</v>
      </c>
      <c r="Y1119">
        <f t="shared" si="169"/>
        <v>2007</v>
      </c>
      <c r="Z1119">
        <f t="shared" si="170"/>
        <v>0</v>
      </c>
    </row>
    <row r="1120" spans="1:26">
      <c r="A1120" s="3" t="s">
        <v>1120</v>
      </c>
      <c r="B1120" s="1">
        <f>'[1]01'!G1119</f>
        <v>0</v>
      </c>
      <c r="C1120" s="1">
        <f>'[1]01'!H1119</f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M1120" s="16">
        <f t="shared" si="163"/>
        <v>0</v>
      </c>
      <c r="N1120" s="17">
        <f t="shared" si="171"/>
        <v>0</v>
      </c>
      <c r="O1120" s="17">
        <f t="shared" si="171"/>
        <v>0</v>
      </c>
      <c r="P1120" s="17">
        <f t="shared" si="171"/>
        <v>0</v>
      </c>
      <c r="Q1120" s="17">
        <f t="shared" si="171"/>
        <v>0</v>
      </c>
      <c r="R1120" s="17">
        <f t="shared" si="171"/>
        <v>0</v>
      </c>
      <c r="S1120" s="17">
        <f t="shared" si="171"/>
        <v>0</v>
      </c>
      <c r="T1120" s="16">
        <f t="shared" si="164"/>
        <v>0</v>
      </c>
      <c r="U1120" s="6">
        <f t="shared" si="165"/>
        <v>0</v>
      </c>
      <c r="V1120" s="9">
        <f t="shared" si="166"/>
        <v>24099</v>
      </c>
      <c r="W1120" s="6">
        <f t="shared" si="167"/>
        <v>0</v>
      </c>
      <c r="X1120" s="9">
        <f t="shared" si="168"/>
        <v>0</v>
      </c>
      <c r="Y1120">
        <f t="shared" si="169"/>
        <v>2007</v>
      </c>
      <c r="Z1120">
        <f t="shared" si="170"/>
        <v>0</v>
      </c>
    </row>
    <row r="1121" spans="1:26">
      <c r="A1121" s="3" t="s">
        <v>1121</v>
      </c>
      <c r="B1121" s="1" t="str">
        <f>'[1]01'!G1120</f>
        <v>2011 Q1</v>
      </c>
      <c r="C1121" s="1" t="str">
        <f>'[1]01'!H1120</f>
        <v>2013 Q1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M1121" s="16">
        <f t="shared" si="163"/>
        <v>0</v>
      </c>
      <c r="N1121" s="17">
        <f t="shared" si="171"/>
        <v>0</v>
      </c>
      <c r="O1121" s="17">
        <f t="shared" si="171"/>
        <v>0</v>
      </c>
      <c r="P1121" s="17">
        <f t="shared" si="171"/>
        <v>0</v>
      </c>
      <c r="Q1121" s="17">
        <f t="shared" si="171"/>
        <v>12</v>
      </c>
      <c r="R1121" s="17">
        <f t="shared" si="171"/>
        <v>12</v>
      </c>
      <c r="S1121" s="17">
        <f t="shared" si="171"/>
        <v>3</v>
      </c>
      <c r="T1121" s="16">
        <f t="shared" si="164"/>
        <v>0</v>
      </c>
      <c r="U1121" s="6">
        <f t="shared" si="165"/>
        <v>2011</v>
      </c>
      <c r="V1121" s="9">
        <f t="shared" si="166"/>
        <v>12</v>
      </c>
      <c r="W1121" s="6">
        <f t="shared" si="167"/>
        <v>2013</v>
      </c>
      <c r="X1121" s="9">
        <f t="shared" si="168"/>
        <v>3</v>
      </c>
      <c r="Y1121">
        <f t="shared" si="169"/>
        <v>2011</v>
      </c>
      <c r="Z1121">
        <f t="shared" si="170"/>
        <v>2013</v>
      </c>
    </row>
    <row r="1122" spans="1:26">
      <c r="A1122" s="3" t="s">
        <v>1122</v>
      </c>
      <c r="B1122" s="1" t="str">
        <f>'[1]01'!G1121</f>
        <v>2006 Q2</v>
      </c>
      <c r="C1122" s="1" t="str">
        <f>'[1]01'!H1121</f>
        <v>2007 Q4</v>
      </c>
      <c r="D1122">
        <v>21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M1122" s="16">
        <f t="shared" si="163"/>
        <v>21</v>
      </c>
      <c r="N1122" s="17">
        <f t="shared" si="171"/>
        <v>0</v>
      </c>
      <c r="O1122" s="17">
        <f t="shared" si="171"/>
        <v>0</v>
      </c>
      <c r="P1122" s="17">
        <f t="shared" si="171"/>
        <v>0</v>
      </c>
      <c r="Q1122" s="17">
        <f t="shared" si="171"/>
        <v>0</v>
      </c>
      <c r="R1122" s="17">
        <f t="shared" si="171"/>
        <v>0</v>
      </c>
      <c r="S1122" s="17">
        <f t="shared" si="171"/>
        <v>0</v>
      </c>
      <c r="T1122" s="16">
        <f t="shared" si="164"/>
        <v>0</v>
      </c>
      <c r="U1122" s="6">
        <f t="shared" si="165"/>
        <v>2006</v>
      </c>
      <c r="V1122" s="9">
        <f t="shared" si="166"/>
        <v>21</v>
      </c>
      <c r="W1122" s="6">
        <f t="shared" si="167"/>
        <v>2007</v>
      </c>
      <c r="X1122" s="9">
        <f t="shared" si="168"/>
        <v>12</v>
      </c>
      <c r="Y1122">
        <f t="shared" si="169"/>
        <v>2007</v>
      </c>
      <c r="Z1122">
        <f t="shared" si="170"/>
        <v>2007</v>
      </c>
    </row>
    <row r="1123" spans="1:26">
      <c r="A1123" s="3" t="s">
        <v>1123</v>
      </c>
      <c r="B1123" s="1" t="str">
        <f>'[1]01'!G1122</f>
        <v>2006 Q1</v>
      </c>
      <c r="C1123" s="1" t="str">
        <f>'[1]01'!H1122</f>
        <v>2007 Q4</v>
      </c>
      <c r="D1123">
        <v>24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M1123" s="16">
        <f t="shared" ref="M1123:M1186" si="172">IF(AND(Y1123=2007,U1123&gt;2000),V1123,IF(AND(M$2&gt;$Y1123,M$2&lt;$Z1123),12,0))</f>
        <v>24</v>
      </c>
      <c r="N1123" s="17">
        <f t="shared" si="171"/>
        <v>0</v>
      </c>
      <c r="O1123" s="17">
        <f t="shared" si="171"/>
        <v>0</v>
      </c>
      <c r="P1123" s="17">
        <f t="shared" si="171"/>
        <v>0</v>
      </c>
      <c r="Q1123" s="17">
        <f t="shared" si="171"/>
        <v>0</v>
      </c>
      <c r="R1123" s="17">
        <f t="shared" si="171"/>
        <v>0</v>
      </c>
      <c r="S1123" s="17">
        <f t="shared" si="171"/>
        <v>0</v>
      </c>
      <c r="T1123" s="16">
        <f t="shared" ref="T1123:T1186" si="173">IF(AND(Z1123=2014,W1123&gt;2000),X1123,IF(AND(T$2&gt;$U1123,T$2&lt;$W1123),12,0))</f>
        <v>0</v>
      </c>
      <c r="U1123" s="6">
        <f t="shared" ref="U1123:U1186" si="174">VALUE(LEFT(B1123,4))</f>
        <v>2006</v>
      </c>
      <c r="V1123" s="9">
        <f t="shared" ref="V1123:V1186" si="175">IF(U1123&lt;2007,(2007-U1123)*12+(12-(RIGHT(B1123,1)-1)*3),12-(RIGHT(B1123,1)-1)*3)</f>
        <v>24</v>
      </c>
      <c r="W1123" s="6">
        <f t="shared" ref="W1123:W1186" si="176">VALUE(LEFT(C1123,4))</f>
        <v>2007</v>
      </c>
      <c r="X1123" s="9">
        <f t="shared" ref="X1123:X1186" si="177">IF(W1123&gt;2014,(W1123-2014)*12+RIGHT(C1123,1)*3,RIGHT(C1123,1)*3)</f>
        <v>12</v>
      </c>
      <c r="Y1123">
        <f t="shared" ref="Y1123:Y1186" si="178">IF(U1123&lt;2007,2007,U1123)</f>
        <v>2007</v>
      </c>
      <c r="Z1123">
        <f t="shared" ref="Z1123:Z1186" si="179">IF(W1123&gt;2014,2014,W1123)</f>
        <v>2007</v>
      </c>
    </row>
    <row r="1124" spans="1:26">
      <c r="A1124" s="3" t="s">
        <v>1124</v>
      </c>
      <c r="B1124" s="1" t="str">
        <f>'[1]01'!G1123</f>
        <v>2007 Q4</v>
      </c>
      <c r="C1124" s="1" t="str">
        <f>'[1]01'!H1123</f>
        <v>2009 Q4</v>
      </c>
      <c r="D1124">
        <v>3</v>
      </c>
      <c r="E1124">
        <v>12</v>
      </c>
      <c r="F1124">
        <v>12</v>
      </c>
      <c r="G1124">
        <v>0</v>
      </c>
      <c r="H1124">
        <v>0</v>
      </c>
      <c r="I1124">
        <v>0</v>
      </c>
      <c r="J1124">
        <v>0</v>
      </c>
      <c r="K1124">
        <v>0</v>
      </c>
      <c r="M1124" s="16">
        <f t="shared" si="172"/>
        <v>3</v>
      </c>
      <c r="N1124" s="17">
        <f t="shared" si="171"/>
        <v>12</v>
      </c>
      <c r="O1124" s="17">
        <f t="shared" si="171"/>
        <v>12</v>
      </c>
      <c r="P1124" s="17">
        <f t="shared" si="171"/>
        <v>0</v>
      </c>
      <c r="Q1124" s="17">
        <f t="shared" si="171"/>
        <v>0</v>
      </c>
      <c r="R1124" s="17">
        <f t="shared" si="171"/>
        <v>0</v>
      </c>
      <c r="S1124" s="17">
        <f t="shared" si="171"/>
        <v>0</v>
      </c>
      <c r="T1124" s="16">
        <f t="shared" si="173"/>
        <v>0</v>
      </c>
      <c r="U1124" s="6">
        <f t="shared" si="174"/>
        <v>2007</v>
      </c>
      <c r="V1124" s="9">
        <f t="shared" si="175"/>
        <v>3</v>
      </c>
      <c r="W1124" s="6">
        <f t="shared" si="176"/>
        <v>2009</v>
      </c>
      <c r="X1124" s="9">
        <f t="shared" si="177"/>
        <v>12</v>
      </c>
      <c r="Y1124">
        <f t="shared" si="178"/>
        <v>2007</v>
      </c>
      <c r="Z1124">
        <f t="shared" si="179"/>
        <v>2009</v>
      </c>
    </row>
    <row r="1125" spans="1:26">
      <c r="A1125" s="3" t="s">
        <v>1125</v>
      </c>
      <c r="B1125" s="1" t="str">
        <f>'[1]01'!G1124</f>
        <v>2006 Q1</v>
      </c>
      <c r="C1125" s="1" t="str">
        <f>'[1]01'!H1124</f>
        <v>2007 Q4</v>
      </c>
      <c r="D1125">
        <v>24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M1125" s="16">
        <f t="shared" si="172"/>
        <v>24</v>
      </c>
      <c r="N1125" s="17">
        <f t="shared" si="171"/>
        <v>0</v>
      </c>
      <c r="O1125" s="17">
        <f t="shared" si="171"/>
        <v>0</v>
      </c>
      <c r="P1125" s="17">
        <f t="shared" si="171"/>
        <v>0</v>
      </c>
      <c r="Q1125" s="17">
        <f t="shared" si="171"/>
        <v>0</v>
      </c>
      <c r="R1125" s="17">
        <f t="shared" si="171"/>
        <v>0</v>
      </c>
      <c r="S1125" s="17">
        <f t="shared" si="171"/>
        <v>0</v>
      </c>
      <c r="T1125" s="16">
        <f t="shared" si="173"/>
        <v>0</v>
      </c>
      <c r="U1125" s="6">
        <f t="shared" si="174"/>
        <v>2006</v>
      </c>
      <c r="V1125" s="9">
        <f t="shared" si="175"/>
        <v>24</v>
      </c>
      <c r="W1125" s="6">
        <f t="shared" si="176"/>
        <v>2007</v>
      </c>
      <c r="X1125" s="9">
        <f t="shared" si="177"/>
        <v>12</v>
      </c>
      <c r="Y1125">
        <f t="shared" si="178"/>
        <v>2007</v>
      </c>
      <c r="Z1125">
        <f t="shared" si="179"/>
        <v>2007</v>
      </c>
    </row>
    <row r="1126" spans="1:26">
      <c r="A1126" s="3" t="s">
        <v>1126</v>
      </c>
      <c r="B1126" s="1" t="str">
        <f>'[1]01'!G1125</f>
        <v>2006 Q1</v>
      </c>
      <c r="C1126" s="1" t="str">
        <f>'[1]01'!H1125</f>
        <v>2007 Q4</v>
      </c>
      <c r="D1126">
        <v>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M1126" s="16">
        <f t="shared" si="172"/>
        <v>24</v>
      </c>
      <c r="N1126" s="17">
        <f t="shared" si="171"/>
        <v>0</v>
      </c>
      <c r="O1126" s="17">
        <f t="shared" si="171"/>
        <v>0</v>
      </c>
      <c r="P1126" s="17">
        <f t="shared" si="171"/>
        <v>0</v>
      </c>
      <c r="Q1126" s="17">
        <f t="shared" si="171"/>
        <v>0</v>
      </c>
      <c r="R1126" s="17">
        <f t="shared" si="171"/>
        <v>0</v>
      </c>
      <c r="S1126" s="17">
        <f t="shared" si="171"/>
        <v>0</v>
      </c>
      <c r="T1126" s="16">
        <f t="shared" si="173"/>
        <v>0</v>
      </c>
      <c r="U1126" s="6">
        <f t="shared" si="174"/>
        <v>2006</v>
      </c>
      <c r="V1126" s="9">
        <f t="shared" si="175"/>
        <v>24</v>
      </c>
      <c r="W1126" s="6">
        <f t="shared" si="176"/>
        <v>2007</v>
      </c>
      <c r="X1126" s="9">
        <f t="shared" si="177"/>
        <v>12</v>
      </c>
      <c r="Y1126">
        <f t="shared" si="178"/>
        <v>2007</v>
      </c>
      <c r="Z1126">
        <f t="shared" si="179"/>
        <v>2007</v>
      </c>
    </row>
    <row r="1127" spans="1:26">
      <c r="A1127" s="3" t="s">
        <v>1127</v>
      </c>
      <c r="B1127" s="1" t="str">
        <f>'[1]01'!G1126</f>
        <v>2007 Q2</v>
      </c>
      <c r="C1127" s="1" t="str">
        <f>'[1]01'!H1126</f>
        <v>2009 Q2</v>
      </c>
      <c r="D1127">
        <v>9</v>
      </c>
      <c r="E1127">
        <v>12</v>
      </c>
      <c r="F1127">
        <v>6</v>
      </c>
      <c r="G1127">
        <v>0</v>
      </c>
      <c r="H1127">
        <v>0</v>
      </c>
      <c r="I1127">
        <v>0</v>
      </c>
      <c r="J1127">
        <v>0</v>
      </c>
      <c r="K1127">
        <v>0</v>
      </c>
      <c r="M1127" s="16">
        <f t="shared" si="172"/>
        <v>9</v>
      </c>
      <c r="N1127" s="17">
        <f t="shared" si="171"/>
        <v>12</v>
      </c>
      <c r="O1127" s="17">
        <f t="shared" si="171"/>
        <v>6</v>
      </c>
      <c r="P1127" s="17">
        <f t="shared" si="171"/>
        <v>0</v>
      </c>
      <c r="Q1127" s="17">
        <f t="shared" si="171"/>
        <v>0</v>
      </c>
      <c r="R1127" s="17">
        <f t="shared" si="171"/>
        <v>0</v>
      </c>
      <c r="S1127" s="17">
        <f t="shared" si="171"/>
        <v>0</v>
      </c>
      <c r="T1127" s="16">
        <f t="shared" si="173"/>
        <v>0</v>
      </c>
      <c r="U1127" s="6">
        <f t="shared" si="174"/>
        <v>2007</v>
      </c>
      <c r="V1127" s="9">
        <f t="shared" si="175"/>
        <v>9</v>
      </c>
      <c r="W1127" s="6">
        <f t="shared" si="176"/>
        <v>2009</v>
      </c>
      <c r="X1127" s="9">
        <f t="shared" si="177"/>
        <v>6</v>
      </c>
      <c r="Y1127">
        <f t="shared" si="178"/>
        <v>2007</v>
      </c>
      <c r="Z1127">
        <f t="shared" si="179"/>
        <v>2009</v>
      </c>
    </row>
    <row r="1128" spans="1:26">
      <c r="A1128" s="3" t="s">
        <v>1128</v>
      </c>
      <c r="B1128" s="1" t="str">
        <f>'[1]01'!G1127</f>
        <v>2005 Q2</v>
      </c>
      <c r="C1128" s="1" t="str">
        <f>'[1]01'!H1127</f>
        <v>2007 Q4</v>
      </c>
      <c r="D1128">
        <v>33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M1128" s="16">
        <f t="shared" si="172"/>
        <v>33</v>
      </c>
      <c r="N1128" s="17">
        <f t="shared" si="171"/>
        <v>0</v>
      </c>
      <c r="O1128" s="17">
        <f t="shared" si="171"/>
        <v>0</v>
      </c>
      <c r="P1128" s="17">
        <f t="shared" si="171"/>
        <v>0</v>
      </c>
      <c r="Q1128" s="17">
        <f t="shared" si="171"/>
        <v>0</v>
      </c>
      <c r="R1128" s="17">
        <f t="shared" si="171"/>
        <v>0</v>
      </c>
      <c r="S1128" s="17">
        <f t="shared" si="171"/>
        <v>0</v>
      </c>
      <c r="T1128" s="16">
        <f t="shared" si="173"/>
        <v>0</v>
      </c>
      <c r="U1128" s="6">
        <f t="shared" si="174"/>
        <v>2005</v>
      </c>
      <c r="V1128" s="9">
        <f t="shared" si="175"/>
        <v>33</v>
      </c>
      <c r="W1128" s="6">
        <f t="shared" si="176"/>
        <v>2007</v>
      </c>
      <c r="X1128" s="9">
        <f t="shared" si="177"/>
        <v>12</v>
      </c>
      <c r="Y1128">
        <f t="shared" si="178"/>
        <v>2007</v>
      </c>
      <c r="Z1128">
        <f t="shared" si="179"/>
        <v>2007</v>
      </c>
    </row>
    <row r="1129" spans="1:26">
      <c r="A1129" s="3" t="s">
        <v>1129</v>
      </c>
      <c r="B1129" s="1" t="str">
        <f>'[1]01'!G1128</f>
        <v>2005 Q3</v>
      </c>
      <c r="C1129" s="1" t="str">
        <f>'[1]01'!H1128</f>
        <v>2007 Q4</v>
      </c>
      <c r="D1129">
        <v>30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M1129" s="16">
        <f t="shared" si="172"/>
        <v>30</v>
      </c>
      <c r="N1129" s="17">
        <f t="shared" si="171"/>
        <v>0</v>
      </c>
      <c r="O1129" s="17">
        <f t="shared" si="171"/>
        <v>0</v>
      </c>
      <c r="P1129" s="17">
        <f t="shared" si="171"/>
        <v>0</v>
      </c>
      <c r="Q1129" s="17">
        <f t="shared" si="171"/>
        <v>0</v>
      </c>
      <c r="R1129" s="17">
        <f t="shared" si="171"/>
        <v>0</v>
      </c>
      <c r="S1129" s="17">
        <f t="shared" si="171"/>
        <v>0</v>
      </c>
      <c r="T1129" s="16">
        <f t="shared" si="173"/>
        <v>0</v>
      </c>
      <c r="U1129" s="6">
        <f t="shared" si="174"/>
        <v>2005</v>
      </c>
      <c r="V1129" s="9">
        <f t="shared" si="175"/>
        <v>30</v>
      </c>
      <c r="W1129" s="6">
        <f t="shared" si="176"/>
        <v>2007</v>
      </c>
      <c r="X1129" s="9">
        <f t="shared" si="177"/>
        <v>12</v>
      </c>
      <c r="Y1129">
        <f t="shared" si="178"/>
        <v>2007</v>
      </c>
      <c r="Z1129">
        <f t="shared" si="179"/>
        <v>2007</v>
      </c>
    </row>
    <row r="1130" spans="1:26">
      <c r="A1130" s="3" t="s">
        <v>1130</v>
      </c>
      <c r="B1130" s="1" t="str">
        <f>'[1]01'!G1129</f>
        <v>2005 Q2</v>
      </c>
      <c r="C1130" s="1" t="str">
        <f>'[1]01'!H1129</f>
        <v>2009 Q1</v>
      </c>
      <c r="D1130">
        <v>33</v>
      </c>
      <c r="E1130">
        <v>12</v>
      </c>
      <c r="F1130">
        <v>3</v>
      </c>
      <c r="G1130">
        <v>0</v>
      </c>
      <c r="H1130">
        <v>0</v>
      </c>
      <c r="I1130">
        <v>0</v>
      </c>
      <c r="J1130">
        <v>0</v>
      </c>
      <c r="K1130">
        <v>0</v>
      </c>
      <c r="M1130" s="16">
        <f t="shared" si="172"/>
        <v>33</v>
      </c>
      <c r="N1130" s="17">
        <f t="shared" si="171"/>
        <v>12</v>
      </c>
      <c r="O1130" s="17">
        <f t="shared" si="171"/>
        <v>3</v>
      </c>
      <c r="P1130" s="17">
        <f t="shared" si="171"/>
        <v>0</v>
      </c>
      <c r="Q1130" s="17">
        <f t="shared" si="171"/>
        <v>0</v>
      </c>
      <c r="R1130" s="17">
        <f t="shared" si="171"/>
        <v>0</v>
      </c>
      <c r="S1130" s="17">
        <f t="shared" si="171"/>
        <v>0</v>
      </c>
      <c r="T1130" s="16">
        <f t="shared" si="173"/>
        <v>0</v>
      </c>
      <c r="U1130" s="6">
        <f t="shared" si="174"/>
        <v>2005</v>
      </c>
      <c r="V1130" s="9">
        <f t="shared" si="175"/>
        <v>33</v>
      </c>
      <c r="W1130" s="6">
        <f t="shared" si="176"/>
        <v>2009</v>
      </c>
      <c r="X1130" s="9">
        <f t="shared" si="177"/>
        <v>3</v>
      </c>
      <c r="Y1130">
        <f t="shared" si="178"/>
        <v>2007</v>
      </c>
      <c r="Z1130">
        <f t="shared" si="179"/>
        <v>2009</v>
      </c>
    </row>
    <row r="1131" spans="1:26">
      <c r="A1131" s="3" t="s">
        <v>1131</v>
      </c>
      <c r="B1131" s="1" t="str">
        <f>'[1]01'!G1130</f>
        <v>2002 Q2</v>
      </c>
      <c r="C1131" s="1" t="str">
        <f>'[1]01'!H1130</f>
        <v>2004 Q3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M1131" s="16">
        <f t="shared" si="172"/>
        <v>69</v>
      </c>
      <c r="N1131" s="17">
        <f t="shared" si="171"/>
        <v>0</v>
      </c>
      <c r="O1131" s="17">
        <f t="shared" si="171"/>
        <v>0</v>
      </c>
      <c r="P1131" s="17">
        <f t="shared" si="171"/>
        <v>0</v>
      </c>
      <c r="Q1131" s="17">
        <f t="shared" si="171"/>
        <v>0</v>
      </c>
      <c r="R1131" s="17">
        <f t="shared" si="171"/>
        <v>0</v>
      </c>
      <c r="S1131" s="17">
        <f t="shared" si="171"/>
        <v>0</v>
      </c>
      <c r="T1131" s="16">
        <f t="shared" si="173"/>
        <v>0</v>
      </c>
      <c r="U1131" s="6">
        <f t="shared" si="174"/>
        <v>2002</v>
      </c>
      <c r="V1131" s="9">
        <f t="shared" si="175"/>
        <v>69</v>
      </c>
      <c r="W1131" s="6">
        <f t="shared" si="176"/>
        <v>2004</v>
      </c>
      <c r="X1131" s="9">
        <f t="shared" si="177"/>
        <v>9</v>
      </c>
      <c r="Y1131">
        <f t="shared" si="178"/>
        <v>2007</v>
      </c>
      <c r="Z1131">
        <f t="shared" si="179"/>
        <v>2004</v>
      </c>
    </row>
    <row r="1132" spans="1:26">
      <c r="A1132" s="3" t="s">
        <v>1132</v>
      </c>
      <c r="B1132" s="1" t="str">
        <f>'[1]01'!G1131</f>
        <v>2005 Q3</v>
      </c>
      <c r="C1132" s="1" t="str">
        <f>'[1]01'!H1131</f>
        <v>2007 Q4</v>
      </c>
      <c r="D1132">
        <v>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M1132" s="16">
        <f t="shared" si="172"/>
        <v>30</v>
      </c>
      <c r="N1132" s="17">
        <f t="shared" si="171"/>
        <v>0</v>
      </c>
      <c r="O1132" s="17">
        <f t="shared" si="171"/>
        <v>0</v>
      </c>
      <c r="P1132" s="17">
        <f t="shared" si="171"/>
        <v>0</v>
      </c>
      <c r="Q1132" s="17">
        <f t="shared" si="171"/>
        <v>0</v>
      </c>
      <c r="R1132" s="17">
        <f t="shared" si="171"/>
        <v>0</v>
      </c>
      <c r="S1132" s="17">
        <f t="shared" si="171"/>
        <v>0</v>
      </c>
      <c r="T1132" s="16">
        <f t="shared" si="173"/>
        <v>0</v>
      </c>
      <c r="U1132" s="6">
        <f t="shared" si="174"/>
        <v>2005</v>
      </c>
      <c r="V1132" s="9">
        <f t="shared" si="175"/>
        <v>30</v>
      </c>
      <c r="W1132" s="6">
        <f t="shared" si="176"/>
        <v>2007</v>
      </c>
      <c r="X1132" s="9">
        <f t="shared" si="177"/>
        <v>12</v>
      </c>
      <c r="Y1132">
        <f t="shared" si="178"/>
        <v>2007</v>
      </c>
      <c r="Z1132">
        <f t="shared" si="179"/>
        <v>2007</v>
      </c>
    </row>
    <row r="1133" spans="1:26">
      <c r="A1133" s="3" t="s">
        <v>1133</v>
      </c>
      <c r="B1133" s="1" t="str">
        <f>'[1]01'!G1132</f>
        <v>2006 Q3</v>
      </c>
      <c r="C1133" s="1" t="str">
        <f>'[1]01'!H1132</f>
        <v>2008 Q2</v>
      </c>
      <c r="D1133">
        <v>18</v>
      </c>
      <c r="E1133">
        <v>6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M1133" s="16">
        <f t="shared" si="172"/>
        <v>18</v>
      </c>
      <c r="N1133" s="17">
        <f t="shared" si="171"/>
        <v>6</v>
      </c>
      <c r="O1133" s="17">
        <f t="shared" si="171"/>
        <v>0</v>
      </c>
      <c r="P1133" s="17">
        <f t="shared" si="171"/>
        <v>0</v>
      </c>
      <c r="Q1133" s="17">
        <f t="shared" si="171"/>
        <v>0</v>
      </c>
      <c r="R1133" s="17">
        <f t="shared" si="171"/>
        <v>0</v>
      </c>
      <c r="S1133" s="17">
        <f t="shared" si="171"/>
        <v>0</v>
      </c>
      <c r="T1133" s="16">
        <f t="shared" si="173"/>
        <v>0</v>
      </c>
      <c r="U1133" s="6">
        <f t="shared" si="174"/>
        <v>2006</v>
      </c>
      <c r="V1133" s="9">
        <f t="shared" si="175"/>
        <v>18</v>
      </c>
      <c r="W1133" s="6">
        <f t="shared" si="176"/>
        <v>2008</v>
      </c>
      <c r="X1133" s="9">
        <f t="shared" si="177"/>
        <v>6</v>
      </c>
      <c r="Y1133">
        <f t="shared" si="178"/>
        <v>2007</v>
      </c>
      <c r="Z1133">
        <f t="shared" si="179"/>
        <v>2008</v>
      </c>
    </row>
    <row r="1134" spans="1:26">
      <c r="A1134" s="3" t="s">
        <v>1134</v>
      </c>
      <c r="B1134" s="1" t="str">
        <f>'[1]01'!G1133</f>
        <v>2005 Q3</v>
      </c>
      <c r="C1134" s="1" t="str">
        <f>'[1]01'!H1133</f>
        <v>2008 Q3</v>
      </c>
      <c r="D1134">
        <v>30</v>
      </c>
      <c r="E1134">
        <v>9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M1134" s="16">
        <f t="shared" si="172"/>
        <v>30</v>
      </c>
      <c r="N1134" s="17">
        <f t="shared" si="171"/>
        <v>9</v>
      </c>
      <c r="O1134" s="17">
        <f t="shared" si="171"/>
        <v>0</v>
      </c>
      <c r="P1134" s="17">
        <f t="shared" si="171"/>
        <v>0</v>
      </c>
      <c r="Q1134" s="17">
        <f t="shared" si="171"/>
        <v>0</v>
      </c>
      <c r="R1134" s="17">
        <f t="shared" si="171"/>
        <v>0</v>
      </c>
      <c r="S1134" s="17">
        <f t="shared" si="171"/>
        <v>0</v>
      </c>
      <c r="T1134" s="16">
        <f t="shared" si="173"/>
        <v>0</v>
      </c>
      <c r="U1134" s="6">
        <f t="shared" si="174"/>
        <v>2005</v>
      </c>
      <c r="V1134" s="9">
        <f t="shared" si="175"/>
        <v>30</v>
      </c>
      <c r="W1134" s="6">
        <f t="shared" si="176"/>
        <v>2008</v>
      </c>
      <c r="X1134" s="9">
        <f t="shared" si="177"/>
        <v>9</v>
      </c>
      <c r="Y1134">
        <f t="shared" si="178"/>
        <v>2007</v>
      </c>
      <c r="Z1134">
        <f t="shared" si="179"/>
        <v>2008</v>
      </c>
    </row>
    <row r="1135" spans="1:26">
      <c r="A1135" s="3" t="s">
        <v>1135</v>
      </c>
      <c r="B1135" s="1" t="str">
        <f>'[1]01'!G1134</f>
        <v>2005 Q1</v>
      </c>
      <c r="C1135" s="1" t="str">
        <f>'[1]01'!H1134</f>
        <v>2007 Q3</v>
      </c>
      <c r="D1135">
        <v>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M1135" s="16">
        <f t="shared" si="172"/>
        <v>36</v>
      </c>
      <c r="N1135" s="17">
        <f t="shared" si="171"/>
        <v>0</v>
      </c>
      <c r="O1135" s="17">
        <f t="shared" si="171"/>
        <v>0</v>
      </c>
      <c r="P1135" s="17">
        <f t="shared" si="171"/>
        <v>0</v>
      </c>
      <c r="Q1135" s="17">
        <f t="shared" si="171"/>
        <v>0</v>
      </c>
      <c r="R1135" s="17">
        <f t="shared" si="171"/>
        <v>0</v>
      </c>
      <c r="S1135" s="17">
        <f t="shared" si="171"/>
        <v>0</v>
      </c>
      <c r="T1135" s="16">
        <f t="shared" si="173"/>
        <v>0</v>
      </c>
      <c r="U1135" s="6">
        <f t="shared" si="174"/>
        <v>2005</v>
      </c>
      <c r="V1135" s="9">
        <f t="shared" si="175"/>
        <v>36</v>
      </c>
      <c r="W1135" s="6">
        <f t="shared" si="176"/>
        <v>2007</v>
      </c>
      <c r="X1135" s="9">
        <f t="shared" si="177"/>
        <v>9</v>
      </c>
      <c r="Y1135">
        <f t="shared" si="178"/>
        <v>2007</v>
      </c>
      <c r="Z1135">
        <f t="shared" si="179"/>
        <v>2007</v>
      </c>
    </row>
    <row r="1136" spans="1:26">
      <c r="A1136" s="3" t="s">
        <v>1136</v>
      </c>
      <c r="B1136" s="1" t="str">
        <f>'[1]01'!G1135</f>
        <v>2006 Q3</v>
      </c>
      <c r="C1136" s="1" t="str">
        <f>'[1]01'!H1135</f>
        <v>2007 Q4</v>
      </c>
      <c r="D1136">
        <v>18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M1136" s="16">
        <f t="shared" si="172"/>
        <v>18</v>
      </c>
      <c r="N1136" s="17">
        <f t="shared" si="171"/>
        <v>0</v>
      </c>
      <c r="O1136" s="17">
        <f t="shared" si="171"/>
        <v>0</v>
      </c>
      <c r="P1136" s="17">
        <f t="shared" si="171"/>
        <v>0</v>
      </c>
      <c r="Q1136" s="17">
        <f t="shared" si="171"/>
        <v>0</v>
      </c>
      <c r="R1136" s="17">
        <f t="shared" si="171"/>
        <v>0</v>
      </c>
      <c r="S1136" s="17">
        <f t="shared" si="171"/>
        <v>0</v>
      </c>
      <c r="T1136" s="16">
        <f t="shared" si="173"/>
        <v>0</v>
      </c>
      <c r="U1136" s="6">
        <f t="shared" si="174"/>
        <v>2006</v>
      </c>
      <c r="V1136" s="9">
        <f t="shared" si="175"/>
        <v>18</v>
      </c>
      <c r="W1136" s="6">
        <f t="shared" si="176"/>
        <v>2007</v>
      </c>
      <c r="X1136" s="9">
        <f t="shared" si="177"/>
        <v>12</v>
      </c>
      <c r="Y1136">
        <f t="shared" si="178"/>
        <v>2007</v>
      </c>
      <c r="Z1136">
        <f t="shared" si="179"/>
        <v>2007</v>
      </c>
    </row>
    <row r="1137" spans="1:26">
      <c r="A1137" s="3" t="s">
        <v>1137</v>
      </c>
      <c r="B1137" s="1" t="str">
        <f>'[1]01'!G1136</f>
        <v>2005 Q1</v>
      </c>
      <c r="C1137" s="1" t="str">
        <f>'[1]01'!H1136</f>
        <v>2007 Q4</v>
      </c>
      <c r="D1137">
        <v>36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M1137" s="16">
        <f t="shared" si="172"/>
        <v>36</v>
      </c>
      <c r="N1137" s="17">
        <f t="shared" si="171"/>
        <v>0</v>
      </c>
      <c r="O1137" s="17">
        <f t="shared" si="171"/>
        <v>0</v>
      </c>
      <c r="P1137" s="17">
        <f t="shared" si="171"/>
        <v>0</v>
      </c>
      <c r="Q1137" s="17">
        <f t="shared" si="171"/>
        <v>0</v>
      </c>
      <c r="R1137" s="17">
        <f t="shared" si="171"/>
        <v>0</v>
      </c>
      <c r="S1137" s="17">
        <f t="shared" si="171"/>
        <v>0</v>
      </c>
      <c r="T1137" s="16">
        <f t="shared" si="173"/>
        <v>0</v>
      </c>
      <c r="U1137" s="6">
        <f t="shared" si="174"/>
        <v>2005</v>
      </c>
      <c r="V1137" s="9">
        <f t="shared" si="175"/>
        <v>36</v>
      </c>
      <c r="W1137" s="6">
        <f t="shared" si="176"/>
        <v>2007</v>
      </c>
      <c r="X1137" s="9">
        <f t="shared" si="177"/>
        <v>12</v>
      </c>
      <c r="Y1137">
        <f t="shared" si="178"/>
        <v>2007</v>
      </c>
      <c r="Z1137">
        <f t="shared" si="179"/>
        <v>2007</v>
      </c>
    </row>
    <row r="1138" spans="1:26">
      <c r="A1138" s="3" t="s">
        <v>1138</v>
      </c>
      <c r="B1138" s="1" t="str">
        <f>'[1]01'!G1137</f>
        <v>2005 Q3</v>
      </c>
      <c r="C1138" s="1" t="str">
        <f>'[1]01'!H1137</f>
        <v>2007 Q4</v>
      </c>
      <c r="D1138">
        <v>30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M1138" s="16">
        <f t="shared" si="172"/>
        <v>30</v>
      </c>
      <c r="N1138" s="17">
        <f t="shared" si="171"/>
        <v>0</v>
      </c>
      <c r="O1138" s="17">
        <f t="shared" si="171"/>
        <v>0</v>
      </c>
      <c r="P1138" s="17">
        <f t="shared" si="171"/>
        <v>0</v>
      </c>
      <c r="Q1138" s="17">
        <f t="shared" si="171"/>
        <v>0</v>
      </c>
      <c r="R1138" s="17">
        <f t="shared" si="171"/>
        <v>0</v>
      </c>
      <c r="S1138" s="17">
        <f t="shared" si="171"/>
        <v>0</v>
      </c>
      <c r="T1138" s="16">
        <f t="shared" si="173"/>
        <v>0</v>
      </c>
      <c r="U1138" s="6">
        <f t="shared" si="174"/>
        <v>2005</v>
      </c>
      <c r="V1138" s="9">
        <f t="shared" si="175"/>
        <v>30</v>
      </c>
      <c r="W1138" s="6">
        <f t="shared" si="176"/>
        <v>2007</v>
      </c>
      <c r="X1138" s="9">
        <f t="shared" si="177"/>
        <v>12</v>
      </c>
      <c r="Y1138">
        <f t="shared" si="178"/>
        <v>2007</v>
      </c>
      <c r="Z1138">
        <f t="shared" si="179"/>
        <v>2007</v>
      </c>
    </row>
    <row r="1139" spans="1:26">
      <c r="A1139" s="3" t="s">
        <v>1139</v>
      </c>
      <c r="B1139" s="1" t="str">
        <f>'[1]01'!G1138</f>
        <v>2001 Q3</v>
      </c>
      <c r="C1139" s="1" t="str">
        <f>'[1]01'!H1138</f>
        <v>2004 Q1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M1139" s="16">
        <f t="shared" si="172"/>
        <v>78</v>
      </c>
      <c r="N1139" s="17">
        <f t="shared" si="171"/>
        <v>0</v>
      </c>
      <c r="O1139" s="17">
        <f t="shared" si="171"/>
        <v>0</v>
      </c>
      <c r="P1139" s="17">
        <f t="shared" si="171"/>
        <v>0</v>
      </c>
      <c r="Q1139" s="17">
        <f t="shared" si="171"/>
        <v>0</v>
      </c>
      <c r="R1139" s="17">
        <f t="shared" si="171"/>
        <v>0</v>
      </c>
      <c r="S1139" s="17">
        <f t="shared" si="171"/>
        <v>0</v>
      </c>
      <c r="T1139" s="16">
        <f t="shared" si="173"/>
        <v>0</v>
      </c>
      <c r="U1139" s="6">
        <f t="shared" si="174"/>
        <v>2001</v>
      </c>
      <c r="V1139" s="9">
        <f t="shared" si="175"/>
        <v>78</v>
      </c>
      <c r="W1139" s="6">
        <f t="shared" si="176"/>
        <v>2004</v>
      </c>
      <c r="X1139" s="9">
        <f t="shared" si="177"/>
        <v>3</v>
      </c>
      <c r="Y1139">
        <f t="shared" si="178"/>
        <v>2007</v>
      </c>
      <c r="Z1139">
        <f t="shared" si="179"/>
        <v>2004</v>
      </c>
    </row>
    <row r="1140" spans="1:26">
      <c r="A1140" s="3" t="s">
        <v>1140</v>
      </c>
      <c r="B1140" s="1" t="str">
        <f>'[1]01'!G1139</f>
        <v>2001 Q1</v>
      </c>
      <c r="C1140" s="1" t="str">
        <f>'[1]01'!H1139</f>
        <v>2003 Q3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M1140" s="16">
        <f t="shared" si="172"/>
        <v>84</v>
      </c>
      <c r="N1140" s="17">
        <f t="shared" si="171"/>
        <v>0</v>
      </c>
      <c r="O1140" s="17">
        <f t="shared" si="171"/>
        <v>0</v>
      </c>
      <c r="P1140" s="17">
        <f t="shared" si="171"/>
        <v>0</v>
      </c>
      <c r="Q1140" s="17">
        <f t="shared" si="171"/>
        <v>0</v>
      </c>
      <c r="R1140" s="17">
        <f t="shared" si="171"/>
        <v>0</v>
      </c>
      <c r="S1140" s="17">
        <f t="shared" si="171"/>
        <v>0</v>
      </c>
      <c r="T1140" s="16">
        <f t="shared" si="173"/>
        <v>0</v>
      </c>
      <c r="U1140" s="6">
        <f t="shared" si="174"/>
        <v>2001</v>
      </c>
      <c r="V1140" s="9">
        <f t="shared" si="175"/>
        <v>84</v>
      </c>
      <c r="W1140" s="6">
        <f t="shared" si="176"/>
        <v>2003</v>
      </c>
      <c r="X1140" s="9">
        <f t="shared" si="177"/>
        <v>9</v>
      </c>
      <c r="Y1140">
        <f t="shared" si="178"/>
        <v>2007</v>
      </c>
      <c r="Z1140">
        <f t="shared" si="179"/>
        <v>2003</v>
      </c>
    </row>
    <row r="1141" spans="1:26">
      <c r="A1141" s="3" t="s">
        <v>1141</v>
      </c>
      <c r="B1141" s="1" t="str">
        <f>'[1]01'!G1140</f>
        <v>2005 Q2</v>
      </c>
      <c r="C1141" s="1" t="str">
        <f>'[1]01'!H1140</f>
        <v>2007 Q3</v>
      </c>
      <c r="D1141">
        <v>27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M1141" s="16">
        <f t="shared" si="172"/>
        <v>33</v>
      </c>
      <c r="N1141" s="17">
        <f t="shared" ref="N1141:S1204" si="180">IF(AND(N$2&gt;$U1141,N$2&lt;$W1141),12,IF(N$2=$U1141,$V1141,IF(N$2=$W1141,$X1141,0)))</f>
        <v>0</v>
      </c>
      <c r="O1141" s="17">
        <f t="shared" si="180"/>
        <v>0</v>
      </c>
      <c r="P1141" s="17">
        <f t="shared" si="180"/>
        <v>0</v>
      </c>
      <c r="Q1141" s="17">
        <f t="shared" si="180"/>
        <v>0</v>
      </c>
      <c r="R1141" s="17">
        <f t="shared" si="180"/>
        <v>0</v>
      </c>
      <c r="S1141" s="17">
        <f t="shared" si="180"/>
        <v>0</v>
      </c>
      <c r="T1141" s="16">
        <f t="shared" si="173"/>
        <v>0</v>
      </c>
      <c r="U1141" s="6">
        <f t="shared" si="174"/>
        <v>2005</v>
      </c>
      <c r="V1141" s="9">
        <f t="shared" si="175"/>
        <v>33</v>
      </c>
      <c r="W1141" s="6">
        <f t="shared" si="176"/>
        <v>2007</v>
      </c>
      <c r="X1141" s="9">
        <f t="shared" si="177"/>
        <v>9</v>
      </c>
      <c r="Y1141">
        <f t="shared" si="178"/>
        <v>2007</v>
      </c>
      <c r="Z1141">
        <f t="shared" si="179"/>
        <v>2007</v>
      </c>
    </row>
    <row r="1142" spans="1:26">
      <c r="A1142" s="3" t="s">
        <v>1142</v>
      </c>
      <c r="B1142" s="1">
        <f>'[1]01'!G1141</f>
        <v>0</v>
      </c>
      <c r="C1142" s="1">
        <f>'[1]01'!H1141</f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M1142" s="16">
        <f t="shared" si="172"/>
        <v>0</v>
      </c>
      <c r="N1142" s="17">
        <f t="shared" si="180"/>
        <v>0</v>
      </c>
      <c r="O1142" s="17">
        <f t="shared" si="180"/>
        <v>0</v>
      </c>
      <c r="P1142" s="17">
        <f t="shared" si="180"/>
        <v>0</v>
      </c>
      <c r="Q1142" s="17">
        <f t="shared" si="180"/>
        <v>0</v>
      </c>
      <c r="R1142" s="17">
        <f t="shared" si="180"/>
        <v>0</v>
      </c>
      <c r="S1142" s="17">
        <f t="shared" si="180"/>
        <v>0</v>
      </c>
      <c r="T1142" s="16">
        <f t="shared" si="173"/>
        <v>0</v>
      </c>
      <c r="U1142" s="6">
        <f t="shared" si="174"/>
        <v>0</v>
      </c>
      <c r="V1142" s="9">
        <f t="shared" si="175"/>
        <v>24099</v>
      </c>
      <c r="W1142" s="6">
        <f t="shared" si="176"/>
        <v>0</v>
      </c>
      <c r="X1142" s="9">
        <f t="shared" si="177"/>
        <v>0</v>
      </c>
      <c r="Y1142">
        <f t="shared" si="178"/>
        <v>2007</v>
      </c>
      <c r="Z1142">
        <f t="shared" si="179"/>
        <v>0</v>
      </c>
    </row>
    <row r="1143" spans="1:26">
      <c r="A1143" s="3" t="s">
        <v>1143</v>
      </c>
      <c r="B1143" s="1" t="str">
        <f>'[1]01'!G1142</f>
        <v>2001 Q4</v>
      </c>
      <c r="C1143" s="1" t="str">
        <f>'[1]01'!H1142</f>
        <v>2004 Q3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M1143" s="16">
        <f t="shared" si="172"/>
        <v>75</v>
      </c>
      <c r="N1143" s="17">
        <f t="shared" si="180"/>
        <v>0</v>
      </c>
      <c r="O1143" s="17">
        <f t="shared" si="180"/>
        <v>0</v>
      </c>
      <c r="P1143" s="17">
        <f t="shared" si="180"/>
        <v>0</v>
      </c>
      <c r="Q1143" s="17">
        <f t="shared" si="180"/>
        <v>0</v>
      </c>
      <c r="R1143" s="17">
        <f t="shared" si="180"/>
        <v>0</v>
      </c>
      <c r="S1143" s="17">
        <f t="shared" si="180"/>
        <v>0</v>
      </c>
      <c r="T1143" s="16">
        <f t="shared" si="173"/>
        <v>0</v>
      </c>
      <c r="U1143" s="6">
        <f t="shared" si="174"/>
        <v>2001</v>
      </c>
      <c r="V1143" s="9">
        <f t="shared" si="175"/>
        <v>75</v>
      </c>
      <c r="W1143" s="6">
        <f t="shared" si="176"/>
        <v>2004</v>
      </c>
      <c r="X1143" s="9">
        <f t="shared" si="177"/>
        <v>9</v>
      </c>
      <c r="Y1143">
        <f t="shared" si="178"/>
        <v>2007</v>
      </c>
      <c r="Z1143">
        <f t="shared" si="179"/>
        <v>2004</v>
      </c>
    </row>
    <row r="1144" spans="1:26">
      <c r="A1144" s="3" t="s">
        <v>1144</v>
      </c>
      <c r="B1144" s="1" t="str">
        <f>'[1]01'!G1143</f>
        <v>2006 Q1</v>
      </c>
      <c r="C1144" s="1" t="str">
        <f>'[1]01'!H1143</f>
        <v>2007 Q3</v>
      </c>
      <c r="D1144">
        <v>21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M1144" s="16">
        <f t="shared" si="172"/>
        <v>24</v>
      </c>
      <c r="N1144" s="17">
        <f t="shared" si="180"/>
        <v>0</v>
      </c>
      <c r="O1144" s="17">
        <f t="shared" si="180"/>
        <v>0</v>
      </c>
      <c r="P1144" s="17">
        <f t="shared" si="180"/>
        <v>0</v>
      </c>
      <c r="Q1144" s="17">
        <f t="shared" si="180"/>
        <v>0</v>
      </c>
      <c r="R1144" s="17">
        <f t="shared" si="180"/>
        <v>0</v>
      </c>
      <c r="S1144" s="17">
        <f t="shared" si="180"/>
        <v>0</v>
      </c>
      <c r="T1144" s="16">
        <f t="shared" si="173"/>
        <v>0</v>
      </c>
      <c r="U1144" s="6">
        <f t="shared" si="174"/>
        <v>2006</v>
      </c>
      <c r="V1144" s="9">
        <f t="shared" si="175"/>
        <v>24</v>
      </c>
      <c r="W1144" s="6">
        <f t="shared" si="176"/>
        <v>2007</v>
      </c>
      <c r="X1144" s="9">
        <f t="shared" si="177"/>
        <v>9</v>
      </c>
      <c r="Y1144">
        <f t="shared" si="178"/>
        <v>2007</v>
      </c>
      <c r="Z1144">
        <f t="shared" si="179"/>
        <v>2007</v>
      </c>
    </row>
    <row r="1145" spans="1:26">
      <c r="A1145" s="3" t="s">
        <v>1145</v>
      </c>
      <c r="B1145" s="1">
        <f>'[1]01'!G1144</f>
        <v>0</v>
      </c>
      <c r="C1145" s="1">
        <f>'[1]01'!H1144</f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M1145" s="16">
        <f t="shared" si="172"/>
        <v>0</v>
      </c>
      <c r="N1145" s="17">
        <f t="shared" si="180"/>
        <v>0</v>
      </c>
      <c r="O1145" s="17">
        <f t="shared" si="180"/>
        <v>0</v>
      </c>
      <c r="P1145" s="17">
        <f t="shared" si="180"/>
        <v>0</v>
      </c>
      <c r="Q1145" s="17">
        <f t="shared" si="180"/>
        <v>0</v>
      </c>
      <c r="R1145" s="17">
        <f t="shared" si="180"/>
        <v>0</v>
      </c>
      <c r="S1145" s="17">
        <f t="shared" si="180"/>
        <v>0</v>
      </c>
      <c r="T1145" s="16">
        <f t="shared" si="173"/>
        <v>0</v>
      </c>
      <c r="U1145" s="6">
        <f t="shared" si="174"/>
        <v>0</v>
      </c>
      <c r="V1145" s="9">
        <f t="shared" si="175"/>
        <v>24099</v>
      </c>
      <c r="W1145" s="6">
        <f t="shared" si="176"/>
        <v>0</v>
      </c>
      <c r="X1145" s="9">
        <f t="shared" si="177"/>
        <v>0</v>
      </c>
      <c r="Y1145">
        <f t="shared" si="178"/>
        <v>2007</v>
      </c>
      <c r="Z1145">
        <f t="shared" si="179"/>
        <v>0</v>
      </c>
    </row>
    <row r="1146" spans="1:26">
      <c r="A1146" s="3" t="s">
        <v>1146</v>
      </c>
      <c r="B1146" s="1">
        <f>'[1]01'!G1145</f>
        <v>0</v>
      </c>
      <c r="C1146" s="1">
        <f>'[1]01'!H1145</f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M1146" s="16">
        <f t="shared" si="172"/>
        <v>0</v>
      </c>
      <c r="N1146" s="17">
        <f t="shared" si="180"/>
        <v>0</v>
      </c>
      <c r="O1146" s="17">
        <f t="shared" si="180"/>
        <v>0</v>
      </c>
      <c r="P1146" s="17">
        <f t="shared" si="180"/>
        <v>0</v>
      </c>
      <c r="Q1146" s="17">
        <f t="shared" si="180"/>
        <v>0</v>
      </c>
      <c r="R1146" s="17">
        <f t="shared" si="180"/>
        <v>0</v>
      </c>
      <c r="S1146" s="17">
        <f t="shared" si="180"/>
        <v>0</v>
      </c>
      <c r="T1146" s="16">
        <f t="shared" si="173"/>
        <v>0</v>
      </c>
      <c r="U1146" s="6">
        <f t="shared" si="174"/>
        <v>0</v>
      </c>
      <c r="V1146" s="9">
        <f t="shared" si="175"/>
        <v>24099</v>
      </c>
      <c r="W1146" s="6">
        <f t="shared" si="176"/>
        <v>0</v>
      </c>
      <c r="X1146" s="9">
        <f t="shared" si="177"/>
        <v>0</v>
      </c>
      <c r="Y1146">
        <f t="shared" si="178"/>
        <v>2007</v>
      </c>
      <c r="Z1146">
        <f t="shared" si="179"/>
        <v>0</v>
      </c>
    </row>
    <row r="1147" spans="1:26">
      <c r="A1147" s="3" t="s">
        <v>1147</v>
      </c>
      <c r="B1147" s="1" t="str">
        <f>'[1]01'!G1146</f>
        <v>2005 Q4</v>
      </c>
      <c r="C1147" s="1" t="str">
        <f>'[1]01'!H1146</f>
        <v>2007 Q2</v>
      </c>
      <c r="D1147">
        <v>21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M1147" s="16">
        <f t="shared" si="172"/>
        <v>27</v>
      </c>
      <c r="N1147" s="17">
        <f t="shared" si="180"/>
        <v>0</v>
      </c>
      <c r="O1147" s="17">
        <f t="shared" si="180"/>
        <v>0</v>
      </c>
      <c r="P1147" s="17">
        <f t="shared" si="180"/>
        <v>0</v>
      </c>
      <c r="Q1147" s="17">
        <f t="shared" si="180"/>
        <v>0</v>
      </c>
      <c r="R1147" s="17">
        <f t="shared" si="180"/>
        <v>0</v>
      </c>
      <c r="S1147" s="17">
        <f t="shared" si="180"/>
        <v>0</v>
      </c>
      <c r="T1147" s="16">
        <f t="shared" si="173"/>
        <v>0</v>
      </c>
      <c r="U1147" s="6">
        <f t="shared" si="174"/>
        <v>2005</v>
      </c>
      <c r="V1147" s="9">
        <f t="shared" si="175"/>
        <v>27</v>
      </c>
      <c r="W1147" s="6">
        <f t="shared" si="176"/>
        <v>2007</v>
      </c>
      <c r="X1147" s="9">
        <f t="shared" si="177"/>
        <v>6</v>
      </c>
      <c r="Y1147">
        <f t="shared" si="178"/>
        <v>2007</v>
      </c>
      <c r="Z1147">
        <f t="shared" si="179"/>
        <v>2007</v>
      </c>
    </row>
    <row r="1148" spans="1:26">
      <c r="A1148" s="3" t="s">
        <v>1148</v>
      </c>
      <c r="B1148" s="1">
        <f>'[1]01'!G1147</f>
        <v>0</v>
      </c>
      <c r="C1148" s="1">
        <f>'[1]01'!H1147</f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M1148" s="16">
        <f t="shared" si="172"/>
        <v>0</v>
      </c>
      <c r="N1148" s="17">
        <f t="shared" si="180"/>
        <v>0</v>
      </c>
      <c r="O1148" s="17">
        <f t="shared" si="180"/>
        <v>0</v>
      </c>
      <c r="P1148" s="17">
        <f t="shared" si="180"/>
        <v>0</v>
      </c>
      <c r="Q1148" s="17">
        <f t="shared" si="180"/>
        <v>0</v>
      </c>
      <c r="R1148" s="17">
        <f t="shared" si="180"/>
        <v>0</v>
      </c>
      <c r="S1148" s="17">
        <f t="shared" si="180"/>
        <v>0</v>
      </c>
      <c r="T1148" s="16">
        <f t="shared" si="173"/>
        <v>0</v>
      </c>
      <c r="U1148" s="6">
        <f t="shared" si="174"/>
        <v>0</v>
      </c>
      <c r="V1148" s="9">
        <f t="shared" si="175"/>
        <v>24099</v>
      </c>
      <c r="W1148" s="6">
        <f t="shared" si="176"/>
        <v>0</v>
      </c>
      <c r="X1148" s="9">
        <f t="shared" si="177"/>
        <v>0</v>
      </c>
      <c r="Y1148">
        <f t="shared" si="178"/>
        <v>2007</v>
      </c>
      <c r="Z1148">
        <f t="shared" si="179"/>
        <v>0</v>
      </c>
    </row>
    <row r="1149" spans="1:26">
      <c r="A1149" s="3" t="s">
        <v>1149</v>
      </c>
      <c r="B1149" s="1">
        <f>'[1]01'!G1148</f>
        <v>0</v>
      </c>
      <c r="C1149" s="1">
        <f>'[1]01'!H1148</f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M1149" s="16">
        <f t="shared" si="172"/>
        <v>0</v>
      </c>
      <c r="N1149" s="17">
        <f t="shared" si="180"/>
        <v>0</v>
      </c>
      <c r="O1149" s="17">
        <f t="shared" si="180"/>
        <v>0</v>
      </c>
      <c r="P1149" s="17">
        <f t="shared" si="180"/>
        <v>0</v>
      </c>
      <c r="Q1149" s="17">
        <f t="shared" si="180"/>
        <v>0</v>
      </c>
      <c r="R1149" s="17">
        <f t="shared" si="180"/>
        <v>0</v>
      </c>
      <c r="S1149" s="17">
        <f t="shared" si="180"/>
        <v>0</v>
      </c>
      <c r="T1149" s="16">
        <f t="shared" si="173"/>
        <v>0</v>
      </c>
      <c r="U1149" s="6">
        <f t="shared" si="174"/>
        <v>0</v>
      </c>
      <c r="V1149" s="9">
        <f t="shared" si="175"/>
        <v>24099</v>
      </c>
      <c r="W1149" s="6">
        <f t="shared" si="176"/>
        <v>0</v>
      </c>
      <c r="X1149" s="9">
        <f t="shared" si="177"/>
        <v>0</v>
      </c>
      <c r="Y1149">
        <f t="shared" si="178"/>
        <v>2007</v>
      </c>
      <c r="Z1149">
        <f t="shared" si="179"/>
        <v>0</v>
      </c>
    </row>
    <row r="1150" spans="1:26">
      <c r="A1150" s="3" t="s">
        <v>1150</v>
      </c>
      <c r="B1150" s="1" t="str">
        <f>'[1]01'!G1149</f>
        <v>2002 Q1</v>
      </c>
      <c r="C1150" s="1" t="str">
        <f>'[1]01'!H1149</f>
        <v>2003 Q4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M1150" s="16">
        <f t="shared" si="172"/>
        <v>72</v>
      </c>
      <c r="N1150" s="17">
        <f t="shared" si="180"/>
        <v>0</v>
      </c>
      <c r="O1150" s="17">
        <f t="shared" si="180"/>
        <v>0</v>
      </c>
      <c r="P1150" s="17">
        <f t="shared" si="180"/>
        <v>0</v>
      </c>
      <c r="Q1150" s="17">
        <f t="shared" si="180"/>
        <v>0</v>
      </c>
      <c r="R1150" s="17">
        <f t="shared" si="180"/>
        <v>0</v>
      </c>
      <c r="S1150" s="17">
        <f t="shared" si="180"/>
        <v>0</v>
      </c>
      <c r="T1150" s="16">
        <f t="shared" si="173"/>
        <v>0</v>
      </c>
      <c r="U1150" s="6">
        <f t="shared" si="174"/>
        <v>2002</v>
      </c>
      <c r="V1150" s="9">
        <f t="shared" si="175"/>
        <v>72</v>
      </c>
      <c r="W1150" s="6">
        <f t="shared" si="176"/>
        <v>2003</v>
      </c>
      <c r="X1150" s="9">
        <f t="shared" si="177"/>
        <v>12</v>
      </c>
      <c r="Y1150">
        <f t="shared" si="178"/>
        <v>2007</v>
      </c>
      <c r="Z1150">
        <f t="shared" si="179"/>
        <v>2003</v>
      </c>
    </row>
    <row r="1151" spans="1:26">
      <c r="A1151" s="3" t="s">
        <v>1151</v>
      </c>
      <c r="B1151" s="1" t="str">
        <f>'[1]01'!G1150</f>
        <v>2006 Q2</v>
      </c>
      <c r="C1151" s="1" t="str">
        <f>'[1]01'!H1150</f>
        <v>2009 Q1</v>
      </c>
      <c r="D1151">
        <v>21</v>
      </c>
      <c r="E1151">
        <v>12</v>
      </c>
      <c r="F1151">
        <v>3</v>
      </c>
      <c r="G1151">
        <v>0</v>
      </c>
      <c r="H1151">
        <v>0</v>
      </c>
      <c r="I1151">
        <v>0</v>
      </c>
      <c r="J1151">
        <v>0</v>
      </c>
      <c r="K1151">
        <v>0</v>
      </c>
      <c r="M1151" s="16">
        <f t="shared" si="172"/>
        <v>21</v>
      </c>
      <c r="N1151" s="17">
        <f t="shared" si="180"/>
        <v>12</v>
      </c>
      <c r="O1151" s="17">
        <f t="shared" si="180"/>
        <v>3</v>
      </c>
      <c r="P1151" s="17">
        <f t="shared" si="180"/>
        <v>0</v>
      </c>
      <c r="Q1151" s="17">
        <f t="shared" si="180"/>
        <v>0</v>
      </c>
      <c r="R1151" s="17">
        <f t="shared" si="180"/>
        <v>0</v>
      </c>
      <c r="S1151" s="17">
        <f t="shared" si="180"/>
        <v>0</v>
      </c>
      <c r="T1151" s="16">
        <f t="shared" si="173"/>
        <v>0</v>
      </c>
      <c r="U1151" s="6">
        <f t="shared" si="174"/>
        <v>2006</v>
      </c>
      <c r="V1151" s="9">
        <f t="shared" si="175"/>
        <v>21</v>
      </c>
      <c r="W1151" s="6">
        <f t="shared" si="176"/>
        <v>2009</v>
      </c>
      <c r="X1151" s="9">
        <f t="shared" si="177"/>
        <v>3</v>
      </c>
      <c r="Y1151">
        <f t="shared" si="178"/>
        <v>2007</v>
      </c>
      <c r="Z1151">
        <f t="shared" si="179"/>
        <v>2009</v>
      </c>
    </row>
    <row r="1152" spans="1:26">
      <c r="A1152" s="3" t="s">
        <v>1152</v>
      </c>
      <c r="B1152" s="1" t="str">
        <f>'[1]01'!G1151</f>
        <v>2003 Q3</v>
      </c>
      <c r="C1152" s="1" t="str">
        <f>'[1]01'!H1151</f>
        <v>2007 Q1</v>
      </c>
      <c r="D1152">
        <v>45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M1152" s="16">
        <f t="shared" si="172"/>
        <v>54</v>
      </c>
      <c r="N1152" s="17">
        <f t="shared" si="180"/>
        <v>0</v>
      </c>
      <c r="O1152" s="17">
        <f t="shared" si="180"/>
        <v>0</v>
      </c>
      <c r="P1152" s="17">
        <f t="shared" si="180"/>
        <v>0</v>
      </c>
      <c r="Q1152" s="17">
        <f t="shared" si="180"/>
        <v>0</v>
      </c>
      <c r="R1152" s="17">
        <f t="shared" si="180"/>
        <v>0</v>
      </c>
      <c r="S1152" s="17">
        <f t="shared" si="180"/>
        <v>0</v>
      </c>
      <c r="T1152" s="16">
        <f t="shared" si="173"/>
        <v>0</v>
      </c>
      <c r="U1152" s="6">
        <f t="shared" si="174"/>
        <v>2003</v>
      </c>
      <c r="V1152" s="9">
        <f t="shared" si="175"/>
        <v>54</v>
      </c>
      <c r="W1152" s="6">
        <f t="shared" si="176"/>
        <v>2007</v>
      </c>
      <c r="X1152" s="9">
        <f t="shared" si="177"/>
        <v>3</v>
      </c>
      <c r="Y1152">
        <f t="shared" si="178"/>
        <v>2007</v>
      </c>
      <c r="Z1152">
        <f t="shared" si="179"/>
        <v>2007</v>
      </c>
    </row>
    <row r="1153" spans="1:26">
      <c r="A1153" s="3" t="s">
        <v>1153</v>
      </c>
      <c r="B1153" s="1" t="str">
        <f>'[1]01'!G1152</f>
        <v>1996 Q1</v>
      </c>
      <c r="C1153" s="1" t="str">
        <f>'[1]01'!H1152</f>
        <v>1998 Q1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M1153" s="16">
        <f t="shared" si="172"/>
        <v>0</v>
      </c>
      <c r="N1153" s="17">
        <f t="shared" si="180"/>
        <v>0</v>
      </c>
      <c r="O1153" s="17">
        <f t="shared" si="180"/>
        <v>0</v>
      </c>
      <c r="P1153" s="17">
        <f t="shared" si="180"/>
        <v>0</v>
      </c>
      <c r="Q1153" s="17">
        <f t="shared" si="180"/>
        <v>0</v>
      </c>
      <c r="R1153" s="17">
        <f t="shared" si="180"/>
        <v>0</v>
      </c>
      <c r="S1153" s="17">
        <f t="shared" si="180"/>
        <v>0</v>
      </c>
      <c r="T1153" s="16">
        <f t="shared" si="173"/>
        <v>0</v>
      </c>
      <c r="U1153" s="6">
        <f t="shared" si="174"/>
        <v>1996</v>
      </c>
      <c r="V1153" s="9">
        <f t="shared" si="175"/>
        <v>144</v>
      </c>
      <c r="W1153" s="6">
        <f t="shared" si="176"/>
        <v>1998</v>
      </c>
      <c r="X1153" s="9">
        <f t="shared" si="177"/>
        <v>3</v>
      </c>
      <c r="Y1153">
        <f t="shared" si="178"/>
        <v>2007</v>
      </c>
      <c r="Z1153">
        <f t="shared" si="179"/>
        <v>1998</v>
      </c>
    </row>
    <row r="1154" spans="1:26">
      <c r="A1154" s="3" t="s">
        <v>1154</v>
      </c>
      <c r="B1154" s="1" t="str">
        <f>'[1]01'!G1153</f>
        <v>1999 Q3</v>
      </c>
      <c r="C1154" s="1" t="str">
        <f>'[1]01'!H1153</f>
        <v>2002 Q4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M1154" s="16">
        <f t="shared" si="172"/>
        <v>0</v>
      </c>
      <c r="N1154" s="17">
        <f t="shared" si="180"/>
        <v>0</v>
      </c>
      <c r="O1154" s="17">
        <f t="shared" si="180"/>
        <v>0</v>
      </c>
      <c r="P1154" s="17">
        <f t="shared" si="180"/>
        <v>0</v>
      </c>
      <c r="Q1154" s="17">
        <f t="shared" si="180"/>
        <v>0</v>
      </c>
      <c r="R1154" s="17">
        <f t="shared" si="180"/>
        <v>0</v>
      </c>
      <c r="S1154" s="17">
        <f t="shared" si="180"/>
        <v>0</v>
      </c>
      <c r="T1154" s="16">
        <f t="shared" si="173"/>
        <v>0</v>
      </c>
      <c r="U1154" s="6">
        <f t="shared" si="174"/>
        <v>1999</v>
      </c>
      <c r="V1154" s="9">
        <f t="shared" si="175"/>
        <v>102</v>
      </c>
      <c r="W1154" s="6">
        <f t="shared" si="176"/>
        <v>2002</v>
      </c>
      <c r="X1154" s="9">
        <f t="shared" si="177"/>
        <v>12</v>
      </c>
      <c r="Y1154">
        <f t="shared" si="178"/>
        <v>2007</v>
      </c>
      <c r="Z1154">
        <f t="shared" si="179"/>
        <v>2002</v>
      </c>
    </row>
    <row r="1155" spans="1:26">
      <c r="A1155" s="3" t="s">
        <v>1155</v>
      </c>
      <c r="B1155" s="1" t="str">
        <f>'[1]01'!G1154</f>
        <v>2006 Q2</v>
      </c>
      <c r="C1155" s="1" t="str">
        <f>'[1]01'!H1154</f>
        <v>2010 Q4</v>
      </c>
      <c r="D1155">
        <v>21</v>
      </c>
      <c r="E1155">
        <v>12</v>
      </c>
      <c r="F1155">
        <v>12</v>
      </c>
      <c r="G1155">
        <v>12</v>
      </c>
      <c r="H1155">
        <v>0</v>
      </c>
      <c r="I1155">
        <v>0</v>
      </c>
      <c r="J1155">
        <v>0</v>
      </c>
      <c r="K1155">
        <v>0</v>
      </c>
      <c r="M1155" s="16">
        <f t="shared" si="172"/>
        <v>21</v>
      </c>
      <c r="N1155" s="17">
        <f t="shared" si="180"/>
        <v>12</v>
      </c>
      <c r="O1155" s="17">
        <f t="shared" si="180"/>
        <v>12</v>
      </c>
      <c r="P1155" s="17">
        <f t="shared" si="180"/>
        <v>12</v>
      </c>
      <c r="Q1155" s="17">
        <f t="shared" si="180"/>
        <v>0</v>
      </c>
      <c r="R1155" s="17">
        <f t="shared" si="180"/>
        <v>0</v>
      </c>
      <c r="S1155" s="17">
        <f t="shared" si="180"/>
        <v>0</v>
      </c>
      <c r="T1155" s="16">
        <f t="shared" si="173"/>
        <v>0</v>
      </c>
      <c r="U1155" s="6">
        <f t="shared" si="174"/>
        <v>2006</v>
      </c>
      <c r="V1155" s="9">
        <f t="shared" si="175"/>
        <v>21</v>
      </c>
      <c r="W1155" s="6">
        <f t="shared" si="176"/>
        <v>2010</v>
      </c>
      <c r="X1155" s="9">
        <f t="shared" si="177"/>
        <v>12</v>
      </c>
      <c r="Y1155">
        <f t="shared" si="178"/>
        <v>2007</v>
      </c>
      <c r="Z1155">
        <f t="shared" si="179"/>
        <v>2010</v>
      </c>
    </row>
    <row r="1156" spans="1:26">
      <c r="A1156" s="3" t="s">
        <v>1156</v>
      </c>
      <c r="B1156" s="1" t="str">
        <f>'[1]01'!G1155</f>
        <v>2005 Q3</v>
      </c>
      <c r="C1156" s="1" t="str">
        <f>'[1]01'!H1155</f>
        <v>2009 Q2</v>
      </c>
      <c r="D1156">
        <v>30</v>
      </c>
      <c r="E1156">
        <v>12</v>
      </c>
      <c r="F1156">
        <v>6</v>
      </c>
      <c r="G1156">
        <v>0</v>
      </c>
      <c r="H1156">
        <v>0</v>
      </c>
      <c r="I1156">
        <v>0</v>
      </c>
      <c r="J1156">
        <v>0</v>
      </c>
      <c r="K1156">
        <v>0</v>
      </c>
      <c r="M1156" s="16">
        <f t="shared" si="172"/>
        <v>30</v>
      </c>
      <c r="N1156" s="17">
        <f t="shared" si="180"/>
        <v>12</v>
      </c>
      <c r="O1156" s="17">
        <f t="shared" si="180"/>
        <v>6</v>
      </c>
      <c r="P1156" s="17">
        <f t="shared" si="180"/>
        <v>0</v>
      </c>
      <c r="Q1156" s="17">
        <f t="shared" si="180"/>
        <v>0</v>
      </c>
      <c r="R1156" s="17">
        <f t="shared" si="180"/>
        <v>0</v>
      </c>
      <c r="S1156" s="17">
        <f t="shared" si="180"/>
        <v>0</v>
      </c>
      <c r="T1156" s="16">
        <f t="shared" si="173"/>
        <v>0</v>
      </c>
      <c r="U1156" s="6">
        <f t="shared" si="174"/>
        <v>2005</v>
      </c>
      <c r="V1156" s="9">
        <f t="shared" si="175"/>
        <v>30</v>
      </c>
      <c r="W1156" s="6">
        <f t="shared" si="176"/>
        <v>2009</v>
      </c>
      <c r="X1156" s="9">
        <f t="shared" si="177"/>
        <v>6</v>
      </c>
      <c r="Y1156">
        <f t="shared" si="178"/>
        <v>2007</v>
      </c>
      <c r="Z1156">
        <f t="shared" si="179"/>
        <v>2009</v>
      </c>
    </row>
    <row r="1157" spans="1:26">
      <c r="A1157" s="3" t="s">
        <v>1157</v>
      </c>
      <c r="B1157" s="1" t="str">
        <f>'[1]01'!G1156</f>
        <v>2006 Q4</v>
      </c>
      <c r="C1157" s="1" t="str">
        <f>'[1]01'!H1156</f>
        <v>2009 Q1</v>
      </c>
      <c r="D1157">
        <v>15</v>
      </c>
      <c r="E1157">
        <v>12</v>
      </c>
      <c r="F1157">
        <v>3</v>
      </c>
      <c r="G1157">
        <v>0</v>
      </c>
      <c r="H1157">
        <v>0</v>
      </c>
      <c r="I1157">
        <v>0</v>
      </c>
      <c r="J1157">
        <v>0</v>
      </c>
      <c r="K1157">
        <v>0</v>
      </c>
      <c r="M1157" s="16">
        <f t="shared" si="172"/>
        <v>15</v>
      </c>
      <c r="N1157" s="17">
        <f t="shared" si="180"/>
        <v>12</v>
      </c>
      <c r="O1157" s="17">
        <f t="shared" si="180"/>
        <v>3</v>
      </c>
      <c r="P1157" s="17">
        <f t="shared" si="180"/>
        <v>0</v>
      </c>
      <c r="Q1157" s="17">
        <f t="shared" si="180"/>
        <v>0</v>
      </c>
      <c r="R1157" s="17">
        <f t="shared" si="180"/>
        <v>0</v>
      </c>
      <c r="S1157" s="17">
        <f t="shared" si="180"/>
        <v>0</v>
      </c>
      <c r="T1157" s="16">
        <f t="shared" si="173"/>
        <v>0</v>
      </c>
      <c r="U1157" s="6">
        <f t="shared" si="174"/>
        <v>2006</v>
      </c>
      <c r="V1157" s="9">
        <f t="shared" si="175"/>
        <v>15</v>
      </c>
      <c r="W1157" s="6">
        <f t="shared" si="176"/>
        <v>2009</v>
      </c>
      <c r="X1157" s="9">
        <f t="shared" si="177"/>
        <v>3</v>
      </c>
      <c r="Y1157">
        <f t="shared" si="178"/>
        <v>2007</v>
      </c>
      <c r="Z1157">
        <f t="shared" si="179"/>
        <v>2009</v>
      </c>
    </row>
    <row r="1158" spans="1:26">
      <c r="A1158" s="3" t="s">
        <v>1158</v>
      </c>
      <c r="B1158" s="1">
        <f>'[1]01'!G1157</f>
        <v>0</v>
      </c>
      <c r="C1158" s="1">
        <f>'[1]01'!H1157</f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M1158" s="16">
        <f t="shared" si="172"/>
        <v>0</v>
      </c>
      <c r="N1158" s="17">
        <f t="shared" si="180"/>
        <v>0</v>
      </c>
      <c r="O1158" s="17">
        <f t="shared" si="180"/>
        <v>0</v>
      </c>
      <c r="P1158" s="17">
        <f t="shared" si="180"/>
        <v>0</v>
      </c>
      <c r="Q1158" s="17">
        <f t="shared" si="180"/>
        <v>0</v>
      </c>
      <c r="R1158" s="17">
        <f t="shared" si="180"/>
        <v>0</v>
      </c>
      <c r="S1158" s="17">
        <f t="shared" si="180"/>
        <v>0</v>
      </c>
      <c r="T1158" s="16">
        <f t="shared" si="173"/>
        <v>0</v>
      </c>
      <c r="U1158" s="6">
        <f t="shared" si="174"/>
        <v>0</v>
      </c>
      <c r="V1158" s="9">
        <f t="shared" si="175"/>
        <v>24099</v>
      </c>
      <c r="W1158" s="6">
        <f t="shared" si="176"/>
        <v>0</v>
      </c>
      <c r="X1158" s="9">
        <f t="shared" si="177"/>
        <v>0</v>
      </c>
      <c r="Y1158">
        <f t="shared" si="178"/>
        <v>2007</v>
      </c>
      <c r="Z1158">
        <f t="shared" si="179"/>
        <v>0</v>
      </c>
    </row>
    <row r="1159" spans="1:26">
      <c r="A1159" s="3" t="s">
        <v>1159</v>
      </c>
      <c r="B1159" s="1">
        <f>'[1]01'!G1158</f>
        <v>0</v>
      </c>
      <c r="C1159" s="1">
        <f>'[1]01'!H1158</f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M1159" s="16">
        <f t="shared" si="172"/>
        <v>0</v>
      </c>
      <c r="N1159" s="17">
        <f t="shared" si="180"/>
        <v>0</v>
      </c>
      <c r="O1159" s="17">
        <f t="shared" si="180"/>
        <v>0</v>
      </c>
      <c r="P1159" s="17">
        <f t="shared" si="180"/>
        <v>0</v>
      </c>
      <c r="Q1159" s="17">
        <f t="shared" si="180"/>
        <v>0</v>
      </c>
      <c r="R1159" s="17">
        <f t="shared" si="180"/>
        <v>0</v>
      </c>
      <c r="S1159" s="17">
        <f t="shared" si="180"/>
        <v>0</v>
      </c>
      <c r="T1159" s="16">
        <f t="shared" si="173"/>
        <v>0</v>
      </c>
      <c r="U1159" s="6">
        <f t="shared" si="174"/>
        <v>0</v>
      </c>
      <c r="V1159" s="9">
        <f t="shared" si="175"/>
        <v>24099</v>
      </c>
      <c r="W1159" s="6">
        <f t="shared" si="176"/>
        <v>0</v>
      </c>
      <c r="X1159" s="9">
        <f t="shared" si="177"/>
        <v>0</v>
      </c>
      <c r="Y1159">
        <f t="shared" si="178"/>
        <v>2007</v>
      </c>
      <c r="Z1159">
        <f t="shared" si="179"/>
        <v>0</v>
      </c>
    </row>
    <row r="1160" spans="1:26">
      <c r="A1160" s="3" t="s">
        <v>1160</v>
      </c>
      <c r="B1160" s="1">
        <f>'[1]01'!G1159</f>
        <v>0</v>
      </c>
      <c r="C1160" s="1">
        <f>'[1]01'!H1159</f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M1160" s="16">
        <f t="shared" si="172"/>
        <v>0</v>
      </c>
      <c r="N1160" s="17">
        <f t="shared" si="180"/>
        <v>0</v>
      </c>
      <c r="O1160" s="17">
        <f t="shared" si="180"/>
        <v>0</v>
      </c>
      <c r="P1160" s="17">
        <f t="shared" si="180"/>
        <v>0</v>
      </c>
      <c r="Q1160" s="17">
        <f t="shared" si="180"/>
        <v>0</v>
      </c>
      <c r="R1160" s="17">
        <f t="shared" si="180"/>
        <v>0</v>
      </c>
      <c r="S1160" s="17">
        <f t="shared" si="180"/>
        <v>0</v>
      </c>
      <c r="T1160" s="16">
        <f t="shared" si="173"/>
        <v>0</v>
      </c>
      <c r="U1160" s="6">
        <f t="shared" si="174"/>
        <v>0</v>
      </c>
      <c r="V1160" s="9">
        <f t="shared" si="175"/>
        <v>24099</v>
      </c>
      <c r="W1160" s="6">
        <f t="shared" si="176"/>
        <v>0</v>
      </c>
      <c r="X1160" s="9">
        <f t="shared" si="177"/>
        <v>0</v>
      </c>
      <c r="Y1160">
        <f t="shared" si="178"/>
        <v>2007</v>
      </c>
      <c r="Z1160">
        <f t="shared" si="179"/>
        <v>0</v>
      </c>
    </row>
    <row r="1161" spans="1:26">
      <c r="A1161" s="3" t="s">
        <v>1161</v>
      </c>
      <c r="B1161" s="1" t="str">
        <f>'[1]01'!G1160</f>
        <v>2011 Q4</v>
      </c>
      <c r="C1161" s="1" t="str">
        <f>'[1]01'!H1160</f>
        <v>2013 Q4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M1161" s="16">
        <f t="shared" si="172"/>
        <v>0</v>
      </c>
      <c r="N1161" s="17">
        <f t="shared" si="180"/>
        <v>0</v>
      </c>
      <c r="O1161" s="17">
        <f t="shared" si="180"/>
        <v>0</v>
      </c>
      <c r="P1161" s="17">
        <f t="shared" si="180"/>
        <v>0</v>
      </c>
      <c r="Q1161" s="17">
        <f t="shared" si="180"/>
        <v>3</v>
      </c>
      <c r="R1161" s="17">
        <f t="shared" si="180"/>
        <v>12</v>
      </c>
      <c r="S1161" s="17">
        <f t="shared" si="180"/>
        <v>12</v>
      </c>
      <c r="T1161" s="16">
        <f t="shared" si="173"/>
        <v>0</v>
      </c>
      <c r="U1161" s="6">
        <f t="shared" si="174"/>
        <v>2011</v>
      </c>
      <c r="V1161" s="9">
        <f t="shared" si="175"/>
        <v>3</v>
      </c>
      <c r="W1161" s="6">
        <f t="shared" si="176"/>
        <v>2013</v>
      </c>
      <c r="X1161" s="9">
        <f t="shared" si="177"/>
        <v>12</v>
      </c>
      <c r="Y1161">
        <f t="shared" si="178"/>
        <v>2011</v>
      </c>
      <c r="Z1161">
        <f t="shared" si="179"/>
        <v>2013</v>
      </c>
    </row>
    <row r="1162" spans="1:26">
      <c r="A1162" s="3" t="s">
        <v>1162</v>
      </c>
      <c r="B1162" s="1">
        <f>'[1]01'!G1161</f>
        <v>0</v>
      </c>
      <c r="C1162" s="1">
        <f>'[1]01'!H1161</f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M1162" s="16">
        <f t="shared" si="172"/>
        <v>0</v>
      </c>
      <c r="N1162" s="17">
        <f t="shared" si="180"/>
        <v>0</v>
      </c>
      <c r="O1162" s="17">
        <f t="shared" si="180"/>
        <v>0</v>
      </c>
      <c r="P1162" s="17">
        <f t="shared" si="180"/>
        <v>0</v>
      </c>
      <c r="Q1162" s="17">
        <f t="shared" si="180"/>
        <v>0</v>
      </c>
      <c r="R1162" s="17">
        <f t="shared" si="180"/>
        <v>0</v>
      </c>
      <c r="S1162" s="17">
        <f t="shared" si="180"/>
        <v>0</v>
      </c>
      <c r="T1162" s="16">
        <f t="shared" si="173"/>
        <v>0</v>
      </c>
      <c r="U1162" s="6">
        <f t="shared" si="174"/>
        <v>0</v>
      </c>
      <c r="V1162" s="9">
        <f t="shared" si="175"/>
        <v>24099</v>
      </c>
      <c r="W1162" s="6">
        <f t="shared" si="176"/>
        <v>0</v>
      </c>
      <c r="X1162" s="9">
        <f t="shared" si="177"/>
        <v>0</v>
      </c>
      <c r="Y1162">
        <f t="shared" si="178"/>
        <v>2007</v>
      </c>
      <c r="Z1162">
        <f t="shared" si="179"/>
        <v>0</v>
      </c>
    </row>
    <row r="1163" spans="1:26">
      <c r="A1163" s="3" t="s">
        <v>1163</v>
      </c>
      <c r="B1163" s="1">
        <f>'[1]01'!G1162</f>
        <v>0</v>
      </c>
      <c r="C1163" s="1">
        <f>'[1]01'!H1162</f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M1163" s="16">
        <f t="shared" si="172"/>
        <v>0</v>
      </c>
      <c r="N1163" s="17">
        <f t="shared" si="180"/>
        <v>0</v>
      </c>
      <c r="O1163" s="17">
        <f t="shared" si="180"/>
        <v>0</v>
      </c>
      <c r="P1163" s="17">
        <f t="shared" si="180"/>
        <v>0</v>
      </c>
      <c r="Q1163" s="17">
        <f t="shared" si="180"/>
        <v>0</v>
      </c>
      <c r="R1163" s="17">
        <f t="shared" si="180"/>
        <v>0</v>
      </c>
      <c r="S1163" s="17">
        <f t="shared" si="180"/>
        <v>0</v>
      </c>
      <c r="T1163" s="16">
        <f t="shared" si="173"/>
        <v>0</v>
      </c>
      <c r="U1163" s="6">
        <f t="shared" si="174"/>
        <v>0</v>
      </c>
      <c r="V1163" s="9">
        <f t="shared" si="175"/>
        <v>24099</v>
      </c>
      <c r="W1163" s="6">
        <f t="shared" si="176"/>
        <v>0</v>
      </c>
      <c r="X1163" s="9">
        <f t="shared" si="177"/>
        <v>0</v>
      </c>
      <c r="Y1163">
        <f t="shared" si="178"/>
        <v>2007</v>
      </c>
      <c r="Z1163">
        <f t="shared" si="179"/>
        <v>0</v>
      </c>
    </row>
    <row r="1164" spans="1:26">
      <c r="A1164" s="3" t="s">
        <v>1164</v>
      </c>
      <c r="B1164" s="1">
        <f>'[1]01'!G1163</f>
        <v>0</v>
      </c>
      <c r="C1164" s="1">
        <f>'[1]01'!H1163</f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M1164" s="16">
        <f t="shared" si="172"/>
        <v>0</v>
      </c>
      <c r="N1164" s="17">
        <f t="shared" si="180"/>
        <v>0</v>
      </c>
      <c r="O1164" s="17">
        <f t="shared" si="180"/>
        <v>0</v>
      </c>
      <c r="P1164" s="17">
        <f t="shared" si="180"/>
        <v>0</v>
      </c>
      <c r="Q1164" s="17">
        <f t="shared" si="180"/>
        <v>0</v>
      </c>
      <c r="R1164" s="17">
        <f t="shared" si="180"/>
        <v>0</v>
      </c>
      <c r="S1164" s="17">
        <f t="shared" si="180"/>
        <v>0</v>
      </c>
      <c r="T1164" s="16">
        <f t="shared" si="173"/>
        <v>0</v>
      </c>
      <c r="U1164" s="6">
        <f t="shared" si="174"/>
        <v>0</v>
      </c>
      <c r="V1164" s="9">
        <f t="shared" si="175"/>
        <v>24099</v>
      </c>
      <c r="W1164" s="6">
        <f t="shared" si="176"/>
        <v>0</v>
      </c>
      <c r="X1164" s="9">
        <f t="shared" si="177"/>
        <v>0</v>
      </c>
      <c r="Y1164">
        <f t="shared" si="178"/>
        <v>2007</v>
      </c>
      <c r="Z1164">
        <f t="shared" si="179"/>
        <v>0</v>
      </c>
    </row>
    <row r="1165" spans="1:26">
      <c r="A1165" s="3" t="s">
        <v>1165</v>
      </c>
      <c r="B1165" s="1" t="str">
        <f>'[1]01'!G1164</f>
        <v>2005 Q3</v>
      </c>
      <c r="C1165" s="1" t="str">
        <f>'[1]01'!H1164</f>
        <v>2007 Q1</v>
      </c>
      <c r="D1165">
        <v>21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M1165" s="16">
        <f t="shared" si="172"/>
        <v>30</v>
      </c>
      <c r="N1165" s="17">
        <f t="shared" si="180"/>
        <v>0</v>
      </c>
      <c r="O1165" s="17">
        <f t="shared" si="180"/>
        <v>0</v>
      </c>
      <c r="P1165" s="17">
        <f t="shared" si="180"/>
        <v>0</v>
      </c>
      <c r="Q1165" s="17">
        <f t="shared" si="180"/>
        <v>0</v>
      </c>
      <c r="R1165" s="17">
        <f t="shared" si="180"/>
        <v>0</v>
      </c>
      <c r="S1165" s="17">
        <f t="shared" si="180"/>
        <v>0</v>
      </c>
      <c r="T1165" s="16">
        <f t="shared" si="173"/>
        <v>0</v>
      </c>
      <c r="U1165" s="6">
        <f t="shared" si="174"/>
        <v>2005</v>
      </c>
      <c r="V1165" s="9">
        <f t="shared" si="175"/>
        <v>30</v>
      </c>
      <c r="W1165" s="6">
        <f t="shared" si="176"/>
        <v>2007</v>
      </c>
      <c r="X1165" s="9">
        <f t="shared" si="177"/>
        <v>3</v>
      </c>
      <c r="Y1165">
        <f t="shared" si="178"/>
        <v>2007</v>
      </c>
      <c r="Z1165">
        <f t="shared" si="179"/>
        <v>2007</v>
      </c>
    </row>
    <row r="1166" spans="1:26">
      <c r="A1166" s="3" t="s">
        <v>1166</v>
      </c>
      <c r="B1166" s="1">
        <f>'[1]01'!G1165</f>
        <v>0</v>
      </c>
      <c r="C1166" s="1" t="str">
        <f>'[1]01'!H1165</f>
        <v>2015 Q4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M1166" s="16">
        <f t="shared" si="172"/>
        <v>0</v>
      </c>
      <c r="N1166" s="17">
        <f t="shared" si="180"/>
        <v>12</v>
      </c>
      <c r="O1166" s="17">
        <f t="shared" si="180"/>
        <v>12</v>
      </c>
      <c r="P1166" s="17">
        <f t="shared" si="180"/>
        <v>12</v>
      </c>
      <c r="Q1166" s="17">
        <f t="shared" si="180"/>
        <v>12</v>
      </c>
      <c r="R1166" s="17">
        <f t="shared" si="180"/>
        <v>12</v>
      </c>
      <c r="S1166" s="17">
        <f t="shared" si="180"/>
        <v>12</v>
      </c>
      <c r="T1166" s="16">
        <f t="shared" si="173"/>
        <v>24</v>
      </c>
      <c r="U1166" s="6">
        <f t="shared" si="174"/>
        <v>0</v>
      </c>
      <c r="V1166" s="9">
        <f t="shared" si="175"/>
        <v>24099</v>
      </c>
      <c r="W1166" s="6">
        <f t="shared" si="176"/>
        <v>2015</v>
      </c>
      <c r="X1166" s="9">
        <f t="shared" si="177"/>
        <v>24</v>
      </c>
      <c r="Y1166">
        <f t="shared" si="178"/>
        <v>2007</v>
      </c>
      <c r="Z1166">
        <f t="shared" si="179"/>
        <v>2014</v>
      </c>
    </row>
    <row r="1167" spans="1:26">
      <c r="A1167" s="3" t="s">
        <v>1167</v>
      </c>
      <c r="B1167" s="1" t="str">
        <f>'[1]01'!G1166</f>
        <v>2011 Q2</v>
      </c>
      <c r="C1167" s="1" t="str">
        <f>'[1]01'!H1166</f>
        <v>2013 Q4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M1167" s="16">
        <f t="shared" si="172"/>
        <v>0</v>
      </c>
      <c r="N1167" s="17">
        <f t="shared" si="180"/>
        <v>0</v>
      </c>
      <c r="O1167" s="17">
        <f t="shared" si="180"/>
        <v>0</v>
      </c>
      <c r="P1167" s="17">
        <f t="shared" si="180"/>
        <v>0</v>
      </c>
      <c r="Q1167" s="17">
        <f t="shared" si="180"/>
        <v>9</v>
      </c>
      <c r="R1167" s="17">
        <f t="shared" si="180"/>
        <v>12</v>
      </c>
      <c r="S1167" s="17">
        <f t="shared" si="180"/>
        <v>12</v>
      </c>
      <c r="T1167" s="16">
        <f t="shared" si="173"/>
        <v>0</v>
      </c>
      <c r="U1167" s="6">
        <f t="shared" si="174"/>
        <v>2011</v>
      </c>
      <c r="V1167" s="9">
        <f t="shared" si="175"/>
        <v>9</v>
      </c>
      <c r="W1167" s="6">
        <f t="shared" si="176"/>
        <v>2013</v>
      </c>
      <c r="X1167" s="9">
        <f t="shared" si="177"/>
        <v>12</v>
      </c>
      <c r="Y1167">
        <f t="shared" si="178"/>
        <v>2011</v>
      </c>
      <c r="Z1167">
        <f t="shared" si="179"/>
        <v>2013</v>
      </c>
    </row>
    <row r="1168" spans="1:26">
      <c r="A1168" s="3" t="s">
        <v>1168</v>
      </c>
      <c r="B1168" s="1" t="str">
        <f>'[1]01'!G1167</f>
        <v>2005 Q2</v>
      </c>
      <c r="C1168" s="1" t="str">
        <f>'[1]01'!H1167</f>
        <v>2007 Q2</v>
      </c>
      <c r="D1168">
        <v>27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M1168" s="16">
        <f t="shared" si="172"/>
        <v>33</v>
      </c>
      <c r="N1168" s="17">
        <f t="shared" si="180"/>
        <v>0</v>
      </c>
      <c r="O1168" s="17">
        <f t="shared" si="180"/>
        <v>0</v>
      </c>
      <c r="P1168" s="17">
        <f t="shared" si="180"/>
        <v>0</v>
      </c>
      <c r="Q1168" s="17">
        <f t="shared" si="180"/>
        <v>0</v>
      </c>
      <c r="R1168" s="17">
        <f t="shared" si="180"/>
        <v>0</v>
      </c>
      <c r="S1168" s="17">
        <f t="shared" si="180"/>
        <v>0</v>
      </c>
      <c r="T1168" s="16">
        <f t="shared" si="173"/>
        <v>0</v>
      </c>
      <c r="U1168" s="6">
        <f t="shared" si="174"/>
        <v>2005</v>
      </c>
      <c r="V1168" s="9">
        <f t="shared" si="175"/>
        <v>33</v>
      </c>
      <c r="W1168" s="6">
        <f t="shared" si="176"/>
        <v>2007</v>
      </c>
      <c r="X1168" s="9">
        <f t="shared" si="177"/>
        <v>6</v>
      </c>
      <c r="Y1168">
        <f t="shared" si="178"/>
        <v>2007</v>
      </c>
      <c r="Z1168">
        <f t="shared" si="179"/>
        <v>2007</v>
      </c>
    </row>
    <row r="1169" spans="1:26">
      <c r="A1169" s="3" t="s">
        <v>1169</v>
      </c>
      <c r="B1169" s="1" t="str">
        <f>'[1]01'!G1168</f>
        <v>2005 Q2</v>
      </c>
      <c r="C1169" s="1" t="str">
        <f>'[1]01'!H1168</f>
        <v>2007 Q2</v>
      </c>
      <c r="D1169">
        <v>27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M1169" s="16">
        <f t="shared" si="172"/>
        <v>33</v>
      </c>
      <c r="N1169" s="17">
        <f t="shared" si="180"/>
        <v>0</v>
      </c>
      <c r="O1169" s="17">
        <f t="shared" si="180"/>
        <v>0</v>
      </c>
      <c r="P1169" s="17">
        <f t="shared" si="180"/>
        <v>0</v>
      </c>
      <c r="Q1169" s="17">
        <f t="shared" si="180"/>
        <v>0</v>
      </c>
      <c r="R1169" s="17">
        <f t="shared" si="180"/>
        <v>0</v>
      </c>
      <c r="S1169" s="17">
        <f t="shared" si="180"/>
        <v>0</v>
      </c>
      <c r="T1169" s="16">
        <f t="shared" si="173"/>
        <v>0</v>
      </c>
      <c r="U1169" s="6">
        <f t="shared" si="174"/>
        <v>2005</v>
      </c>
      <c r="V1169" s="9">
        <f t="shared" si="175"/>
        <v>33</v>
      </c>
      <c r="W1169" s="6">
        <f t="shared" si="176"/>
        <v>2007</v>
      </c>
      <c r="X1169" s="9">
        <f t="shared" si="177"/>
        <v>6</v>
      </c>
      <c r="Y1169">
        <f t="shared" si="178"/>
        <v>2007</v>
      </c>
      <c r="Z1169">
        <f t="shared" si="179"/>
        <v>2007</v>
      </c>
    </row>
    <row r="1170" spans="1:26">
      <c r="A1170" s="3" t="s">
        <v>1170</v>
      </c>
      <c r="B1170" s="1" t="str">
        <f>'[1]01'!G1169</f>
        <v>2009 Q1</v>
      </c>
      <c r="C1170" s="1" t="str">
        <f>'[1]01'!H1169</f>
        <v>2012 Q1</v>
      </c>
      <c r="D1170">
        <v>0</v>
      </c>
      <c r="E1170">
        <v>0</v>
      </c>
      <c r="F1170">
        <v>12</v>
      </c>
      <c r="G1170">
        <v>12</v>
      </c>
      <c r="H1170">
        <v>12</v>
      </c>
      <c r="I1170">
        <v>3</v>
      </c>
      <c r="J1170">
        <v>0</v>
      </c>
      <c r="K1170">
        <v>0</v>
      </c>
      <c r="M1170" s="16">
        <f t="shared" si="172"/>
        <v>0</v>
      </c>
      <c r="N1170" s="17">
        <f t="shared" si="180"/>
        <v>0</v>
      </c>
      <c r="O1170" s="17">
        <f t="shared" si="180"/>
        <v>12</v>
      </c>
      <c r="P1170" s="17">
        <f t="shared" si="180"/>
        <v>12</v>
      </c>
      <c r="Q1170" s="17">
        <f t="shared" si="180"/>
        <v>12</v>
      </c>
      <c r="R1170" s="17">
        <f t="shared" si="180"/>
        <v>3</v>
      </c>
      <c r="S1170" s="17">
        <f t="shared" si="180"/>
        <v>0</v>
      </c>
      <c r="T1170" s="16">
        <f t="shared" si="173"/>
        <v>0</v>
      </c>
      <c r="U1170" s="6">
        <f t="shared" si="174"/>
        <v>2009</v>
      </c>
      <c r="V1170" s="9">
        <f t="shared" si="175"/>
        <v>12</v>
      </c>
      <c r="W1170" s="6">
        <f t="shared" si="176"/>
        <v>2012</v>
      </c>
      <c r="X1170" s="9">
        <f t="shared" si="177"/>
        <v>3</v>
      </c>
      <c r="Y1170">
        <f t="shared" si="178"/>
        <v>2009</v>
      </c>
      <c r="Z1170">
        <f t="shared" si="179"/>
        <v>2012</v>
      </c>
    </row>
    <row r="1171" spans="1:26">
      <c r="A1171" s="3" t="s">
        <v>1171</v>
      </c>
      <c r="B1171" s="1">
        <f>'[1]01'!G1170</f>
        <v>0</v>
      </c>
      <c r="C1171" s="1" t="str">
        <f>'[1]01'!H1170</f>
        <v>2010 Q4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M1171" s="16">
        <f t="shared" si="172"/>
        <v>0</v>
      </c>
      <c r="N1171" s="17">
        <f t="shared" si="180"/>
        <v>12</v>
      </c>
      <c r="O1171" s="17">
        <f t="shared" si="180"/>
        <v>12</v>
      </c>
      <c r="P1171" s="17">
        <f t="shared" si="180"/>
        <v>12</v>
      </c>
      <c r="Q1171" s="17">
        <f t="shared" si="180"/>
        <v>0</v>
      </c>
      <c r="R1171" s="17">
        <f t="shared" si="180"/>
        <v>0</v>
      </c>
      <c r="S1171" s="17">
        <f t="shared" si="180"/>
        <v>0</v>
      </c>
      <c r="T1171" s="16">
        <f t="shared" si="173"/>
        <v>0</v>
      </c>
      <c r="U1171" s="6">
        <f t="shared" si="174"/>
        <v>0</v>
      </c>
      <c r="V1171" s="9">
        <f t="shared" si="175"/>
        <v>24099</v>
      </c>
      <c r="W1171" s="6">
        <f t="shared" si="176"/>
        <v>2010</v>
      </c>
      <c r="X1171" s="9">
        <f t="shared" si="177"/>
        <v>12</v>
      </c>
      <c r="Y1171">
        <f t="shared" si="178"/>
        <v>2007</v>
      </c>
      <c r="Z1171">
        <f t="shared" si="179"/>
        <v>2010</v>
      </c>
    </row>
    <row r="1172" spans="1:26">
      <c r="A1172" s="3" t="s">
        <v>1172</v>
      </c>
      <c r="B1172" s="1" t="str">
        <f>'[1]01'!G1171</f>
        <v>2005 Q2</v>
      </c>
      <c r="C1172" s="1" t="str">
        <f>'[1]01'!H1171</f>
        <v>2007 Q1</v>
      </c>
      <c r="D1172">
        <v>24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M1172" s="16">
        <f t="shared" si="172"/>
        <v>33</v>
      </c>
      <c r="N1172" s="17">
        <f t="shared" si="180"/>
        <v>0</v>
      </c>
      <c r="O1172" s="17">
        <f t="shared" si="180"/>
        <v>0</v>
      </c>
      <c r="P1172" s="17">
        <f t="shared" si="180"/>
        <v>0</v>
      </c>
      <c r="Q1172" s="17">
        <f t="shared" si="180"/>
        <v>0</v>
      </c>
      <c r="R1172" s="17">
        <f t="shared" si="180"/>
        <v>0</v>
      </c>
      <c r="S1172" s="17">
        <f t="shared" si="180"/>
        <v>0</v>
      </c>
      <c r="T1172" s="16">
        <f t="shared" si="173"/>
        <v>0</v>
      </c>
      <c r="U1172" s="6">
        <f t="shared" si="174"/>
        <v>2005</v>
      </c>
      <c r="V1172" s="9">
        <f t="shared" si="175"/>
        <v>33</v>
      </c>
      <c r="W1172" s="6">
        <f t="shared" si="176"/>
        <v>2007</v>
      </c>
      <c r="X1172" s="9">
        <f t="shared" si="177"/>
        <v>3</v>
      </c>
      <c r="Y1172">
        <f t="shared" si="178"/>
        <v>2007</v>
      </c>
      <c r="Z1172">
        <f t="shared" si="179"/>
        <v>2007</v>
      </c>
    </row>
    <row r="1173" spans="1:26">
      <c r="A1173" s="3" t="s">
        <v>1173</v>
      </c>
      <c r="B1173" s="1">
        <f>'[1]01'!G1172</f>
        <v>0</v>
      </c>
      <c r="C1173" s="1">
        <f>'[1]01'!H1172</f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M1173" s="16">
        <f t="shared" si="172"/>
        <v>0</v>
      </c>
      <c r="N1173" s="17">
        <f t="shared" si="180"/>
        <v>0</v>
      </c>
      <c r="O1173" s="17">
        <f t="shared" si="180"/>
        <v>0</v>
      </c>
      <c r="P1173" s="17">
        <f t="shared" si="180"/>
        <v>0</v>
      </c>
      <c r="Q1173" s="17">
        <f t="shared" si="180"/>
        <v>0</v>
      </c>
      <c r="R1173" s="17">
        <f t="shared" si="180"/>
        <v>0</v>
      </c>
      <c r="S1173" s="17">
        <f t="shared" si="180"/>
        <v>0</v>
      </c>
      <c r="T1173" s="16">
        <f t="shared" si="173"/>
        <v>0</v>
      </c>
      <c r="U1173" s="6">
        <f t="shared" si="174"/>
        <v>0</v>
      </c>
      <c r="V1173" s="9">
        <f t="shared" si="175"/>
        <v>24099</v>
      </c>
      <c r="W1173" s="6">
        <f t="shared" si="176"/>
        <v>0</v>
      </c>
      <c r="X1173" s="9">
        <f t="shared" si="177"/>
        <v>0</v>
      </c>
      <c r="Y1173">
        <f t="shared" si="178"/>
        <v>2007</v>
      </c>
      <c r="Z1173">
        <f t="shared" si="179"/>
        <v>0</v>
      </c>
    </row>
    <row r="1174" spans="1:26">
      <c r="A1174" s="3" t="s">
        <v>1174</v>
      </c>
      <c r="B1174" s="1">
        <f>'[1]01'!G1173</f>
        <v>0</v>
      </c>
      <c r="C1174" s="1">
        <f>'[1]01'!H1173</f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M1174" s="16">
        <f t="shared" si="172"/>
        <v>0</v>
      </c>
      <c r="N1174" s="17">
        <f t="shared" si="180"/>
        <v>0</v>
      </c>
      <c r="O1174" s="17">
        <f t="shared" si="180"/>
        <v>0</v>
      </c>
      <c r="P1174" s="17">
        <f t="shared" si="180"/>
        <v>0</v>
      </c>
      <c r="Q1174" s="17">
        <f t="shared" si="180"/>
        <v>0</v>
      </c>
      <c r="R1174" s="17">
        <f t="shared" si="180"/>
        <v>0</v>
      </c>
      <c r="S1174" s="17">
        <f t="shared" si="180"/>
        <v>0</v>
      </c>
      <c r="T1174" s="16">
        <f t="shared" si="173"/>
        <v>0</v>
      </c>
      <c r="U1174" s="6">
        <f t="shared" si="174"/>
        <v>0</v>
      </c>
      <c r="V1174" s="9">
        <f t="shared" si="175"/>
        <v>24099</v>
      </c>
      <c r="W1174" s="6">
        <f t="shared" si="176"/>
        <v>0</v>
      </c>
      <c r="X1174" s="9">
        <f t="shared" si="177"/>
        <v>0</v>
      </c>
      <c r="Y1174">
        <f t="shared" si="178"/>
        <v>2007</v>
      </c>
      <c r="Z1174">
        <f t="shared" si="179"/>
        <v>0</v>
      </c>
    </row>
    <row r="1175" spans="1:26">
      <c r="A1175" s="3" t="s">
        <v>1175</v>
      </c>
      <c r="B1175" s="1">
        <f>'[1]01'!G1174</f>
        <v>0</v>
      </c>
      <c r="C1175" s="1">
        <f>'[1]01'!H1174</f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M1175" s="16">
        <f t="shared" si="172"/>
        <v>0</v>
      </c>
      <c r="N1175" s="17">
        <f t="shared" si="180"/>
        <v>0</v>
      </c>
      <c r="O1175" s="17">
        <f t="shared" si="180"/>
        <v>0</v>
      </c>
      <c r="P1175" s="17">
        <f t="shared" si="180"/>
        <v>0</v>
      </c>
      <c r="Q1175" s="17">
        <f t="shared" si="180"/>
        <v>0</v>
      </c>
      <c r="R1175" s="17">
        <f t="shared" si="180"/>
        <v>0</v>
      </c>
      <c r="S1175" s="17">
        <f t="shared" si="180"/>
        <v>0</v>
      </c>
      <c r="T1175" s="16">
        <f t="shared" si="173"/>
        <v>0</v>
      </c>
      <c r="U1175" s="6">
        <f t="shared" si="174"/>
        <v>0</v>
      </c>
      <c r="V1175" s="9">
        <f t="shared" si="175"/>
        <v>24099</v>
      </c>
      <c r="W1175" s="6">
        <f t="shared" si="176"/>
        <v>0</v>
      </c>
      <c r="X1175" s="9">
        <f t="shared" si="177"/>
        <v>0</v>
      </c>
      <c r="Y1175">
        <f t="shared" si="178"/>
        <v>2007</v>
      </c>
      <c r="Z1175">
        <f t="shared" si="179"/>
        <v>0</v>
      </c>
    </row>
    <row r="1176" spans="1:26">
      <c r="A1176" s="3" t="s">
        <v>1176</v>
      </c>
      <c r="B1176" s="1">
        <f>'[1]01'!G1175</f>
        <v>0</v>
      </c>
      <c r="C1176" s="1">
        <f>'[1]01'!H1175</f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M1176" s="16">
        <f t="shared" si="172"/>
        <v>0</v>
      </c>
      <c r="N1176" s="17">
        <f t="shared" si="180"/>
        <v>0</v>
      </c>
      <c r="O1176" s="17">
        <f t="shared" si="180"/>
        <v>0</v>
      </c>
      <c r="P1176" s="17">
        <f t="shared" si="180"/>
        <v>0</v>
      </c>
      <c r="Q1176" s="17">
        <f t="shared" si="180"/>
        <v>0</v>
      </c>
      <c r="R1176" s="17">
        <f t="shared" si="180"/>
        <v>0</v>
      </c>
      <c r="S1176" s="17">
        <f t="shared" si="180"/>
        <v>0</v>
      </c>
      <c r="T1176" s="16">
        <f t="shared" si="173"/>
        <v>0</v>
      </c>
      <c r="U1176" s="6">
        <f t="shared" si="174"/>
        <v>0</v>
      </c>
      <c r="V1176" s="9">
        <f t="shared" si="175"/>
        <v>24099</v>
      </c>
      <c r="W1176" s="6">
        <f t="shared" si="176"/>
        <v>0</v>
      </c>
      <c r="X1176" s="9">
        <f t="shared" si="177"/>
        <v>0</v>
      </c>
      <c r="Y1176">
        <f t="shared" si="178"/>
        <v>2007</v>
      </c>
      <c r="Z1176">
        <f t="shared" si="179"/>
        <v>0</v>
      </c>
    </row>
    <row r="1177" spans="1:26">
      <c r="A1177" s="3" t="s">
        <v>1177</v>
      </c>
      <c r="B1177" s="1">
        <f>'[1]01'!G1176</f>
        <v>0</v>
      </c>
      <c r="C1177" s="1">
        <f>'[1]01'!H1176</f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M1177" s="16">
        <f t="shared" si="172"/>
        <v>0</v>
      </c>
      <c r="N1177" s="17">
        <f t="shared" si="180"/>
        <v>0</v>
      </c>
      <c r="O1177" s="17">
        <f t="shared" si="180"/>
        <v>0</v>
      </c>
      <c r="P1177" s="17">
        <f t="shared" si="180"/>
        <v>0</v>
      </c>
      <c r="Q1177" s="17">
        <f t="shared" si="180"/>
        <v>0</v>
      </c>
      <c r="R1177" s="17">
        <f t="shared" si="180"/>
        <v>0</v>
      </c>
      <c r="S1177" s="17">
        <f t="shared" si="180"/>
        <v>0</v>
      </c>
      <c r="T1177" s="16">
        <f t="shared" si="173"/>
        <v>0</v>
      </c>
      <c r="U1177" s="6">
        <f t="shared" si="174"/>
        <v>0</v>
      </c>
      <c r="V1177" s="9">
        <f t="shared" si="175"/>
        <v>24099</v>
      </c>
      <c r="W1177" s="6">
        <f t="shared" si="176"/>
        <v>0</v>
      </c>
      <c r="X1177" s="9">
        <f t="shared" si="177"/>
        <v>0</v>
      </c>
      <c r="Y1177">
        <f t="shared" si="178"/>
        <v>2007</v>
      </c>
      <c r="Z1177">
        <f t="shared" si="179"/>
        <v>0</v>
      </c>
    </row>
    <row r="1178" spans="1:26">
      <c r="A1178" s="3" t="s">
        <v>1178</v>
      </c>
      <c r="B1178" s="1">
        <f>'[1]01'!G1177</f>
        <v>0</v>
      </c>
      <c r="C1178" s="1">
        <f>'[1]01'!H1177</f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M1178" s="16">
        <f t="shared" si="172"/>
        <v>0</v>
      </c>
      <c r="N1178" s="17">
        <f t="shared" si="180"/>
        <v>0</v>
      </c>
      <c r="O1178" s="17">
        <f t="shared" si="180"/>
        <v>0</v>
      </c>
      <c r="P1178" s="17">
        <f t="shared" si="180"/>
        <v>0</v>
      </c>
      <c r="Q1178" s="17">
        <f t="shared" si="180"/>
        <v>0</v>
      </c>
      <c r="R1178" s="17">
        <f t="shared" si="180"/>
        <v>0</v>
      </c>
      <c r="S1178" s="17">
        <f t="shared" si="180"/>
        <v>0</v>
      </c>
      <c r="T1178" s="16">
        <f t="shared" si="173"/>
        <v>0</v>
      </c>
      <c r="U1178" s="6">
        <f t="shared" si="174"/>
        <v>0</v>
      </c>
      <c r="V1178" s="9">
        <f t="shared" si="175"/>
        <v>24099</v>
      </c>
      <c r="W1178" s="6">
        <f t="shared" si="176"/>
        <v>0</v>
      </c>
      <c r="X1178" s="9">
        <f t="shared" si="177"/>
        <v>0</v>
      </c>
      <c r="Y1178">
        <f t="shared" si="178"/>
        <v>2007</v>
      </c>
      <c r="Z1178">
        <f t="shared" si="179"/>
        <v>0</v>
      </c>
    </row>
    <row r="1179" spans="1:26">
      <c r="A1179" s="3" t="s">
        <v>1179</v>
      </c>
      <c r="B1179" s="1" t="str">
        <f>'[1]01'!G1178</f>
        <v>2010 Q2</v>
      </c>
      <c r="C1179" s="1" t="str">
        <f>'[1]01'!H1178</f>
        <v>2014 Q2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M1179" s="16">
        <f t="shared" si="172"/>
        <v>0</v>
      </c>
      <c r="N1179" s="17">
        <f t="shared" si="180"/>
        <v>0</v>
      </c>
      <c r="O1179" s="17">
        <f t="shared" si="180"/>
        <v>0</v>
      </c>
      <c r="P1179" s="17">
        <f t="shared" si="180"/>
        <v>9</v>
      </c>
      <c r="Q1179" s="17">
        <f t="shared" si="180"/>
        <v>12</v>
      </c>
      <c r="R1179" s="17">
        <f t="shared" si="180"/>
        <v>12</v>
      </c>
      <c r="S1179" s="17">
        <f t="shared" si="180"/>
        <v>12</v>
      </c>
      <c r="T1179" s="16">
        <f t="shared" si="173"/>
        <v>6</v>
      </c>
      <c r="U1179" s="6">
        <f t="shared" si="174"/>
        <v>2010</v>
      </c>
      <c r="V1179" s="9">
        <f t="shared" si="175"/>
        <v>9</v>
      </c>
      <c r="W1179" s="6">
        <f t="shared" si="176"/>
        <v>2014</v>
      </c>
      <c r="X1179" s="9">
        <f t="shared" si="177"/>
        <v>6</v>
      </c>
      <c r="Y1179">
        <f t="shared" si="178"/>
        <v>2010</v>
      </c>
      <c r="Z1179">
        <f t="shared" si="179"/>
        <v>2014</v>
      </c>
    </row>
    <row r="1180" spans="1:26">
      <c r="A1180" s="3" t="s">
        <v>1180</v>
      </c>
      <c r="B1180" s="1" t="str">
        <f>'[1]01'!G1179</f>
        <v>2011 Q3</v>
      </c>
      <c r="C1180" s="1" t="str">
        <f>'[1]01'!H1179</f>
        <v>2013 Q3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M1180" s="16">
        <f t="shared" si="172"/>
        <v>0</v>
      </c>
      <c r="N1180" s="17">
        <f t="shared" si="180"/>
        <v>0</v>
      </c>
      <c r="O1180" s="17">
        <f t="shared" si="180"/>
        <v>0</v>
      </c>
      <c r="P1180" s="17">
        <f t="shared" si="180"/>
        <v>0</v>
      </c>
      <c r="Q1180" s="17">
        <f t="shared" si="180"/>
        <v>6</v>
      </c>
      <c r="R1180" s="17">
        <f t="shared" si="180"/>
        <v>12</v>
      </c>
      <c r="S1180" s="17">
        <f t="shared" si="180"/>
        <v>9</v>
      </c>
      <c r="T1180" s="16">
        <f t="shared" si="173"/>
        <v>0</v>
      </c>
      <c r="U1180" s="6">
        <f t="shared" si="174"/>
        <v>2011</v>
      </c>
      <c r="V1180" s="9">
        <f t="shared" si="175"/>
        <v>6</v>
      </c>
      <c r="W1180" s="6">
        <f t="shared" si="176"/>
        <v>2013</v>
      </c>
      <c r="X1180" s="9">
        <f t="shared" si="177"/>
        <v>9</v>
      </c>
      <c r="Y1180">
        <f t="shared" si="178"/>
        <v>2011</v>
      </c>
      <c r="Z1180">
        <f t="shared" si="179"/>
        <v>2013</v>
      </c>
    </row>
    <row r="1181" spans="1:26">
      <c r="A1181" s="3" t="s">
        <v>1181</v>
      </c>
      <c r="B1181" s="1">
        <f>'[1]01'!G1180</f>
        <v>0</v>
      </c>
      <c r="C1181" s="1">
        <f>'[1]01'!H1180</f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M1181" s="16">
        <f t="shared" si="172"/>
        <v>0</v>
      </c>
      <c r="N1181" s="17">
        <f t="shared" si="180"/>
        <v>0</v>
      </c>
      <c r="O1181" s="17">
        <f t="shared" si="180"/>
        <v>0</v>
      </c>
      <c r="P1181" s="17">
        <f t="shared" si="180"/>
        <v>0</v>
      </c>
      <c r="Q1181" s="17">
        <f t="shared" si="180"/>
        <v>0</v>
      </c>
      <c r="R1181" s="17">
        <f t="shared" si="180"/>
        <v>0</v>
      </c>
      <c r="S1181" s="17">
        <f t="shared" si="180"/>
        <v>0</v>
      </c>
      <c r="T1181" s="16">
        <f t="shared" si="173"/>
        <v>0</v>
      </c>
      <c r="U1181" s="6">
        <f t="shared" si="174"/>
        <v>0</v>
      </c>
      <c r="V1181" s="9">
        <f t="shared" si="175"/>
        <v>24099</v>
      </c>
      <c r="W1181" s="6">
        <f t="shared" si="176"/>
        <v>0</v>
      </c>
      <c r="X1181" s="9">
        <f t="shared" si="177"/>
        <v>0</v>
      </c>
      <c r="Y1181">
        <f t="shared" si="178"/>
        <v>2007</v>
      </c>
      <c r="Z1181">
        <f t="shared" si="179"/>
        <v>0</v>
      </c>
    </row>
    <row r="1182" spans="1:26">
      <c r="A1182" s="3" t="s">
        <v>1182</v>
      </c>
      <c r="B1182" s="1" t="str">
        <f>'[1]01'!G1181</f>
        <v>2003 Q1</v>
      </c>
      <c r="C1182" s="1" t="str">
        <f>'[1]01'!H1181</f>
        <v>2004 Q4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M1182" s="16">
        <f t="shared" si="172"/>
        <v>60</v>
      </c>
      <c r="N1182" s="17">
        <f t="shared" si="180"/>
        <v>0</v>
      </c>
      <c r="O1182" s="17">
        <f t="shared" si="180"/>
        <v>0</v>
      </c>
      <c r="P1182" s="17">
        <f t="shared" si="180"/>
        <v>0</v>
      </c>
      <c r="Q1182" s="17">
        <f t="shared" si="180"/>
        <v>0</v>
      </c>
      <c r="R1182" s="17">
        <f t="shared" si="180"/>
        <v>0</v>
      </c>
      <c r="S1182" s="17">
        <f t="shared" si="180"/>
        <v>0</v>
      </c>
      <c r="T1182" s="16">
        <f t="shared" si="173"/>
        <v>0</v>
      </c>
      <c r="U1182" s="6">
        <f t="shared" si="174"/>
        <v>2003</v>
      </c>
      <c r="V1182" s="9">
        <f t="shared" si="175"/>
        <v>60</v>
      </c>
      <c r="W1182" s="6">
        <f t="shared" si="176"/>
        <v>2004</v>
      </c>
      <c r="X1182" s="9">
        <f t="shared" si="177"/>
        <v>12</v>
      </c>
      <c r="Y1182">
        <f t="shared" si="178"/>
        <v>2007</v>
      </c>
      <c r="Z1182">
        <f t="shared" si="179"/>
        <v>2004</v>
      </c>
    </row>
    <row r="1183" spans="1:26">
      <c r="A1183" s="3" t="s">
        <v>1183</v>
      </c>
      <c r="B1183" s="1" t="str">
        <f>'[1]01'!G1182</f>
        <v>2005 Q1</v>
      </c>
      <c r="C1183" s="1" t="str">
        <f>'[1]01'!H1182</f>
        <v>2006 Q4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M1183" s="16">
        <f t="shared" si="172"/>
        <v>36</v>
      </c>
      <c r="N1183" s="17">
        <f t="shared" si="180"/>
        <v>0</v>
      </c>
      <c r="O1183" s="17">
        <f t="shared" si="180"/>
        <v>0</v>
      </c>
      <c r="P1183" s="17">
        <f t="shared" si="180"/>
        <v>0</v>
      </c>
      <c r="Q1183" s="17">
        <f t="shared" ref="N1183:S1246" si="181">IF(AND(Q$2&gt;$U1183,Q$2&lt;$W1183),12,IF(Q$2=$U1183,$V1183,IF(Q$2=$W1183,$X1183,0)))</f>
        <v>0</v>
      </c>
      <c r="R1183" s="17">
        <f t="shared" si="181"/>
        <v>0</v>
      </c>
      <c r="S1183" s="17">
        <f t="shared" si="181"/>
        <v>0</v>
      </c>
      <c r="T1183" s="16">
        <f t="shared" si="173"/>
        <v>0</v>
      </c>
      <c r="U1183" s="6">
        <f t="shared" si="174"/>
        <v>2005</v>
      </c>
      <c r="V1183" s="9">
        <f t="shared" si="175"/>
        <v>36</v>
      </c>
      <c r="W1183" s="6">
        <f t="shared" si="176"/>
        <v>2006</v>
      </c>
      <c r="X1183" s="9">
        <f t="shared" si="177"/>
        <v>12</v>
      </c>
      <c r="Y1183">
        <f t="shared" si="178"/>
        <v>2007</v>
      </c>
      <c r="Z1183">
        <f t="shared" si="179"/>
        <v>2006</v>
      </c>
    </row>
    <row r="1184" spans="1:26">
      <c r="A1184" s="3" t="s">
        <v>1184</v>
      </c>
      <c r="B1184" s="1" t="str">
        <f>'[1]01'!G1183</f>
        <v>2004 Q4</v>
      </c>
      <c r="C1184" s="1" t="str">
        <f>'[1]01'!H1183</f>
        <v>2006 Q4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M1184" s="16">
        <f t="shared" si="172"/>
        <v>39</v>
      </c>
      <c r="N1184" s="17">
        <f t="shared" si="181"/>
        <v>0</v>
      </c>
      <c r="O1184" s="17">
        <f t="shared" si="181"/>
        <v>0</v>
      </c>
      <c r="P1184" s="17">
        <f t="shared" si="181"/>
        <v>0</v>
      </c>
      <c r="Q1184" s="17">
        <f t="shared" si="181"/>
        <v>0</v>
      </c>
      <c r="R1184" s="17">
        <f t="shared" si="181"/>
        <v>0</v>
      </c>
      <c r="S1184" s="17">
        <f t="shared" si="181"/>
        <v>0</v>
      </c>
      <c r="T1184" s="16">
        <f t="shared" si="173"/>
        <v>0</v>
      </c>
      <c r="U1184" s="6">
        <f t="shared" si="174"/>
        <v>2004</v>
      </c>
      <c r="V1184" s="9">
        <f t="shared" si="175"/>
        <v>39</v>
      </c>
      <c r="W1184" s="6">
        <f t="shared" si="176"/>
        <v>2006</v>
      </c>
      <c r="X1184" s="9">
        <f t="shared" si="177"/>
        <v>12</v>
      </c>
      <c r="Y1184">
        <f t="shared" si="178"/>
        <v>2007</v>
      </c>
      <c r="Z1184">
        <f t="shared" si="179"/>
        <v>2006</v>
      </c>
    </row>
    <row r="1185" spans="1:26">
      <c r="A1185" s="3" t="s">
        <v>1185</v>
      </c>
      <c r="B1185" s="1" t="str">
        <f>'[1]01'!G1184</f>
        <v>2007 Q1</v>
      </c>
      <c r="C1185" s="1" t="str">
        <f>'[1]01'!H1184</f>
        <v>2009 Q3</v>
      </c>
      <c r="D1185">
        <v>12</v>
      </c>
      <c r="E1185">
        <v>12</v>
      </c>
      <c r="F1185">
        <v>9</v>
      </c>
      <c r="G1185">
        <v>0</v>
      </c>
      <c r="H1185">
        <v>0</v>
      </c>
      <c r="I1185">
        <v>0</v>
      </c>
      <c r="J1185">
        <v>0</v>
      </c>
      <c r="K1185">
        <v>0</v>
      </c>
      <c r="M1185" s="16">
        <f t="shared" si="172"/>
        <v>12</v>
      </c>
      <c r="N1185" s="17">
        <f t="shared" si="181"/>
        <v>12</v>
      </c>
      <c r="O1185" s="17">
        <f t="shared" si="181"/>
        <v>9</v>
      </c>
      <c r="P1185" s="17">
        <f t="shared" si="181"/>
        <v>0</v>
      </c>
      <c r="Q1185" s="17">
        <f t="shared" si="181"/>
        <v>0</v>
      </c>
      <c r="R1185" s="17">
        <f t="shared" si="181"/>
        <v>0</v>
      </c>
      <c r="S1185" s="17">
        <f t="shared" si="181"/>
        <v>0</v>
      </c>
      <c r="T1185" s="16">
        <f t="shared" si="173"/>
        <v>0</v>
      </c>
      <c r="U1185" s="6">
        <f t="shared" si="174"/>
        <v>2007</v>
      </c>
      <c r="V1185" s="9">
        <f t="shared" si="175"/>
        <v>12</v>
      </c>
      <c r="W1185" s="6">
        <f t="shared" si="176"/>
        <v>2009</v>
      </c>
      <c r="X1185" s="9">
        <f t="shared" si="177"/>
        <v>9</v>
      </c>
      <c r="Y1185">
        <f t="shared" si="178"/>
        <v>2007</v>
      </c>
      <c r="Z1185">
        <f t="shared" si="179"/>
        <v>2009</v>
      </c>
    </row>
    <row r="1186" spans="1:26">
      <c r="A1186" s="3" t="s">
        <v>1186</v>
      </c>
      <c r="B1186" s="1" t="str">
        <f>'[1]01'!G1185</f>
        <v>2004 Q3</v>
      </c>
      <c r="C1186" s="1" t="str">
        <f>'[1]01'!H1185</f>
        <v>2006 Q4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M1186" s="16">
        <f t="shared" si="172"/>
        <v>42</v>
      </c>
      <c r="N1186" s="17">
        <f t="shared" si="181"/>
        <v>0</v>
      </c>
      <c r="O1186" s="17">
        <f t="shared" si="181"/>
        <v>0</v>
      </c>
      <c r="P1186" s="17">
        <f t="shared" si="181"/>
        <v>0</v>
      </c>
      <c r="Q1186" s="17">
        <f t="shared" si="181"/>
        <v>0</v>
      </c>
      <c r="R1186" s="17">
        <f t="shared" si="181"/>
        <v>0</v>
      </c>
      <c r="S1186" s="17">
        <f t="shared" si="181"/>
        <v>0</v>
      </c>
      <c r="T1186" s="16">
        <f t="shared" si="173"/>
        <v>0</v>
      </c>
      <c r="U1186" s="6">
        <f t="shared" si="174"/>
        <v>2004</v>
      </c>
      <c r="V1186" s="9">
        <f t="shared" si="175"/>
        <v>42</v>
      </c>
      <c r="W1186" s="6">
        <f t="shared" si="176"/>
        <v>2006</v>
      </c>
      <c r="X1186" s="9">
        <f t="shared" si="177"/>
        <v>12</v>
      </c>
      <c r="Y1186">
        <f t="shared" si="178"/>
        <v>2007</v>
      </c>
      <c r="Z1186">
        <f t="shared" si="179"/>
        <v>2006</v>
      </c>
    </row>
    <row r="1187" spans="1:26">
      <c r="A1187" s="3" t="s">
        <v>1187</v>
      </c>
      <c r="B1187" s="1" t="str">
        <f>'[1]01'!G1186</f>
        <v>2003 Q4</v>
      </c>
      <c r="C1187" s="1" t="str">
        <f>'[1]01'!H1186</f>
        <v>2006 Q4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M1187" s="16">
        <f t="shared" ref="M1187:M1250" si="182">IF(AND(Y1187=2007,U1187&gt;2000),V1187,IF(AND(M$2&gt;$Y1187,M$2&lt;$Z1187),12,0))</f>
        <v>51</v>
      </c>
      <c r="N1187" s="17">
        <f t="shared" si="181"/>
        <v>0</v>
      </c>
      <c r="O1187" s="17">
        <f t="shared" si="181"/>
        <v>0</v>
      </c>
      <c r="P1187" s="17">
        <f t="shared" si="181"/>
        <v>0</v>
      </c>
      <c r="Q1187" s="17">
        <f t="shared" si="181"/>
        <v>0</v>
      </c>
      <c r="R1187" s="17">
        <f t="shared" si="181"/>
        <v>0</v>
      </c>
      <c r="S1187" s="17">
        <f t="shared" si="181"/>
        <v>0</v>
      </c>
      <c r="T1187" s="16">
        <f t="shared" ref="T1187:T1250" si="183">IF(AND(Z1187=2014,W1187&gt;2000),X1187,IF(AND(T$2&gt;$U1187,T$2&lt;$W1187),12,0))</f>
        <v>0</v>
      </c>
      <c r="U1187" s="6">
        <f t="shared" ref="U1187:U1250" si="184">VALUE(LEFT(B1187,4))</f>
        <v>2003</v>
      </c>
      <c r="V1187" s="9">
        <f t="shared" ref="V1187:V1250" si="185">IF(U1187&lt;2007,(2007-U1187)*12+(12-(RIGHT(B1187,1)-1)*3),12-(RIGHT(B1187,1)-1)*3)</f>
        <v>51</v>
      </c>
      <c r="W1187" s="6">
        <f t="shared" ref="W1187:W1250" si="186">VALUE(LEFT(C1187,4))</f>
        <v>2006</v>
      </c>
      <c r="X1187" s="9">
        <f t="shared" ref="X1187:X1250" si="187">IF(W1187&gt;2014,(W1187-2014)*12+RIGHT(C1187,1)*3,RIGHT(C1187,1)*3)</f>
        <v>12</v>
      </c>
      <c r="Y1187">
        <f t="shared" ref="Y1187:Y1250" si="188">IF(U1187&lt;2007,2007,U1187)</f>
        <v>2007</v>
      </c>
      <c r="Z1187">
        <f t="shared" ref="Z1187:Z1250" si="189">IF(W1187&gt;2014,2014,W1187)</f>
        <v>2006</v>
      </c>
    </row>
    <row r="1188" spans="1:26">
      <c r="A1188" s="3" t="s">
        <v>1188</v>
      </c>
      <c r="B1188" s="1" t="str">
        <f>'[1]01'!G1187</f>
        <v>2004 Q1</v>
      </c>
      <c r="C1188" s="1" t="str">
        <f>'[1]01'!H1187</f>
        <v>2006 Q4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M1188" s="16">
        <f t="shared" si="182"/>
        <v>48</v>
      </c>
      <c r="N1188" s="17">
        <f t="shared" si="181"/>
        <v>0</v>
      </c>
      <c r="O1188" s="17">
        <f t="shared" si="181"/>
        <v>0</v>
      </c>
      <c r="P1188" s="17">
        <f t="shared" si="181"/>
        <v>0</v>
      </c>
      <c r="Q1188" s="17">
        <f t="shared" si="181"/>
        <v>0</v>
      </c>
      <c r="R1188" s="17">
        <f t="shared" si="181"/>
        <v>0</v>
      </c>
      <c r="S1188" s="17">
        <f t="shared" si="181"/>
        <v>0</v>
      </c>
      <c r="T1188" s="16">
        <f t="shared" si="183"/>
        <v>0</v>
      </c>
      <c r="U1188" s="6">
        <f t="shared" si="184"/>
        <v>2004</v>
      </c>
      <c r="V1188" s="9">
        <f t="shared" si="185"/>
        <v>48</v>
      </c>
      <c r="W1188" s="6">
        <f t="shared" si="186"/>
        <v>2006</v>
      </c>
      <c r="X1188" s="9">
        <f t="shared" si="187"/>
        <v>12</v>
      </c>
      <c r="Y1188">
        <f t="shared" si="188"/>
        <v>2007</v>
      </c>
      <c r="Z1188">
        <f t="shared" si="189"/>
        <v>2006</v>
      </c>
    </row>
    <row r="1189" spans="1:26">
      <c r="A1189" s="3" t="s">
        <v>1189</v>
      </c>
      <c r="B1189" s="1" t="str">
        <f>'[1]01'!G1188</f>
        <v>2005 Q3</v>
      </c>
      <c r="C1189" s="1" t="str">
        <f>'[1]01'!H1188</f>
        <v>2006 Q4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M1189" s="16">
        <f t="shared" si="182"/>
        <v>30</v>
      </c>
      <c r="N1189" s="17">
        <f t="shared" si="181"/>
        <v>0</v>
      </c>
      <c r="O1189" s="17">
        <f t="shared" si="181"/>
        <v>0</v>
      </c>
      <c r="P1189" s="17">
        <f t="shared" si="181"/>
        <v>0</v>
      </c>
      <c r="Q1189" s="17">
        <f t="shared" si="181"/>
        <v>0</v>
      </c>
      <c r="R1189" s="17">
        <f t="shared" si="181"/>
        <v>0</v>
      </c>
      <c r="S1189" s="17">
        <f t="shared" si="181"/>
        <v>0</v>
      </c>
      <c r="T1189" s="16">
        <f t="shared" si="183"/>
        <v>0</v>
      </c>
      <c r="U1189" s="6">
        <f t="shared" si="184"/>
        <v>2005</v>
      </c>
      <c r="V1189" s="9">
        <f t="shared" si="185"/>
        <v>30</v>
      </c>
      <c r="W1189" s="6">
        <f t="shared" si="186"/>
        <v>2006</v>
      </c>
      <c r="X1189" s="9">
        <f t="shared" si="187"/>
        <v>12</v>
      </c>
      <c r="Y1189">
        <f t="shared" si="188"/>
        <v>2007</v>
      </c>
      <c r="Z1189">
        <f t="shared" si="189"/>
        <v>2006</v>
      </c>
    </row>
    <row r="1190" spans="1:26">
      <c r="A1190" s="3" t="s">
        <v>1190</v>
      </c>
      <c r="B1190" s="1" t="str">
        <f>'[1]01'!G1189</f>
        <v>2004 Q4</v>
      </c>
      <c r="C1190" s="1" t="str">
        <f>'[1]01'!H1189</f>
        <v>2006 Q4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M1190" s="16">
        <f t="shared" si="182"/>
        <v>39</v>
      </c>
      <c r="N1190" s="17">
        <f t="shared" si="181"/>
        <v>0</v>
      </c>
      <c r="O1190" s="17">
        <f t="shared" si="181"/>
        <v>0</v>
      </c>
      <c r="P1190" s="17">
        <f t="shared" si="181"/>
        <v>0</v>
      </c>
      <c r="Q1190" s="17">
        <f t="shared" si="181"/>
        <v>0</v>
      </c>
      <c r="R1190" s="17">
        <f t="shared" si="181"/>
        <v>0</v>
      </c>
      <c r="S1190" s="17">
        <f t="shared" si="181"/>
        <v>0</v>
      </c>
      <c r="T1190" s="16">
        <f t="shared" si="183"/>
        <v>0</v>
      </c>
      <c r="U1190" s="6">
        <f t="shared" si="184"/>
        <v>2004</v>
      </c>
      <c r="V1190" s="9">
        <f t="shared" si="185"/>
        <v>39</v>
      </c>
      <c r="W1190" s="6">
        <f t="shared" si="186"/>
        <v>2006</v>
      </c>
      <c r="X1190" s="9">
        <f t="shared" si="187"/>
        <v>12</v>
      </c>
      <c r="Y1190">
        <f t="shared" si="188"/>
        <v>2007</v>
      </c>
      <c r="Z1190">
        <f t="shared" si="189"/>
        <v>2006</v>
      </c>
    </row>
    <row r="1191" spans="1:26">
      <c r="A1191" s="3" t="s">
        <v>1191</v>
      </c>
      <c r="B1191" s="1">
        <f>'[1]01'!G1190</f>
        <v>0</v>
      </c>
      <c r="C1191" s="1">
        <f>'[1]01'!H1190</f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M1191" s="16">
        <f t="shared" si="182"/>
        <v>0</v>
      </c>
      <c r="N1191" s="17">
        <f t="shared" si="181"/>
        <v>0</v>
      </c>
      <c r="O1191" s="17">
        <f t="shared" si="181"/>
        <v>0</v>
      </c>
      <c r="P1191" s="17">
        <f t="shared" si="181"/>
        <v>0</v>
      </c>
      <c r="Q1191" s="17">
        <f t="shared" si="181"/>
        <v>0</v>
      </c>
      <c r="R1191" s="17">
        <f t="shared" si="181"/>
        <v>0</v>
      </c>
      <c r="S1191" s="17">
        <f t="shared" si="181"/>
        <v>0</v>
      </c>
      <c r="T1191" s="16">
        <f t="shared" si="183"/>
        <v>0</v>
      </c>
      <c r="U1191" s="6">
        <f t="shared" si="184"/>
        <v>0</v>
      </c>
      <c r="V1191" s="9">
        <f t="shared" si="185"/>
        <v>24099</v>
      </c>
      <c r="W1191" s="6">
        <f t="shared" si="186"/>
        <v>0</v>
      </c>
      <c r="X1191" s="9">
        <f t="shared" si="187"/>
        <v>0</v>
      </c>
      <c r="Y1191">
        <f t="shared" si="188"/>
        <v>2007</v>
      </c>
      <c r="Z1191">
        <f t="shared" si="189"/>
        <v>0</v>
      </c>
    </row>
    <row r="1192" spans="1:26">
      <c r="A1192" s="3" t="s">
        <v>1192</v>
      </c>
      <c r="B1192" s="1" t="str">
        <f>'[1]01'!G1191</f>
        <v>2004 Q3</v>
      </c>
      <c r="C1192" s="1" t="str">
        <f>'[1]01'!H1191</f>
        <v>2006 Q3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M1192" s="16">
        <f t="shared" si="182"/>
        <v>42</v>
      </c>
      <c r="N1192" s="17">
        <f t="shared" si="181"/>
        <v>0</v>
      </c>
      <c r="O1192" s="17">
        <f t="shared" si="181"/>
        <v>0</v>
      </c>
      <c r="P1192" s="17">
        <f t="shared" si="181"/>
        <v>0</v>
      </c>
      <c r="Q1192" s="17">
        <f t="shared" si="181"/>
        <v>0</v>
      </c>
      <c r="R1192" s="17">
        <f t="shared" si="181"/>
        <v>0</v>
      </c>
      <c r="S1192" s="17">
        <f t="shared" si="181"/>
        <v>0</v>
      </c>
      <c r="T1192" s="16">
        <f t="shared" si="183"/>
        <v>0</v>
      </c>
      <c r="U1192" s="6">
        <f t="shared" si="184"/>
        <v>2004</v>
      </c>
      <c r="V1192" s="9">
        <f t="shared" si="185"/>
        <v>42</v>
      </c>
      <c r="W1192" s="6">
        <f t="shared" si="186"/>
        <v>2006</v>
      </c>
      <c r="X1192" s="9">
        <f t="shared" si="187"/>
        <v>9</v>
      </c>
      <c r="Y1192">
        <f t="shared" si="188"/>
        <v>2007</v>
      </c>
      <c r="Z1192">
        <f t="shared" si="189"/>
        <v>2006</v>
      </c>
    </row>
    <row r="1193" spans="1:26">
      <c r="A1193" s="3" t="s">
        <v>1193</v>
      </c>
      <c r="B1193" s="1" t="str">
        <f>'[1]01'!G1192</f>
        <v>2004 Q1</v>
      </c>
      <c r="C1193" s="1" t="str">
        <f>'[1]01'!H1192</f>
        <v>2006 Q3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M1193" s="16">
        <f t="shared" si="182"/>
        <v>48</v>
      </c>
      <c r="N1193" s="17">
        <f t="shared" si="181"/>
        <v>0</v>
      </c>
      <c r="O1193" s="17">
        <f t="shared" si="181"/>
        <v>0</v>
      </c>
      <c r="P1193" s="17">
        <f t="shared" si="181"/>
        <v>0</v>
      </c>
      <c r="Q1193" s="17">
        <f t="shared" si="181"/>
        <v>0</v>
      </c>
      <c r="R1193" s="17">
        <f t="shared" si="181"/>
        <v>0</v>
      </c>
      <c r="S1193" s="17">
        <f t="shared" si="181"/>
        <v>0</v>
      </c>
      <c r="T1193" s="16">
        <f t="shared" si="183"/>
        <v>0</v>
      </c>
      <c r="U1193" s="6">
        <f t="shared" si="184"/>
        <v>2004</v>
      </c>
      <c r="V1193" s="9">
        <f t="shared" si="185"/>
        <v>48</v>
      </c>
      <c r="W1193" s="6">
        <f t="shared" si="186"/>
        <v>2006</v>
      </c>
      <c r="X1193" s="9">
        <f t="shared" si="187"/>
        <v>9</v>
      </c>
      <c r="Y1193">
        <f t="shared" si="188"/>
        <v>2007</v>
      </c>
      <c r="Z1193">
        <f t="shared" si="189"/>
        <v>2006</v>
      </c>
    </row>
    <row r="1194" spans="1:26">
      <c r="A1194" s="3" t="s">
        <v>1194</v>
      </c>
      <c r="B1194" s="1" t="str">
        <f>'[1]01'!G1193</f>
        <v>2005 Q3</v>
      </c>
      <c r="C1194" s="1" t="str">
        <f>'[1]01'!H1193</f>
        <v>2009 Q3</v>
      </c>
      <c r="D1194">
        <v>30</v>
      </c>
      <c r="E1194">
        <v>12</v>
      </c>
      <c r="F1194">
        <v>9</v>
      </c>
      <c r="G1194">
        <v>0</v>
      </c>
      <c r="H1194">
        <v>0</v>
      </c>
      <c r="I1194">
        <v>0</v>
      </c>
      <c r="J1194">
        <v>0</v>
      </c>
      <c r="K1194">
        <v>0</v>
      </c>
      <c r="M1194" s="16">
        <f t="shared" si="182"/>
        <v>30</v>
      </c>
      <c r="N1194" s="17">
        <f t="shared" si="181"/>
        <v>12</v>
      </c>
      <c r="O1194" s="17">
        <f t="shared" si="181"/>
        <v>9</v>
      </c>
      <c r="P1194" s="17">
        <f t="shared" si="181"/>
        <v>0</v>
      </c>
      <c r="Q1194" s="17">
        <f t="shared" si="181"/>
        <v>0</v>
      </c>
      <c r="R1194" s="17">
        <f t="shared" si="181"/>
        <v>0</v>
      </c>
      <c r="S1194" s="17">
        <f t="shared" si="181"/>
        <v>0</v>
      </c>
      <c r="T1194" s="16">
        <f t="shared" si="183"/>
        <v>0</v>
      </c>
      <c r="U1194" s="6">
        <f t="shared" si="184"/>
        <v>2005</v>
      </c>
      <c r="V1194" s="9">
        <f t="shared" si="185"/>
        <v>30</v>
      </c>
      <c r="W1194" s="6">
        <f t="shared" si="186"/>
        <v>2009</v>
      </c>
      <c r="X1194" s="9">
        <f t="shared" si="187"/>
        <v>9</v>
      </c>
      <c r="Y1194">
        <f t="shared" si="188"/>
        <v>2007</v>
      </c>
      <c r="Z1194">
        <f t="shared" si="189"/>
        <v>2009</v>
      </c>
    </row>
    <row r="1195" spans="1:26">
      <c r="A1195" s="3" t="s">
        <v>1195</v>
      </c>
      <c r="B1195" s="1" t="str">
        <f>'[1]01'!G1194</f>
        <v>2003 Q4</v>
      </c>
      <c r="C1195" s="1" t="str">
        <f>'[1]01'!H1194</f>
        <v>2006 Q3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M1195" s="16">
        <f t="shared" si="182"/>
        <v>51</v>
      </c>
      <c r="N1195" s="17">
        <f t="shared" si="181"/>
        <v>0</v>
      </c>
      <c r="O1195" s="17">
        <f t="shared" si="181"/>
        <v>0</v>
      </c>
      <c r="P1195" s="17">
        <f t="shared" si="181"/>
        <v>0</v>
      </c>
      <c r="Q1195" s="17">
        <f t="shared" si="181"/>
        <v>0</v>
      </c>
      <c r="R1195" s="17">
        <f t="shared" si="181"/>
        <v>0</v>
      </c>
      <c r="S1195" s="17">
        <f t="shared" si="181"/>
        <v>0</v>
      </c>
      <c r="T1195" s="16">
        <f t="shared" si="183"/>
        <v>0</v>
      </c>
      <c r="U1195" s="6">
        <f t="shared" si="184"/>
        <v>2003</v>
      </c>
      <c r="V1195" s="9">
        <f t="shared" si="185"/>
        <v>51</v>
      </c>
      <c r="W1195" s="6">
        <f t="shared" si="186"/>
        <v>2006</v>
      </c>
      <c r="X1195" s="9">
        <f t="shared" si="187"/>
        <v>9</v>
      </c>
      <c r="Y1195">
        <f t="shared" si="188"/>
        <v>2007</v>
      </c>
      <c r="Z1195">
        <f t="shared" si="189"/>
        <v>2006</v>
      </c>
    </row>
    <row r="1196" spans="1:26">
      <c r="A1196" s="3" t="s">
        <v>1196</v>
      </c>
      <c r="B1196" s="1" t="str">
        <f>'[1]01'!G1195</f>
        <v>2004 Q2</v>
      </c>
      <c r="C1196" s="1" t="str">
        <f>'[1]01'!H1195</f>
        <v>2006 Q3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M1196" s="16">
        <f t="shared" si="182"/>
        <v>45</v>
      </c>
      <c r="N1196" s="17">
        <f t="shared" si="181"/>
        <v>0</v>
      </c>
      <c r="O1196" s="17">
        <f t="shared" si="181"/>
        <v>0</v>
      </c>
      <c r="P1196" s="17">
        <f t="shared" si="181"/>
        <v>0</v>
      </c>
      <c r="Q1196" s="17">
        <f t="shared" si="181"/>
        <v>0</v>
      </c>
      <c r="R1196" s="17">
        <f t="shared" si="181"/>
        <v>0</v>
      </c>
      <c r="S1196" s="17">
        <f t="shared" si="181"/>
        <v>0</v>
      </c>
      <c r="T1196" s="16">
        <f t="shared" si="183"/>
        <v>0</v>
      </c>
      <c r="U1196" s="6">
        <f t="shared" si="184"/>
        <v>2004</v>
      </c>
      <c r="V1196" s="9">
        <f t="shared" si="185"/>
        <v>45</v>
      </c>
      <c r="W1196" s="6">
        <f t="shared" si="186"/>
        <v>2006</v>
      </c>
      <c r="X1196" s="9">
        <f t="shared" si="187"/>
        <v>9</v>
      </c>
      <c r="Y1196">
        <f t="shared" si="188"/>
        <v>2007</v>
      </c>
      <c r="Z1196">
        <f t="shared" si="189"/>
        <v>2006</v>
      </c>
    </row>
    <row r="1197" spans="1:26">
      <c r="A1197" s="3" t="s">
        <v>1197</v>
      </c>
      <c r="B1197" s="1" t="str">
        <f>'[1]01'!G1196</f>
        <v>2004 Q2</v>
      </c>
      <c r="C1197" s="1" t="str">
        <f>'[1]01'!H1196</f>
        <v>2006 Q3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M1197" s="16">
        <f t="shared" si="182"/>
        <v>45</v>
      </c>
      <c r="N1197" s="17">
        <f t="shared" si="181"/>
        <v>0</v>
      </c>
      <c r="O1197" s="17">
        <f t="shared" si="181"/>
        <v>0</v>
      </c>
      <c r="P1197" s="17">
        <f t="shared" si="181"/>
        <v>0</v>
      </c>
      <c r="Q1197" s="17">
        <f t="shared" si="181"/>
        <v>0</v>
      </c>
      <c r="R1197" s="17">
        <f t="shared" si="181"/>
        <v>0</v>
      </c>
      <c r="S1197" s="17">
        <f t="shared" si="181"/>
        <v>0</v>
      </c>
      <c r="T1197" s="16">
        <f t="shared" si="183"/>
        <v>0</v>
      </c>
      <c r="U1197" s="6">
        <f t="shared" si="184"/>
        <v>2004</v>
      </c>
      <c r="V1197" s="9">
        <f t="shared" si="185"/>
        <v>45</v>
      </c>
      <c r="W1197" s="6">
        <f t="shared" si="186"/>
        <v>2006</v>
      </c>
      <c r="X1197" s="9">
        <f t="shared" si="187"/>
        <v>9</v>
      </c>
      <c r="Y1197">
        <f t="shared" si="188"/>
        <v>2007</v>
      </c>
      <c r="Z1197">
        <f t="shared" si="189"/>
        <v>2006</v>
      </c>
    </row>
    <row r="1198" spans="1:26">
      <c r="A1198" s="3" t="s">
        <v>1198</v>
      </c>
      <c r="B1198" s="1" t="str">
        <f>'[1]01'!G1197</f>
        <v>2003 Q4</v>
      </c>
      <c r="C1198" s="1" t="str">
        <f>'[1]01'!H1197</f>
        <v>2006 Q3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M1198" s="16">
        <f t="shared" si="182"/>
        <v>51</v>
      </c>
      <c r="N1198" s="17">
        <f t="shared" si="181"/>
        <v>0</v>
      </c>
      <c r="O1198" s="17">
        <f t="shared" si="181"/>
        <v>0</v>
      </c>
      <c r="P1198" s="17">
        <f t="shared" si="181"/>
        <v>0</v>
      </c>
      <c r="Q1198" s="17">
        <f t="shared" si="181"/>
        <v>0</v>
      </c>
      <c r="R1198" s="17">
        <f t="shared" si="181"/>
        <v>0</v>
      </c>
      <c r="S1198" s="17">
        <f t="shared" si="181"/>
        <v>0</v>
      </c>
      <c r="T1198" s="16">
        <f t="shared" si="183"/>
        <v>0</v>
      </c>
      <c r="U1198" s="6">
        <f t="shared" si="184"/>
        <v>2003</v>
      </c>
      <c r="V1198" s="9">
        <f t="shared" si="185"/>
        <v>51</v>
      </c>
      <c r="W1198" s="6">
        <f t="shared" si="186"/>
        <v>2006</v>
      </c>
      <c r="X1198" s="9">
        <f t="shared" si="187"/>
        <v>9</v>
      </c>
      <c r="Y1198">
        <f t="shared" si="188"/>
        <v>2007</v>
      </c>
      <c r="Z1198">
        <f t="shared" si="189"/>
        <v>2006</v>
      </c>
    </row>
    <row r="1199" spans="1:26">
      <c r="A1199" s="3" t="s">
        <v>1199</v>
      </c>
      <c r="B1199" s="1" t="str">
        <f>'[1]01'!G1198</f>
        <v>2003 Q3</v>
      </c>
      <c r="C1199" s="1" t="str">
        <f>'[1]01'!H1198</f>
        <v>2006 Q3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M1199" s="16">
        <f t="shared" si="182"/>
        <v>54</v>
      </c>
      <c r="N1199" s="17">
        <f t="shared" si="181"/>
        <v>0</v>
      </c>
      <c r="O1199" s="17">
        <f t="shared" si="181"/>
        <v>0</v>
      </c>
      <c r="P1199" s="17">
        <f t="shared" si="181"/>
        <v>0</v>
      </c>
      <c r="Q1199" s="17">
        <f t="shared" si="181"/>
        <v>0</v>
      </c>
      <c r="R1199" s="17">
        <f t="shared" si="181"/>
        <v>0</v>
      </c>
      <c r="S1199" s="17">
        <f t="shared" si="181"/>
        <v>0</v>
      </c>
      <c r="T1199" s="16">
        <f t="shared" si="183"/>
        <v>0</v>
      </c>
      <c r="U1199" s="6">
        <f t="shared" si="184"/>
        <v>2003</v>
      </c>
      <c r="V1199" s="9">
        <f t="shared" si="185"/>
        <v>54</v>
      </c>
      <c r="W1199" s="6">
        <f t="shared" si="186"/>
        <v>2006</v>
      </c>
      <c r="X1199" s="9">
        <f t="shared" si="187"/>
        <v>9</v>
      </c>
      <c r="Y1199">
        <f t="shared" si="188"/>
        <v>2007</v>
      </c>
      <c r="Z1199">
        <f t="shared" si="189"/>
        <v>2006</v>
      </c>
    </row>
    <row r="1200" spans="1:26">
      <c r="A1200" s="3" t="s">
        <v>1200</v>
      </c>
      <c r="B1200" s="1">
        <f>'[1]01'!G1199</f>
        <v>0</v>
      </c>
      <c r="C1200" s="1">
        <f>'[1]01'!H1199</f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M1200" s="16">
        <f t="shared" si="182"/>
        <v>0</v>
      </c>
      <c r="N1200" s="17">
        <f t="shared" si="181"/>
        <v>0</v>
      </c>
      <c r="O1200" s="17">
        <f t="shared" si="181"/>
        <v>0</v>
      </c>
      <c r="P1200" s="17">
        <f t="shared" si="181"/>
        <v>0</v>
      </c>
      <c r="Q1200" s="17">
        <f t="shared" si="181"/>
        <v>0</v>
      </c>
      <c r="R1200" s="17">
        <f t="shared" si="181"/>
        <v>0</v>
      </c>
      <c r="S1200" s="17">
        <f t="shared" si="181"/>
        <v>0</v>
      </c>
      <c r="T1200" s="16">
        <f t="shared" si="183"/>
        <v>0</v>
      </c>
      <c r="U1200" s="6">
        <f t="shared" si="184"/>
        <v>0</v>
      </c>
      <c r="V1200" s="9">
        <f t="shared" si="185"/>
        <v>24099</v>
      </c>
      <c r="W1200" s="6">
        <f t="shared" si="186"/>
        <v>0</v>
      </c>
      <c r="X1200" s="9">
        <f t="shared" si="187"/>
        <v>0</v>
      </c>
      <c r="Y1200">
        <f t="shared" si="188"/>
        <v>2007</v>
      </c>
      <c r="Z1200">
        <f t="shared" si="189"/>
        <v>0</v>
      </c>
    </row>
    <row r="1201" spans="1:26">
      <c r="A1201" s="3" t="s">
        <v>1201</v>
      </c>
      <c r="B1201" s="1" t="str">
        <f>'[1]01'!G1200</f>
        <v>2003 Q3</v>
      </c>
      <c r="C1201" s="1" t="str">
        <f>'[1]01'!H1200</f>
        <v>2006 Q3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M1201" s="16">
        <f t="shared" si="182"/>
        <v>54</v>
      </c>
      <c r="N1201" s="17">
        <f t="shared" si="181"/>
        <v>0</v>
      </c>
      <c r="O1201" s="17">
        <f t="shared" si="181"/>
        <v>0</v>
      </c>
      <c r="P1201" s="17">
        <f t="shared" si="181"/>
        <v>0</v>
      </c>
      <c r="Q1201" s="17">
        <f t="shared" si="181"/>
        <v>0</v>
      </c>
      <c r="R1201" s="17">
        <f t="shared" si="181"/>
        <v>0</v>
      </c>
      <c r="S1201" s="17">
        <f t="shared" si="181"/>
        <v>0</v>
      </c>
      <c r="T1201" s="16">
        <f t="shared" si="183"/>
        <v>0</v>
      </c>
      <c r="U1201" s="6">
        <f t="shared" si="184"/>
        <v>2003</v>
      </c>
      <c r="V1201" s="9">
        <f t="shared" si="185"/>
        <v>54</v>
      </c>
      <c r="W1201" s="6">
        <f t="shared" si="186"/>
        <v>2006</v>
      </c>
      <c r="X1201" s="9">
        <f t="shared" si="187"/>
        <v>9</v>
      </c>
      <c r="Y1201">
        <f t="shared" si="188"/>
        <v>2007</v>
      </c>
      <c r="Z1201">
        <f t="shared" si="189"/>
        <v>2006</v>
      </c>
    </row>
    <row r="1202" spans="1:26">
      <c r="A1202" s="3" t="s">
        <v>1202</v>
      </c>
      <c r="B1202" s="1" t="str">
        <f>'[1]01'!G1201</f>
        <v>2005 Q2</v>
      </c>
      <c r="C1202" s="1" t="str">
        <f>'[1]01'!H1201</f>
        <v>2006 Q3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M1202" s="16">
        <f t="shared" si="182"/>
        <v>33</v>
      </c>
      <c r="N1202" s="17">
        <f t="shared" si="181"/>
        <v>0</v>
      </c>
      <c r="O1202" s="17">
        <f t="shared" si="181"/>
        <v>0</v>
      </c>
      <c r="P1202" s="17">
        <f t="shared" si="181"/>
        <v>0</v>
      </c>
      <c r="Q1202" s="17">
        <f t="shared" si="181"/>
        <v>0</v>
      </c>
      <c r="R1202" s="17">
        <f t="shared" si="181"/>
        <v>0</v>
      </c>
      <c r="S1202" s="17">
        <f t="shared" si="181"/>
        <v>0</v>
      </c>
      <c r="T1202" s="16">
        <f t="shared" si="183"/>
        <v>0</v>
      </c>
      <c r="U1202" s="6">
        <f t="shared" si="184"/>
        <v>2005</v>
      </c>
      <c r="V1202" s="9">
        <f t="shared" si="185"/>
        <v>33</v>
      </c>
      <c r="W1202" s="6">
        <f t="shared" si="186"/>
        <v>2006</v>
      </c>
      <c r="X1202" s="9">
        <f t="shared" si="187"/>
        <v>9</v>
      </c>
      <c r="Y1202">
        <f t="shared" si="188"/>
        <v>2007</v>
      </c>
      <c r="Z1202">
        <f t="shared" si="189"/>
        <v>2006</v>
      </c>
    </row>
    <row r="1203" spans="1:26">
      <c r="A1203" s="3" t="s">
        <v>1203</v>
      </c>
      <c r="B1203" s="1" t="str">
        <f>'[1]01'!G1202</f>
        <v>2003 Q4</v>
      </c>
      <c r="C1203" s="1" t="str">
        <f>'[1]01'!H1202</f>
        <v>2006 Q3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M1203" s="16">
        <f t="shared" si="182"/>
        <v>51</v>
      </c>
      <c r="N1203" s="17">
        <f t="shared" si="181"/>
        <v>0</v>
      </c>
      <c r="O1203" s="17">
        <f t="shared" si="181"/>
        <v>0</v>
      </c>
      <c r="P1203" s="17">
        <f t="shared" si="181"/>
        <v>0</v>
      </c>
      <c r="Q1203" s="17">
        <f t="shared" si="181"/>
        <v>0</v>
      </c>
      <c r="R1203" s="17">
        <f t="shared" si="181"/>
        <v>0</v>
      </c>
      <c r="S1203" s="17">
        <f t="shared" si="181"/>
        <v>0</v>
      </c>
      <c r="T1203" s="16">
        <f t="shared" si="183"/>
        <v>0</v>
      </c>
      <c r="U1203" s="6">
        <f t="shared" si="184"/>
        <v>2003</v>
      </c>
      <c r="V1203" s="9">
        <f t="shared" si="185"/>
        <v>51</v>
      </c>
      <c r="W1203" s="6">
        <f t="shared" si="186"/>
        <v>2006</v>
      </c>
      <c r="X1203" s="9">
        <f t="shared" si="187"/>
        <v>9</v>
      </c>
      <c r="Y1203">
        <f t="shared" si="188"/>
        <v>2007</v>
      </c>
      <c r="Z1203">
        <f t="shared" si="189"/>
        <v>2006</v>
      </c>
    </row>
    <row r="1204" spans="1:26">
      <c r="A1204" s="3" t="s">
        <v>1204</v>
      </c>
      <c r="B1204" s="1" t="str">
        <f>'[1]01'!G1203</f>
        <v>2007 Q1</v>
      </c>
      <c r="C1204" s="1" t="str">
        <f>'[1]01'!H1203</f>
        <v>2008 Q3</v>
      </c>
      <c r="D1204">
        <v>12</v>
      </c>
      <c r="E1204">
        <v>9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M1204" s="16">
        <f t="shared" si="182"/>
        <v>12</v>
      </c>
      <c r="N1204" s="17">
        <f t="shared" si="181"/>
        <v>9</v>
      </c>
      <c r="O1204" s="17">
        <f t="shared" si="181"/>
        <v>0</v>
      </c>
      <c r="P1204" s="17">
        <f t="shared" si="181"/>
        <v>0</v>
      </c>
      <c r="Q1204" s="17">
        <f t="shared" si="181"/>
        <v>0</v>
      </c>
      <c r="R1204" s="17">
        <f t="shared" si="181"/>
        <v>0</v>
      </c>
      <c r="S1204" s="17">
        <f t="shared" si="181"/>
        <v>0</v>
      </c>
      <c r="T1204" s="16">
        <f t="shared" si="183"/>
        <v>0</v>
      </c>
      <c r="U1204" s="6">
        <f t="shared" si="184"/>
        <v>2007</v>
      </c>
      <c r="V1204" s="9">
        <f t="shared" si="185"/>
        <v>12</v>
      </c>
      <c r="W1204" s="6">
        <f t="shared" si="186"/>
        <v>2008</v>
      </c>
      <c r="X1204" s="9">
        <f t="shared" si="187"/>
        <v>9</v>
      </c>
      <c r="Y1204">
        <f t="shared" si="188"/>
        <v>2007</v>
      </c>
      <c r="Z1204">
        <f t="shared" si="189"/>
        <v>2008</v>
      </c>
    </row>
    <row r="1205" spans="1:26">
      <c r="A1205" s="3" t="s">
        <v>1205</v>
      </c>
      <c r="B1205" s="1" t="str">
        <f>'[1]01'!G1204</f>
        <v>2005 Q4</v>
      </c>
      <c r="C1205" s="1" t="str">
        <f>'[1]01'!H1204</f>
        <v>2008 Q3</v>
      </c>
      <c r="D1205">
        <v>27</v>
      </c>
      <c r="E1205">
        <v>9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M1205" s="16">
        <f t="shared" si="182"/>
        <v>27</v>
      </c>
      <c r="N1205" s="17">
        <f t="shared" si="181"/>
        <v>9</v>
      </c>
      <c r="O1205" s="17">
        <f t="shared" si="181"/>
        <v>0</v>
      </c>
      <c r="P1205" s="17">
        <f t="shared" si="181"/>
        <v>0</v>
      </c>
      <c r="Q1205" s="17">
        <f t="shared" si="181"/>
        <v>0</v>
      </c>
      <c r="R1205" s="17">
        <f t="shared" si="181"/>
        <v>0</v>
      </c>
      <c r="S1205" s="17">
        <f t="shared" si="181"/>
        <v>0</v>
      </c>
      <c r="T1205" s="16">
        <f t="shared" si="183"/>
        <v>0</v>
      </c>
      <c r="U1205" s="6">
        <f t="shared" si="184"/>
        <v>2005</v>
      </c>
      <c r="V1205" s="9">
        <f t="shared" si="185"/>
        <v>27</v>
      </c>
      <c r="W1205" s="6">
        <f t="shared" si="186"/>
        <v>2008</v>
      </c>
      <c r="X1205" s="9">
        <f t="shared" si="187"/>
        <v>9</v>
      </c>
      <c r="Y1205">
        <f t="shared" si="188"/>
        <v>2007</v>
      </c>
      <c r="Z1205">
        <f t="shared" si="189"/>
        <v>2008</v>
      </c>
    </row>
    <row r="1206" spans="1:26">
      <c r="A1206" s="3" t="s">
        <v>1206</v>
      </c>
      <c r="B1206" s="1" t="str">
        <f>'[1]01'!G1205</f>
        <v>2005 Q4</v>
      </c>
      <c r="C1206" s="1" t="str">
        <f>'[1]01'!H1205</f>
        <v>2008 Q2</v>
      </c>
      <c r="D1206">
        <v>27</v>
      </c>
      <c r="E1206">
        <v>6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M1206" s="16">
        <f t="shared" si="182"/>
        <v>27</v>
      </c>
      <c r="N1206" s="17">
        <f t="shared" si="181"/>
        <v>6</v>
      </c>
      <c r="O1206" s="17">
        <f t="shared" si="181"/>
        <v>0</v>
      </c>
      <c r="P1206" s="17">
        <f t="shared" si="181"/>
        <v>0</v>
      </c>
      <c r="Q1206" s="17">
        <f t="shared" si="181"/>
        <v>0</v>
      </c>
      <c r="R1206" s="17">
        <f t="shared" si="181"/>
        <v>0</v>
      </c>
      <c r="S1206" s="17">
        <f t="shared" si="181"/>
        <v>0</v>
      </c>
      <c r="T1206" s="16">
        <f t="shared" si="183"/>
        <v>0</v>
      </c>
      <c r="U1206" s="6">
        <f t="shared" si="184"/>
        <v>2005</v>
      </c>
      <c r="V1206" s="9">
        <f t="shared" si="185"/>
        <v>27</v>
      </c>
      <c r="W1206" s="6">
        <f t="shared" si="186"/>
        <v>2008</v>
      </c>
      <c r="X1206" s="9">
        <f t="shared" si="187"/>
        <v>6</v>
      </c>
      <c r="Y1206">
        <f t="shared" si="188"/>
        <v>2007</v>
      </c>
      <c r="Z1206">
        <f t="shared" si="189"/>
        <v>2008</v>
      </c>
    </row>
    <row r="1207" spans="1:26">
      <c r="A1207" s="3" t="s">
        <v>1207</v>
      </c>
      <c r="B1207" s="1" t="str">
        <f>'[1]01'!G1206</f>
        <v>2003 Q4</v>
      </c>
      <c r="C1207" s="1" t="str">
        <f>'[1]01'!H1206</f>
        <v>2006 Q1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M1207" s="16">
        <f t="shared" si="182"/>
        <v>51</v>
      </c>
      <c r="N1207" s="17">
        <f t="shared" si="181"/>
        <v>0</v>
      </c>
      <c r="O1207" s="17">
        <f t="shared" si="181"/>
        <v>0</v>
      </c>
      <c r="P1207" s="17">
        <f t="shared" si="181"/>
        <v>0</v>
      </c>
      <c r="Q1207" s="17">
        <f t="shared" si="181"/>
        <v>0</v>
      </c>
      <c r="R1207" s="17">
        <f t="shared" si="181"/>
        <v>0</v>
      </c>
      <c r="S1207" s="17">
        <f t="shared" si="181"/>
        <v>0</v>
      </c>
      <c r="T1207" s="16">
        <f t="shared" si="183"/>
        <v>0</v>
      </c>
      <c r="U1207" s="6">
        <f t="shared" si="184"/>
        <v>2003</v>
      </c>
      <c r="V1207" s="9">
        <f t="shared" si="185"/>
        <v>51</v>
      </c>
      <c r="W1207" s="6">
        <f t="shared" si="186"/>
        <v>2006</v>
      </c>
      <c r="X1207" s="9">
        <f t="shared" si="187"/>
        <v>3</v>
      </c>
      <c r="Y1207">
        <f t="shared" si="188"/>
        <v>2007</v>
      </c>
      <c r="Z1207">
        <f t="shared" si="189"/>
        <v>2006</v>
      </c>
    </row>
    <row r="1208" spans="1:26">
      <c r="A1208" s="3" t="s">
        <v>1208</v>
      </c>
      <c r="B1208" s="1" t="str">
        <f>'[1]01'!G1207</f>
        <v>2003 Q4</v>
      </c>
      <c r="C1208" s="1" t="str">
        <f>'[1]01'!H1207</f>
        <v>2006 Q2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M1208" s="16">
        <f t="shared" si="182"/>
        <v>51</v>
      </c>
      <c r="N1208" s="17">
        <f t="shared" si="181"/>
        <v>0</v>
      </c>
      <c r="O1208" s="17">
        <f t="shared" si="181"/>
        <v>0</v>
      </c>
      <c r="P1208" s="17">
        <f t="shared" si="181"/>
        <v>0</v>
      </c>
      <c r="Q1208" s="17">
        <f t="shared" si="181"/>
        <v>0</v>
      </c>
      <c r="R1208" s="17">
        <f t="shared" si="181"/>
        <v>0</v>
      </c>
      <c r="S1208" s="17">
        <f t="shared" si="181"/>
        <v>0</v>
      </c>
      <c r="T1208" s="16">
        <f t="shared" si="183"/>
        <v>0</v>
      </c>
      <c r="U1208" s="6">
        <f t="shared" si="184"/>
        <v>2003</v>
      </c>
      <c r="V1208" s="9">
        <f t="shared" si="185"/>
        <v>51</v>
      </c>
      <c r="W1208" s="6">
        <f t="shared" si="186"/>
        <v>2006</v>
      </c>
      <c r="X1208" s="9">
        <f t="shared" si="187"/>
        <v>6</v>
      </c>
      <c r="Y1208">
        <f t="shared" si="188"/>
        <v>2007</v>
      </c>
      <c r="Z1208">
        <f t="shared" si="189"/>
        <v>2006</v>
      </c>
    </row>
    <row r="1209" spans="1:26">
      <c r="A1209" s="3" t="s">
        <v>1209</v>
      </c>
      <c r="B1209" s="1" t="str">
        <f>'[1]01'!G1208</f>
        <v>2002 Q3</v>
      </c>
      <c r="C1209" s="1" t="str">
        <f>'[1]01'!H1208</f>
        <v>2003 Q2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M1209" s="16">
        <f t="shared" si="182"/>
        <v>66</v>
      </c>
      <c r="N1209" s="17">
        <f t="shared" si="181"/>
        <v>0</v>
      </c>
      <c r="O1209" s="17">
        <f t="shared" si="181"/>
        <v>0</v>
      </c>
      <c r="P1209" s="17">
        <f t="shared" si="181"/>
        <v>0</v>
      </c>
      <c r="Q1209" s="17">
        <f t="shared" si="181"/>
        <v>0</v>
      </c>
      <c r="R1209" s="17">
        <f t="shared" si="181"/>
        <v>0</v>
      </c>
      <c r="S1209" s="17">
        <f t="shared" si="181"/>
        <v>0</v>
      </c>
      <c r="T1209" s="16">
        <f t="shared" si="183"/>
        <v>0</v>
      </c>
      <c r="U1209" s="6">
        <f t="shared" si="184"/>
        <v>2002</v>
      </c>
      <c r="V1209" s="9">
        <f t="shared" si="185"/>
        <v>66</v>
      </c>
      <c r="W1209" s="6">
        <f t="shared" si="186"/>
        <v>2003</v>
      </c>
      <c r="X1209" s="9">
        <f t="shared" si="187"/>
        <v>6</v>
      </c>
      <c r="Y1209">
        <f t="shared" si="188"/>
        <v>2007</v>
      </c>
      <c r="Z1209">
        <f t="shared" si="189"/>
        <v>2003</v>
      </c>
    </row>
    <row r="1210" spans="1:26">
      <c r="A1210" s="3" t="s">
        <v>1210</v>
      </c>
      <c r="B1210" s="1">
        <f>'[1]01'!G1209</f>
        <v>0</v>
      </c>
      <c r="C1210" s="1">
        <f>'[1]01'!H1209</f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M1210" s="16">
        <f t="shared" si="182"/>
        <v>0</v>
      </c>
      <c r="N1210" s="17">
        <f t="shared" si="181"/>
        <v>0</v>
      </c>
      <c r="O1210" s="17">
        <f t="shared" si="181"/>
        <v>0</v>
      </c>
      <c r="P1210" s="17">
        <f t="shared" si="181"/>
        <v>0</v>
      </c>
      <c r="Q1210" s="17">
        <f t="shared" si="181"/>
        <v>0</v>
      </c>
      <c r="R1210" s="17">
        <f t="shared" si="181"/>
        <v>0</v>
      </c>
      <c r="S1210" s="17">
        <f t="shared" si="181"/>
        <v>0</v>
      </c>
      <c r="T1210" s="16">
        <f t="shared" si="183"/>
        <v>0</v>
      </c>
      <c r="U1210" s="6">
        <f t="shared" si="184"/>
        <v>0</v>
      </c>
      <c r="V1210" s="9">
        <f t="shared" si="185"/>
        <v>24099</v>
      </c>
      <c r="W1210" s="6">
        <f t="shared" si="186"/>
        <v>0</v>
      </c>
      <c r="X1210" s="9">
        <f t="shared" si="187"/>
        <v>0</v>
      </c>
      <c r="Y1210">
        <f t="shared" si="188"/>
        <v>2007</v>
      </c>
      <c r="Z1210">
        <f t="shared" si="189"/>
        <v>0</v>
      </c>
    </row>
    <row r="1211" spans="1:26">
      <c r="A1211" s="3" t="s">
        <v>1211</v>
      </c>
      <c r="B1211" s="1" t="str">
        <f>'[1]01'!G1210</f>
        <v>2003 Q1</v>
      </c>
      <c r="C1211" s="1" t="str">
        <f>'[1]01'!H1210</f>
        <v>2006 Q2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M1211" s="16">
        <f t="shared" si="182"/>
        <v>60</v>
      </c>
      <c r="N1211" s="17">
        <f t="shared" si="181"/>
        <v>0</v>
      </c>
      <c r="O1211" s="17">
        <f t="shared" si="181"/>
        <v>0</v>
      </c>
      <c r="P1211" s="17">
        <f t="shared" si="181"/>
        <v>0</v>
      </c>
      <c r="Q1211" s="17">
        <f t="shared" si="181"/>
        <v>0</v>
      </c>
      <c r="R1211" s="17">
        <f t="shared" si="181"/>
        <v>0</v>
      </c>
      <c r="S1211" s="17">
        <f t="shared" si="181"/>
        <v>0</v>
      </c>
      <c r="T1211" s="16">
        <f t="shared" si="183"/>
        <v>0</v>
      </c>
      <c r="U1211" s="6">
        <f t="shared" si="184"/>
        <v>2003</v>
      </c>
      <c r="V1211" s="9">
        <f t="shared" si="185"/>
        <v>60</v>
      </c>
      <c r="W1211" s="6">
        <f t="shared" si="186"/>
        <v>2006</v>
      </c>
      <c r="X1211" s="9">
        <f t="shared" si="187"/>
        <v>6</v>
      </c>
      <c r="Y1211">
        <f t="shared" si="188"/>
        <v>2007</v>
      </c>
      <c r="Z1211">
        <f t="shared" si="189"/>
        <v>2006</v>
      </c>
    </row>
    <row r="1212" spans="1:26">
      <c r="A1212" s="3" t="s">
        <v>1212</v>
      </c>
      <c r="B1212" s="1" t="str">
        <f>'[1]01'!G1211</f>
        <v>2002 Q1</v>
      </c>
      <c r="C1212" s="1" t="str">
        <f>'[1]01'!H1211</f>
        <v>2004 Q4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M1212" s="16">
        <f t="shared" si="182"/>
        <v>72</v>
      </c>
      <c r="N1212" s="17">
        <f t="shared" si="181"/>
        <v>0</v>
      </c>
      <c r="O1212" s="17">
        <f t="shared" si="181"/>
        <v>0</v>
      </c>
      <c r="P1212" s="17">
        <f t="shared" si="181"/>
        <v>0</v>
      </c>
      <c r="Q1212" s="17">
        <f t="shared" si="181"/>
        <v>0</v>
      </c>
      <c r="R1212" s="17">
        <f t="shared" si="181"/>
        <v>0</v>
      </c>
      <c r="S1212" s="17">
        <f t="shared" si="181"/>
        <v>0</v>
      </c>
      <c r="T1212" s="16">
        <f t="shared" si="183"/>
        <v>0</v>
      </c>
      <c r="U1212" s="6">
        <f t="shared" si="184"/>
        <v>2002</v>
      </c>
      <c r="V1212" s="9">
        <f t="shared" si="185"/>
        <v>72</v>
      </c>
      <c r="W1212" s="6">
        <f t="shared" si="186"/>
        <v>2004</v>
      </c>
      <c r="X1212" s="9">
        <f t="shared" si="187"/>
        <v>12</v>
      </c>
      <c r="Y1212">
        <f t="shared" si="188"/>
        <v>2007</v>
      </c>
      <c r="Z1212">
        <f t="shared" si="189"/>
        <v>2004</v>
      </c>
    </row>
    <row r="1213" spans="1:26">
      <c r="A1213" s="3" t="s">
        <v>1213</v>
      </c>
      <c r="B1213" s="1" t="str">
        <f>'[1]01'!G1212</f>
        <v>2004 Q3</v>
      </c>
      <c r="C1213" s="1" t="str">
        <f>'[1]01'!H1212</f>
        <v>2006 Q2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M1213" s="16">
        <f t="shared" si="182"/>
        <v>42</v>
      </c>
      <c r="N1213" s="17">
        <f t="shared" si="181"/>
        <v>0</v>
      </c>
      <c r="O1213" s="17">
        <f t="shared" si="181"/>
        <v>0</v>
      </c>
      <c r="P1213" s="17">
        <f t="shared" si="181"/>
        <v>0</v>
      </c>
      <c r="Q1213" s="17">
        <f t="shared" si="181"/>
        <v>0</v>
      </c>
      <c r="R1213" s="17">
        <f t="shared" si="181"/>
        <v>0</v>
      </c>
      <c r="S1213" s="17">
        <f t="shared" si="181"/>
        <v>0</v>
      </c>
      <c r="T1213" s="16">
        <f t="shared" si="183"/>
        <v>0</v>
      </c>
      <c r="U1213" s="6">
        <f t="shared" si="184"/>
        <v>2004</v>
      </c>
      <c r="V1213" s="9">
        <f t="shared" si="185"/>
        <v>42</v>
      </c>
      <c r="W1213" s="6">
        <f t="shared" si="186"/>
        <v>2006</v>
      </c>
      <c r="X1213" s="9">
        <f t="shared" si="187"/>
        <v>6</v>
      </c>
      <c r="Y1213">
        <f t="shared" si="188"/>
        <v>2007</v>
      </c>
      <c r="Z1213">
        <f t="shared" si="189"/>
        <v>2006</v>
      </c>
    </row>
    <row r="1214" spans="1:26">
      <c r="A1214" s="3" t="s">
        <v>1214</v>
      </c>
      <c r="B1214" s="1" t="str">
        <f>'[1]01'!G1213</f>
        <v>2002 Q4</v>
      </c>
      <c r="C1214" s="1" t="str">
        <f>'[1]01'!H1213</f>
        <v>2004 Q3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M1214" s="16">
        <f t="shared" si="182"/>
        <v>63</v>
      </c>
      <c r="N1214" s="17">
        <f t="shared" si="181"/>
        <v>0</v>
      </c>
      <c r="O1214" s="17">
        <f t="shared" si="181"/>
        <v>0</v>
      </c>
      <c r="P1214" s="17">
        <f t="shared" si="181"/>
        <v>0</v>
      </c>
      <c r="Q1214" s="17">
        <f t="shared" si="181"/>
        <v>0</v>
      </c>
      <c r="R1214" s="17">
        <f t="shared" si="181"/>
        <v>0</v>
      </c>
      <c r="S1214" s="17">
        <f t="shared" si="181"/>
        <v>0</v>
      </c>
      <c r="T1214" s="16">
        <f t="shared" si="183"/>
        <v>0</v>
      </c>
      <c r="U1214" s="6">
        <f t="shared" si="184"/>
        <v>2002</v>
      </c>
      <c r="V1214" s="9">
        <f t="shared" si="185"/>
        <v>63</v>
      </c>
      <c r="W1214" s="6">
        <f t="shared" si="186"/>
        <v>2004</v>
      </c>
      <c r="X1214" s="9">
        <f t="shared" si="187"/>
        <v>9</v>
      </c>
      <c r="Y1214">
        <f t="shared" si="188"/>
        <v>2007</v>
      </c>
      <c r="Z1214">
        <f t="shared" si="189"/>
        <v>2004</v>
      </c>
    </row>
    <row r="1215" spans="1:26">
      <c r="A1215" s="3" t="s">
        <v>1215</v>
      </c>
      <c r="B1215" s="1" t="str">
        <f>'[1]01'!G1214</f>
        <v>2004 Q2</v>
      </c>
      <c r="C1215" s="1" t="str">
        <f>'[1]01'!H1214</f>
        <v>2006 Q1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M1215" s="16">
        <f t="shared" si="182"/>
        <v>45</v>
      </c>
      <c r="N1215" s="17">
        <f t="shared" si="181"/>
        <v>0</v>
      </c>
      <c r="O1215" s="17">
        <f t="shared" si="181"/>
        <v>0</v>
      </c>
      <c r="P1215" s="17">
        <f t="shared" si="181"/>
        <v>0</v>
      </c>
      <c r="Q1215" s="17">
        <f t="shared" si="181"/>
        <v>0</v>
      </c>
      <c r="R1215" s="17">
        <f t="shared" si="181"/>
        <v>0</v>
      </c>
      <c r="S1215" s="17">
        <f t="shared" si="181"/>
        <v>0</v>
      </c>
      <c r="T1215" s="16">
        <f t="shared" si="183"/>
        <v>0</v>
      </c>
      <c r="U1215" s="6">
        <f t="shared" si="184"/>
        <v>2004</v>
      </c>
      <c r="V1215" s="9">
        <f t="shared" si="185"/>
        <v>45</v>
      </c>
      <c r="W1215" s="6">
        <f t="shared" si="186"/>
        <v>2006</v>
      </c>
      <c r="X1215" s="9">
        <f t="shared" si="187"/>
        <v>3</v>
      </c>
      <c r="Y1215">
        <f t="shared" si="188"/>
        <v>2007</v>
      </c>
      <c r="Z1215">
        <f t="shared" si="189"/>
        <v>2006</v>
      </c>
    </row>
    <row r="1216" spans="1:26">
      <c r="A1216" s="3" t="s">
        <v>1216</v>
      </c>
      <c r="B1216" s="1" t="str">
        <f>'[1]01'!G1215</f>
        <v>2005 Q1</v>
      </c>
      <c r="C1216" s="1" t="str">
        <f>'[1]01'!H1215</f>
        <v>2006 Q2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M1216" s="16">
        <f t="shared" si="182"/>
        <v>36</v>
      </c>
      <c r="N1216" s="17">
        <f t="shared" si="181"/>
        <v>0</v>
      </c>
      <c r="O1216" s="17">
        <f t="shared" si="181"/>
        <v>0</v>
      </c>
      <c r="P1216" s="17">
        <f t="shared" si="181"/>
        <v>0</v>
      </c>
      <c r="Q1216" s="17">
        <f t="shared" si="181"/>
        <v>0</v>
      </c>
      <c r="R1216" s="17">
        <f t="shared" si="181"/>
        <v>0</v>
      </c>
      <c r="S1216" s="17">
        <f t="shared" si="181"/>
        <v>0</v>
      </c>
      <c r="T1216" s="16">
        <f t="shared" si="183"/>
        <v>0</v>
      </c>
      <c r="U1216" s="6">
        <f t="shared" si="184"/>
        <v>2005</v>
      </c>
      <c r="V1216" s="9">
        <f t="shared" si="185"/>
        <v>36</v>
      </c>
      <c r="W1216" s="6">
        <f t="shared" si="186"/>
        <v>2006</v>
      </c>
      <c r="X1216" s="9">
        <f t="shared" si="187"/>
        <v>6</v>
      </c>
      <c r="Y1216">
        <f t="shared" si="188"/>
        <v>2007</v>
      </c>
      <c r="Z1216">
        <f t="shared" si="189"/>
        <v>2006</v>
      </c>
    </row>
    <row r="1217" spans="1:26">
      <c r="A1217" s="3" t="s">
        <v>1217</v>
      </c>
      <c r="B1217" s="1" t="str">
        <f>'[1]01'!G1216</f>
        <v>2004 Q1</v>
      </c>
      <c r="C1217" s="1" t="str">
        <f>'[1]01'!H1216</f>
        <v>2006 Q1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M1217" s="16">
        <f t="shared" si="182"/>
        <v>48</v>
      </c>
      <c r="N1217" s="17">
        <f t="shared" si="181"/>
        <v>0</v>
      </c>
      <c r="O1217" s="17">
        <f t="shared" si="181"/>
        <v>0</v>
      </c>
      <c r="P1217" s="17">
        <f t="shared" si="181"/>
        <v>0</v>
      </c>
      <c r="Q1217" s="17">
        <f t="shared" si="181"/>
        <v>0</v>
      </c>
      <c r="R1217" s="17">
        <f t="shared" si="181"/>
        <v>0</v>
      </c>
      <c r="S1217" s="17">
        <f t="shared" si="181"/>
        <v>0</v>
      </c>
      <c r="T1217" s="16">
        <f t="shared" si="183"/>
        <v>0</v>
      </c>
      <c r="U1217" s="6">
        <f t="shared" si="184"/>
        <v>2004</v>
      </c>
      <c r="V1217" s="9">
        <f t="shared" si="185"/>
        <v>48</v>
      </c>
      <c r="W1217" s="6">
        <f t="shared" si="186"/>
        <v>2006</v>
      </c>
      <c r="X1217" s="9">
        <f t="shared" si="187"/>
        <v>3</v>
      </c>
      <c r="Y1217">
        <f t="shared" si="188"/>
        <v>2007</v>
      </c>
      <c r="Z1217">
        <f t="shared" si="189"/>
        <v>2006</v>
      </c>
    </row>
    <row r="1218" spans="1:26">
      <c r="A1218" s="3" t="s">
        <v>1218</v>
      </c>
      <c r="B1218" s="1" t="str">
        <f>'[1]01'!G1217</f>
        <v>2004 Q1</v>
      </c>
      <c r="C1218" s="1" t="str">
        <f>'[1]01'!H1217</f>
        <v>2006 Q1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M1218" s="16">
        <f t="shared" si="182"/>
        <v>48</v>
      </c>
      <c r="N1218" s="17">
        <f t="shared" si="181"/>
        <v>0</v>
      </c>
      <c r="O1218" s="17">
        <f t="shared" si="181"/>
        <v>0</v>
      </c>
      <c r="P1218" s="17">
        <f t="shared" si="181"/>
        <v>0</v>
      </c>
      <c r="Q1218" s="17">
        <f t="shared" si="181"/>
        <v>0</v>
      </c>
      <c r="R1218" s="17">
        <f t="shared" si="181"/>
        <v>0</v>
      </c>
      <c r="S1218" s="17">
        <f t="shared" si="181"/>
        <v>0</v>
      </c>
      <c r="T1218" s="16">
        <f t="shared" si="183"/>
        <v>0</v>
      </c>
      <c r="U1218" s="6">
        <f t="shared" si="184"/>
        <v>2004</v>
      </c>
      <c r="V1218" s="9">
        <f t="shared" si="185"/>
        <v>48</v>
      </c>
      <c r="W1218" s="6">
        <f t="shared" si="186"/>
        <v>2006</v>
      </c>
      <c r="X1218" s="9">
        <f t="shared" si="187"/>
        <v>3</v>
      </c>
      <c r="Y1218">
        <f t="shared" si="188"/>
        <v>2007</v>
      </c>
      <c r="Z1218">
        <f t="shared" si="189"/>
        <v>2006</v>
      </c>
    </row>
    <row r="1219" spans="1:26">
      <c r="A1219" s="3" t="s">
        <v>1219</v>
      </c>
      <c r="B1219" s="1">
        <f>'[1]01'!G1218</f>
        <v>0</v>
      </c>
      <c r="C1219" s="1">
        <f>'[1]01'!H1218</f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M1219" s="16">
        <f t="shared" si="182"/>
        <v>0</v>
      </c>
      <c r="N1219" s="17">
        <f t="shared" si="181"/>
        <v>0</v>
      </c>
      <c r="O1219" s="17">
        <f t="shared" si="181"/>
        <v>0</v>
      </c>
      <c r="P1219" s="17">
        <f t="shared" si="181"/>
        <v>0</v>
      </c>
      <c r="Q1219" s="17">
        <f t="shared" si="181"/>
        <v>0</v>
      </c>
      <c r="R1219" s="17">
        <f t="shared" si="181"/>
        <v>0</v>
      </c>
      <c r="S1219" s="17">
        <f t="shared" si="181"/>
        <v>0</v>
      </c>
      <c r="T1219" s="16">
        <f t="shared" si="183"/>
        <v>0</v>
      </c>
      <c r="U1219" s="6">
        <f t="shared" si="184"/>
        <v>0</v>
      </c>
      <c r="V1219" s="9">
        <f t="shared" si="185"/>
        <v>24099</v>
      </c>
      <c r="W1219" s="6">
        <f t="shared" si="186"/>
        <v>0</v>
      </c>
      <c r="X1219" s="9">
        <f t="shared" si="187"/>
        <v>0</v>
      </c>
      <c r="Y1219">
        <f t="shared" si="188"/>
        <v>2007</v>
      </c>
      <c r="Z1219">
        <f t="shared" si="189"/>
        <v>0</v>
      </c>
    </row>
    <row r="1220" spans="1:26">
      <c r="A1220" s="3" t="s">
        <v>1220</v>
      </c>
      <c r="B1220" s="1">
        <f>'[1]01'!G1219</f>
        <v>0</v>
      </c>
      <c r="C1220" s="1">
        <f>'[1]01'!H1219</f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M1220" s="16">
        <f t="shared" si="182"/>
        <v>0</v>
      </c>
      <c r="N1220" s="17">
        <f t="shared" si="181"/>
        <v>0</v>
      </c>
      <c r="O1220" s="17">
        <f t="shared" si="181"/>
        <v>0</v>
      </c>
      <c r="P1220" s="17">
        <f t="shared" si="181"/>
        <v>0</v>
      </c>
      <c r="Q1220" s="17">
        <f t="shared" si="181"/>
        <v>0</v>
      </c>
      <c r="R1220" s="17">
        <f t="shared" si="181"/>
        <v>0</v>
      </c>
      <c r="S1220" s="17">
        <f t="shared" si="181"/>
        <v>0</v>
      </c>
      <c r="T1220" s="16">
        <f t="shared" si="183"/>
        <v>0</v>
      </c>
      <c r="U1220" s="6">
        <f t="shared" si="184"/>
        <v>0</v>
      </c>
      <c r="V1220" s="9">
        <f t="shared" si="185"/>
        <v>24099</v>
      </c>
      <c r="W1220" s="6">
        <f t="shared" si="186"/>
        <v>0</v>
      </c>
      <c r="X1220" s="9">
        <f t="shared" si="187"/>
        <v>0</v>
      </c>
      <c r="Y1220">
        <f t="shared" si="188"/>
        <v>2007</v>
      </c>
      <c r="Z1220">
        <f t="shared" si="189"/>
        <v>0</v>
      </c>
    </row>
    <row r="1221" spans="1:26">
      <c r="A1221" s="3" t="s">
        <v>1221</v>
      </c>
      <c r="B1221" s="1">
        <f>'[1]01'!G1220</f>
        <v>0</v>
      </c>
      <c r="C1221" s="1">
        <f>'[1]01'!H1220</f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M1221" s="16">
        <f t="shared" si="182"/>
        <v>0</v>
      </c>
      <c r="N1221" s="17">
        <f t="shared" si="181"/>
        <v>0</v>
      </c>
      <c r="O1221" s="17">
        <f t="shared" si="181"/>
        <v>0</v>
      </c>
      <c r="P1221" s="17">
        <f t="shared" si="181"/>
        <v>0</v>
      </c>
      <c r="Q1221" s="17">
        <f t="shared" si="181"/>
        <v>0</v>
      </c>
      <c r="R1221" s="17">
        <f t="shared" si="181"/>
        <v>0</v>
      </c>
      <c r="S1221" s="17">
        <f t="shared" si="181"/>
        <v>0</v>
      </c>
      <c r="T1221" s="16">
        <f t="shared" si="183"/>
        <v>0</v>
      </c>
      <c r="U1221" s="6">
        <f t="shared" si="184"/>
        <v>0</v>
      </c>
      <c r="V1221" s="9">
        <f t="shared" si="185"/>
        <v>24099</v>
      </c>
      <c r="W1221" s="6">
        <f t="shared" si="186"/>
        <v>0</v>
      </c>
      <c r="X1221" s="9">
        <f t="shared" si="187"/>
        <v>0</v>
      </c>
      <c r="Y1221">
        <f t="shared" si="188"/>
        <v>2007</v>
      </c>
      <c r="Z1221">
        <f t="shared" si="189"/>
        <v>0</v>
      </c>
    </row>
    <row r="1222" spans="1:26">
      <c r="A1222" s="3" t="s">
        <v>1222</v>
      </c>
      <c r="B1222" s="1" t="str">
        <f>'[1]01'!G1221</f>
        <v>2004 Q1</v>
      </c>
      <c r="C1222" s="1" t="str">
        <f>'[1]01'!H1221</f>
        <v>2004 Q3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M1222" s="16">
        <f t="shared" si="182"/>
        <v>48</v>
      </c>
      <c r="N1222" s="17">
        <f t="shared" si="181"/>
        <v>0</v>
      </c>
      <c r="O1222" s="17">
        <f t="shared" si="181"/>
        <v>0</v>
      </c>
      <c r="P1222" s="17">
        <f t="shared" si="181"/>
        <v>0</v>
      </c>
      <c r="Q1222" s="17">
        <f t="shared" si="181"/>
        <v>0</v>
      </c>
      <c r="R1222" s="17">
        <f t="shared" si="181"/>
        <v>0</v>
      </c>
      <c r="S1222" s="17">
        <f t="shared" si="181"/>
        <v>0</v>
      </c>
      <c r="T1222" s="16">
        <f t="shared" si="183"/>
        <v>0</v>
      </c>
      <c r="U1222" s="6">
        <f t="shared" si="184"/>
        <v>2004</v>
      </c>
      <c r="V1222" s="9">
        <f t="shared" si="185"/>
        <v>48</v>
      </c>
      <c r="W1222" s="6">
        <f t="shared" si="186"/>
        <v>2004</v>
      </c>
      <c r="X1222" s="9">
        <f t="shared" si="187"/>
        <v>9</v>
      </c>
      <c r="Y1222">
        <f t="shared" si="188"/>
        <v>2007</v>
      </c>
      <c r="Z1222">
        <f t="shared" si="189"/>
        <v>2004</v>
      </c>
    </row>
    <row r="1223" spans="1:26">
      <c r="A1223" s="3" t="s">
        <v>1223</v>
      </c>
      <c r="B1223" s="1" t="str">
        <f>'[1]01'!G1222</f>
        <v>2004 Q2</v>
      </c>
      <c r="C1223" s="1" t="str">
        <f>'[1]01'!H1222</f>
        <v>2005 Q4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M1223" s="16">
        <f t="shared" si="182"/>
        <v>45</v>
      </c>
      <c r="N1223" s="17">
        <f t="shared" si="181"/>
        <v>0</v>
      </c>
      <c r="O1223" s="17">
        <f t="shared" si="181"/>
        <v>0</v>
      </c>
      <c r="P1223" s="17">
        <f t="shared" si="181"/>
        <v>0</v>
      </c>
      <c r="Q1223" s="17">
        <f t="shared" si="181"/>
        <v>0</v>
      </c>
      <c r="R1223" s="17">
        <f t="shared" si="181"/>
        <v>0</v>
      </c>
      <c r="S1223" s="17">
        <f t="shared" si="181"/>
        <v>0</v>
      </c>
      <c r="T1223" s="16">
        <f t="shared" si="183"/>
        <v>0</v>
      </c>
      <c r="U1223" s="6">
        <f t="shared" si="184"/>
        <v>2004</v>
      </c>
      <c r="V1223" s="9">
        <f t="shared" si="185"/>
        <v>45</v>
      </c>
      <c r="W1223" s="6">
        <f t="shared" si="186"/>
        <v>2005</v>
      </c>
      <c r="X1223" s="9">
        <f t="shared" si="187"/>
        <v>12</v>
      </c>
      <c r="Y1223">
        <f t="shared" si="188"/>
        <v>2007</v>
      </c>
      <c r="Z1223">
        <f t="shared" si="189"/>
        <v>2005</v>
      </c>
    </row>
    <row r="1224" spans="1:26">
      <c r="A1224" s="3" t="s">
        <v>1224</v>
      </c>
      <c r="B1224" s="1">
        <f>'[1]01'!G1223</f>
        <v>0</v>
      </c>
      <c r="C1224" s="1">
        <f>'[1]01'!H1223</f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M1224" s="16">
        <f t="shared" si="182"/>
        <v>0</v>
      </c>
      <c r="N1224" s="17">
        <f t="shared" si="181"/>
        <v>0</v>
      </c>
      <c r="O1224" s="17">
        <f t="shared" si="181"/>
        <v>0</v>
      </c>
      <c r="P1224" s="17">
        <f t="shared" si="181"/>
        <v>0</v>
      </c>
      <c r="Q1224" s="17">
        <f t="shared" si="181"/>
        <v>0</v>
      </c>
      <c r="R1224" s="17">
        <f t="shared" si="181"/>
        <v>0</v>
      </c>
      <c r="S1224" s="17">
        <f t="shared" si="181"/>
        <v>0</v>
      </c>
      <c r="T1224" s="16">
        <f t="shared" si="183"/>
        <v>0</v>
      </c>
      <c r="U1224" s="6">
        <f t="shared" si="184"/>
        <v>0</v>
      </c>
      <c r="V1224" s="9">
        <f t="shared" si="185"/>
        <v>24099</v>
      </c>
      <c r="W1224" s="6">
        <f t="shared" si="186"/>
        <v>0</v>
      </c>
      <c r="X1224" s="9">
        <f t="shared" si="187"/>
        <v>0</v>
      </c>
      <c r="Y1224">
        <f t="shared" si="188"/>
        <v>2007</v>
      </c>
      <c r="Z1224">
        <f t="shared" si="189"/>
        <v>0</v>
      </c>
    </row>
    <row r="1225" spans="1:26">
      <c r="A1225" s="3" t="s">
        <v>1225</v>
      </c>
      <c r="B1225" s="1" t="str">
        <f>'[1]01'!G1224</f>
        <v>2003 Q3</v>
      </c>
      <c r="C1225" s="1" t="str">
        <f>'[1]01'!H1224</f>
        <v>2005 Q3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M1225" s="16">
        <f t="shared" si="182"/>
        <v>54</v>
      </c>
      <c r="N1225" s="17">
        <f t="shared" si="181"/>
        <v>0</v>
      </c>
      <c r="O1225" s="17">
        <f t="shared" si="181"/>
        <v>0</v>
      </c>
      <c r="P1225" s="17">
        <f t="shared" si="181"/>
        <v>0</v>
      </c>
      <c r="Q1225" s="17">
        <f t="shared" si="181"/>
        <v>0</v>
      </c>
      <c r="R1225" s="17">
        <f t="shared" si="181"/>
        <v>0</v>
      </c>
      <c r="S1225" s="17">
        <f t="shared" si="181"/>
        <v>0</v>
      </c>
      <c r="T1225" s="16">
        <f t="shared" si="183"/>
        <v>0</v>
      </c>
      <c r="U1225" s="6">
        <f t="shared" si="184"/>
        <v>2003</v>
      </c>
      <c r="V1225" s="9">
        <f t="shared" si="185"/>
        <v>54</v>
      </c>
      <c r="W1225" s="6">
        <f t="shared" si="186"/>
        <v>2005</v>
      </c>
      <c r="X1225" s="9">
        <f t="shared" si="187"/>
        <v>9</v>
      </c>
      <c r="Y1225">
        <f t="shared" si="188"/>
        <v>2007</v>
      </c>
      <c r="Z1225">
        <f t="shared" si="189"/>
        <v>2005</v>
      </c>
    </row>
    <row r="1226" spans="1:26">
      <c r="A1226" s="3" t="s">
        <v>1226</v>
      </c>
      <c r="B1226" s="1">
        <f>'[1]01'!G1225</f>
        <v>0</v>
      </c>
      <c r="C1226" s="1">
        <f>'[1]01'!H1225</f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M1226" s="16">
        <f t="shared" si="182"/>
        <v>0</v>
      </c>
      <c r="N1226" s="17">
        <f t="shared" ref="N1226:S1289" si="190">IF(AND(N$2&gt;$U1226,N$2&lt;$W1226),12,IF(N$2=$U1226,$V1226,IF(N$2=$W1226,$X1226,0)))</f>
        <v>0</v>
      </c>
      <c r="O1226" s="17">
        <f t="shared" si="190"/>
        <v>0</v>
      </c>
      <c r="P1226" s="17">
        <f t="shared" si="190"/>
        <v>0</v>
      </c>
      <c r="Q1226" s="17">
        <f t="shared" si="190"/>
        <v>0</v>
      </c>
      <c r="R1226" s="17">
        <f t="shared" si="190"/>
        <v>0</v>
      </c>
      <c r="S1226" s="17">
        <f t="shared" si="190"/>
        <v>0</v>
      </c>
      <c r="T1226" s="16">
        <f t="shared" si="183"/>
        <v>0</v>
      </c>
      <c r="U1226" s="6">
        <f t="shared" si="184"/>
        <v>0</v>
      </c>
      <c r="V1226" s="9">
        <f t="shared" si="185"/>
        <v>24099</v>
      </c>
      <c r="W1226" s="6">
        <f t="shared" si="186"/>
        <v>0</v>
      </c>
      <c r="X1226" s="9">
        <f t="shared" si="187"/>
        <v>0</v>
      </c>
      <c r="Y1226">
        <f t="shared" si="188"/>
        <v>2007</v>
      </c>
      <c r="Z1226">
        <f t="shared" si="189"/>
        <v>0</v>
      </c>
    </row>
    <row r="1227" spans="1:26">
      <c r="A1227" s="3" t="s">
        <v>1227</v>
      </c>
      <c r="B1227" s="1" t="str">
        <f>'[1]01'!G1226</f>
        <v>2003 Q3</v>
      </c>
      <c r="C1227" s="1" t="str">
        <f>'[1]01'!H1226</f>
        <v>2005 Q4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M1227" s="16">
        <f t="shared" si="182"/>
        <v>54</v>
      </c>
      <c r="N1227" s="17">
        <f t="shared" si="190"/>
        <v>0</v>
      </c>
      <c r="O1227" s="17">
        <f t="shared" si="190"/>
        <v>0</v>
      </c>
      <c r="P1227" s="17">
        <f t="shared" si="190"/>
        <v>0</v>
      </c>
      <c r="Q1227" s="17">
        <f t="shared" si="190"/>
        <v>0</v>
      </c>
      <c r="R1227" s="17">
        <f t="shared" si="190"/>
        <v>0</v>
      </c>
      <c r="S1227" s="17">
        <f t="shared" si="190"/>
        <v>0</v>
      </c>
      <c r="T1227" s="16">
        <f t="shared" si="183"/>
        <v>0</v>
      </c>
      <c r="U1227" s="6">
        <f t="shared" si="184"/>
        <v>2003</v>
      </c>
      <c r="V1227" s="9">
        <f t="shared" si="185"/>
        <v>54</v>
      </c>
      <c r="W1227" s="6">
        <f t="shared" si="186"/>
        <v>2005</v>
      </c>
      <c r="X1227" s="9">
        <f t="shared" si="187"/>
        <v>12</v>
      </c>
      <c r="Y1227">
        <f t="shared" si="188"/>
        <v>2007</v>
      </c>
      <c r="Z1227">
        <f t="shared" si="189"/>
        <v>2005</v>
      </c>
    </row>
    <row r="1228" spans="1:26">
      <c r="A1228" s="3" t="s">
        <v>1228</v>
      </c>
      <c r="B1228" s="1" t="str">
        <f>'[1]01'!G1227</f>
        <v>2003 Q3</v>
      </c>
      <c r="C1228" s="1" t="str">
        <f>'[1]01'!H1227</f>
        <v>2005 Q3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M1228" s="16">
        <f t="shared" si="182"/>
        <v>54</v>
      </c>
      <c r="N1228" s="17">
        <f t="shared" si="190"/>
        <v>0</v>
      </c>
      <c r="O1228" s="17">
        <f t="shared" si="190"/>
        <v>0</v>
      </c>
      <c r="P1228" s="17">
        <f t="shared" si="190"/>
        <v>0</v>
      </c>
      <c r="Q1228" s="17">
        <f t="shared" si="190"/>
        <v>0</v>
      </c>
      <c r="R1228" s="17">
        <f t="shared" si="190"/>
        <v>0</v>
      </c>
      <c r="S1228" s="17">
        <f t="shared" si="190"/>
        <v>0</v>
      </c>
      <c r="T1228" s="16">
        <f t="shared" si="183"/>
        <v>0</v>
      </c>
      <c r="U1228" s="6">
        <f t="shared" si="184"/>
        <v>2003</v>
      </c>
      <c r="V1228" s="9">
        <f t="shared" si="185"/>
        <v>54</v>
      </c>
      <c r="W1228" s="6">
        <f t="shared" si="186"/>
        <v>2005</v>
      </c>
      <c r="X1228" s="9">
        <f t="shared" si="187"/>
        <v>9</v>
      </c>
      <c r="Y1228">
        <f t="shared" si="188"/>
        <v>2007</v>
      </c>
      <c r="Z1228">
        <f t="shared" si="189"/>
        <v>2005</v>
      </c>
    </row>
    <row r="1229" spans="1:26">
      <c r="A1229" s="3" t="s">
        <v>1229</v>
      </c>
      <c r="B1229" s="1">
        <f>'[1]01'!G1228</f>
        <v>0</v>
      </c>
      <c r="C1229" s="1">
        <f>'[1]01'!H1228</f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M1229" s="16">
        <f t="shared" si="182"/>
        <v>0</v>
      </c>
      <c r="N1229" s="17">
        <f t="shared" si="190"/>
        <v>0</v>
      </c>
      <c r="O1229" s="17">
        <f t="shared" si="190"/>
        <v>0</v>
      </c>
      <c r="P1229" s="17">
        <f t="shared" si="190"/>
        <v>0</v>
      </c>
      <c r="Q1229" s="17">
        <f t="shared" si="190"/>
        <v>0</v>
      </c>
      <c r="R1229" s="17">
        <f t="shared" si="190"/>
        <v>0</v>
      </c>
      <c r="S1229" s="17">
        <f t="shared" si="190"/>
        <v>0</v>
      </c>
      <c r="T1229" s="16">
        <f t="shared" si="183"/>
        <v>0</v>
      </c>
      <c r="U1229" s="6">
        <f t="shared" si="184"/>
        <v>0</v>
      </c>
      <c r="V1229" s="9">
        <f t="shared" si="185"/>
        <v>24099</v>
      </c>
      <c r="W1229" s="6">
        <f t="shared" si="186"/>
        <v>0</v>
      </c>
      <c r="X1229" s="9">
        <f t="shared" si="187"/>
        <v>0</v>
      </c>
      <c r="Y1229">
        <f t="shared" si="188"/>
        <v>2007</v>
      </c>
      <c r="Z1229">
        <f t="shared" si="189"/>
        <v>0</v>
      </c>
    </row>
    <row r="1230" spans="1:26">
      <c r="A1230" s="3" t="s">
        <v>1230</v>
      </c>
      <c r="B1230" s="1">
        <f>'[1]01'!G1229</f>
        <v>0</v>
      </c>
      <c r="C1230" s="1">
        <f>'[1]01'!H1229</f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M1230" s="16">
        <f t="shared" si="182"/>
        <v>0</v>
      </c>
      <c r="N1230" s="17">
        <f t="shared" si="190"/>
        <v>0</v>
      </c>
      <c r="O1230" s="17">
        <f t="shared" si="190"/>
        <v>0</v>
      </c>
      <c r="P1230" s="17">
        <f t="shared" si="190"/>
        <v>0</v>
      </c>
      <c r="Q1230" s="17">
        <f t="shared" si="190"/>
        <v>0</v>
      </c>
      <c r="R1230" s="17">
        <f t="shared" si="190"/>
        <v>0</v>
      </c>
      <c r="S1230" s="17">
        <f t="shared" si="190"/>
        <v>0</v>
      </c>
      <c r="T1230" s="16">
        <f t="shared" si="183"/>
        <v>0</v>
      </c>
      <c r="U1230" s="6">
        <f t="shared" si="184"/>
        <v>0</v>
      </c>
      <c r="V1230" s="9">
        <f t="shared" si="185"/>
        <v>24099</v>
      </c>
      <c r="W1230" s="6">
        <f t="shared" si="186"/>
        <v>0</v>
      </c>
      <c r="X1230" s="9">
        <f t="shared" si="187"/>
        <v>0</v>
      </c>
      <c r="Y1230">
        <f t="shared" si="188"/>
        <v>2007</v>
      </c>
      <c r="Z1230">
        <f t="shared" si="189"/>
        <v>0</v>
      </c>
    </row>
    <row r="1231" spans="1:26">
      <c r="A1231" s="3" t="s">
        <v>1231</v>
      </c>
      <c r="B1231" s="1" t="str">
        <f>'[1]01'!G1230</f>
        <v>2005 Q4</v>
      </c>
      <c r="C1231" s="1" t="str">
        <f>'[1]01'!H1230</f>
        <v>2009 Q1</v>
      </c>
      <c r="D1231">
        <v>27</v>
      </c>
      <c r="E1231">
        <v>12</v>
      </c>
      <c r="F1231">
        <v>3</v>
      </c>
      <c r="G1231">
        <v>0</v>
      </c>
      <c r="H1231">
        <v>0</v>
      </c>
      <c r="I1231">
        <v>0</v>
      </c>
      <c r="J1231">
        <v>0</v>
      </c>
      <c r="K1231">
        <v>0</v>
      </c>
      <c r="M1231" s="16">
        <f t="shared" si="182"/>
        <v>27</v>
      </c>
      <c r="N1231" s="17">
        <f t="shared" si="190"/>
        <v>12</v>
      </c>
      <c r="O1231" s="17">
        <f t="shared" si="190"/>
        <v>3</v>
      </c>
      <c r="P1231" s="17">
        <f t="shared" si="190"/>
        <v>0</v>
      </c>
      <c r="Q1231" s="17">
        <f t="shared" si="190"/>
        <v>0</v>
      </c>
      <c r="R1231" s="17">
        <f t="shared" si="190"/>
        <v>0</v>
      </c>
      <c r="S1231" s="17">
        <f t="shared" si="190"/>
        <v>0</v>
      </c>
      <c r="T1231" s="16">
        <f t="shared" si="183"/>
        <v>0</v>
      </c>
      <c r="U1231" s="6">
        <f t="shared" si="184"/>
        <v>2005</v>
      </c>
      <c r="V1231" s="9">
        <f t="shared" si="185"/>
        <v>27</v>
      </c>
      <c r="W1231" s="6">
        <f t="shared" si="186"/>
        <v>2009</v>
      </c>
      <c r="X1231" s="9">
        <f t="shared" si="187"/>
        <v>3</v>
      </c>
      <c r="Y1231">
        <f t="shared" si="188"/>
        <v>2007</v>
      </c>
      <c r="Z1231">
        <f t="shared" si="189"/>
        <v>2009</v>
      </c>
    </row>
    <row r="1232" spans="1:26">
      <c r="A1232" s="3" t="s">
        <v>1232</v>
      </c>
      <c r="B1232" s="1" t="str">
        <f>'[1]01'!G1231</f>
        <v>2001 Q2</v>
      </c>
      <c r="C1232" s="1" t="str">
        <f>'[1]01'!H1231</f>
        <v>2004 Q2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M1232" s="16">
        <f t="shared" si="182"/>
        <v>81</v>
      </c>
      <c r="N1232" s="17">
        <f t="shared" si="190"/>
        <v>0</v>
      </c>
      <c r="O1232" s="17">
        <f t="shared" si="190"/>
        <v>0</v>
      </c>
      <c r="P1232" s="17">
        <f t="shared" si="190"/>
        <v>0</v>
      </c>
      <c r="Q1232" s="17">
        <f t="shared" si="190"/>
        <v>0</v>
      </c>
      <c r="R1232" s="17">
        <f t="shared" si="190"/>
        <v>0</v>
      </c>
      <c r="S1232" s="17">
        <f t="shared" si="190"/>
        <v>0</v>
      </c>
      <c r="T1232" s="16">
        <f t="shared" si="183"/>
        <v>0</v>
      </c>
      <c r="U1232" s="6">
        <f t="shared" si="184"/>
        <v>2001</v>
      </c>
      <c r="V1232" s="9">
        <f t="shared" si="185"/>
        <v>81</v>
      </c>
      <c r="W1232" s="6">
        <f t="shared" si="186"/>
        <v>2004</v>
      </c>
      <c r="X1232" s="9">
        <f t="shared" si="187"/>
        <v>6</v>
      </c>
      <c r="Y1232">
        <f t="shared" si="188"/>
        <v>2007</v>
      </c>
      <c r="Z1232">
        <f t="shared" si="189"/>
        <v>2004</v>
      </c>
    </row>
    <row r="1233" spans="1:26">
      <c r="A1233" s="3" t="s">
        <v>1233</v>
      </c>
      <c r="B1233" s="1" t="str">
        <f>'[1]01'!G1232</f>
        <v>2002 Q1</v>
      </c>
      <c r="C1233" s="1" t="str">
        <f>'[1]01'!H1232</f>
        <v>2004 Q3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M1233" s="16">
        <f t="shared" si="182"/>
        <v>72</v>
      </c>
      <c r="N1233" s="17">
        <f t="shared" si="190"/>
        <v>0</v>
      </c>
      <c r="O1233" s="17">
        <f t="shared" si="190"/>
        <v>0</v>
      </c>
      <c r="P1233" s="17">
        <f t="shared" si="190"/>
        <v>0</v>
      </c>
      <c r="Q1233" s="17">
        <f t="shared" si="190"/>
        <v>0</v>
      </c>
      <c r="R1233" s="17">
        <f t="shared" si="190"/>
        <v>0</v>
      </c>
      <c r="S1233" s="17">
        <f t="shared" si="190"/>
        <v>0</v>
      </c>
      <c r="T1233" s="16">
        <f t="shared" si="183"/>
        <v>0</v>
      </c>
      <c r="U1233" s="6">
        <f t="shared" si="184"/>
        <v>2002</v>
      </c>
      <c r="V1233" s="9">
        <f t="shared" si="185"/>
        <v>72</v>
      </c>
      <c r="W1233" s="6">
        <f t="shared" si="186"/>
        <v>2004</v>
      </c>
      <c r="X1233" s="9">
        <f t="shared" si="187"/>
        <v>9</v>
      </c>
      <c r="Y1233">
        <f t="shared" si="188"/>
        <v>2007</v>
      </c>
      <c r="Z1233">
        <f t="shared" si="189"/>
        <v>2004</v>
      </c>
    </row>
    <row r="1234" spans="1:26">
      <c r="A1234" s="3" t="s">
        <v>1234</v>
      </c>
      <c r="B1234" s="1" t="str">
        <f>'[1]01'!G1233</f>
        <v>2001 Q2</v>
      </c>
      <c r="C1234" s="1" t="str">
        <f>'[1]01'!H1233</f>
        <v>2003 Q3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M1234" s="16">
        <f t="shared" si="182"/>
        <v>81</v>
      </c>
      <c r="N1234" s="17">
        <f t="shared" si="190"/>
        <v>0</v>
      </c>
      <c r="O1234" s="17">
        <f t="shared" si="190"/>
        <v>0</v>
      </c>
      <c r="P1234" s="17">
        <f t="shared" si="190"/>
        <v>0</v>
      </c>
      <c r="Q1234" s="17">
        <f t="shared" si="190"/>
        <v>0</v>
      </c>
      <c r="R1234" s="17">
        <f t="shared" si="190"/>
        <v>0</v>
      </c>
      <c r="S1234" s="17">
        <f t="shared" si="190"/>
        <v>0</v>
      </c>
      <c r="T1234" s="16">
        <f t="shared" si="183"/>
        <v>0</v>
      </c>
      <c r="U1234" s="6">
        <f t="shared" si="184"/>
        <v>2001</v>
      </c>
      <c r="V1234" s="9">
        <f t="shared" si="185"/>
        <v>81</v>
      </c>
      <c r="W1234" s="6">
        <f t="shared" si="186"/>
        <v>2003</v>
      </c>
      <c r="X1234" s="9">
        <f t="shared" si="187"/>
        <v>9</v>
      </c>
      <c r="Y1234">
        <f t="shared" si="188"/>
        <v>2007</v>
      </c>
      <c r="Z1234">
        <f t="shared" si="189"/>
        <v>2003</v>
      </c>
    </row>
    <row r="1235" spans="1:26">
      <c r="A1235" s="3" t="s">
        <v>1235</v>
      </c>
      <c r="B1235" s="1" t="str">
        <f>'[1]01'!G1234</f>
        <v>2003 Q1</v>
      </c>
      <c r="C1235" s="1" t="str">
        <f>'[1]01'!H1234</f>
        <v>2006 Q2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M1235" s="16">
        <f t="shared" si="182"/>
        <v>60</v>
      </c>
      <c r="N1235" s="17">
        <f t="shared" si="190"/>
        <v>0</v>
      </c>
      <c r="O1235" s="17">
        <f t="shared" si="190"/>
        <v>0</v>
      </c>
      <c r="P1235" s="17">
        <f t="shared" si="190"/>
        <v>0</v>
      </c>
      <c r="Q1235" s="17">
        <f t="shared" si="190"/>
        <v>0</v>
      </c>
      <c r="R1235" s="17">
        <f t="shared" si="190"/>
        <v>0</v>
      </c>
      <c r="S1235" s="17">
        <f t="shared" si="190"/>
        <v>0</v>
      </c>
      <c r="T1235" s="16">
        <f t="shared" si="183"/>
        <v>0</v>
      </c>
      <c r="U1235" s="6">
        <f t="shared" si="184"/>
        <v>2003</v>
      </c>
      <c r="V1235" s="9">
        <f t="shared" si="185"/>
        <v>60</v>
      </c>
      <c r="W1235" s="6">
        <f t="shared" si="186"/>
        <v>2006</v>
      </c>
      <c r="X1235" s="9">
        <f t="shared" si="187"/>
        <v>6</v>
      </c>
      <c r="Y1235">
        <f t="shared" si="188"/>
        <v>2007</v>
      </c>
      <c r="Z1235">
        <f t="shared" si="189"/>
        <v>2006</v>
      </c>
    </row>
    <row r="1236" spans="1:26">
      <c r="A1236" s="3" t="s">
        <v>1236</v>
      </c>
      <c r="B1236" s="1" t="str">
        <f>'[1]01'!G1235</f>
        <v>2003 Q1</v>
      </c>
      <c r="C1236" s="1" t="str">
        <f>'[1]01'!H1235</f>
        <v>2005 Q4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M1236" s="16">
        <f t="shared" si="182"/>
        <v>60</v>
      </c>
      <c r="N1236" s="17">
        <f t="shared" si="190"/>
        <v>0</v>
      </c>
      <c r="O1236" s="17">
        <f t="shared" si="190"/>
        <v>0</v>
      </c>
      <c r="P1236" s="17">
        <f t="shared" si="190"/>
        <v>0</v>
      </c>
      <c r="Q1236" s="17">
        <f t="shared" si="190"/>
        <v>0</v>
      </c>
      <c r="R1236" s="17">
        <f t="shared" si="190"/>
        <v>0</v>
      </c>
      <c r="S1236" s="17">
        <f t="shared" si="190"/>
        <v>0</v>
      </c>
      <c r="T1236" s="16">
        <f t="shared" si="183"/>
        <v>0</v>
      </c>
      <c r="U1236" s="6">
        <f t="shared" si="184"/>
        <v>2003</v>
      </c>
      <c r="V1236" s="9">
        <f t="shared" si="185"/>
        <v>60</v>
      </c>
      <c r="W1236" s="6">
        <f t="shared" si="186"/>
        <v>2005</v>
      </c>
      <c r="X1236" s="9">
        <f t="shared" si="187"/>
        <v>12</v>
      </c>
      <c r="Y1236">
        <f t="shared" si="188"/>
        <v>2007</v>
      </c>
      <c r="Z1236">
        <f t="shared" si="189"/>
        <v>2005</v>
      </c>
    </row>
    <row r="1237" spans="1:26">
      <c r="A1237" s="3" t="s">
        <v>1237</v>
      </c>
      <c r="B1237" s="1" t="str">
        <f>'[1]01'!G1236</f>
        <v>2004 Q1</v>
      </c>
      <c r="C1237" s="1" t="str">
        <f>'[1]01'!H1236</f>
        <v>2006 Q2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M1237" s="16">
        <f t="shared" si="182"/>
        <v>48</v>
      </c>
      <c r="N1237" s="17">
        <f t="shared" si="190"/>
        <v>0</v>
      </c>
      <c r="O1237" s="17">
        <f t="shared" si="190"/>
        <v>0</v>
      </c>
      <c r="P1237" s="17">
        <f t="shared" si="190"/>
        <v>0</v>
      </c>
      <c r="Q1237" s="17">
        <f t="shared" si="190"/>
        <v>0</v>
      </c>
      <c r="R1237" s="17">
        <f t="shared" si="190"/>
        <v>0</v>
      </c>
      <c r="S1237" s="17">
        <f t="shared" si="190"/>
        <v>0</v>
      </c>
      <c r="T1237" s="16">
        <f t="shared" si="183"/>
        <v>0</v>
      </c>
      <c r="U1237" s="6">
        <f t="shared" si="184"/>
        <v>2004</v>
      </c>
      <c r="V1237" s="9">
        <f t="shared" si="185"/>
        <v>48</v>
      </c>
      <c r="W1237" s="6">
        <f t="shared" si="186"/>
        <v>2006</v>
      </c>
      <c r="X1237" s="9">
        <f t="shared" si="187"/>
        <v>6</v>
      </c>
      <c r="Y1237">
        <f t="shared" si="188"/>
        <v>2007</v>
      </c>
      <c r="Z1237">
        <f t="shared" si="189"/>
        <v>2006</v>
      </c>
    </row>
    <row r="1238" spans="1:26">
      <c r="A1238" s="3" t="s">
        <v>1238</v>
      </c>
      <c r="B1238" s="1" t="str">
        <f>'[1]01'!G1237</f>
        <v>2002 Q3</v>
      </c>
      <c r="C1238" s="1" t="str">
        <f>'[1]01'!H1237</f>
        <v>2004 Q4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M1238" s="16">
        <f t="shared" si="182"/>
        <v>66</v>
      </c>
      <c r="N1238" s="17">
        <f t="shared" si="190"/>
        <v>0</v>
      </c>
      <c r="O1238" s="17">
        <f t="shared" si="190"/>
        <v>0</v>
      </c>
      <c r="P1238" s="17">
        <f t="shared" si="190"/>
        <v>0</v>
      </c>
      <c r="Q1238" s="17">
        <f t="shared" si="190"/>
        <v>0</v>
      </c>
      <c r="R1238" s="17">
        <f t="shared" si="190"/>
        <v>0</v>
      </c>
      <c r="S1238" s="17">
        <f t="shared" si="190"/>
        <v>0</v>
      </c>
      <c r="T1238" s="16">
        <f t="shared" si="183"/>
        <v>0</v>
      </c>
      <c r="U1238" s="6">
        <f t="shared" si="184"/>
        <v>2002</v>
      </c>
      <c r="V1238" s="9">
        <f t="shared" si="185"/>
        <v>66</v>
      </c>
      <c r="W1238" s="6">
        <f t="shared" si="186"/>
        <v>2004</v>
      </c>
      <c r="X1238" s="9">
        <f t="shared" si="187"/>
        <v>12</v>
      </c>
      <c r="Y1238">
        <f t="shared" si="188"/>
        <v>2007</v>
      </c>
      <c r="Z1238">
        <f t="shared" si="189"/>
        <v>2004</v>
      </c>
    </row>
    <row r="1239" spans="1:26">
      <c r="A1239" s="3" t="s">
        <v>1239</v>
      </c>
      <c r="B1239" s="1" t="str">
        <f>'[1]01'!G1238</f>
        <v>2003 Q2</v>
      </c>
      <c r="C1239" s="1" t="str">
        <f>'[1]01'!H1238</f>
        <v>2005 Q4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M1239" s="16">
        <f t="shared" si="182"/>
        <v>57</v>
      </c>
      <c r="N1239" s="17">
        <f t="shared" si="190"/>
        <v>0</v>
      </c>
      <c r="O1239" s="17">
        <f t="shared" si="190"/>
        <v>0</v>
      </c>
      <c r="P1239" s="17">
        <f t="shared" si="190"/>
        <v>0</v>
      </c>
      <c r="Q1239" s="17">
        <f t="shared" si="190"/>
        <v>0</v>
      </c>
      <c r="R1239" s="17">
        <f t="shared" si="190"/>
        <v>0</v>
      </c>
      <c r="S1239" s="17">
        <f t="shared" si="190"/>
        <v>0</v>
      </c>
      <c r="T1239" s="16">
        <f t="shared" si="183"/>
        <v>0</v>
      </c>
      <c r="U1239" s="6">
        <f t="shared" si="184"/>
        <v>2003</v>
      </c>
      <c r="V1239" s="9">
        <f t="shared" si="185"/>
        <v>57</v>
      </c>
      <c r="W1239" s="6">
        <f t="shared" si="186"/>
        <v>2005</v>
      </c>
      <c r="X1239" s="9">
        <f t="shared" si="187"/>
        <v>12</v>
      </c>
      <c r="Y1239">
        <f t="shared" si="188"/>
        <v>2007</v>
      </c>
      <c r="Z1239">
        <f t="shared" si="189"/>
        <v>2005</v>
      </c>
    </row>
    <row r="1240" spans="1:26">
      <c r="A1240" s="3" t="s">
        <v>1240</v>
      </c>
      <c r="B1240" s="1" t="str">
        <f>'[1]01'!G1239</f>
        <v>2003 Q2</v>
      </c>
      <c r="C1240" s="1" t="str">
        <f>'[1]01'!H1239</f>
        <v>2005 Q3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M1240" s="16">
        <f t="shared" si="182"/>
        <v>57</v>
      </c>
      <c r="N1240" s="17">
        <f t="shared" si="190"/>
        <v>0</v>
      </c>
      <c r="O1240" s="17">
        <f t="shared" si="190"/>
        <v>0</v>
      </c>
      <c r="P1240" s="17">
        <f t="shared" si="190"/>
        <v>0</v>
      </c>
      <c r="Q1240" s="17">
        <f t="shared" si="190"/>
        <v>0</v>
      </c>
      <c r="R1240" s="17">
        <f t="shared" si="190"/>
        <v>0</v>
      </c>
      <c r="S1240" s="17">
        <f t="shared" si="190"/>
        <v>0</v>
      </c>
      <c r="T1240" s="16">
        <f t="shared" si="183"/>
        <v>0</v>
      </c>
      <c r="U1240" s="6">
        <f t="shared" si="184"/>
        <v>2003</v>
      </c>
      <c r="V1240" s="9">
        <f t="shared" si="185"/>
        <v>57</v>
      </c>
      <c r="W1240" s="6">
        <f t="shared" si="186"/>
        <v>2005</v>
      </c>
      <c r="X1240" s="9">
        <f t="shared" si="187"/>
        <v>9</v>
      </c>
      <c r="Y1240">
        <f t="shared" si="188"/>
        <v>2007</v>
      </c>
      <c r="Z1240">
        <f t="shared" si="189"/>
        <v>2005</v>
      </c>
    </row>
    <row r="1241" spans="1:26">
      <c r="A1241" s="3" t="s">
        <v>1241</v>
      </c>
      <c r="B1241" s="1" t="str">
        <f>'[1]01'!G1240</f>
        <v>2008 Q1</v>
      </c>
      <c r="C1241" s="1" t="str">
        <f>'[1]01'!H1240</f>
        <v>2009 Q1</v>
      </c>
      <c r="D1241">
        <v>0</v>
      </c>
      <c r="E1241">
        <v>12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M1241" s="16">
        <f t="shared" si="182"/>
        <v>0</v>
      </c>
      <c r="N1241" s="17">
        <f t="shared" si="190"/>
        <v>12</v>
      </c>
      <c r="O1241" s="17">
        <f t="shared" si="190"/>
        <v>3</v>
      </c>
      <c r="P1241" s="17">
        <f t="shared" si="190"/>
        <v>0</v>
      </c>
      <c r="Q1241" s="17">
        <f t="shared" si="190"/>
        <v>0</v>
      </c>
      <c r="R1241" s="17">
        <f t="shared" si="190"/>
        <v>0</v>
      </c>
      <c r="S1241" s="17">
        <f t="shared" si="190"/>
        <v>0</v>
      </c>
      <c r="T1241" s="16">
        <f t="shared" si="183"/>
        <v>0</v>
      </c>
      <c r="U1241" s="6">
        <f t="shared" si="184"/>
        <v>2008</v>
      </c>
      <c r="V1241" s="9">
        <f t="shared" si="185"/>
        <v>12</v>
      </c>
      <c r="W1241" s="6">
        <f t="shared" si="186"/>
        <v>2009</v>
      </c>
      <c r="X1241" s="9">
        <f t="shared" si="187"/>
        <v>3</v>
      </c>
      <c r="Y1241">
        <f t="shared" si="188"/>
        <v>2008</v>
      </c>
      <c r="Z1241">
        <f t="shared" si="189"/>
        <v>2009</v>
      </c>
    </row>
    <row r="1242" spans="1:26">
      <c r="A1242" s="3" t="s">
        <v>1242</v>
      </c>
      <c r="B1242" s="1" t="str">
        <f>'[1]01'!G1241</f>
        <v>2009 Q1</v>
      </c>
      <c r="C1242" s="1" t="str">
        <f>'[1]01'!H1241</f>
        <v>2012 Q1</v>
      </c>
      <c r="D1242">
        <v>0</v>
      </c>
      <c r="E1242">
        <v>0</v>
      </c>
      <c r="F1242">
        <v>12</v>
      </c>
      <c r="G1242">
        <v>12</v>
      </c>
      <c r="H1242">
        <v>12</v>
      </c>
      <c r="I1242">
        <v>3</v>
      </c>
      <c r="J1242">
        <v>0</v>
      </c>
      <c r="K1242">
        <v>0</v>
      </c>
      <c r="M1242" s="16">
        <f t="shared" si="182"/>
        <v>0</v>
      </c>
      <c r="N1242" s="17">
        <f t="shared" si="190"/>
        <v>0</v>
      </c>
      <c r="O1242" s="17">
        <f t="shared" si="190"/>
        <v>12</v>
      </c>
      <c r="P1242" s="17">
        <f t="shared" si="190"/>
        <v>12</v>
      </c>
      <c r="Q1242" s="17">
        <f t="shared" si="190"/>
        <v>12</v>
      </c>
      <c r="R1242" s="17">
        <f t="shared" si="190"/>
        <v>3</v>
      </c>
      <c r="S1242" s="17">
        <f t="shared" si="190"/>
        <v>0</v>
      </c>
      <c r="T1242" s="16">
        <f t="shared" si="183"/>
        <v>0</v>
      </c>
      <c r="U1242" s="6">
        <f t="shared" si="184"/>
        <v>2009</v>
      </c>
      <c r="V1242" s="9">
        <f t="shared" si="185"/>
        <v>12</v>
      </c>
      <c r="W1242" s="6">
        <f t="shared" si="186"/>
        <v>2012</v>
      </c>
      <c r="X1242" s="9">
        <f t="shared" si="187"/>
        <v>3</v>
      </c>
      <c r="Y1242">
        <f t="shared" si="188"/>
        <v>2009</v>
      </c>
      <c r="Z1242">
        <f t="shared" si="189"/>
        <v>2012</v>
      </c>
    </row>
    <row r="1243" spans="1:26">
      <c r="A1243" s="3" t="s">
        <v>1243</v>
      </c>
      <c r="B1243" s="1" t="str">
        <f>'[1]01'!G1242</f>
        <v>2007 Q1</v>
      </c>
      <c r="C1243" s="1" t="str">
        <f>'[1]01'!H1242</f>
        <v>2009 Q3</v>
      </c>
      <c r="D1243">
        <v>12</v>
      </c>
      <c r="E1243">
        <v>12</v>
      </c>
      <c r="F1243">
        <v>9</v>
      </c>
      <c r="G1243">
        <v>0</v>
      </c>
      <c r="H1243">
        <v>0</v>
      </c>
      <c r="I1243">
        <v>0</v>
      </c>
      <c r="J1243">
        <v>0</v>
      </c>
      <c r="K1243">
        <v>0</v>
      </c>
      <c r="M1243" s="16">
        <f t="shared" si="182"/>
        <v>12</v>
      </c>
      <c r="N1243" s="17">
        <f t="shared" si="190"/>
        <v>12</v>
      </c>
      <c r="O1243" s="17">
        <f t="shared" si="190"/>
        <v>9</v>
      </c>
      <c r="P1243" s="17">
        <f t="shared" si="190"/>
        <v>0</v>
      </c>
      <c r="Q1243" s="17">
        <f t="shared" si="190"/>
        <v>0</v>
      </c>
      <c r="R1243" s="17">
        <f t="shared" si="190"/>
        <v>0</v>
      </c>
      <c r="S1243" s="17">
        <f t="shared" si="190"/>
        <v>0</v>
      </c>
      <c r="T1243" s="16">
        <f t="shared" si="183"/>
        <v>0</v>
      </c>
      <c r="U1243" s="6">
        <f t="shared" si="184"/>
        <v>2007</v>
      </c>
      <c r="V1243" s="9">
        <f t="shared" si="185"/>
        <v>12</v>
      </c>
      <c r="W1243" s="6">
        <f t="shared" si="186"/>
        <v>2009</v>
      </c>
      <c r="X1243" s="9">
        <f t="shared" si="187"/>
        <v>9</v>
      </c>
      <c r="Y1243">
        <f t="shared" si="188"/>
        <v>2007</v>
      </c>
      <c r="Z1243">
        <f t="shared" si="189"/>
        <v>2009</v>
      </c>
    </row>
    <row r="1244" spans="1:26">
      <c r="A1244" s="3" t="s">
        <v>1244</v>
      </c>
      <c r="B1244" s="1">
        <f>'[1]01'!G1243</f>
        <v>0</v>
      </c>
      <c r="C1244" s="1">
        <f>'[1]01'!H1243</f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M1244" s="16">
        <f t="shared" si="182"/>
        <v>0</v>
      </c>
      <c r="N1244" s="17">
        <f t="shared" si="190"/>
        <v>0</v>
      </c>
      <c r="O1244" s="17">
        <f t="shared" si="190"/>
        <v>0</v>
      </c>
      <c r="P1244" s="17">
        <f t="shared" si="190"/>
        <v>0</v>
      </c>
      <c r="Q1244" s="17">
        <f t="shared" si="190"/>
        <v>0</v>
      </c>
      <c r="R1244" s="17">
        <f t="shared" si="190"/>
        <v>0</v>
      </c>
      <c r="S1244" s="17">
        <f t="shared" si="190"/>
        <v>0</v>
      </c>
      <c r="T1244" s="16">
        <f t="shared" si="183"/>
        <v>0</v>
      </c>
      <c r="U1244" s="6">
        <f t="shared" si="184"/>
        <v>0</v>
      </c>
      <c r="V1244" s="9">
        <f t="shared" si="185"/>
        <v>24099</v>
      </c>
      <c r="W1244" s="6">
        <f t="shared" si="186"/>
        <v>0</v>
      </c>
      <c r="X1244" s="9">
        <f t="shared" si="187"/>
        <v>0</v>
      </c>
      <c r="Y1244">
        <f t="shared" si="188"/>
        <v>2007</v>
      </c>
      <c r="Z1244">
        <f t="shared" si="189"/>
        <v>0</v>
      </c>
    </row>
    <row r="1245" spans="1:26">
      <c r="A1245" s="3" t="s">
        <v>1245</v>
      </c>
      <c r="B1245" s="1">
        <f>'[1]01'!G1244</f>
        <v>0</v>
      </c>
      <c r="C1245" s="1">
        <f>'[1]01'!H1244</f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M1245" s="16">
        <f t="shared" si="182"/>
        <v>0</v>
      </c>
      <c r="N1245" s="17">
        <f t="shared" si="190"/>
        <v>0</v>
      </c>
      <c r="O1245" s="17">
        <f t="shared" si="190"/>
        <v>0</v>
      </c>
      <c r="P1245" s="17">
        <f t="shared" si="190"/>
        <v>0</v>
      </c>
      <c r="Q1245" s="17">
        <f t="shared" si="190"/>
        <v>0</v>
      </c>
      <c r="R1245" s="17">
        <f t="shared" si="190"/>
        <v>0</v>
      </c>
      <c r="S1245" s="17">
        <f t="shared" si="190"/>
        <v>0</v>
      </c>
      <c r="T1245" s="16">
        <f t="shared" si="183"/>
        <v>0</v>
      </c>
      <c r="U1245" s="6">
        <f t="shared" si="184"/>
        <v>0</v>
      </c>
      <c r="V1245" s="9">
        <f t="shared" si="185"/>
        <v>24099</v>
      </c>
      <c r="W1245" s="6">
        <f t="shared" si="186"/>
        <v>0</v>
      </c>
      <c r="X1245" s="9">
        <f t="shared" si="187"/>
        <v>0</v>
      </c>
      <c r="Y1245">
        <f t="shared" si="188"/>
        <v>2007</v>
      </c>
      <c r="Z1245">
        <f t="shared" si="189"/>
        <v>0</v>
      </c>
    </row>
    <row r="1246" spans="1:26">
      <c r="A1246" s="3" t="s">
        <v>1246</v>
      </c>
      <c r="B1246" s="1" t="str">
        <f>'[1]01'!G1245</f>
        <v>2002 Q2</v>
      </c>
      <c r="C1246" s="1" t="str">
        <f>'[1]01'!H1245</f>
        <v>2004 Q4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M1246" s="16">
        <f t="shared" si="182"/>
        <v>69</v>
      </c>
      <c r="N1246" s="17">
        <f t="shared" si="190"/>
        <v>0</v>
      </c>
      <c r="O1246" s="17">
        <f t="shared" si="190"/>
        <v>0</v>
      </c>
      <c r="P1246" s="17">
        <f t="shared" si="190"/>
        <v>0</v>
      </c>
      <c r="Q1246" s="17">
        <f t="shared" si="190"/>
        <v>0</v>
      </c>
      <c r="R1246" s="17">
        <f t="shared" si="190"/>
        <v>0</v>
      </c>
      <c r="S1246" s="17">
        <f t="shared" si="190"/>
        <v>0</v>
      </c>
      <c r="T1246" s="16">
        <f t="shared" si="183"/>
        <v>0</v>
      </c>
      <c r="U1246" s="6">
        <f t="shared" si="184"/>
        <v>2002</v>
      </c>
      <c r="V1246" s="9">
        <f t="shared" si="185"/>
        <v>69</v>
      </c>
      <c r="W1246" s="6">
        <f t="shared" si="186"/>
        <v>2004</v>
      </c>
      <c r="X1246" s="9">
        <f t="shared" si="187"/>
        <v>12</v>
      </c>
      <c r="Y1246">
        <f t="shared" si="188"/>
        <v>2007</v>
      </c>
      <c r="Z1246">
        <f t="shared" si="189"/>
        <v>2004</v>
      </c>
    </row>
    <row r="1247" spans="1:26">
      <c r="A1247" s="3" t="s">
        <v>1247</v>
      </c>
      <c r="B1247" s="1" t="str">
        <f>'[1]01'!G1246</f>
        <v>2004 Q4</v>
      </c>
      <c r="C1247" s="1" t="str">
        <f>'[1]01'!H1246</f>
        <v>2006 Q4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M1247" s="16">
        <f t="shared" si="182"/>
        <v>39</v>
      </c>
      <c r="N1247" s="17">
        <f t="shared" si="190"/>
        <v>0</v>
      </c>
      <c r="O1247" s="17">
        <f t="shared" si="190"/>
        <v>0</v>
      </c>
      <c r="P1247" s="17">
        <f t="shared" si="190"/>
        <v>0</v>
      </c>
      <c r="Q1247" s="17">
        <f t="shared" si="190"/>
        <v>0</v>
      </c>
      <c r="R1247" s="17">
        <f t="shared" si="190"/>
        <v>0</v>
      </c>
      <c r="S1247" s="17">
        <f t="shared" si="190"/>
        <v>0</v>
      </c>
      <c r="T1247" s="16">
        <f t="shared" si="183"/>
        <v>0</v>
      </c>
      <c r="U1247" s="6">
        <f t="shared" si="184"/>
        <v>2004</v>
      </c>
      <c r="V1247" s="9">
        <f t="shared" si="185"/>
        <v>39</v>
      </c>
      <c r="W1247" s="6">
        <f t="shared" si="186"/>
        <v>2006</v>
      </c>
      <c r="X1247" s="9">
        <f t="shared" si="187"/>
        <v>12</v>
      </c>
      <c r="Y1247">
        <f t="shared" si="188"/>
        <v>2007</v>
      </c>
      <c r="Z1247">
        <f t="shared" si="189"/>
        <v>2006</v>
      </c>
    </row>
    <row r="1248" spans="1:26">
      <c r="A1248" s="3" t="s">
        <v>1248</v>
      </c>
      <c r="B1248" s="1" t="str">
        <f>'[1]01'!G1247</f>
        <v>2007 Q2</v>
      </c>
      <c r="C1248" s="1" t="str">
        <f>'[1]01'!H1247</f>
        <v>2009 Q2</v>
      </c>
      <c r="D1248">
        <v>9</v>
      </c>
      <c r="E1248">
        <v>12</v>
      </c>
      <c r="F1248">
        <v>6</v>
      </c>
      <c r="G1248">
        <v>0</v>
      </c>
      <c r="H1248">
        <v>0</v>
      </c>
      <c r="I1248">
        <v>0</v>
      </c>
      <c r="J1248">
        <v>0</v>
      </c>
      <c r="K1248">
        <v>0</v>
      </c>
      <c r="M1248" s="16">
        <f t="shared" si="182"/>
        <v>9</v>
      </c>
      <c r="N1248" s="17">
        <f t="shared" si="190"/>
        <v>12</v>
      </c>
      <c r="O1248" s="17">
        <f t="shared" si="190"/>
        <v>6</v>
      </c>
      <c r="P1248" s="17">
        <f t="shared" si="190"/>
        <v>0</v>
      </c>
      <c r="Q1248" s="17">
        <f t="shared" si="190"/>
        <v>0</v>
      </c>
      <c r="R1248" s="17">
        <f t="shared" si="190"/>
        <v>0</v>
      </c>
      <c r="S1248" s="17">
        <f t="shared" si="190"/>
        <v>0</v>
      </c>
      <c r="T1248" s="16">
        <f t="shared" si="183"/>
        <v>0</v>
      </c>
      <c r="U1248" s="6">
        <f t="shared" si="184"/>
        <v>2007</v>
      </c>
      <c r="V1248" s="9">
        <f t="shared" si="185"/>
        <v>9</v>
      </c>
      <c r="W1248" s="6">
        <f t="shared" si="186"/>
        <v>2009</v>
      </c>
      <c r="X1248" s="9">
        <f t="shared" si="187"/>
        <v>6</v>
      </c>
      <c r="Y1248">
        <f t="shared" si="188"/>
        <v>2007</v>
      </c>
      <c r="Z1248">
        <f t="shared" si="189"/>
        <v>2009</v>
      </c>
    </row>
    <row r="1249" spans="1:26">
      <c r="A1249" s="3" t="s">
        <v>1249</v>
      </c>
      <c r="B1249" s="1" t="str">
        <f>'[1]01'!G1248</f>
        <v>2002 Q3</v>
      </c>
      <c r="C1249" s="1" t="str">
        <f>'[1]01'!H1248</f>
        <v>2005 Q2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M1249" s="16">
        <f t="shared" si="182"/>
        <v>66</v>
      </c>
      <c r="N1249" s="17">
        <f t="shared" si="190"/>
        <v>0</v>
      </c>
      <c r="O1249" s="17">
        <f t="shared" si="190"/>
        <v>0</v>
      </c>
      <c r="P1249" s="17">
        <f t="shared" si="190"/>
        <v>0</v>
      </c>
      <c r="Q1249" s="17">
        <f t="shared" si="190"/>
        <v>0</v>
      </c>
      <c r="R1249" s="17">
        <f t="shared" si="190"/>
        <v>0</v>
      </c>
      <c r="S1249" s="17">
        <f t="shared" si="190"/>
        <v>0</v>
      </c>
      <c r="T1249" s="16">
        <f t="shared" si="183"/>
        <v>0</v>
      </c>
      <c r="U1249" s="6">
        <f t="shared" si="184"/>
        <v>2002</v>
      </c>
      <c r="V1249" s="9">
        <f t="shared" si="185"/>
        <v>66</v>
      </c>
      <c r="W1249" s="6">
        <f t="shared" si="186"/>
        <v>2005</v>
      </c>
      <c r="X1249" s="9">
        <f t="shared" si="187"/>
        <v>6</v>
      </c>
      <c r="Y1249">
        <f t="shared" si="188"/>
        <v>2007</v>
      </c>
      <c r="Z1249">
        <f t="shared" si="189"/>
        <v>2005</v>
      </c>
    </row>
    <row r="1250" spans="1:26">
      <c r="A1250" s="3" t="s">
        <v>1250</v>
      </c>
      <c r="B1250" s="1" t="str">
        <f>'[1]01'!G1249</f>
        <v>1999 Q1</v>
      </c>
      <c r="C1250" s="1" t="str">
        <f>'[1]01'!H1249</f>
        <v>2001 Q4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M1250" s="16">
        <f t="shared" si="182"/>
        <v>0</v>
      </c>
      <c r="N1250" s="17">
        <f t="shared" si="190"/>
        <v>0</v>
      </c>
      <c r="O1250" s="17">
        <f t="shared" si="190"/>
        <v>0</v>
      </c>
      <c r="P1250" s="17">
        <f t="shared" si="190"/>
        <v>0</v>
      </c>
      <c r="Q1250" s="17">
        <f t="shared" si="190"/>
        <v>0</v>
      </c>
      <c r="R1250" s="17">
        <f t="shared" si="190"/>
        <v>0</v>
      </c>
      <c r="S1250" s="17">
        <f t="shared" si="190"/>
        <v>0</v>
      </c>
      <c r="T1250" s="16">
        <f t="shared" si="183"/>
        <v>0</v>
      </c>
      <c r="U1250" s="6">
        <f t="shared" si="184"/>
        <v>1999</v>
      </c>
      <c r="V1250" s="9">
        <f t="shared" si="185"/>
        <v>108</v>
      </c>
      <c r="W1250" s="6">
        <f t="shared" si="186"/>
        <v>2001</v>
      </c>
      <c r="X1250" s="9">
        <f t="shared" si="187"/>
        <v>12</v>
      </c>
      <c r="Y1250">
        <f t="shared" si="188"/>
        <v>2007</v>
      </c>
      <c r="Z1250">
        <f t="shared" si="189"/>
        <v>2001</v>
      </c>
    </row>
    <row r="1251" spans="1:26">
      <c r="A1251" s="3" t="s">
        <v>1251</v>
      </c>
      <c r="B1251" s="1" t="str">
        <f>'[1]01'!G1250</f>
        <v>2013 Q1</v>
      </c>
      <c r="C1251" s="1" t="str">
        <f>'[1]01'!H1250</f>
        <v>2015 Q1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M1251" s="16">
        <f t="shared" ref="M1251:M1314" si="191">IF(AND(Y1251=2007,U1251&gt;2000),V1251,IF(AND(M$2&gt;$Y1251,M$2&lt;$Z1251),12,0))</f>
        <v>0</v>
      </c>
      <c r="N1251" s="17">
        <f t="shared" si="190"/>
        <v>0</v>
      </c>
      <c r="O1251" s="17">
        <f t="shared" si="190"/>
        <v>0</v>
      </c>
      <c r="P1251" s="17">
        <f t="shared" si="190"/>
        <v>0</v>
      </c>
      <c r="Q1251" s="17">
        <f t="shared" si="190"/>
        <v>0</v>
      </c>
      <c r="R1251" s="17">
        <f t="shared" si="190"/>
        <v>0</v>
      </c>
      <c r="S1251" s="17">
        <f t="shared" si="190"/>
        <v>12</v>
      </c>
      <c r="T1251" s="16">
        <f t="shared" ref="T1251:T1314" si="192">IF(AND(Z1251=2014,W1251&gt;2000),X1251,IF(AND(T$2&gt;$U1251,T$2&lt;$W1251),12,0))</f>
        <v>15</v>
      </c>
      <c r="U1251" s="6">
        <f t="shared" ref="U1251:U1314" si="193">VALUE(LEFT(B1251,4))</f>
        <v>2013</v>
      </c>
      <c r="V1251" s="9">
        <f t="shared" ref="V1251:V1314" si="194">IF(U1251&lt;2007,(2007-U1251)*12+(12-(RIGHT(B1251,1)-1)*3),12-(RIGHT(B1251,1)-1)*3)</f>
        <v>12</v>
      </c>
      <c r="W1251" s="6">
        <f t="shared" ref="W1251:W1314" si="195">VALUE(LEFT(C1251,4))</f>
        <v>2015</v>
      </c>
      <c r="X1251" s="9">
        <f t="shared" ref="X1251:X1314" si="196">IF(W1251&gt;2014,(W1251-2014)*12+RIGHT(C1251,1)*3,RIGHT(C1251,1)*3)</f>
        <v>15</v>
      </c>
      <c r="Y1251">
        <f t="shared" ref="Y1251:Y1314" si="197">IF(U1251&lt;2007,2007,U1251)</f>
        <v>2013</v>
      </c>
      <c r="Z1251">
        <f t="shared" ref="Z1251:Z1314" si="198">IF(W1251&gt;2014,2014,W1251)</f>
        <v>2014</v>
      </c>
    </row>
    <row r="1252" spans="1:26">
      <c r="A1252" s="3" t="s">
        <v>1252</v>
      </c>
      <c r="B1252" s="1" t="str">
        <f>'[1]01'!G1251</f>
        <v>2011 Q1</v>
      </c>
      <c r="C1252" s="1" t="str">
        <f>'[1]01'!H1251</f>
        <v>2011 Q4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M1252" s="16">
        <f t="shared" si="191"/>
        <v>0</v>
      </c>
      <c r="N1252" s="17">
        <f t="shared" si="190"/>
        <v>0</v>
      </c>
      <c r="O1252" s="17">
        <f t="shared" si="190"/>
        <v>0</v>
      </c>
      <c r="P1252" s="17">
        <f t="shared" si="190"/>
        <v>0</v>
      </c>
      <c r="Q1252" s="17">
        <f t="shared" si="190"/>
        <v>12</v>
      </c>
      <c r="R1252" s="17">
        <f t="shared" si="190"/>
        <v>0</v>
      </c>
      <c r="S1252" s="17">
        <f t="shared" si="190"/>
        <v>0</v>
      </c>
      <c r="T1252" s="16">
        <f t="shared" si="192"/>
        <v>0</v>
      </c>
      <c r="U1252" s="6">
        <f t="shared" si="193"/>
        <v>2011</v>
      </c>
      <c r="V1252" s="9">
        <f t="shared" si="194"/>
        <v>12</v>
      </c>
      <c r="W1252" s="6">
        <f t="shared" si="195"/>
        <v>2011</v>
      </c>
      <c r="X1252" s="9">
        <f t="shared" si="196"/>
        <v>12</v>
      </c>
      <c r="Y1252">
        <f t="shared" si="197"/>
        <v>2011</v>
      </c>
      <c r="Z1252">
        <f t="shared" si="198"/>
        <v>2011</v>
      </c>
    </row>
    <row r="1253" spans="1:26">
      <c r="A1253" s="3" t="s">
        <v>1253</v>
      </c>
      <c r="B1253" s="1">
        <f>'[1]01'!G1252</f>
        <v>0</v>
      </c>
      <c r="C1253" s="1">
        <f>'[1]01'!H1252</f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M1253" s="16">
        <f t="shared" si="191"/>
        <v>0</v>
      </c>
      <c r="N1253" s="17">
        <f t="shared" si="190"/>
        <v>0</v>
      </c>
      <c r="O1253" s="17">
        <f t="shared" si="190"/>
        <v>0</v>
      </c>
      <c r="P1253" s="17">
        <f t="shared" si="190"/>
        <v>0</v>
      </c>
      <c r="Q1253" s="17">
        <f t="shared" si="190"/>
        <v>0</v>
      </c>
      <c r="R1253" s="17">
        <f t="shared" si="190"/>
        <v>0</v>
      </c>
      <c r="S1253" s="17">
        <f t="shared" si="190"/>
        <v>0</v>
      </c>
      <c r="T1253" s="16">
        <f t="shared" si="192"/>
        <v>0</v>
      </c>
      <c r="U1253" s="6">
        <f t="shared" si="193"/>
        <v>0</v>
      </c>
      <c r="V1253" s="9">
        <f t="shared" si="194"/>
        <v>24099</v>
      </c>
      <c r="W1253" s="6">
        <f t="shared" si="195"/>
        <v>0</v>
      </c>
      <c r="X1253" s="9">
        <f t="shared" si="196"/>
        <v>0</v>
      </c>
      <c r="Y1253">
        <f t="shared" si="197"/>
        <v>2007</v>
      </c>
      <c r="Z1253">
        <f t="shared" si="198"/>
        <v>0</v>
      </c>
    </row>
    <row r="1254" spans="1:26">
      <c r="A1254" s="3" t="s">
        <v>1254</v>
      </c>
      <c r="B1254" s="1">
        <f>'[1]01'!G1253</f>
        <v>0</v>
      </c>
      <c r="C1254" s="1">
        <f>'[1]01'!H1253</f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M1254" s="16">
        <f t="shared" si="191"/>
        <v>0</v>
      </c>
      <c r="N1254" s="17">
        <f t="shared" si="190"/>
        <v>0</v>
      </c>
      <c r="O1254" s="17">
        <f t="shared" si="190"/>
        <v>0</v>
      </c>
      <c r="P1254" s="17">
        <f t="shared" si="190"/>
        <v>0</v>
      </c>
      <c r="Q1254" s="17">
        <f t="shared" si="190"/>
        <v>0</v>
      </c>
      <c r="R1254" s="17">
        <f t="shared" si="190"/>
        <v>0</v>
      </c>
      <c r="S1254" s="17">
        <f t="shared" si="190"/>
        <v>0</v>
      </c>
      <c r="T1254" s="16">
        <f t="shared" si="192"/>
        <v>0</v>
      </c>
      <c r="U1254" s="6">
        <f t="shared" si="193"/>
        <v>0</v>
      </c>
      <c r="V1254" s="9">
        <f t="shared" si="194"/>
        <v>24099</v>
      </c>
      <c r="W1254" s="6">
        <f t="shared" si="195"/>
        <v>0</v>
      </c>
      <c r="X1254" s="9">
        <f t="shared" si="196"/>
        <v>0</v>
      </c>
      <c r="Y1254">
        <f t="shared" si="197"/>
        <v>2007</v>
      </c>
      <c r="Z1254">
        <f t="shared" si="198"/>
        <v>0</v>
      </c>
    </row>
    <row r="1255" spans="1:26">
      <c r="A1255" s="3" t="s">
        <v>1255</v>
      </c>
      <c r="B1255" s="1">
        <f>'[1]01'!G1254</f>
        <v>0</v>
      </c>
      <c r="C1255" s="1">
        <f>'[1]01'!H1254</f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M1255" s="16">
        <f t="shared" si="191"/>
        <v>0</v>
      </c>
      <c r="N1255" s="17">
        <f t="shared" si="190"/>
        <v>0</v>
      </c>
      <c r="O1255" s="17">
        <f t="shared" si="190"/>
        <v>0</v>
      </c>
      <c r="P1255" s="17">
        <f t="shared" si="190"/>
        <v>0</v>
      </c>
      <c r="Q1255" s="17">
        <f t="shared" si="190"/>
        <v>0</v>
      </c>
      <c r="R1255" s="17">
        <f t="shared" si="190"/>
        <v>0</v>
      </c>
      <c r="S1255" s="17">
        <f t="shared" si="190"/>
        <v>0</v>
      </c>
      <c r="T1255" s="16">
        <f t="shared" si="192"/>
        <v>0</v>
      </c>
      <c r="U1255" s="6">
        <f t="shared" si="193"/>
        <v>0</v>
      </c>
      <c r="V1255" s="9">
        <f t="shared" si="194"/>
        <v>24099</v>
      </c>
      <c r="W1255" s="6">
        <f t="shared" si="195"/>
        <v>0</v>
      </c>
      <c r="X1255" s="9">
        <f t="shared" si="196"/>
        <v>0</v>
      </c>
      <c r="Y1255">
        <f t="shared" si="197"/>
        <v>2007</v>
      </c>
      <c r="Z1255">
        <f t="shared" si="198"/>
        <v>0</v>
      </c>
    </row>
    <row r="1256" spans="1:26">
      <c r="A1256" s="3" t="s">
        <v>1256</v>
      </c>
      <c r="B1256" s="1">
        <f>'[1]01'!G1255</f>
        <v>0</v>
      </c>
      <c r="C1256" s="1">
        <f>'[1]01'!H1255</f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M1256" s="16">
        <f t="shared" si="191"/>
        <v>0</v>
      </c>
      <c r="N1256" s="17">
        <f t="shared" si="190"/>
        <v>0</v>
      </c>
      <c r="O1256" s="17">
        <f t="shared" si="190"/>
        <v>0</v>
      </c>
      <c r="P1256" s="17">
        <f t="shared" si="190"/>
        <v>0</v>
      </c>
      <c r="Q1256" s="17">
        <f t="shared" si="190"/>
        <v>0</v>
      </c>
      <c r="R1256" s="17">
        <f t="shared" si="190"/>
        <v>0</v>
      </c>
      <c r="S1256" s="17">
        <f t="shared" si="190"/>
        <v>0</v>
      </c>
      <c r="T1256" s="16">
        <f t="shared" si="192"/>
        <v>0</v>
      </c>
      <c r="U1256" s="6">
        <f t="shared" si="193"/>
        <v>0</v>
      </c>
      <c r="V1256" s="9">
        <f t="shared" si="194"/>
        <v>24099</v>
      </c>
      <c r="W1256" s="6">
        <f t="shared" si="195"/>
        <v>0</v>
      </c>
      <c r="X1256" s="9">
        <f t="shared" si="196"/>
        <v>0</v>
      </c>
      <c r="Y1256">
        <f t="shared" si="197"/>
        <v>2007</v>
      </c>
      <c r="Z1256">
        <f t="shared" si="198"/>
        <v>0</v>
      </c>
    </row>
    <row r="1257" spans="1:26">
      <c r="A1257" s="3" t="s">
        <v>1257</v>
      </c>
      <c r="B1257" s="1">
        <f>'[1]01'!G1256</f>
        <v>0</v>
      </c>
      <c r="C1257" s="1">
        <f>'[1]01'!H1256</f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M1257" s="16">
        <f t="shared" si="191"/>
        <v>0</v>
      </c>
      <c r="N1257" s="17">
        <f t="shared" si="190"/>
        <v>0</v>
      </c>
      <c r="O1257" s="17">
        <f t="shared" si="190"/>
        <v>0</v>
      </c>
      <c r="P1257" s="17">
        <f t="shared" si="190"/>
        <v>0</v>
      </c>
      <c r="Q1257" s="17">
        <f t="shared" si="190"/>
        <v>0</v>
      </c>
      <c r="R1257" s="17">
        <f t="shared" si="190"/>
        <v>0</v>
      </c>
      <c r="S1257" s="17">
        <f t="shared" si="190"/>
        <v>0</v>
      </c>
      <c r="T1257" s="16">
        <f t="shared" si="192"/>
        <v>0</v>
      </c>
      <c r="U1257" s="6">
        <f t="shared" si="193"/>
        <v>0</v>
      </c>
      <c r="V1257" s="9">
        <f t="shared" si="194"/>
        <v>24099</v>
      </c>
      <c r="W1257" s="6">
        <f t="shared" si="195"/>
        <v>0</v>
      </c>
      <c r="X1257" s="9">
        <f t="shared" si="196"/>
        <v>0</v>
      </c>
      <c r="Y1257">
        <f t="shared" si="197"/>
        <v>2007</v>
      </c>
      <c r="Z1257">
        <f t="shared" si="198"/>
        <v>0</v>
      </c>
    </row>
    <row r="1258" spans="1:26">
      <c r="A1258" s="3" t="s">
        <v>1258</v>
      </c>
      <c r="B1258" s="1" t="str">
        <f>'[1]01'!G1257</f>
        <v>2006 Q2</v>
      </c>
      <c r="C1258" s="1" t="str">
        <f>'[1]01'!H1257</f>
        <v>2007 Q4</v>
      </c>
      <c r="D1258">
        <v>21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M1258" s="16">
        <f t="shared" si="191"/>
        <v>21</v>
      </c>
      <c r="N1258" s="17">
        <f t="shared" si="190"/>
        <v>0</v>
      </c>
      <c r="O1258" s="17">
        <f t="shared" si="190"/>
        <v>0</v>
      </c>
      <c r="P1258" s="17">
        <f t="shared" si="190"/>
        <v>0</v>
      </c>
      <c r="Q1258" s="17">
        <f t="shared" si="190"/>
        <v>0</v>
      </c>
      <c r="R1258" s="17">
        <f t="shared" si="190"/>
        <v>0</v>
      </c>
      <c r="S1258" s="17">
        <f t="shared" si="190"/>
        <v>0</v>
      </c>
      <c r="T1258" s="16">
        <f t="shared" si="192"/>
        <v>0</v>
      </c>
      <c r="U1258" s="6">
        <f t="shared" si="193"/>
        <v>2006</v>
      </c>
      <c r="V1258" s="9">
        <f t="shared" si="194"/>
        <v>21</v>
      </c>
      <c r="W1258" s="6">
        <f t="shared" si="195"/>
        <v>2007</v>
      </c>
      <c r="X1258" s="9">
        <f t="shared" si="196"/>
        <v>12</v>
      </c>
      <c r="Y1258">
        <f t="shared" si="197"/>
        <v>2007</v>
      </c>
      <c r="Z1258">
        <f t="shared" si="198"/>
        <v>2007</v>
      </c>
    </row>
    <row r="1259" spans="1:26">
      <c r="A1259" s="3" t="s">
        <v>1259</v>
      </c>
      <c r="B1259" s="1" t="str">
        <f>'[1]01'!G1258</f>
        <v>2004 Q4</v>
      </c>
      <c r="C1259" s="1" t="str">
        <f>'[1]01'!H1258</f>
        <v>2006 Q1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M1259" s="16">
        <f t="shared" si="191"/>
        <v>39</v>
      </c>
      <c r="N1259" s="17">
        <f t="shared" si="190"/>
        <v>0</v>
      </c>
      <c r="O1259" s="17">
        <f t="shared" si="190"/>
        <v>0</v>
      </c>
      <c r="P1259" s="17">
        <f t="shared" si="190"/>
        <v>0</v>
      </c>
      <c r="Q1259" s="17">
        <f t="shared" si="190"/>
        <v>0</v>
      </c>
      <c r="R1259" s="17">
        <f t="shared" si="190"/>
        <v>0</v>
      </c>
      <c r="S1259" s="17">
        <f t="shared" si="190"/>
        <v>0</v>
      </c>
      <c r="T1259" s="16">
        <f t="shared" si="192"/>
        <v>0</v>
      </c>
      <c r="U1259" s="6">
        <f t="shared" si="193"/>
        <v>2004</v>
      </c>
      <c r="V1259" s="9">
        <f t="shared" si="194"/>
        <v>39</v>
      </c>
      <c r="W1259" s="6">
        <f t="shared" si="195"/>
        <v>2006</v>
      </c>
      <c r="X1259" s="9">
        <f t="shared" si="196"/>
        <v>3</v>
      </c>
      <c r="Y1259">
        <f t="shared" si="197"/>
        <v>2007</v>
      </c>
      <c r="Z1259">
        <f t="shared" si="198"/>
        <v>2006</v>
      </c>
    </row>
    <row r="1260" spans="1:26">
      <c r="A1260" s="3" t="s">
        <v>1260</v>
      </c>
      <c r="B1260" s="1">
        <f>'[1]01'!G1259</f>
        <v>0</v>
      </c>
      <c r="C1260" s="1">
        <f>'[1]01'!H1259</f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M1260" s="16">
        <f t="shared" si="191"/>
        <v>0</v>
      </c>
      <c r="N1260" s="17">
        <f t="shared" si="190"/>
        <v>0</v>
      </c>
      <c r="O1260" s="17">
        <f t="shared" si="190"/>
        <v>0</v>
      </c>
      <c r="P1260" s="17">
        <f t="shared" si="190"/>
        <v>0</v>
      </c>
      <c r="Q1260" s="17">
        <f t="shared" si="190"/>
        <v>0</v>
      </c>
      <c r="R1260" s="17">
        <f t="shared" si="190"/>
        <v>0</v>
      </c>
      <c r="S1260" s="17">
        <f t="shared" si="190"/>
        <v>0</v>
      </c>
      <c r="T1260" s="16">
        <f t="shared" si="192"/>
        <v>0</v>
      </c>
      <c r="U1260" s="6">
        <f t="shared" si="193"/>
        <v>0</v>
      </c>
      <c r="V1260" s="9">
        <f t="shared" si="194"/>
        <v>24099</v>
      </c>
      <c r="W1260" s="6">
        <f t="shared" si="195"/>
        <v>0</v>
      </c>
      <c r="X1260" s="9">
        <f t="shared" si="196"/>
        <v>0</v>
      </c>
      <c r="Y1260">
        <f t="shared" si="197"/>
        <v>2007</v>
      </c>
      <c r="Z1260">
        <f t="shared" si="198"/>
        <v>0</v>
      </c>
    </row>
    <row r="1261" spans="1:26">
      <c r="A1261" s="3" t="s">
        <v>1261</v>
      </c>
      <c r="B1261" s="1" t="str">
        <f>'[1]01'!G1260</f>
        <v>2000 Q1</v>
      </c>
      <c r="C1261" s="1" t="str">
        <f>'[1]01'!H1260</f>
        <v>2001 Q1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M1261" s="16">
        <f t="shared" si="191"/>
        <v>0</v>
      </c>
      <c r="N1261" s="17">
        <f t="shared" si="190"/>
        <v>0</v>
      </c>
      <c r="O1261" s="17">
        <f t="shared" si="190"/>
        <v>0</v>
      </c>
      <c r="P1261" s="17">
        <f t="shared" si="190"/>
        <v>0</v>
      </c>
      <c r="Q1261" s="17">
        <f t="shared" si="190"/>
        <v>0</v>
      </c>
      <c r="R1261" s="17">
        <f t="shared" si="190"/>
        <v>0</v>
      </c>
      <c r="S1261" s="17">
        <f t="shared" si="190"/>
        <v>0</v>
      </c>
      <c r="T1261" s="16">
        <f t="shared" si="192"/>
        <v>0</v>
      </c>
      <c r="U1261" s="6">
        <f t="shared" si="193"/>
        <v>2000</v>
      </c>
      <c r="V1261" s="9">
        <f t="shared" si="194"/>
        <v>96</v>
      </c>
      <c r="W1261" s="6">
        <f t="shared" si="195"/>
        <v>2001</v>
      </c>
      <c r="X1261" s="9">
        <f t="shared" si="196"/>
        <v>3</v>
      </c>
      <c r="Y1261">
        <f t="shared" si="197"/>
        <v>2007</v>
      </c>
      <c r="Z1261">
        <f t="shared" si="198"/>
        <v>2001</v>
      </c>
    </row>
    <row r="1262" spans="1:26">
      <c r="A1262" s="3" t="s">
        <v>1262</v>
      </c>
      <c r="B1262" s="1" t="str">
        <f>'[1]01'!G1261</f>
        <v>2002 Q2</v>
      </c>
      <c r="C1262" s="1" t="str">
        <f>'[1]01'!H1261</f>
        <v>2005 Q1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M1262" s="16">
        <f t="shared" si="191"/>
        <v>69</v>
      </c>
      <c r="N1262" s="17">
        <f t="shared" si="190"/>
        <v>0</v>
      </c>
      <c r="O1262" s="17">
        <f t="shared" si="190"/>
        <v>0</v>
      </c>
      <c r="P1262" s="17">
        <f t="shared" si="190"/>
        <v>0</v>
      </c>
      <c r="Q1262" s="17">
        <f t="shared" si="190"/>
        <v>0</v>
      </c>
      <c r="R1262" s="17">
        <f t="shared" si="190"/>
        <v>0</v>
      </c>
      <c r="S1262" s="17">
        <f t="shared" si="190"/>
        <v>0</v>
      </c>
      <c r="T1262" s="16">
        <f t="shared" si="192"/>
        <v>0</v>
      </c>
      <c r="U1262" s="6">
        <f t="shared" si="193"/>
        <v>2002</v>
      </c>
      <c r="V1262" s="9">
        <f t="shared" si="194"/>
        <v>69</v>
      </c>
      <c r="W1262" s="6">
        <f t="shared" si="195"/>
        <v>2005</v>
      </c>
      <c r="X1262" s="9">
        <f t="shared" si="196"/>
        <v>3</v>
      </c>
      <c r="Y1262">
        <f t="shared" si="197"/>
        <v>2007</v>
      </c>
      <c r="Z1262">
        <f t="shared" si="198"/>
        <v>2005</v>
      </c>
    </row>
    <row r="1263" spans="1:26">
      <c r="A1263" s="3" t="s">
        <v>1263</v>
      </c>
      <c r="B1263" s="1" t="str">
        <f>'[1]01'!G1262</f>
        <v>2002 Q2</v>
      </c>
      <c r="C1263" s="1" t="str">
        <f>'[1]01'!H1262</f>
        <v>2004 Q2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M1263" s="16">
        <f t="shared" si="191"/>
        <v>69</v>
      </c>
      <c r="N1263" s="17">
        <f t="shared" si="190"/>
        <v>0</v>
      </c>
      <c r="O1263" s="17">
        <f t="shared" si="190"/>
        <v>0</v>
      </c>
      <c r="P1263" s="17">
        <f t="shared" si="190"/>
        <v>0</v>
      </c>
      <c r="Q1263" s="17">
        <f t="shared" si="190"/>
        <v>0</v>
      </c>
      <c r="R1263" s="17">
        <f t="shared" si="190"/>
        <v>0</v>
      </c>
      <c r="S1263" s="17">
        <f t="shared" si="190"/>
        <v>0</v>
      </c>
      <c r="T1263" s="16">
        <f t="shared" si="192"/>
        <v>0</v>
      </c>
      <c r="U1263" s="6">
        <f t="shared" si="193"/>
        <v>2002</v>
      </c>
      <c r="V1263" s="9">
        <f t="shared" si="194"/>
        <v>69</v>
      </c>
      <c r="W1263" s="6">
        <f t="shared" si="195"/>
        <v>2004</v>
      </c>
      <c r="X1263" s="9">
        <f t="shared" si="196"/>
        <v>6</v>
      </c>
      <c r="Y1263">
        <f t="shared" si="197"/>
        <v>2007</v>
      </c>
      <c r="Z1263">
        <f t="shared" si="198"/>
        <v>2004</v>
      </c>
    </row>
    <row r="1264" spans="1:26">
      <c r="A1264" s="3" t="s">
        <v>1264</v>
      </c>
      <c r="B1264" s="1">
        <f>'[1]01'!G1263</f>
        <v>0</v>
      </c>
      <c r="C1264" s="1">
        <f>'[1]01'!H1263</f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M1264" s="16">
        <f t="shared" si="191"/>
        <v>0</v>
      </c>
      <c r="N1264" s="17">
        <f t="shared" si="190"/>
        <v>0</v>
      </c>
      <c r="O1264" s="17">
        <f t="shared" si="190"/>
        <v>0</v>
      </c>
      <c r="P1264" s="17">
        <f t="shared" si="190"/>
        <v>0</v>
      </c>
      <c r="Q1264" s="17">
        <f t="shared" si="190"/>
        <v>0</v>
      </c>
      <c r="R1264" s="17">
        <f t="shared" si="190"/>
        <v>0</v>
      </c>
      <c r="S1264" s="17">
        <f t="shared" si="190"/>
        <v>0</v>
      </c>
      <c r="T1264" s="16">
        <f t="shared" si="192"/>
        <v>0</v>
      </c>
      <c r="U1264" s="6">
        <f t="shared" si="193"/>
        <v>0</v>
      </c>
      <c r="V1264" s="9">
        <f t="shared" si="194"/>
        <v>24099</v>
      </c>
      <c r="W1264" s="6">
        <f t="shared" si="195"/>
        <v>0</v>
      </c>
      <c r="X1264" s="9">
        <f t="shared" si="196"/>
        <v>0</v>
      </c>
      <c r="Y1264">
        <f t="shared" si="197"/>
        <v>2007</v>
      </c>
      <c r="Z1264">
        <f t="shared" si="198"/>
        <v>0</v>
      </c>
    </row>
    <row r="1265" spans="1:26">
      <c r="A1265" s="3" t="s">
        <v>1265</v>
      </c>
      <c r="B1265" s="1">
        <f>'[1]01'!G1264</f>
        <v>0</v>
      </c>
      <c r="C1265" s="1">
        <f>'[1]01'!H1264</f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M1265" s="16">
        <f t="shared" si="191"/>
        <v>0</v>
      </c>
      <c r="N1265" s="17">
        <f t="shared" si="190"/>
        <v>0</v>
      </c>
      <c r="O1265" s="17">
        <f t="shared" si="190"/>
        <v>0</v>
      </c>
      <c r="P1265" s="17">
        <f t="shared" si="190"/>
        <v>0</v>
      </c>
      <c r="Q1265" s="17">
        <f t="shared" si="190"/>
        <v>0</v>
      </c>
      <c r="R1265" s="17">
        <f t="shared" si="190"/>
        <v>0</v>
      </c>
      <c r="S1265" s="17">
        <f t="shared" si="190"/>
        <v>0</v>
      </c>
      <c r="T1265" s="16">
        <f t="shared" si="192"/>
        <v>0</v>
      </c>
      <c r="U1265" s="6">
        <f t="shared" si="193"/>
        <v>0</v>
      </c>
      <c r="V1265" s="9">
        <f t="shared" si="194"/>
        <v>24099</v>
      </c>
      <c r="W1265" s="6">
        <f t="shared" si="195"/>
        <v>0</v>
      </c>
      <c r="X1265" s="9">
        <f t="shared" si="196"/>
        <v>0</v>
      </c>
      <c r="Y1265">
        <f t="shared" si="197"/>
        <v>2007</v>
      </c>
      <c r="Z1265">
        <f t="shared" si="198"/>
        <v>0</v>
      </c>
    </row>
    <row r="1266" spans="1:26">
      <c r="A1266" s="3" t="s">
        <v>1266</v>
      </c>
      <c r="B1266" s="1">
        <f>'[1]01'!G1265</f>
        <v>0</v>
      </c>
      <c r="C1266" s="1">
        <f>'[1]01'!H1265</f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M1266" s="16">
        <f t="shared" si="191"/>
        <v>0</v>
      </c>
      <c r="N1266" s="17">
        <f t="shared" si="190"/>
        <v>0</v>
      </c>
      <c r="O1266" s="17">
        <f t="shared" si="190"/>
        <v>0</v>
      </c>
      <c r="P1266" s="17">
        <f t="shared" si="190"/>
        <v>0</v>
      </c>
      <c r="Q1266" s="17">
        <f t="shared" si="190"/>
        <v>0</v>
      </c>
      <c r="R1266" s="17">
        <f t="shared" si="190"/>
        <v>0</v>
      </c>
      <c r="S1266" s="17">
        <f t="shared" si="190"/>
        <v>0</v>
      </c>
      <c r="T1266" s="16">
        <f t="shared" si="192"/>
        <v>0</v>
      </c>
      <c r="U1266" s="6">
        <f t="shared" si="193"/>
        <v>0</v>
      </c>
      <c r="V1266" s="9">
        <f t="shared" si="194"/>
        <v>24099</v>
      </c>
      <c r="W1266" s="6">
        <f t="shared" si="195"/>
        <v>0</v>
      </c>
      <c r="X1266" s="9">
        <f t="shared" si="196"/>
        <v>0</v>
      </c>
      <c r="Y1266">
        <f t="shared" si="197"/>
        <v>2007</v>
      </c>
      <c r="Z1266">
        <f t="shared" si="198"/>
        <v>0</v>
      </c>
    </row>
    <row r="1267" spans="1:26">
      <c r="A1267" s="3" t="s">
        <v>1267</v>
      </c>
      <c r="B1267" s="1">
        <f>'[1]01'!G1266</f>
        <v>0</v>
      </c>
      <c r="C1267" s="1">
        <f>'[1]01'!H1266</f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M1267" s="16">
        <f t="shared" si="191"/>
        <v>0</v>
      </c>
      <c r="N1267" s="17">
        <f t="shared" si="190"/>
        <v>0</v>
      </c>
      <c r="O1267" s="17">
        <f t="shared" si="190"/>
        <v>0</v>
      </c>
      <c r="P1267" s="17">
        <f t="shared" si="190"/>
        <v>0</v>
      </c>
      <c r="Q1267" s="17">
        <f t="shared" si="190"/>
        <v>0</v>
      </c>
      <c r="R1267" s="17">
        <f t="shared" si="190"/>
        <v>0</v>
      </c>
      <c r="S1267" s="17">
        <f t="shared" si="190"/>
        <v>0</v>
      </c>
      <c r="T1267" s="16">
        <f t="shared" si="192"/>
        <v>0</v>
      </c>
      <c r="U1267" s="6">
        <f t="shared" si="193"/>
        <v>0</v>
      </c>
      <c r="V1267" s="9">
        <f t="shared" si="194"/>
        <v>24099</v>
      </c>
      <c r="W1267" s="6">
        <f t="shared" si="195"/>
        <v>0</v>
      </c>
      <c r="X1267" s="9">
        <f t="shared" si="196"/>
        <v>0</v>
      </c>
      <c r="Y1267">
        <f t="shared" si="197"/>
        <v>2007</v>
      </c>
      <c r="Z1267">
        <f t="shared" si="198"/>
        <v>0</v>
      </c>
    </row>
    <row r="1268" spans="1:26">
      <c r="A1268" s="3" t="s">
        <v>1268</v>
      </c>
      <c r="B1268" s="1">
        <f>'[1]01'!G1267</f>
        <v>0</v>
      </c>
      <c r="C1268" s="1">
        <f>'[1]01'!H1267</f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M1268" s="16">
        <f t="shared" si="191"/>
        <v>0</v>
      </c>
      <c r="N1268" s="17">
        <f t="shared" si="190"/>
        <v>0</v>
      </c>
      <c r="O1268" s="17">
        <f t="shared" si="190"/>
        <v>0</v>
      </c>
      <c r="P1268" s="17">
        <f t="shared" si="190"/>
        <v>0</v>
      </c>
      <c r="Q1268" s="17">
        <f t="shared" ref="N1268:S1331" si="199">IF(AND(Q$2&gt;$U1268,Q$2&lt;$W1268),12,IF(Q$2=$U1268,$V1268,IF(Q$2=$W1268,$X1268,0)))</f>
        <v>0</v>
      </c>
      <c r="R1268" s="17">
        <f t="shared" si="199"/>
        <v>0</v>
      </c>
      <c r="S1268" s="17">
        <f t="shared" si="199"/>
        <v>0</v>
      </c>
      <c r="T1268" s="16">
        <f t="shared" si="192"/>
        <v>0</v>
      </c>
      <c r="U1268" s="6">
        <f t="shared" si="193"/>
        <v>0</v>
      </c>
      <c r="V1268" s="9">
        <f t="shared" si="194"/>
        <v>24099</v>
      </c>
      <c r="W1268" s="6">
        <f t="shared" si="195"/>
        <v>0</v>
      </c>
      <c r="X1268" s="9">
        <f t="shared" si="196"/>
        <v>0</v>
      </c>
      <c r="Y1268">
        <f t="shared" si="197"/>
        <v>2007</v>
      </c>
      <c r="Z1268">
        <f t="shared" si="198"/>
        <v>0</v>
      </c>
    </row>
    <row r="1269" spans="1:26">
      <c r="A1269" s="3" t="s">
        <v>1269</v>
      </c>
      <c r="B1269" s="1">
        <f>'[1]01'!G1268</f>
        <v>0</v>
      </c>
      <c r="C1269" s="1">
        <f>'[1]01'!H1268</f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M1269" s="16">
        <f t="shared" si="191"/>
        <v>0</v>
      </c>
      <c r="N1269" s="17">
        <f t="shared" si="199"/>
        <v>0</v>
      </c>
      <c r="O1269" s="17">
        <f t="shared" si="199"/>
        <v>0</v>
      </c>
      <c r="P1269" s="17">
        <f t="shared" si="199"/>
        <v>0</v>
      </c>
      <c r="Q1269" s="17">
        <f t="shared" si="199"/>
        <v>0</v>
      </c>
      <c r="R1269" s="17">
        <f t="shared" si="199"/>
        <v>0</v>
      </c>
      <c r="S1269" s="17">
        <f t="shared" si="199"/>
        <v>0</v>
      </c>
      <c r="T1269" s="16">
        <f t="shared" si="192"/>
        <v>0</v>
      </c>
      <c r="U1269" s="6">
        <f t="shared" si="193"/>
        <v>0</v>
      </c>
      <c r="V1269" s="9">
        <f t="shared" si="194"/>
        <v>24099</v>
      </c>
      <c r="W1269" s="6">
        <f t="shared" si="195"/>
        <v>0</v>
      </c>
      <c r="X1269" s="9">
        <f t="shared" si="196"/>
        <v>0</v>
      </c>
      <c r="Y1269">
        <f t="shared" si="197"/>
        <v>2007</v>
      </c>
      <c r="Z1269">
        <f t="shared" si="198"/>
        <v>0</v>
      </c>
    </row>
    <row r="1270" spans="1:26">
      <c r="A1270" s="3" t="s">
        <v>1270</v>
      </c>
      <c r="B1270" s="1" t="str">
        <f>'[1]01'!G1269</f>
        <v>2006 Q1</v>
      </c>
      <c r="C1270" s="1" t="str">
        <f>'[1]01'!H1269</f>
        <v>2007 Q1</v>
      </c>
      <c r="D1270">
        <v>15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M1270" s="16">
        <f t="shared" si="191"/>
        <v>24</v>
      </c>
      <c r="N1270" s="17">
        <f t="shared" si="199"/>
        <v>0</v>
      </c>
      <c r="O1270" s="17">
        <f t="shared" si="199"/>
        <v>0</v>
      </c>
      <c r="P1270" s="17">
        <f t="shared" si="199"/>
        <v>0</v>
      </c>
      <c r="Q1270" s="17">
        <f t="shared" si="199"/>
        <v>0</v>
      </c>
      <c r="R1270" s="17">
        <f t="shared" si="199"/>
        <v>0</v>
      </c>
      <c r="S1270" s="17">
        <f t="shared" si="199"/>
        <v>0</v>
      </c>
      <c r="T1270" s="16">
        <f t="shared" si="192"/>
        <v>0</v>
      </c>
      <c r="U1270" s="6">
        <f t="shared" si="193"/>
        <v>2006</v>
      </c>
      <c r="V1270" s="9">
        <f t="shared" si="194"/>
        <v>24</v>
      </c>
      <c r="W1270" s="6">
        <f t="shared" si="195"/>
        <v>2007</v>
      </c>
      <c r="X1270" s="9">
        <f t="shared" si="196"/>
        <v>3</v>
      </c>
      <c r="Y1270">
        <f t="shared" si="197"/>
        <v>2007</v>
      </c>
      <c r="Z1270">
        <f t="shared" si="198"/>
        <v>2007</v>
      </c>
    </row>
    <row r="1271" spans="1:26">
      <c r="A1271" s="3" t="s">
        <v>1271</v>
      </c>
      <c r="B1271" s="1" t="str">
        <f>'[1]01'!G1270</f>
        <v>2003 Q4</v>
      </c>
      <c r="C1271" s="1" t="str">
        <f>'[1]01'!H1270</f>
        <v>2005 Q2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M1271" s="16">
        <f t="shared" si="191"/>
        <v>51</v>
      </c>
      <c r="N1271" s="17">
        <f t="shared" si="199"/>
        <v>0</v>
      </c>
      <c r="O1271" s="17">
        <f t="shared" si="199"/>
        <v>0</v>
      </c>
      <c r="P1271" s="17">
        <f t="shared" si="199"/>
        <v>0</v>
      </c>
      <c r="Q1271" s="17">
        <f t="shared" si="199"/>
        <v>0</v>
      </c>
      <c r="R1271" s="17">
        <f t="shared" si="199"/>
        <v>0</v>
      </c>
      <c r="S1271" s="17">
        <f t="shared" si="199"/>
        <v>0</v>
      </c>
      <c r="T1271" s="16">
        <f t="shared" si="192"/>
        <v>0</v>
      </c>
      <c r="U1271" s="6">
        <f t="shared" si="193"/>
        <v>2003</v>
      </c>
      <c r="V1271" s="9">
        <f t="shared" si="194"/>
        <v>51</v>
      </c>
      <c r="W1271" s="6">
        <f t="shared" si="195"/>
        <v>2005</v>
      </c>
      <c r="X1271" s="9">
        <f t="shared" si="196"/>
        <v>6</v>
      </c>
      <c r="Y1271">
        <f t="shared" si="197"/>
        <v>2007</v>
      </c>
      <c r="Z1271">
        <f t="shared" si="198"/>
        <v>2005</v>
      </c>
    </row>
    <row r="1272" spans="1:26">
      <c r="A1272" s="3" t="s">
        <v>1272</v>
      </c>
      <c r="B1272" s="1" t="str">
        <f>'[1]01'!G1271</f>
        <v>2009 Q1</v>
      </c>
      <c r="C1272" s="1" t="str">
        <f>'[1]01'!H1271</f>
        <v>2012 Q1</v>
      </c>
      <c r="D1272">
        <v>0</v>
      </c>
      <c r="E1272">
        <v>0</v>
      </c>
      <c r="F1272">
        <v>12</v>
      </c>
      <c r="G1272">
        <v>12</v>
      </c>
      <c r="H1272">
        <v>12</v>
      </c>
      <c r="I1272">
        <v>3</v>
      </c>
      <c r="J1272">
        <v>0</v>
      </c>
      <c r="K1272">
        <v>0</v>
      </c>
      <c r="M1272" s="16">
        <f t="shared" si="191"/>
        <v>0</v>
      </c>
      <c r="N1272" s="17">
        <f t="shared" si="199"/>
        <v>0</v>
      </c>
      <c r="O1272" s="17">
        <f t="shared" si="199"/>
        <v>12</v>
      </c>
      <c r="P1272" s="17">
        <f t="shared" si="199"/>
        <v>12</v>
      </c>
      <c r="Q1272" s="17">
        <f t="shared" si="199"/>
        <v>12</v>
      </c>
      <c r="R1272" s="17">
        <f t="shared" si="199"/>
        <v>3</v>
      </c>
      <c r="S1272" s="17">
        <f t="shared" si="199"/>
        <v>0</v>
      </c>
      <c r="T1272" s="16">
        <f t="shared" si="192"/>
        <v>0</v>
      </c>
      <c r="U1272" s="6">
        <f t="shared" si="193"/>
        <v>2009</v>
      </c>
      <c r="V1272" s="9">
        <f t="shared" si="194"/>
        <v>12</v>
      </c>
      <c r="W1272" s="6">
        <f t="shared" si="195"/>
        <v>2012</v>
      </c>
      <c r="X1272" s="9">
        <f t="shared" si="196"/>
        <v>3</v>
      </c>
      <c r="Y1272">
        <f t="shared" si="197"/>
        <v>2009</v>
      </c>
      <c r="Z1272">
        <f t="shared" si="198"/>
        <v>2012</v>
      </c>
    </row>
    <row r="1273" spans="1:26">
      <c r="A1273" s="3" t="s">
        <v>1273</v>
      </c>
      <c r="B1273" s="1" t="str">
        <f>'[1]01'!G1272</f>
        <v>2003 Q3</v>
      </c>
      <c r="C1273" s="1" t="str">
        <f>'[1]01'!H1272</f>
        <v>2004 Q4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M1273" s="16">
        <f t="shared" si="191"/>
        <v>54</v>
      </c>
      <c r="N1273" s="17">
        <f t="shared" si="199"/>
        <v>0</v>
      </c>
      <c r="O1273" s="17">
        <f t="shared" si="199"/>
        <v>0</v>
      </c>
      <c r="P1273" s="17">
        <f t="shared" si="199"/>
        <v>0</v>
      </c>
      <c r="Q1273" s="17">
        <f t="shared" si="199"/>
        <v>0</v>
      </c>
      <c r="R1273" s="17">
        <f t="shared" si="199"/>
        <v>0</v>
      </c>
      <c r="S1273" s="17">
        <f t="shared" si="199"/>
        <v>0</v>
      </c>
      <c r="T1273" s="16">
        <f t="shared" si="192"/>
        <v>0</v>
      </c>
      <c r="U1273" s="6">
        <f t="shared" si="193"/>
        <v>2003</v>
      </c>
      <c r="V1273" s="9">
        <f t="shared" si="194"/>
        <v>54</v>
      </c>
      <c r="W1273" s="6">
        <f t="shared" si="195"/>
        <v>2004</v>
      </c>
      <c r="X1273" s="9">
        <f t="shared" si="196"/>
        <v>12</v>
      </c>
      <c r="Y1273">
        <f t="shared" si="197"/>
        <v>2007</v>
      </c>
      <c r="Z1273">
        <f t="shared" si="198"/>
        <v>2004</v>
      </c>
    </row>
    <row r="1274" spans="1:26">
      <c r="A1274" s="3" t="s">
        <v>1274</v>
      </c>
      <c r="B1274" s="1" t="str">
        <f>'[1]01'!G1273</f>
        <v>2003 Q3</v>
      </c>
      <c r="C1274" s="1" t="str">
        <f>'[1]01'!H1273</f>
        <v>2005 Q1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M1274" s="16">
        <f t="shared" si="191"/>
        <v>54</v>
      </c>
      <c r="N1274" s="17">
        <f t="shared" si="199"/>
        <v>0</v>
      </c>
      <c r="O1274" s="17">
        <f t="shared" si="199"/>
        <v>0</v>
      </c>
      <c r="P1274" s="17">
        <f t="shared" si="199"/>
        <v>0</v>
      </c>
      <c r="Q1274" s="17">
        <f t="shared" si="199"/>
        <v>0</v>
      </c>
      <c r="R1274" s="17">
        <f t="shared" si="199"/>
        <v>0</v>
      </c>
      <c r="S1274" s="17">
        <f t="shared" si="199"/>
        <v>0</v>
      </c>
      <c r="T1274" s="16">
        <f t="shared" si="192"/>
        <v>0</v>
      </c>
      <c r="U1274" s="6">
        <f t="shared" si="193"/>
        <v>2003</v>
      </c>
      <c r="V1274" s="9">
        <f t="shared" si="194"/>
        <v>54</v>
      </c>
      <c r="W1274" s="6">
        <f t="shared" si="195"/>
        <v>2005</v>
      </c>
      <c r="X1274" s="9">
        <f t="shared" si="196"/>
        <v>3</v>
      </c>
      <c r="Y1274">
        <f t="shared" si="197"/>
        <v>2007</v>
      </c>
      <c r="Z1274">
        <f t="shared" si="198"/>
        <v>2005</v>
      </c>
    </row>
    <row r="1275" spans="1:26">
      <c r="A1275" s="3" t="s">
        <v>1275</v>
      </c>
      <c r="B1275" s="1" t="str">
        <f>'[1]01'!G1274</f>
        <v>2010 Q4</v>
      </c>
      <c r="C1275" s="1" t="str">
        <f>'[1]01'!H1274</f>
        <v>2011 Q3</v>
      </c>
      <c r="D1275">
        <v>0</v>
      </c>
      <c r="E1275">
        <v>0</v>
      </c>
      <c r="F1275">
        <v>0</v>
      </c>
      <c r="G1275">
        <v>6</v>
      </c>
      <c r="H1275">
        <v>9</v>
      </c>
      <c r="I1275">
        <v>0</v>
      </c>
      <c r="J1275">
        <v>0</v>
      </c>
      <c r="K1275">
        <v>0</v>
      </c>
      <c r="M1275" s="16">
        <f t="shared" si="191"/>
        <v>0</v>
      </c>
      <c r="N1275" s="17">
        <f t="shared" si="199"/>
        <v>0</v>
      </c>
      <c r="O1275" s="17">
        <f t="shared" si="199"/>
        <v>0</v>
      </c>
      <c r="P1275" s="17">
        <f t="shared" si="199"/>
        <v>3</v>
      </c>
      <c r="Q1275" s="17">
        <f t="shared" si="199"/>
        <v>9</v>
      </c>
      <c r="R1275" s="17">
        <f t="shared" si="199"/>
        <v>0</v>
      </c>
      <c r="S1275" s="17">
        <f t="shared" si="199"/>
        <v>0</v>
      </c>
      <c r="T1275" s="16">
        <f t="shared" si="192"/>
        <v>0</v>
      </c>
      <c r="U1275" s="6">
        <f t="shared" si="193"/>
        <v>2010</v>
      </c>
      <c r="V1275" s="9">
        <f t="shared" si="194"/>
        <v>3</v>
      </c>
      <c r="W1275" s="6">
        <f t="shared" si="195"/>
        <v>2011</v>
      </c>
      <c r="X1275" s="9">
        <f t="shared" si="196"/>
        <v>9</v>
      </c>
      <c r="Y1275">
        <f t="shared" si="197"/>
        <v>2010</v>
      </c>
      <c r="Z1275">
        <f t="shared" si="198"/>
        <v>2011</v>
      </c>
    </row>
    <row r="1276" spans="1:26">
      <c r="A1276" s="3" t="s">
        <v>1276</v>
      </c>
      <c r="B1276" s="1" t="str">
        <f>'[1]01'!G1275</f>
        <v>2002 Q4</v>
      </c>
      <c r="C1276" s="1" t="str">
        <f>'[1]01'!H1275</f>
        <v>2004 Q3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M1276" s="16">
        <f t="shared" si="191"/>
        <v>63</v>
      </c>
      <c r="N1276" s="17">
        <f t="shared" si="199"/>
        <v>0</v>
      </c>
      <c r="O1276" s="17">
        <f t="shared" si="199"/>
        <v>0</v>
      </c>
      <c r="P1276" s="17">
        <f t="shared" si="199"/>
        <v>0</v>
      </c>
      <c r="Q1276" s="17">
        <f t="shared" si="199"/>
        <v>0</v>
      </c>
      <c r="R1276" s="17">
        <f t="shared" si="199"/>
        <v>0</v>
      </c>
      <c r="S1276" s="17">
        <f t="shared" si="199"/>
        <v>0</v>
      </c>
      <c r="T1276" s="16">
        <f t="shared" si="192"/>
        <v>0</v>
      </c>
      <c r="U1276" s="6">
        <f t="shared" si="193"/>
        <v>2002</v>
      </c>
      <c r="V1276" s="9">
        <f t="shared" si="194"/>
        <v>63</v>
      </c>
      <c r="W1276" s="6">
        <f t="shared" si="195"/>
        <v>2004</v>
      </c>
      <c r="X1276" s="9">
        <f t="shared" si="196"/>
        <v>9</v>
      </c>
      <c r="Y1276">
        <f t="shared" si="197"/>
        <v>2007</v>
      </c>
      <c r="Z1276">
        <f t="shared" si="198"/>
        <v>2004</v>
      </c>
    </row>
    <row r="1277" spans="1:26">
      <c r="A1277" s="3" t="s">
        <v>1277</v>
      </c>
      <c r="B1277" s="1" t="str">
        <f>'[1]01'!G1276</f>
        <v>2002 Q3</v>
      </c>
      <c r="C1277" s="1" t="str">
        <f>'[1]01'!H1276</f>
        <v>2005 Q1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M1277" s="16">
        <f t="shared" si="191"/>
        <v>66</v>
      </c>
      <c r="N1277" s="17">
        <f t="shared" si="199"/>
        <v>0</v>
      </c>
      <c r="O1277" s="17">
        <f t="shared" si="199"/>
        <v>0</v>
      </c>
      <c r="P1277" s="17">
        <f t="shared" si="199"/>
        <v>0</v>
      </c>
      <c r="Q1277" s="17">
        <f t="shared" si="199"/>
        <v>0</v>
      </c>
      <c r="R1277" s="17">
        <f t="shared" si="199"/>
        <v>0</v>
      </c>
      <c r="S1277" s="17">
        <f t="shared" si="199"/>
        <v>0</v>
      </c>
      <c r="T1277" s="16">
        <f t="shared" si="192"/>
        <v>0</v>
      </c>
      <c r="U1277" s="6">
        <f t="shared" si="193"/>
        <v>2002</v>
      </c>
      <c r="V1277" s="9">
        <f t="shared" si="194"/>
        <v>66</v>
      </c>
      <c r="W1277" s="6">
        <f t="shared" si="195"/>
        <v>2005</v>
      </c>
      <c r="X1277" s="9">
        <f t="shared" si="196"/>
        <v>3</v>
      </c>
      <c r="Y1277">
        <f t="shared" si="197"/>
        <v>2007</v>
      </c>
      <c r="Z1277">
        <f t="shared" si="198"/>
        <v>2005</v>
      </c>
    </row>
    <row r="1278" spans="1:26">
      <c r="A1278" s="3" t="s">
        <v>1278</v>
      </c>
      <c r="B1278" s="1" t="str">
        <f>'[1]01'!G1277</f>
        <v>2003 Q2</v>
      </c>
      <c r="C1278" s="1" t="str">
        <f>'[1]01'!H1277</f>
        <v>2005 Q1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M1278" s="16">
        <f t="shared" si="191"/>
        <v>57</v>
      </c>
      <c r="N1278" s="17">
        <f t="shared" si="199"/>
        <v>0</v>
      </c>
      <c r="O1278" s="17">
        <f t="shared" si="199"/>
        <v>0</v>
      </c>
      <c r="P1278" s="17">
        <f t="shared" si="199"/>
        <v>0</v>
      </c>
      <c r="Q1278" s="17">
        <f t="shared" si="199"/>
        <v>0</v>
      </c>
      <c r="R1278" s="17">
        <f t="shared" si="199"/>
        <v>0</v>
      </c>
      <c r="S1278" s="17">
        <f t="shared" si="199"/>
        <v>0</v>
      </c>
      <c r="T1278" s="16">
        <f t="shared" si="192"/>
        <v>0</v>
      </c>
      <c r="U1278" s="6">
        <f t="shared" si="193"/>
        <v>2003</v>
      </c>
      <c r="V1278" s="9">
        <f t="shared" si="194"/>
        <v>57</v>
      </c>
      <c r="W1278" s="6">
        <f t="shared" si="195"/>
        <v>2005</v>
      </c>
      <c r="X1278" s="9">
        <f t="shared" si="196"/>
        <v>3</v>
      </c>
      <c r="Y1278">
        <f t="shared" si="197"/>
        <v>2007</v>
      </c>
      <c r="Z1278">
        <f t="shared" si="198"/>
        <v>2005</v>
      </c>
    </row>
    <row r="1279" spans="1:26">
      <c r="A1279" s="3" t="s">
        <v>1279</v>
      </c>
      <c r="B1279" s="1" t="str">
        <f>'[1]01'!G1278</f>
        <v>2004 Q4</v>
      </c>
      <c r="C1279" s="1" t="str">
        <f>'[1]01'!H1278</f>
        <v>2007 Q1</v>
      </c>
      <c r="D1279">
        <v>30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M1279" s="16">
        <f t="shared" si="191"/>
        <v>39</v>
      </c>
      <c r="N1279" s="17">
        <f t="shared" si="199"/>
        <v>0</v>
      </c>
      <c r="O1279" s="17">
        <f t="shared" si="199"/>
        <v>0</v>
      </c>
      <c r="P1279" s="17">
        <f t="shared" si="199"/>
        <v>0</v>
      </c>
      <c r="Q1279" s="17">
        <f t="shared" si="199"/>
        <v>0</v>
      </c>
      <c r="R1279" s="17">
        <f t="shared" si="199"/>
        <v>0</v>
      </c>
      <c r="S1279" s="17">
        <f t="shared" si="199"/>
        <v>0</v>
      </c>
      <c r="T1279" s="16">
        <f t="shared" si="192"/>
        <v>0</v>
      </c>
      <c r="U1279" s="6">
        <f t="shared" si="193"/>
        <v>2004</v>
      </c>
      <c r="V1279" s="9">
        <f t="shared" si="194"/>
        <v>39</v>
      </c>
      <c r="W1279" s="6">
        <f t="shared" si="195"/>
        <v>2007</v>
      </c>
      <c r="X1279" s="9">
        <f t="shared" si="196"/>
        <v>3</v>
      </c>
      <c r="Y1279">
        <f t="shared" si="197"/>
        <v>2007</v>
      </c>
      <c r="Z1279">
        <f t="shared" si="198"/>
        <v>2007</v>
      </c>
    </row>
    <row r="1280" spans="1:26">
      <c r="A1280" s="3" t="s">
        <v>1280</v>
      </c>
      <c r="B1280" s="1" t="str">
        <f>'[1]01'!G1279</f>
        <v>2002 Q2</v>
      </c>
      <c r="C1280" s="1" t="str">
        <f>'[1]01'!H1279</f>
        <v>2004 Q4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M1280" s="16">
        <f t="shared" si="191"/>
        <v>69</v>
      </c>
      <c r="N1280" s="17">
        <f t="shared" si="199"/>
        <v>0</v>
      </c>
      <c r="O1280" s="17">
        <f t="shared" si="199"/>
        <v>0</v>
      </c>
      <c r="P1280" s="17">
        <f t="shared" si="199"/>
        <v>0</v>
      </c>
      <c r="Q1280" s="17">
        <f t="shared" si="199"/>
        <v>0</v>
      </c>
      <c r="R1280" s="17">
        <f t="shared" si="199"/>
        <v>0</v>
      </c>
      <c r="S1280" s="17">
        <f t="shared" si="199"/>
        <v>0</v>
      </c>
      <c r="T1280" s="16">
        <f t="shared" si="192"/>
        <v>0</v>
      </c>
      <c r="U1280" s="6">
        <f t="shared" si="193"/>
        <v>2002</v>
      </c>
      <c r="V1280" s="9">
        <f t="shared" si="194"/>
        <v>69</v>
      </c>
      <c r="W1280" s="6">
        <f t="shared" si="195"/>
        <v>2004</v>
      </c>
      <c r="X1280" s="9">
        <f t="shared" si="196"/>
        <v>12</v>
      </c>
      <c r="Y1280">
        <f t="shared" si="197"/>
        <v>2007</v>
      </c>
      <c r="Z1280">
        <f t="shared" si="198"/>
        <v>2004</v>
      </c>
    </row>
    <row r="1281" spans="1:26">
      <c r="A1281" s="3" t="s">
        <v>1281</v>
      </c>
      <c r="B1281" s="1" t="str">
        <f>'[1]01'!G1280</f>
        <v>2003 Q3</v>
      </c>
      <c r="C1281" s="1" t="str">
        <f>'[1]01'!H1280</f>
        <v>2005 Q1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M1281" s="16">
        <f t="shared" si="191"/>
        <v>54</v>
      </c>
      <c r="N1281" s="17">
        <f t="shared" si="199"/>
        <v>0</v>
      </c>
      <c r="O1281" s="17">
        <f t="shared" si="199"/>
        <v>0</v>
      </c>
      <c r="P1281" s="17">
        <f t="shared" si="199"/>
        <v>0</v>
      </c>
      <c r="Q1281" s="17">
        <f t="shared" si="199"/>
        <v>0</v>
      </c>
      <c r="R1281" s="17">
        <f t="shared" si="199"/>
        <v>0</v>
      </c>
      <c r="S1281" s="17">
        <f t="shared" si="199"/>
        <v>0</v>
      </c>
      <c r="T1281" s="16">
        <f t="shared" si="192"/>
        <v>0</v>
      </c>
      <c r="U1281" s="6">
        <f t="shared" si="193"/>
        <v>2003</v>
      </c>
      <c r="V1281" s="9">
        <f t="shared" si="194"/>
        <v>54</v>
      </c>
      <c r="W1281" s="6">
        <f t="shared" si="195"/>
        <v>2005</v>
      </c>
      <c r="X1281" s="9">
        <f t="shared" si="196"/>
        <v>3</v>
      </c>
      <c r="Y1281">
        <f t="shared" si="197"/>
        <v>2007</v>
      </c>
      <c r="Z1281">
        <f t="shared" si="198"/>
        <v>2005</v>
      </c>
    </row>
    <row r="1282" spans="1:26">
      <c r="A1282" s="3" t="s">
        <v>1282</v>
      </c>
      <c r="B1282" s="1" t="str">
        <f>'[1]01'!G1281</f>
        <v>2002 Q2</v>
      </c>
      <c r="C1282" s="1" t="str">
        <f>'[1]01'!H1281</f>
        <v>2005 Q1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M1282" s="16">
        <f t="shared" si="191"/>
        <v>69</v>
      </c>
      <c r="N1282" s="17">
        <f t="shared" si="199"/>
        <v>0</v>
      </c>
      <c r="O1282" s="17">
        <f t="shared" si="199"/>
        <v>0</v>
      </c>
      <c r="P1282" s="17">
        <f t="shared" si="199"/>
        <v>0</v>
      </c>
      <c r="Q1282" s="17">
        <f t="shared" si="199"/>
        <v>0</v>
      </c>
      <c r="R1282" s="17">
        <f t="shared" si="199"/>
        <v>0</v>
      </c>
      <c r="S1282" s="17">
        <f t="shared" si="199"/>
        <v>0</v>
      </c>
      <c r="T1282" s="16">
        <f t="shared" si="192"/>
        <v>0</v>
      </c>
      <c r="U1282" s="6">
        <f t="shared" si="193"/>
        <v>2002</v>
      </c>
      <c r="V1282" s="9">
        <f t="shared" si="194"/>
        <v>69</v>
      </c>
      <c r="W1282" s="6">
        <f t="shared" si="195"/>
        <v>2005</v>
      </c>
      <c r="X1282" s="9">
        <f t="shared" si="196"/>
        <v>3</v>
      </c>
      <c r="Y1282">
        <f t="shared" si="197"/>
        <v>2007</v>
      </c>
      <c r="Z1282">
        <f t="shared" si="198"/>
        <v>2005</v>
      </c>
    </row>
    <row r="1283" spans="1:26">
      <c r="A1283" s="3" t="s">
        <v>1283</v>
      </c>
      <c r="B1283" s="1" t="str">
        <f>'[1]01'!G1282</f>
        <v>2004 Q1</v>
      </c>
      <c r="C1283" s="1" t="str">
        <f>'[1]01'!H1282</f>
        <v>2006 Q1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M1283" s="16">
        <f t="shared" si="191"/>
        <v>48</v>
      </c>
      <c r="N1283" s="17">
        <f t="shared" si="199"/>
        <v>0</v>
      </c>
      <c r="O1283" s="17">
        <f t="shared" si="199"/>
        <v>0</v>
      </c>
      <c r="P1283" s="17">
        <f t="shared" si="199"/>
        <v>0</v>
      </c>
      <c r="Q1283" s="17">
        <f t="shared" si="199"/>
        <v>0</v>
      </c>
      <c r="R1283" s="17">
        <f t="shared" si="199"/>
        <v>0</v>
      </c>
      <c r="S1283" s="17">
        <f t="shared" si="199"/>
        <v>0</v>
      </c>
      <c r="T1283" s="16">
        <f t="shared" si="192"/>
        <v>0</v>
      </c>
      <c r="U1283" s="6">
        <f t="shared" si="193"/>
        <v>2004</v>
      </c>
      <c r="V1283" s="9">
        <f t="shared" si="194"/>
        <v>48</v>
      </c>
      <c r="W1283" s="6">
        <f t="shared" si="195"/>
        <v>2006</v>
      </c>
      <c r="X1283" s="9">
        <f t="shared" si="196"/>
        <v>3</v>
      </c>
      <c r="Y1283">
        <f t="shared" si="197"/>
        <v>2007</v>
      </c>
      <c r="Z1283">
        <f t="shared" si="198"/>
        <v>2006</v>
      </c>
    </row>
    <row r="1284" spans="1:26">
      <c r="A1284" s="3" t="s">
        <v>1284</v>
      </c>
      <c r="B1284" s="1" t="str">
        <f>'[1]01'!G1283</f>
        <v>2004 Q2</v>
      </c>
      <c r="C1284" s="1" t="str">
        <f>'[1]01'!H1283</f>
        <v>2006 Q1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M1284" s="16">
        <f t="shared" si="191"/>
        <v>45</v>
      </c>
      <c r="N1284" s="17">
        <f t="shared" si="199"/>
        <v>0</v>
      </c>
      <c r="O1284" s="17">
        <f t="shared" si="199"/>
        <v>0</v>
      </c>
      <c r="P1284" s="17">
        <f t="shared" si="199"/>
        <v>0</v>
      </c>
      <c r="Q1284" s="17">
        <f t="shared" si="199"/>
        <v>0</v>
      </c>
      <c r="R1284" s="17">
        <f t="shared" si="199"/>
        <v>0</v>
      </c>
      <c r="S1284" s="17">
        <f t="shared" si="199"/>
        <v>0</v>
      </c>
      <c r="T1284" s="16">
        <f t="shared" si="192"/>
        <v>0</v>
      </c>
      <c r="U1284" s="6">
        <f t="shared" si="193"/>
        <v>2004</v>
      </c>
      <c r="V1284" s="9">
        <f t="shared" si="194"/>
        <v>45</v>
      </c>
      <c r="W1284" s="6">
        <f t="shared" si="195"/>
        <v>2006</v>
      </c>
      <c r="X1284" s="9">
        <f t="shared" si="196"/>
        <v>3</v>
      </c>
      <c r="Y1284">
        <f t="shared" si="197"/>
        <v>2007</v>
      </c>
      <c r="Z1284">
        <f t="shared" si="198"/>
        <v>2006</v>
      </c>
    </row>
    <row r="1285" spans="1:26">
      <c r="A1285" s="3" t="s">
        <v>1285</v>
      </c>
      <c r="B1285" s="1" t="str">
        <f>'[1]01'!G1284</f>
        <v>2004 Q2</v>
      </c>
      <c r="C1285" s="1" t="str">
        <f>'[1]01'!H1284</f>
        <v>2006 Q1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M1285" s="16">
        <f t="shared" si="191"/>
        <v>45</v>
      </c>
      <c r="N1285" s="17">
        <f t="shared" si="199"/>
        <v>0</v>
      </c>
      <c r="O1285" s="17">
        <f t="shared" si="199"/>
        <v>0</v>
      </c>
      <c r="P1285" s="17">
        <f t="shared" si="199"/>
        <v>0</v>
      </c>
      <c r="Q1285" s="17">
        <f t="shared" si="199"/>
        <v>0</v>
      </c>
      <c r="R1285" s="17">
        <f t="shared" si="199"/>
        <v>0</v>
      </c>
      <c r="S1285" s="17">
        <f t="shared" si="199"/>
        <v>0</v>
      </c>
      <c r="T1285" s="16">
        <f t="shared" si="192"/>
        <v>0</v>
      </c>
      <c r="U1285" s="6">
        <f t="shared" si="193"/>
        <v>2004</v>
      </c>
      <c r="V1285" s="9">
        <f t="shared" si="194"/>
        <v>45</v>
      </c>
      <c r="W1285" s="6">
        <f t="shared" si="195"/>
        <v>2006</v>
      </c>
      <c r="X1285" s="9">
        <f t="shared" si="196"/>
        <v>3</v>
      </c>
      <c r="Y1285">
        <f t="shared" si="197"/>
        <v>2007</v>
      </c>
      <c r="Z1285">
        <f t="shared" si="198"/>
        <v>2006</v>
      </c>
    </row>
    <row r="1286" spans="1:26">
      <c r="A1286" s="3" t="s">
        <v>1286</v>
      </c>
      <c r="B1286" s="1" t="str">
        <f>'[1]01'!G1285</f>
        <v>2003 Q4</v>
      </c>
      <c r="C1286" s="1" t="str">
        <f>'[1]01'!H1285</f>
        <v>2004 Q3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M1286" s="16">
        <f t="shared" si="191"/>
        <v>51</v>
      </c>
      <c r="N1286" s="17">
        <f t="shared" si="199"/>
        <v>0</v>
      </c>
      <c r="O1286" s="17">
        <f t="shared" si="199"/>
        <v>0</v>
      </c>
      <c r="P1286" s="17">
        <f t="shared" si="199"/>
        <v>0</v>
      </c>
      <c r="Q1286" s="17">
        <f t="shared" si="199"/>
        <v>0</v>
      </c>
      <c r="R1286" s="17">
        <f t="shared" si="199"/>
        <v>0</v>
      </c>
      <c r="S1286" s="17">
        <f t="shared" si="199"/>
        <v>0</v>
      </c>
      <c r="T1286" s="16">
        <f t="shared" si="192"/>
        <v>0</v>
      </c>
      <c r="U1286" s="6">
        <f t="shared" si="193"/>
        <v>2003</v>
      </c>
      <c r="V1286" s="9">
        <f t="shared" si="194"/>
        <v>51</v>
      </c>
      <c r="W1286" s="6">
        <f t="shared" si="195"/>
        <v>2004</v>
      </c>
      <c r="X1286" s="9">
        <f t="shared" si="196"/>
        <v>9</v>
      </c>
      <c r="Y1286">
        <f t="shared" si="197"/>
        <v>2007</v>
      </c>
      <c r="Z1286">
        <f t="shared" si="198"/>
        <v>2004</v>
      </c>
    </row>
    <row r="1287" spans="1:26">
      <c r="A1287" s="3" t="s">
        <v>1287</v>
      </c>
      <c r="B1287" s="1" t="str">
        <f>'[1]01'!G1286</f>
        <v>2003 Q2</v>
      </c>
      <c r="C1287" s="1" t="str">
        <f>'[1]01'!H1286</f>
        <v>2003 Q4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M1287" s="16">
        <f t="shared" si="191"/>
        <v>57</v>
      </c>
      <c r="N1287" s="17">
        <f t="shared" si="199"/>
        <v>0</v>
      </c>
      <c r="O1287" s="17">
        <f t="shared" si="199"/>
        <v>0</v>
      </c>
      <c r="P1287" s="17">
        <f t="shared" si="199"/>
        <v>0</v>
      </c>
      <c r="Q1287" s="17">
        <f t="shared" si="199"/>
        <v>0</v>
      </c>
      <c r="R1287" s="17">
        <f t="shared" si="199"/>
        <v>0</v>
      </c>
      <c r="S1287" s="17">
        <f t="shared" si="199"/>
        <v>0</v>
      </c>
      <c r="T1287" s="16">
        <f t="shared" si="192"/>
        <v>0</v>
      </c>
      <c r="U1287" s="6">
        <f t="shared" si="193"/>
        <v>2003</v>
      </c>
      <c r="V1287" s="9">
        <f t="shared" si="194"/>
        <v>57</v>
      </c>
      <c r="W1287" s="6">
        <f t="shared" si="195"/>
        <v>2003</v>
      </c>
      <c r="X1287" s="9">
        <f t="shared" si="196"/>
        <v>12</v>
      </c>
      <c r="Y1287">
        <f t="shared" si="197"/>
        <v>2007</v>
      </c>
      <c r="Z1287">
        <f t="shared" si="198"/>
        <v>2003</v>
      </c>
    </row>
    <row r="1288" spans="1:26">
      <c r="A1288" s="3" t="s">
        <v>1288</v>
      </c>
      <c r="B1288" s="1" t="str">
        <f>'[1]01'!G1287</f>
        <v>2000 Q1</v>
      </c>
      <c r="C1288" s="1" t="str">
        <f>'[1]01'!H1287</f>
        <v>2001 Q1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M1288" s="16">
        <f t="shared" si="191"/>
        <v>0</v>
      </c>
      <c r="N1288" s="17">
        <f t="shared" si="199"/>
        <v>0</v>
      </c>
      <c r="O1288" s="17">
        <f t="shared" si="199"/>
        <v>0</v>
      </c>
      <c r="P1288" s="17">
        <f t="shared" si="199"/>
        <v>0</v>
      </c>
      <c r="Q1288" s="17">
        <f t="shared" si="199"/>
        <v>0</v>
      </c>
      <c r="R1288" s="17">
        <f t="shared" si="199"/>
        <v>0</v>
      </c>
      <c r="S1288" s="17">
        <f t="shared" si="199"/>
        <v>0</v>
      </c>
      <c r="T1288" s="16">
        <f t="shared" si="192"/>
        <v>0</v>
      </c>
      <c r="U1288" s="6">
        <f t="shared" si="193"/>
        <v>2000</v>
      </c>
      <c r="V1288" s="9">
        <f t="shared" si="194"/>
        <v>96</v>
      </c>
      <c r="W1288" s="6">
        <f t="shared" si="195"/>
        <v>2001</v>
      </c>
      <c r="X1288" s="9">
        <f t="shared" si="196"/>
        <v>3</v>
      </c>
      <c r="Y1288">
        <f t="shared" si="197"/>
        <v>2007</v>
      </c>
      <c r="Z1288">
        <f t="shared" si="198"/>
        <v>2001</v>
      </c>
    </row>
    <row r="1289" spans="1:26">
      <c r="A1289" s="3" t="s">
        <v>1289</v>
      </c>
      <c r="B1289" s="1" t="str">
        <f>'[1]01'!G1288</f>
        <v>2002 Q2</v>
      </c>
      <c r="C1289" s="1" t="str">
        <f>'[1]01'!H1288</f>
        <v>2005 Q1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M1289" s="16">
        <f t="shared" si="191"/>
        <v>69</v>
      </c>
      <c r="N1289" s="17">
        <f t="shared" si="199"/>
        <v>0</v>
      </c>
      <c r="O1289" s="17">
        <f t="shared" si="199"/>
        <v>0</v>
      </c>
      <c r="P1289" s="17">
        <f t="shared" si="199"/>
        <v>0</v>
      </c>
      <c r="Q1289" s="17">
        <f t="shared" si="199"/>
        <v>0</v>
      </c>
      <c r="R1289" s="17">
        <f t="shared" si="199"/>
        <v>0</v>
      </c>
      <c r="S1289" s="17">
        <f t="shared" si="199"/>
        <v>0</v>
      </c>
      <c r="T1289" s="16">
        <f t="shared" si="192"/>
        <v>0</v>
      </c>
      <c r="U1289" s="6">
        <f t="shared" si="193"/>
        <v>2002</v>
      </c>
      <c r="V1289" s="9">
        <f t="shared" si="194"/>
        <v>69</v>
      </c>
      <c r="W1289" s="6">
        <f t="shared" si="195"/>
        <v>2005</v>
      </c>
      <c r="X1289" s="9">
        <f t="shared" si="196"/>
        <v>3</v>
      </c>
      <c r="Y1289">
        <f t="shared" si="197"/>
        <v>2007</v>
      </c>
      <c r="Z1289">
        <f t="shared" si="198"/>
        <v>2005</v>
      </c>
    </row>
    <row r="1290" spans="1:26">
      <c r="A1290" s="3" t="s">
        <v>1290</v>
      </c>
      <c r="B1290" s="1" t="str">
        <f>'[1]01'!G1289</f>
        <v>2005 Q1</v>
      </c>
      <c r="C1290" s="1" t="str">
        <f>'[1]01'!H1289</f>
        <v>2007 Q4</v>
      </c>
      <c r="D1290">
        <v>36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M1290" s="16">
        <f t="shared" si="191"/>
        <v>36</v>
      </c>
      <c r="N1290" s="17">
        <f t="shared" si="199"/>
        <v>0</v>
      </c>
      <c r="O1290" s="17">
        <f t="shared" si="199"/>
        <v>0</v>
      </c>
      <c r="P1290" s="17">
        <f t="shared" si="199"/>
        <v>0</v>
      </c>
      <c r="Q1290" s="17">
        <f t="shared" si="199"/>
        <v>0</v>
      </c>
      <c r="R1290" s="17">
        <f t="shared" si="199"/>
        <v>0</v>
      </c>
      <c r="S1290" s="17">
        <f t="shared" si="199"/>
        <v>0</v>
      </c>
      <c r="T1290" s="16">
        <f t="shared" si="192"/>
        <v>0</v>
      </c>
      <c r="U1290" s="6">
        <f t="shared" si="193"/>
        <v>2005</v>
      </c>
      <c r="V1290" s="9">
        <f t="shared" si="194"/>
        <v>36</v>
      </c>
      <c r="W1290" s="6">
        <f t="shared" si="195"/>
        <v>2007</v>
      </c>
      <c r="X1290" s="9">
        <f t="shared" si="196"/>
        <v>12</v>
      </c>
      <c r="Y1290">
        <f t="shared" si="197"/>
        <v>2007</v>
      </c>
      <c r="Z1290">
        <f t="shared" si="198"/>
        <v>2007</v>
      </c>
    </row>
    <row r="1291" spans="1:26">
      <c r="A1291" s="3" t="s">
        <v>1291</v>
      </c>
      <c r="B1291" s="1">
        <f>'[1]01'!G1290</f>
        <v>0</v>
      </c>
      <c r="C1291" s="1">
        <f>'[1]01'!H1290</f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M1291" s="16">
        <f t="shared" si="191"/>
        <v>0</v>
      </c>
      <c r="N1291" s="17">
        <f t="shared" si="199"/>
        <v>0</v>
      </c>
      <c r="O1291" s="17">
        <f t="shared" si="199"/>
        <v>0</v>
      </c>
      <c r="P1291" s="17">
        <f t="shared" si="199"/>
        <v>0</v>
      </c>
      <c r="Q1291" s="17">
        <f t="shared" si="199"/>
        <v>0</v>
      </c>
      <c r="R1291" s="17">
        <f t="shared" si="199"/>
        <v>0</v>
      </c>
      <c r="S1291" s="17">
        <f t="shared" si="199"/>
        <v>0</v>
      </c>
      <c r="T1291" s="16">
        <f t="shared" si="192"/>
        <v>0</v>
      </c>
      <c r="U1291" s="6">
        <f t="shared" si="193"/>
        <v>0</v>
      </c>
      <c r="V1291" s="9">
        <f t="shared" si="194"/>
        <v>24099</v>
      </c>
      <c r="W1291" s="6">
        <f t="shared" si="195"/>
        <v>0</v>
      </c>
      <c r="X1291" s="9">
        <f t="shared" si="196"/>
        <v>0</v>
      </c>
      <c r="Y1291">
        <f t="shared" si="197"/>
        <v>2007</v>
      </c>
      <c r="Z1291">
        <f t="shared" si="198"/>
        <v>0</v>
      </c>
    </row>
    <row r="1292" spans="1:26">
      <c r="A1292" s="3" t="s">
        <v>1292</v>
      </c>
      <c r="B1292" s="1" t="str">
        <f>'[1]01'!G1291</f>
        <v>1998 Q4</v>
      </c>
      <c r="C1292" s="1" t="str">
        <f>'[1]01'!H1291</f>
        <v>2003 Q4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M1292" s="16">
        <f t="shared" si="191"/>
        <v>0</v>
      </c>
      <c r="N1292" s="17">
        <f t="shared" si="199"/>
        <v>0</v>
      </c>
      <c r="O1292" s="17">
        <f t="shared" si="199"/>
        <v>0</v>
      </c>
      <c r="P1292" s="17">
        <f t="shared" si="199"/>
        <v>0</v>
      </c>
      <c r="Q1292" s="17">
        <f t="shared" si="199"/>
        <v>0</v>
      </c>
      <c r="R1292" s="17">
        <f t="shared" si="199"/>
        <v>0</v>
      </c>
      <c r="S1292" s="17">
        <f t="shared" si="199"/>
        <v>0</v>
      </c>
      <c r="T1292" s="16">
        <f t="shared" si="192"/>
        <v>0</v>
      </c>
      <c r="U1292" s="6">
        <f t="shared" si="193"/>
        <v>1998</v>
      </c>
      <c r="V1292" s="9">
        <f t="shared" si="194"/>
        <v>111</v>
      </c>
      <c r="W1292" s="6">
        <f t="shared" si="195"/>
        <v>2003</v>
      </c>
      <c r="X1292" s="9">
        <f t="shared" si="196"/>
        <v>12</v>
      </c>
      <c r="Y1292">
        <f t="shared" si="197"/>
        <v>2007</v>
      </c>
      <c r="Z1292">
        <f t="shared" si="198"/>
        <v>2003</v>
      </c>
    </row>
    <row r="1293" spans="1:26">
      <c r="A1293" s="3" t="s">
        <v>1293</v>
      </c>
      <c r="B1293" s="1" t="str">
        <f>'[1]01'!G1292</f>
        <v>2002 Q1</v>
      </c>
      <c r="C1293" s="1" t="str">
        <f>'[1]01'!H1292</f>
        <v>2003 Q4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M1293" s="16">
        <f t="shared" si="191"/>
        <v>72</v>
      </c>
      <c r="N1293" s="17">
        <f t="shared" si="199"/>
        <v>0</v>
      </c>
      <c r="O1293" s="17">
        <f t="shared" si="199"/>
        <v>0</v>
      </c>
      <c r="P1293" s="17">
        <f t="shared" si="199"/>
        <v>0</v>
      </c>
      <c r="Q1293" s="17">
        <f t="shared" si="199"/>
        <v>0</v>
      </c>
      <c r="R1293" s="17">
        <f t="shared" si="199"/>
        <v>0</v>
      </c>
      <c r="S1293" s="17">
        <f t="shared" si="199"/>
        <v>0</v>
      </c>
      <c r="T1293" s="16">
        <f t="shared" si="192"/>
        <v>0</v>
      </c>
      <c r="U1293" s="6">
        <f t="shared" si="193"/>
        <v>2002</v>
      </c>
      <c r="V1293" s="9">
        <f t="shared" si="194"/>
        <v>72</v>
      </c>
      <c r="W1293" s="6">
        <f t="shared" si="195"/>
        <v>2003</v>
      </c>
      <c r="X1293" s="9">
        <f t="shared" si="196"/>
        <v>12</v>
      </c>
      <c r="Y1293">
        <f t="shared" si="197"/>
        <v>2007</v>
      </c>
      <c r="Z1293">
        <f t="shared" si="198"/>
        <v>2003</v>
      </c>
    </row>
    <row r="1294" spans="1:26">
      <c r="A1294" s="3" t="s">
        <v>1294</v>
      </c>
      <c r="B1294" s="1" t="str">
        <f>'[1]01'!G1293</f>
        <v>2001 Q2</v>
      </c>
      <c r="C1294" s="1" t="str">
        <f>'[1]01'!H1293</f>
        <v>2003 Q4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M1294" s="16">
        <f t="shared" si="191"/>
        <v>81</v>
      </c>
      <c r="N1294" s="17">
        <f t="shared" si="199"/>
        <v>0</v>
      </c>
      <c r="O1294" s="17">
        <f t="shared" si="199"/>
        <v>0</v>
      </c>
      <c r="P1294" s="17">
        <f t="shared" si="199"/>
        <v>0</v>
      </c>
      <c r="Q1294" s="17">
        <f t="shared" si="199"/>
        <v>0</v>
      </c>
      <c r="R1294" s="17">
        <f t="shared" si="199"/>
        <v>0</v>
      </c>
      <c r="S1294" s="17">
        <f t="shared" si="199"/>
        <v>0</v>
      </c>
      <c r="T1294" s="16">
        <f t="shared" si="192"/>
        <v>0</v>
      </c>
      <c r="U1294" s="6">
        <f t="shared" si="193"/>
        <v>2001</v>
      </c>
      <c r="V1294" s="9">
        <f t="shared" si="194"/>
        <v>81</v>
      </c>
      <c r="W1294" s="6">
        <f t="shared" si="195"/>
        <v>2003</v>
      </c>
      <c r="X1294" s="9">
        <f t="shared" si="196"/>
        <v>12</v>
      </c>
      <c r="Y1294">
        <f t="shared" si="197"/>
        <v>2007</v>
      </c>
      <c r="Z1294">
        <f t="shared" si="198"/>
        <v>2003</v>
      </c>
    </row>
    <row r="1295" spans="1:26">
      <c r="A1295" s="3" t="s">
        <v>1295</v>
      </c>
      <c r="B1295" s="1" t="str">
        <f>'[1]01'!G1294</f>
        <v>2007 Q1</v>
      </c>
      <c r="C1295" s="1" t="str">
        <f>'[1]01'!H1294</f>
        <v>2009 Q2</v>
      </c>
      <c r="D1295">
        <v>12</v>
      </c>
      <c r="E1295">
        <v>12</v>
      </c>
      <c r="F1295">
        <v>6</v>
      </c>
      <c r="G1295">
        <v>0</v>
      </c>
      <c r="H1295">
        <v>0</v>
      </c>
      <c r="I1295">
        <v>0</v>
      </c>
      <c r="J1295">
        <v>0</v>
      </c>
      <c r="K1295">
        <v>0</v>
      </c>
      <c r="M1295" s="16">
        <f t="shared" si="191"/>
        <v>12</v>
      </c>
      <c r="N1295" s="17">
        <f t="shared" si="199"/>
        <v>12</v>
      </c>
      <c r="O1295" s="17">
        <f t="shared" si="199"/>
        <v>6</v>
      </c>
      <c r="P1295" s="17">
        <f t="shared" si="199"/>
        <v>0</v>
      </c>
      <c r="Q1295" s="17">
        <f t="shared" si="199"/>
        <v>0</v>
      </c>
      <c r="R1295" s="17">
        <f t="shared" si="199"/>
        <v>0</v>
      </c>
      <c r="S1295" s="17">
        <f t="shared" si="199"/>
        <v>0</v>
      </c>
      <c r="T1295" s="16">
        <f t="shared" si="192"/>
        <v>0</v>
      </c>
      <c r="U1295" s="6">
        <f t="shared" si="193"/>
        <v>2007</v>
      </c>
      <c r="V1295" s="9">
        <f t="shared" si="194"/>
        <v>12</v>
      </c>
      <c r="W1295" s="6">
        <f t="shared" si="195"/>
        <v>2009</v>
      </c>
      <c r="X1295" s="9">
        <f t="shared" si="196"/>
        <v>6</v>
      </c>
      <c r="Y1295">
        <f t="shared" si="197"/>
        <v>2007</v>
      </c>
      <c r="Z1295">
        <f t="shared" si="198"/>
        <v>2009</v>
      </c>
    </row>
    <row r="1296" spans="1:26">
      <c r="A1296" s="3" t="s">
        <v>1296</v>
      </c>
      <c r="B1296" s="1" t="str">
        <f>'[1]01'!G1295</f>
        <v>2006 Q1</v>
      </c>
      <c r="C1296" s="1" t="str">
        <f>'[1]01'!H1295</f>
        <v>2007 Q2</v>
      </c>
      <c r="D1296">
        <v>18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M1296" s="16">
        <f t="shared" si="191"/>
        <v>24</v>
      </c>
      <c r="N1296" s="17">
        <f t="shared" si="199"/>
        <v>0</v>
      </c>
      <c r="O1296" s="17">
        <f t="shared" si="199"/>
        <v>0</v>
      </c>
      <c r="P1296" s="17">
        <f t="shared" si="199"/>
        <v>0</v>
      </c>
      <c r="Q1296" s="17">
        <f t="shared" si="199"/>
        <v>0</v>
      </c>
      <c r="R1296" s="17">
        <f t="shared" si="199"/>
        <v>0</v>
      </c>
      <c r="S1296" s="17">
        <f t="shared" si="199"/>
        <v>0</v>
      </c>
      <c r="T1296" s="16">
        <f t="shared" si="192"/>
        <v>0</v>
      </c>
      <c r="U1296" s="6">
        <f t="shared" si="193"/>
        <v>2006</v>
      </c>
      <c r="V1296" s="9">
        <f t="shared" si="194"/>
        <v>24</v>
      </c>
      <c r="W1296" s="6">
        <f t="shared" si="195"/>
        <v>2007</v>
      </c>
      <c r="X1296" s="9">
        <f t="shared" si="196"/>
        <v>6</v>
      </c>
      <c r="Y1296">
        <f t="shared" si="197"/>
        <v>2007</v>
      </c>
      <c r="Z1296">
        <f t="shared" si="198"/>
        <v>2007</v>
      </c>
    </row>
    <row r="1297" spans="1:26">
      <c r="A1297" s="3" t="s">
        <v>1297</v>
      </c>
      <c r="B1297" s="1">
        <f>'[1]01'!G1296</f>
        <v>0</v>
      </c>
      <c r="C1297" s="1">
        <f>'[1]01'!H1296</f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M1297" s="16">
        <f t="shared" si="191"/>
        <v>0</v>
      </c>
      <c r="N1297" s="17">
        <f t="shared" si="199"/>
        <v>0</v>
      </c>
      <c r="O1297" s="17">
        <f t="shared" si="199"/>
        <v>0</v>
      </c>
      <c r="P1297" s="17">
        <f t="shared" si="199"/>
        <v>0</v>
      </c>
      <c r="Q1297" s="17">
        <f t="shared" si="199"/>
        <v>0</v>
      </c>
      <c r="R1297" s="17">
        <f t="shared" si="199"/>
        <v>0</v>
      </c>
      <c r="S1297" s="17">
        <f t="shared" si="199"/>
        <v>0</v>
      </c>
      <c r="T1297" s="16">
        <f t="shared" si="192"/>
        <v>0</v>
      </c>
      <c r="U1297" s="6">
        <f t="shared" si="193"/>
        <v>0</v>
      </c>
      <c r="V1297" s="9">
        <f t="shared" si="194"/>
        <v>24099</v>
      </c>
      <c r="W1297" s="6">
        <f t="shared" si="195"/>
        <v>0</v>
      </c>
      <c r="X1297" s="9">
        <f t="shared" si="196"/>
        <v>0</v>
      </c>
      <c r="Y1297">
        <f t="shared" si="197"/>
        <v>2007</v>
      </c>
      <c r="Z1297">
        <f t="shared" si="198"/>
        <v>0</v>
      </c>
    </row>
    <row r="1298" spans="1:26">
      <c r="A1298" s="3" t="s">
        <v>1298</v>
      </c>
      <c r="B1298" s="1" t="str">
        <f>'[1]01'!G1297</f>
        <v>2004 Q4</v>
      </c>
      <c r="C1298" s="1" t="str">
        <f>'[1]01'!H1297</f>
        <v>2005 Q4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M1298" s="16">
        <f t="shared" si="191"/>
        <v>39</v>
      </c>
      <c r="N1298" s="17">
        <f t="shared" si="199"/>
        <v>0</v>
      </c>
      <c r="O1298" s="17">
        <f t="shared" si="199"/>
        <v>0</v>
      </c>
      <c r="P1298" s="17">
        <f t="shared" si="199"/>
        <v>0</v>
      </c>
      <c r="Q1298" s="17">
        <f t="shared" si="199"/>
        <v>0</v>
      </c>
      <c r="R1298" s="17">
        <f t="shared" si="199"/>
        <v>0</v>
      </c>
      <c r="S1298" s="17">
        <f t="shared" si="199"/>
        <v>0</v>
      </c>
      <c r="T1298" s="16">
        <f t="shared" si="192"/>
        <v>0</v>
      </c>
      <c r="U1298" s="6">
        <f t="shared" si="193"/>
        <v>2004</v>
      </c>
      <c r="V1298" s="9">
        <f t="shared" si="194"/>
        <v>39</v>
      </c>
      <c r="W1298" s="6">
        <f t="shared" si="195"/>
        <v>2005</v>
      </c>
      <c r="X1298" s="9">
        <f t="shared" si="196"/>
        <v>12</v>
      </c>
      <c r="Y1298">
        <f t="shared" si="197"/>
        <v>2007</v>
      </c>
      <c r="Z1298">
        <f t="shared" si="198"/>
        <v>2005</v>
      </c>
    </row>
    <row r="1299" spans="1:26">
      <c r="A1299" s="3" t="s">
        <v>1299</v>
      </c>
      <c r="B1299" s="1" t="str">
        <f>'[1]01'!G1298</f>
        <v>2000 Q4</v>
      </c>
      <c r="C1299" s="1" t="str">
        <f>'[1]01'!H1298</f>
        <v>2003 Q3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M1299" s="16">
        <f t="shared" si="191"/>
        <v>0</v>
      </c>
      <c r="N1299" s="17">
        <f t="shared" si="199"/>
        <v>0</v>
      </c>
      <c r="O1299" s="17">
        <f t="shared" si="199"/>
        <v>0</v>
      </c>
      <c r="P1299" s="17">
        <f t="shared" si="199"/>
        <v>0</v>
      </c>
      <c r="Q1299" s="17">
        <f t="shared" si="199"/>
        <v>0</v>
      </c>
      <c r="R1299" s="17">
        <f t="shared" si="199"/>
        <v>0</v>
      </c>
      <c r="S1299" s="17">
        <f t="shared" si="199"/>
        <v>0</v>
      </c>
      <c r="T1299" s="16">
        <f t="shared" si="192"/>
        <v>0</v>
      </c>
      <c r="U1299" s="6">
        <f t="shared" si="193"/>
        <v>2000</v>
      </c>
      <c r="V1299" s="9">
        <f t="shared" si="194"/>
        <v>87</v>
      </c>
      <c r="W1299" s="6">
        <f t="shared" si="195"/>
        <v>2003</v>
      </c>
      <c r="X1299" s="9">
        <f t="shared" si="196"/>
        <v>9</v>
      </c>
      <c r="Y1299">
        <f t="shared" si="197"/>
        <v>2007</v>
      </c>
      <c r="Z1299">
        <f t="shared" si="198"/>
        <v>2003</v>
      </c>
    </row>
    <row r="1300" spans="1:26">
      <c r="A1300" s="3" t="s">
        <v>1300</v>
      </c>
      <c r="B1300" s="1" t="str">
        <f>'[1]01'!G1299</f>
        <v>2000 Q4</v>
      </c>
      <c r="C1300" s="1" t="str">
        <f>'[1]01'!H1299</f>
        <v>2003 Q2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M1300" s="16">
        <f t="shared" si="191"/>
        <v>0</v>
      </c>
      <c r="N1300" s="17">
        <f t="shared" si="199"/>
        <v>0</v>
      </c>
      <c r="O1300" s="17">
        <f t="shared" si="199"/>
        <v>0</v>
      </c>
      <c r="P1300" s="17">
        <f t="shared" si="199"/>
        <v>0</v>
      </c>
      <c r="Q1300" s="17">
        <f t="shared" si="199"/>
        <v>0</v>
      </c>
      <c r="R1300" s="17">
        <f t="shared" si="199"/>
        <v>0</v>
      </c>
      <c r="S1300" s="17">
        <f t="shared" si="199"/>
        <v>0</v>
      </c>
      <c r="T1300" s="16">
        <f t="shared" si="192"/>
        <v>0</v>
      </c>
      <c r="U1300" s="6">
        <f t="shared" si="193"/>
        <v>2000</v>
      </c>
      <c r="V1300" s="9">
        <f t="shared" si="194"/>
        <v>87</v>
      </c>
      <c r="W1300" s="6">
        <f t="shared" si="195"/>
        <v>2003</v>
      </c>
      <c r="X1300" s="9">
        <f t="shared" si="196"/>
        <v>6</v>
      </c>
      <c r="Y1300">
        <f t="shared" si="197"/>
        <v>2007</v>
      </c>
      <c r="Z1300">
        <f t="shared" si="198"/>
        <v>2003</v>
      </c>
    </row>
    <row r="1301" spans="1:26">
      <c r="A1301" s="3" t="s">
        <v>1301</v>
      </c>
      <c r="B1301" s="1" t="str">
        <f>'[1]01'!G1300</f>
        <v>2005 Q1</v>
      </c>
      <c r="C1301" s="1" t="str">
        <f>'[1]01'!H1300</f>
        <v>2007 Q3</v>
      </c>
      <c r="D1301">
        <v>33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M1301" s="16">
        <f t="shared" si="191"/>
        <v>36</v>
      </c>
      <c r="N1301" s="17">
        <f t="shared" si="199"/>
        <v>0</v>
      </c>
      <c r="O1301" s="17">
        <f t="shared" si="199"/>
        <v>0</v>
      </c>
      <c r="P1301" s="17">
        <f t="shared" si="199"/>
        <v>0</v>
      </c>
      <c r="Q1301" s="17">
        <f t="shared" si="199"/>
        <v>0</v>
      </c>
      <c r="R1301" s="17">
        <f t="shared" si="199"/>
        <v>0</v>
      </c>
      <c r="S1301" s="17">
        <f t="shared" si="199"/>
        <v>0</v>
      </c>
      <c r="T1301" s="16">
        <f t="shared" si="192"/>
        <v>0</v>
      </c>
      <c r="U1301" s="6">
        <f t="shared" si="193"/>
        <v>2005</v>
      </c>
      <c r="V1301" s="9">
        <f t="shared" si="194"/>
        <v>36</v>
      </c>
      <c r="W1301" s="6">
        <f t="shared" si="195"/>
        <v>2007</v>
      </c>
      <c r="X1301" s="9">
        <f t="shared" si="196"/>
        <v>9</v>
      </c>
      <c r="Y1301">
        <f t="shared" si="197"/>
        <v>2007</v>
      </c>
      <c r="Z1301">
        <f t="shared" si="198"/>
        <v>2007</v>
      </c>
    </row>
    <row r="1302" spans="1:26">
      <c r="A1302" s="3" t="s">
        <v>1302</v>
      </c>
      <c r="B1302" s="1" t="str">
        <f>'[1]01'!G1301</f>
        <v>2004 Q4</v>
      </c>
      <c r="C1302" s="1" t="str">
        <f>'[1]01'!H1301</f>
        <v>2007 Q1</v>
      </c>
      <c r="D1302">
        <v>30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M1302" s="16">
        <f t="shared" si="191"/>
        <v>39</v>
      </c>
      <c r="N1302" s="17">
        <f t="shared" si="199"/>
        <v>0</v>
      </c>
      <c r="O1302" s="17">
        <f t="shared" si="199"/>
        <v>0</v>
      </c>
      <c r="P1302" s="17">
        <f t="shared" si="199"/>
        <v>0</v>
      </c>
      <c r="Q1302" s="17">
        <f t="shared" si="199"/>
        <v>0</v>
      </c>
      <c r="R1302" s="17">
        <f t="shared" si="199"/>
        <v>0</v>
      </c>
      <c r="S1302" s="17">
        <f t="shared" si="199"/>
        <v>0</v>
      </c>
      <c r="T1302" s="16">
        <f t="shared" si="192"/>
        <v>0</v>
      </c>
      <c r="U1302" s="6">
        <f t="shared" si="193"/>
        <v>2004</v>
      </c>
      <c r="V1302" s="9">
        <f t="shared" si="194"/>
        <v>39</v>
      </c>
      <c r="W1302" s="6">
        <f t="shared" si="195"/>
        <v>2007</v>
      </c>
      <c r="X1302" s="9">
        <f t="shared" si="196"/>
        <v>3</v>
      </c>
      <c r="Y1302">
        <f t="shared" si="197"/>
        <v>2007</v>
      </c>
      <c r="Z1302">
        <f t="shared" si="198"/>
        <v>2007</v>
      </c>
    </row>
    <row r="1303" spans="1:26">
      <c r="A1303" s="3" t="s">
        <v>1303</v>
      </c>
      <c r="B1303" s="1" t="str">
        <f>'[1]01'!G1302</f>
        <v>2005 Q4</v>
      </c>
      <c r="C1303" s="1" t="str">
        <f>'[1]01'!H1302</f>
        <v>2007 Q1</v>
      </c>
      <c r="D1303">
        <v>18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M1303" s="16">
        <f t="shared" si="191"/>
        <v>27</v>
      </c>
      <c r="N1303" s="17">
        <f t="shared" si="199"/>
        <v>0</v>
      </c>
      <c r="O1303" s="17">
        <f t="shared" si="199"/>
        <v>0</v>
      </c>
      <c r="P1303" s="17">
        <f t="shared" si="199"/>
        <v>0</v>
      </c>
      <c r="Q1303" s="17">
        <f t="shared" si="199"/>
        <v>0</v>
      </c>
      <c r="R1303" s="17">
        <f t="shared" si="199"/>
        <v>0</v>
      </c>
      <c r="S1303" s="17">
        <f t="shared" si="199"/>
        <v>0</v>
      </c>
      <c r="T1303" s="16">
        <f t="shared" si="192"/>
        <v>0</v>
      </c>
      <c r="U1303" s="6">
        <f t="shared" si="193"/>
        <v>2005</v>
      </c>
      <c r="V1303" s="9">
        <f t="shared" si="194"/>
        <v>27</v>
      </c>
      <c r="W1303" s="6">
        <f t="shared" si="195"/>
        <v>2007</v>
      </c>
      <c r="X1303" s="9">
        <f t="shared" si="196"/>
        <v>3</v>
      </c>
      <c r="Y1303">
        <f t="shared" si="197"/>
        <v>2007</v>
      </c>
      <c r="Z1303">
        <f t="shared" si="198"/>
        <v>2007</v>
      </c>
    </row>
    <row r="1304" spans="1:26">
      <c r="A1304" s="3" t="s">
        <v>1304</v>
      </c>
      <c r="B1304" s="1" t="str">
        <f>'[1]01'!G1303</f>
        <v>1996 Q3</v>
      </c>
      <c r="C1304" s="1" t="str">
        <f>'[1]01'!H1303</f>
        <v>2003 Q2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M1304" s="16">
        <f t="shared" si="191"/>
        <v>0</v>
      </c>
      <c r="N1304" s="17">
        <f t="shared" si="199"/>
        <v>0</v>
      </c>
      <c r="O1304" s="17">
        <f t="shared" si="199"/>
        <v>0</v>
      </c>
      <c r="P1304" s="17">
        <f t="shared" si="199"/>
        <v>0</v>
      </c>
      <c r="Q1304" s="17">
        <f t="shared" si="199"/>
        <v>0</v>
      </c>
      <c r="R1304" s="17">
        <f t="shared" si="199"/>
        <v>0</v>
      </c>
      <c r="S1304" s="17">
        <f t="shared" si="199"/>
        <v>0</v>
      </c>
      <c r="T1304" s="16">
        <f t="shared" si="192"/>
        <v>0</v>
      </c>
      <c r="U1304" s="6">
        <f t="shared" si="193"/>
        <v>1996</v>
      </c>
      <c r="V1304" s="9">
        <f t="shared" si="194"/>
        <v>138</v>
      </c>
      <c r="W1304" s="6">
        <f t="shared" si="195"/>
        <v>2003</v>
      </c>
      <c r="X1304" s="9">
        <f t="shared" si="196"/>
        <v>6</v>
      </c>
      <c r="Y1304">
        <f t="shared" si="197"/>
        <v>2007</v>
      </c>
      <c r="Z1304">
        <f t="shared" si="198"/>
        <v>2003</v>
      </c>
    </row>
    <row r="1305" spans="1:26">
      <c r="A1305" s="3" t="s">
        <v>1305</v>
      </c>
      <c r="B1305" s="1" t="str">
        <f>'[1]01'!G1304</f>
        <v>2003 Q3</v>
      </c>
      <c r="C1305" s="1" t="str">
        <f>'[1]01'!H1304</f>
        <v>2005 Q4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M1305" s="16">
        <f t="shared" si="191"/>
        <v>54</v>
      </c>
      <c r="N1305" s="17">
        <f t="shared" si="199"/>
        <v>0</v>
      </c>
      <c r="O1305" s="17">
        <f t="shared" si="199"/>
        <v>0</v>
      </c>
      <c r="P1305" s="17">
        <f t="shared" si="199"/>
        <v>0</v>
      </c>
      <c r="Q1305" s="17">
        <f t="shared" si="199"/>
        <v>0</v>
      </c>
      <c r="R1305" s="17">
        <f t="shared" si="199"/>
        <v>0</v>
      </c>
      <c r="S1305" s="17">
        <f t="shared" si="199"/>
        <v>0</v>
      </c>
      <c r="T1305" s="16">
        <f t="shared" si="192"/>
        <v>0</v>
      </c>
      <c r="U1305" s="6">
        <f t="shared" si="193"/>
        <v>2003</v>
      </c>
      <c r="V1305" s="9">
        <f t="shared" si="194"/>
        <v>54</v>
      </c>
      <c r="W1305" s="6">
        <f t="shared" si="195"/>
        <v>2005</v>
      </c>
      <c r="X1305" s="9">
        <f t="shared" si="196"/>
        <v>12</v>
      </c>
      <c r="Y1305">
        <f t="shared" si="197"/>
        <v>2007</v>
      </c>
      <c r="Z1305">
        <f t="shared" si="198"/>
        <v>2005</v>
      </c>
    </row>
    <row r="1306" spans="1:26">
      <c r="A1306" s="3" t="s">
        <v>1306</v>
      </c>
      <c r="B1306" s="1" t="str">
        <f>'[1]01'!G1305</f>
        <v>2005 Q2</v>
      </c>
      <c r="C1306" s="1" t="str">
        <f>'[1]01'!H1305</f>
        <v>2007 Q3</v>
      </c>
      <c r="D1306">
        <v>30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M1306" s="16">
        <f t="shared" si="191"/>
        <v>33</v>
      </c>
      <c r="N1306" s="17">
        <f t="shared" si="199"/>
        <v>0</v>
      </c>
      <c r="O1306" s="17">
        <f t="shared" si="199"/>
        <v>0</v>
      </c>
      <c r="P1306" s="17">
        <f t="shared" si="199"/>
        <v>0</v>
      </c>
      <c r="Q1306" s="17">
        <f t="shared" si="199"/>
        <v>0</v>
      </c>
      <c r="R1306" s="17">
        <f t="shared" si="199"/>
        <v>0</v>
      </c>
      <c r="S1306" s="17">
        <f t="shared" si="199"/>
        <v>0</v>
      </c>
      <c r="T1306" s="16">
        <f t="shared" si="192"/>
        <v>0</v>
      </c>
      <c r="U1306" s="6">
        <f t="shared" si="193"/>
        <v>2005</v>
      </c>
      <c r="V1306" s="9">
        <f t="shared" si="194"/>
        <v>33</v>
      </c>
      <c r="W1306" s="6">
        <f t="shared" si="195"/>
        <v>2007</v>
      </c>
      <c r="X1306" s="9">
        <f t="shared" si="196"/>
        <v>9</v>
      </c>
      <c r="Y1306">
        <f t="shared" si="197"/>
        <v>2007</v>
      </c>
      <c r="Z1306">
        <f t="shared" si="198"/>
        <v>2007</v>
      </c>
    </row>
    <row r="1307" spans="1:26">
      <c r="A1307" s="3" t="s">
        <v>1307</v>
      </c>
      <c r="B1307" s="1">
        <f>'[1]01'!G1306</f>
        <v>0</v>
      </c>
      <c r="C1307" s="1">
        <f>'[1]01'!H1306</f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M1307" s="16">
        <f t="shared" si="191"/>
        <v>0</v>
      </c>
      <c r="N1307" s="17">
        <f t="shared" si="199"/>
        <v>0</v>
      </c>
      <c r="O1307" s="17">
        <f t="shared" si="199"/>
        <v>0</v>
      </c>
      <c r="P1307" s="17">
        <f t="shared" si="199"/>
        <v>0</v>
      </c>
      <c r="Q1307" s="17">
        <f t="shared" si="199"/>
        <v>0</v>
      </c>
      <c r="R1307" s="17">
        <f t="shared" si="199"/>
        <v>0</v>
      </c>
      <c r="S1307" s="17">
        <f t="shared" si="199"/>
        <v>0</v>
      </c>
      <c r="T1307" s="16">
        <f t="shared" si="192"/>
        <v>0</v>
      </c>
      <c r="U1307" s="6">
        <f t="shared" si="193"/>
        <v>0</v>
      </c>
      <c r="V1307" s="9">
        <f t="shared" si="194"/>
        <v>24099</v>
      </c>
      <c r="W1307" s="6">
        <f t="shared" si="195"/>
        <v>0</v>
      </c>
      <c r="X1307" s="9">
        <f t="shared" si="196"/>
        <v>0</v>
      </c>
      <c r="Y1307">
        <f t="shared" si="197"/>
        <v>2007</v>
      </c>
      <c r="Z1307">
        <f t="shared" si="198"/>
        <v>0</v>
      </c>
    </row>
    <row r="1308" spans="1:26">
      <c r="A1308" s="3" t="s">
        <v>1308</v>
      </c>
      <c r="B1308" s="1">
        <f>'[1]01'!G1307</f>
        <v>0</v>
      </c>
      <c r="C1308" s="1">
        <f>'[1]01'!H1307</f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M1308" s="16">
        <f t="shared" si="191"/>
        <v>0</v>
      </c>
      <c r="N1308" s="17">
        <f t="shared" si="199"/>
        <v>0</v>
      </c>
      <c r="O1308" s="17">
        <f t="shared" si="199"/>
        <v>0</v>
      </c>
      <c r="P1308" s="17">
        <f t="shared" si="199"/>
        <v>0</v>
      </c>
      <c r="Q1308" s="17">
        <f t="shared" si="199"/>
        <v>0</v>
      </c>
      <c r="R1308" s="17">
        <f t="shared" si="199"/>
        <v>0</v>
      </c>
      <c r="S1308" s="17">
        <f t="shared" si="199"/>
        <v>0</v>
      </c>
      <c r="T1308" s="16">
        <f t="shared" si="192"/>
        <v>0</v>
      </c>
      <c r="U1308" s="6">
        <f t="shared" si="193"/>
        <v>0</v>
      </c>
      <c r="V1308" s="9">
        <f t="shared" si="194"/>
        <v>24099</v>
      </c>
      <c r="W1308" s="6">
        <f t="shared" si="195"/>
        <v>0</v>
      </c>
      <c r="X1308" s="9">
        <f t="shared" si="196"/>
        <v>0</v>
      </c>
      <c r="Y1308">
        <f t="shared" si="197"/>
        <v>2007</v>
      </c>
      <c r="Z1308">
        <f t="shared" si="198"/>
        <v>0</v>
      </c>
    </row>
    <row r="1309" spans="1:26">
      <c r="A1309" s="3" t="s">
        <v>1309</v>
      </c>
      <c r="B1309" s="1" t="str">
        <f>'[1]01'!G1308</f>
        <v>2005 Q1</v>
      </c>
      <c r="C1309" s="1" t="str">
        <f>'[1]01'!H1308</f>
        <v>2006 Q2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M1309" s="16">
        <f t="shared" si="191"/>
        <v>36</v>
      </c>
      <c r="N1309" s="17">
        <f t="shared" si="199"/>
        <v>0</v>
      </c>
      <c r="O1309" s="17">
        <f t="shared" si="199"/>
        <v>0</v>
      </c>
      <c r="P1309" s="17">
        <f t="shared" si="199"/>
        <v>0</v>
      </c>
      <c r="Q1309" s="17">
        <f t="shared" si="199"/>
        <v>0</v>
      </c>
      <c r="R1309" s="17">
        <f t="shared" si="199"/>
        <v>0</v>
      </c>
      <c r="S1309" s="17">
        <f t="shared" si="199"/>
        <v>0</v>
      </c>
      <c r="T1309" s="16">
        <f t="shared" si="192"/>
        <v>0</v>
      </c>
      <c r="U1309" s="6">
        <f t="shared" si="193"/>
        <v>2005</v>
      </c>
      <c r="V1309" s="9">
        <f t="shared" si="194"/>
        <v>36</v>
      </c>
      <c r="W1309" s="6">
        <f t="shared" si="195"/>
        <v>2006</v>
      </c>
      <c r="X1309" s="9">
        <f t="shared" si="196"/>
        <v>6</v>
      </c>
      <c r="Y1309">
        <f t="shared" si="197"/>
        <v>2007</v>
      </c>
      <c r="Z1309">
        <f t="shared" si="198"/>
        <v>2006</v>
      </c>
    </row>
    <row r="1310" spans="1:26">
      <c r="A1310" s="3" t="s">
        <v>1310</v>
      </c>
      <c r="B1310" s="1">
        <f>'[1]01'!G1309</f>
        <v>0</v>
      </c>
      <c r="C1310" s="1">
        <f>'[1]01'!H1309</f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M1310" s="16">
        <f t="shared" si="191"/>
        <v>0</v>
      </c>
      <c r="N1310" s="17">
        <f t="shared" si="199"/>
        <v>0</v>
      </c>
      <c r="O1310" s="17">
        <f t="shared" si="199"/>
        <v>0</v>
      </c>
      <c r="P1310" s="17">
        <f t="shared" si="199"/>
        <v>0</v>
      </c>
      <c r="Q1310" s="17">
        <f t="shared" si="199"/>
        <v>0</v>
      </c>
      <c r="R1310" s="17">
        <f t="shared" si="199"/>
        <v>0</v>
      </c>
      <c r="S1310" s="17">
        <f t="shared" si="199"/>
        <v>0</v>
      </c>
      <c r="T1310" s="16">
        <f t="shared" si="192"/>
        <v>0</v>
      </c>
      <c r="U1310" s="6">
        <f t="shared" si="193"/>
        <v>0</v>
      </c>
      <c r="V1310" s="9">
        <f t="shared" si="194"/>
        <v>24099</v>
      </c>
      <c r="W1310" s="6">
        <f t="shared" si="195"/>
        <v>0</v>
      </c>
      <c r="X1310" s="9">
        <f t="shared" si="196"/>
        <v>0</v>
      </c>
      <c r="Y1310">
        <f t="shared" si="197"/>
        <v>2007</v>
      </c>
      <c r="Z1310">
        <f t="shared" si="198"/>
        <v>0</v>
      </c>
    </row>
    <row r="1311" spans="1:26">
      <c r="A1311" s="3" t="s">
        <v>1311</v>
      </c>
      <c r="B1311" s="1">
        <f>'[1]01'!G1310</f>
        <v>0</v>
      </c>
      <c r="C1311" s="1">
        <f>'[1]01'!H1310</f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M1311" s="16">
        <f t="shared" si="191"/>
        <v>0</v>
      </c>
      <c r="N1311" s="17">
        <f t="shared" ref="N1311:S1343" si="200">IF(AND(N$2&gt;$U1311,N$2&lt;$W1311),12,IF(N$2=$U1311,$V1311,IF(N$2=$W1311,$X1311,0)))</f>
        <v>0</v>
      </c>
      <c r="O1311" s="17">
        <f t="shared" si="200"/>
        <v>0</v>
      </c>
      <c r="P1311" s="17">
        <f t="shared" si="200"/>
        <v>0</v>
      </c>
      <c r="Q1311" s="17">
        <f t="shared" si="200"/>
        <v>0</v>
      </c>
      <c r="R1311" s="17">
        <f t="shared" si="200"/>
        <v>0</v>
      </c>
      <c r="S1311" s="17">
        <f t="shared" si="200"/>
        <v>0</v>
      </c>
      <c r="T1311" s="16">
        <f t="shared" si="192"/>
        <v>0</v>
      </c>
      <c r="U1311" s="6">
        <f t="shared" si="193"/>
        <v>0</v>
      </c>
      <c r="V1311" s="9">
        <f t="shared" si="194"/>
        <v>24099</v>
      </c>
      <c r="W1311" s="6">
        <f t="shared" si="195"/>
        <v>0</v>
      </c>
      <c r="X1311" s="9">
        <f t="shared" si="196"/>
        <v>0</v>
      </c>
      <c r="Y1311">
        <f t="shared" si="197"/>
        <v>2007</v>
      </c>
      <c r="Z1311">
        <f t="shared" si="198"/>
        <v>0</v>
      </c>
    </row>
    <row r="1312" spans="1:26">
      <c r="A1312" s="3" t="s">
        <v>1312</v>
      </c>
      <c r="B1312" s="1" t="str">
        <f>'[1]01'!G1311</f>
        <v>2003 Q4</v>
      </c>
      <c r="C1312" s="1" t="str">
        <f>'[1]01'!H1311</f>
        <v>2004 Q4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M1312" s="16">
        <f t="shared" si="191"/>
        <v>51</v>
      </c>
      <c r="N1312" s="17">
        <f t="shared" si="200"/>
        <v>0</v>
      </c>
      <c r="O1312" s="17">
        <f t="shared" si="200"/>
        <v>0</v>
      </c>
      <c r="P1312" s="17">
        <f t="shared" si="200"/>
        <v>0</v>
      </c>
      <c r="Q1312" s="17">
        <f t="shared" si="200"/>
        <v>0</v>
      </c>
      <c r="R1312" s="17">
        <f t="shared" si="200"/>
        <v>0</v>
      </c>
      <c r="S1312" s="17">
        <f t="shared" si="200"/>
        <v>0</v>
      </c>
      <c r="T1312" s="16">
        <f t="shared" si="192"/>
        <v>0</v>
      </c>
      <c r="U1312" s="6">
        <f t="shared" si="193"/>
        <v>2003</v>
      </c>
      <c r="V1312" s="9">
        <f t="shared" si="194"/>
        <v>51</v>
      </c>
      <c r="W1312" s="6">
        <f t="shared" si="195"/>
        <v>2004</v>
      </c>
      <c r="X1312" s="9">
        <f t="shared" si="196"/>
        <v>12</v>
      </c>
      <c r="Y1312">
        <f t="shared" si="197"/>
        <v>2007</v>
      </c>
      <c r="Z1312">
        <f t="shared" si="198"/>
        <v>2004</v>
      </c>
    </row>
    <row r="1313" spans="1:26">
      <c r="A1313" s="3" t="s">
        <v>1313</v>
      </c>
      <c r="B1313" s="1">
        <f>'[1]01'!G1312</f>
        <v>0</v>
      </c>
      <c r="C1313" s="1">
        <f>'[1]01'!H1312</f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M1313" s="16">
        <f t="shared" si="191"/>
        <v>0</v>
      </c>
      <c r="N1313" s="17">
        <f t="shared" si="200"/>
        <v>0</v>
      </c>
      <c r="O1313" s="17">
        <f t="shared" si="200"/>
        <v>0</v>
      </c>
      <c r="P1313" s="17">
        <f t="shared" si="200"/>
        <v>0</v>
      </c>
      <c r="Q1313" s="17">
        <f t="shared" si="200"/>
        <v>0</v>
      </c>
      <c r="R1313" s="17">
        <f t="shared" si="200"/>
        <v>0</v>
      </c>
      <c r="S1313" s="17">
        <f t="shared" si="200"/>
        <v>0</v>
      </c>
      <c r="T1313" s="16">
        <f t="shared" si="192"/>
        <v>0</v>
      </c>
      <c r="U1313" s="6">
        <f t="shared" si="193"/>
        <v>0</v>
      </c>
      <c r="V1313" s="9">
        <f t="shared" si="194"/>
        <v>24099</v>
      </c>
      <c r="W1313" s="6">
        <f t="shared" si="195"/>
        <v>0</v>
      </c>
      <c r="X1313" s="9">
        <f t="shared" si="196"/>
        <v>0</v>
      </c>
      <c r="Y1313">
        <f t="shared" si="197"/>
        <v>2007</v>
      </c>
      <c r="Z1313">
        <f t="shared" si="198"/>
        <v>0</v>
      </c>
    </row>
    <row r="1314" spans="1:26">
      <c r="A1314" s="3" t="s">
        <v>1314</v>
      </c>
      <c r="B1314" s="1">
        <f>'[1]01'!G1313</f>
        <v>0</v>
      </c>
      <c r="C1314" s="1">
        <f>'[1]01'!H1313</f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M1314" s="16">
        <f t="shared" si="191"/>
        <v>0</v>
      </c>
      <c r="N1314" s="17">
        <f t="shared" si="200"/>
        <v>0</v>
      </c>
      <c r="O1314" s="17">
        <f t="shared" si="200"/>
        <v>0</v>
      </c>
      <c r="P1314" s="17">
        <f t="shared" si="200"/>
        <v>0</v>
      </c>
      <c r="Q1314" s="17">
        <f t="shared" si="200"/>
        <v>0</v>
      </c>
      <c r="R1314" s="17">
        <f t="shared" si="200"/>
        <v>0</v>
      </c>
      <c r="S1314" s="17">
        <f t="shared" si="200"/>
        <v>0</v>
      </c>
      <c r="T1314" s="16">
        <f t="shared" si="192"/>
        <v>0</v>
      </c>
      <c r="U1314" s="6">
        <f t="shared" si="193"/>
        <v>0</v>
      </c>
      <c r="V1314" s="9">
        <f t="shared" si="194"/>
        <v>24099</v>
      </c>
      <c r="W1314" s="6">
        <f t="shared" si="195"/>
        <v>0</v>
      </c>
      <c r="X1314" s="9">
        <f t="shared" si="196"/>
        <v>0</v>
      </c>
      <c r="Y1314">
        <f t="shared" si="197"/>
        <v>2007</v>
      </c>
      <c r="Z1314">
        <f t="shared" si="198"/>
        <v>0</v>
      </c>
    </row>
    <row r="1315" spans="1:26">
      <c r="A1315" s="3" t="s">
        <v>1315</v>
      </c>
      <c r="B1315" s="1" t="str">
        <f>'[1]01'!G1314</f>
        <v>1999 Q4</v>
      </c>
      <c r="C1315" s="1" t="str">
        <f>'[1]01'!H1314</f>
        <v>2003 Q1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M1315" s="16">
        <f t="shared" ref="M1315:M1343" si="201">IF(AND(Y1315=2007,U1315&gt;2000),V1315,IF(AND(M$2&gt;$Y1315,M$2&lt;$Z1315),12,0))</f>
        <v>0</v>
      </c>
      <c r="N1315" s="17">
        <f t="shared" si="200"/>
        <v>0</v>
      </c>
      <c r="O1315" s="17">
        <f t="shared" si="200"/>
        <v>0</v>
      </c>
      <c r="P1315" s="17">
        <f t="shared" si="200"/>
        <v>0</v>
      </c>
      <c r="Q1315" s="17">
        <f t="shared" si="200"/>
        <v>0</v>
      </c>
      <c r="R1315" s="17">
        <f t="shared" si="200"/>
        <v>0</v>
      </c>
      <c r="S1315" s="17">
        <f t="shared" si="200"/>
        <v>0</v>
      </c>
      <c r="T1315" s="16">
        <f t="shared" ref="T1315:T1343" si="202">IF(AND(Z1315=2014,W1315&gt;2000),X1315,IF(AND(T$2&gt;$U1315,T$2&lt;$W1315),12,0))</f>
        <v>0</v>
      </c>
      <c r="U1315" s="6">
        <f t="shared" ref="U1315:U1343" si="203">VALUE(LEFT(B1315,4))</f>
        <v>1999</v>
      </c>
      <c r="V1315" s="9">
        <f t="shared" ref="V1315:V1343" si="204">IF(U1315&lt;2007,(2007-U1315)*12+(12-(RIGHT(B1315,1)-1)*3),12-(RIGHT(B1315,1)-1)*3)</f>
        <v>99</v>
      </c>
      <c r="W1315" s="6">
        <f t="shared" ref="W1315:W1343" si="205">VALUE(LEFT(C1315,4))</f>
        <v>2003</v>
      </c>
      <c r="X1315" s="9">
        <f t="shared" ref="X1315:X1343" si="206">IF(W1315&gt;2014,(W1315-2014)*12+RIGHT(C1315,1)*3,RIGHT(C1315,1)*3)</f>
        <v>3</v>
      </c>
      <c r="Y1315">
        <f t="shared" ref="Y1315:Y1343" si="207">IF(U1315&lt;2007,2007,U1315)</f>
        <v>2007</v>
      </c>
      <c r="Z1315">
        <f t="shared" ref="Z1315:Z1343" si="208">IF(W1315&gt;2014,2014,W1315)</f>
        <v>2003</v>
      </c>
    </row>
    <row r="1316" spans="1:26">
      <c r="A1316" s="3" t="s">
        <v>1316</v>
      </c>
      <c r="B1316" s="1">
        <f>'[1]01'!G1315</f>
        <v>0</v>
      </c>
      <c r="C1316" s="1">
        <f>'[1]01'!H1315</f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M1316" s="16">
        <f t="shared" si="201"/>
        <v>0</v>
      </c>
      <c r="N1316" s="17">
        <f t="shared" si="200"/>
        <v>0</v>
      </c>
      <c r="O1316" s="17">
        <f t="shared" si="200"/>
        <v>0</v>
      </c>
      <c r="P1316" s="17">
        <f t="shared" si="200"/>
        <v>0</v>
      </c>
      <c r="Q1316" s="17">
        <f t="shared" si="200"/>
        <v>0</v>
      </c>
      <c r="R1316" s="17">
        <f t="shared" si="200"/>
        <v>0</v>
      </c>
      <c r="S1316" s="17">
        <f t="shared" si="200"/>
        <v>0</v>
      </c>
      <c r="T1316" s="16">
        <f t="shared" si="202"/>
        <v>0</v>
      </c>
      <c r="U1316" s="6">
        <f t="shared" si="203"/>
        <v>0</v>
      </c>
      <c r="V1316" s="9">
        <f t="shared" si="204"/>
        <v>24099</v>
      </c>
      <c r="W1316" s="6">
        <f t="shared" si="205"/>
        <v>0</v>
      </c>
      <c r="X1316" s="9">
        <f t="shared" si="206"/>
        <v>0</v>
      </c>
      <c r="Y1316">
        <f t="shared" si="207"/>
        <v>2007</v>
      </c>
      <c r="Z1316">
        <f t="shared" si="208"/>
        <v>0</v>
      </c>
    </row>
    <row r="1317" spans="1:26">
      <c r="A1317" s="3" t="s">
        <v>1317</v>
      </c>
      <c r="B1317" s="1">
        <f>'[1]01'!G1316</f>
        <v>0</v>
      </c>
      <c r="C1317" s="1">
        <f>'[1]01'!H1316</f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M1317" s="16">
        <f t="shared" si="201"/>
        <v>0</v>
      </c>
      <c r="N1317" s="17">
        <f t="shared" si="200"/>
        <v>0</v>
      </c>
      <c r="O1317" s="17">
        <f t="shared" si="200"/>
        <v>0</v>
      </c>
      <c r="P1317" s="17">
        <f t="shared" si="200"/>
        <v>0</v>
      </c>
      <c r="Q1317" s="17">
        <f t="shared" si="200"/>
        <v>0</v>
      </c>
      <c r="R1317" s="17">
        <f t="shared" si="200"/>
        <v>0</v>
      </c>
      <c r="S1317" s="17">
        <f t="shared" si="200"/>
        <v>0</v>
      </c>
      <c r="T1317" s="16">
        <f t="shared" si="202"/>
        <v>0</v>
      </c>
      <c r="U1317" s="6">
        <f t="shared" si="203"/>
        <v>0</v>
      </c>
      <c r="V1317" s="9">
        <f t="shared" si="204"/>
        <v>24099</v>
      </c>
      <c r="W1317" s="6">
        <f t="shared" si="205"/>
        <v>0</v>
      </c>
      <c r="X1317" s="9">
        <f t="shared" si="206"/>
        <v>0</v>
      </c>
      <c r="Y1317">
        <f t="shared" si="207"/>
        <v>2007</v>
      </c>
      <c r="Z1317">
        <f t="shared" si="208"/>
        <v>0</v>
      </c>
    </row>
    <row r="1318" spans="1:26">
      <c r="A1318" s="3" t="s">
        <v>1318</v>
      </c>
      <c r="B1318" s="1">
        <f>'[1]01'!G1317</f>
        <v>0</v>
      </c>
      <c r="C1318" s="1">
        <f>'[1]01'!H1317</f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M1318" s="16">
        <f t="shared" si="201"/>
        <v>0</v>
      </c>
      <c r="N1318" s="17">
        <f t="shared" si="200"/>
        <v>0</v>
      </c>
      <c r="O1318" s="17">
        <f t="shared" si="200"/>
        <v>0</v>
      </c>
      <c r="P1318" s="17">
        <f t="shared" si="200"/>
        <v>0</v>
      </c>
      <c r="Q1318" s="17">
        <f t="shared" si="200"/>
        <v>0</v>
      </c>
      <c r="R1318" s="17">
        <f t="shared" si="200"/>
        <v>0</v>
      </c>
      <c r="S1318" s="17">
        <f t="shared" si="200"/>
        <v>0</v>
      </c>
      <c r="T1318" s="16">
        <f t="shared" si="202"/>
        <v>0</v>
      </c>
      <c r="U1318" s="6">
        <f t="shared" si="203"/>
        <v>0</v>
      </c>
      <c r="V1318" s="9">
        <f t="shared" si="204"/>
        <v>24099</v>
      </c>
      <c r="W1318" s="6">
        <f t="shared" si="205"/>
        <v>0</v>
      </c>
      <c r="X1318" s="9">
        <f t="shared" si="206"/>
        <v>0</v>
      </c>
      <c r="Y1318">
        <f t="shared" si="207"/>
        <v>2007</v>
      </c>
      <c r="Z1318">
        <f t="shared" si="208"/>
        <v>0</v>
      </c>
    </row>
    <row r="1319" spans="1:26">
      <c r="A1319" s="3" t="s">
        <v>1319</v>
      </c>
      <c r="B1319" s="1">
        <f>'[1]01'!G1318</f>
        <v>0</v>
      </c>
      <c r="C1319" s="1">
        <f>'[1]01'!H1318</f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M1319" s="16">
        <f t="shared" si="201"/>
        <v>0</v>
      </c>
      <c r="N1319" s="17">
        <f t="shared" si="200"/>
        <v>0</v>
      </c>
      <c r="O1319" s="17">
        <f t="shared" si="200"/>
        <v>0</v>
      </c>
      <c r="P1319" s="17">
        <f t="shared" si="200"/>
        <v>0</v>
      </c>
      <c r="Q1319" s="17">
        <f t="shared" si="200"/>
        <v>0</v>
      </c>
      <c r="R1319" s="17">
        <f t="shared" si="200"/>
        <v>0</v>
      </c>
      <c r="S1319" s="17">
        <f t="shared" si="200"/>
        <v>0</v>
      </c>
      <c r="T1319" s="16">
        <f t="shared" si="202"/>
        <v>0</v>
      </c>
      <c r="U1319" s="6">
        <f t="shared" si="203"/>
        <v>0</v>
      </c>
      <c r="V1319" s="9">
        <f t="shared" si="204"/>
        <v>24099</v>
      </c>
      <c r="W1319" s="6">
        <f t="shared" si="205"/>
        <v>0</v>
      </c>
      <c r="X1319" s="9">
        <f t="shared" si="206"/>
        <v>0</v>
      </c>
      <c r="Y1319">
        <f t="shared" si="207"/>
        <v>2007</v>
      </c>
      <c r="Z1319">
        <f t="shared" si="208"/>
        <v>0</v>
      </c>
    </row>
    <row r="1320" spans="1:26">
      <c r="A1320" s="3" t="s">
        <v>1320</v>
      </c>
      <c r="B1320" s="1" t="str">
        <f>'[1]01'!G1319</f>
        <v>2004 Q1</v>
      </c>
      <c r="C1320" s="1" t="str">
        <f>'[1]01'!H1319</f>
        <v>2005 Q4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M1320" s="16">
        <f t="shared" si="201"/>
        <v>48</v>
      </c>
      <c r="N1320" s="17">
        <f t="shared" si="200"/>
        <v>0</v>
      </c>
      <c r="O1320" s="17">
        <f t="shared" si="200"/>
        <v>0</v>
      </c>
      <c r="P1320" s="17">
        <f t="shared" si="200"/>
        <v>0</v>
      </c>
      <c r="Q1320" s="17">
        <f t="shared" si="200"/>
        <v>0</v>
      </c>
      <c r="R1320" s="17">
        <f t="shared" si="200"/>
        <v>0</v>
      </c>
      <c r="S1320" s="17">
        <f t="shared" si="200"/>
        <v>0</v>
      </c>
      <c r="T1320" s="16">
        <f t="shared" si="202"/>
        <v>0</v>
      </c>
      <c r="U1320" s="6">
        <f t="shared" si="203"/>
        <v>2004</v>
      </c>
      <c r="V1320" s="9">
        <f t="shared" si="204"/>
        <v>48</v>
      </c>
      <c r="W1320" s="6">
        <f t="shared" si="205"/>
        <v>2005</v>
      </c>
      <c r="X1320" s="9">
        <f t="shared" si="206"/>
        <v>12</v>
      </c>
      <c r="Y1320">
        <f t="shared" si="207"/>
        <v>2007</v>
      </c>
      <c r="Z1320">
        <f t="shared" si="208"/>
        <v>2005</v>
      </c>
    </row>
    <row r="1321" spans="1:26">
      <c r="A1321" s="3" t="s">
        <v>1321</v>
      </c>
      <c r="B1321" s="1">
        <f>'[1]01'!G1320</f>
        <v>0</v>
      </c>
      <c r="C1321" s="1">
        <f>'[1]01'!H1320</f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M1321" s="16">
        <f t="shared" si="201"/>
        <v>0</v>
      </c>
      <c r="N1321" s="17">
        <f t="shared" si="200"/>
        <v>0</v>
      </c>
      <c r="O1321" s="17">
        <f t="shared" si="200"/>
        <v>0</v>
      </c>
      <c r="P1321" s="17">
        <f t="shared" si="200"/>
        <v>0</v>
      </c>
      <c r="Q1321" s="17">
        <f t="shared" si="200"/>
        <v>0</v>
      </c>
      <c r="R1321" s="17">
        <f t="shared" si="200"/>
        <v>0</v>
      </c>
      <c r="S1321" s="17">
        <f t="shared" si="200"/>
        <v>0</v>
      </c>
      <c r="T1321" s="16">
        <f t="shared" si="202"/>
        <v>0</v>
      </c>
      <c r="U1321" s="6">
        <f t="shared" si="203"/>
        <v>0</v>
      </c>
      <c r="V1321" s="9">
        <f t="shared" si="204"/>
        <v>24099</v>
      </c>
      <c r="W1321" s="6">
        <f t="shared" si="205"/>
        <v>0</v>
      </c>
      <c r="X1321" s="9">
        <f t="shared" si="206"/>
        <v>0</v>
      </c>
      <c r="Y1321">
        <f t="shared" si="207"/>
        <v>2007</v>
      </c>
      <c r="Z1321">
        <f t="shared" si="208"/>
        <v>0</v>
      </c>
    </row>
    <row r="1322" spans="1:26">
      <c r="A1322" s="3" t="s">
        <v>1322</v>
      </c>
      <c r="B1322" s="1">
        <f>'[1]01'!G1321</f>
        <v>0</v>
      </c>
      <c r="C1322" s="1">
        <f>'[1]01'!H1321</f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M1322" s="16">
        <f t="shared" si="201"/>
        <v>0</v>
      </c>
      <c r="N1322" s="17">
        <f t="shared" si="200"/>
        <v>0</v>
      </c>
      <c r="O1322" s="17">
        <f t="shared" si="200"/>
        <v>0</v>
      </c>
      <c r="P1322" s="17">
        <f t="shared" si="200"/>
        <v>0</v>
      </c>
      <c r="Q1322" s="17">
        <f t="shared" si="200"/>
        <v>0</v>
      </c>
      <c r="R1322" s="17">
        <f t="shared" si="200"/>
        <v>0</v>
      </c>
      <c r="S1322" s="17">
        <f t="shared" si="200"/>
        <v>0</v>
      </c>
      <c r="T1322" s="16">
        <f t="shared" si="202"/>
        <v>0</v>
      </c>
      <c r="U1322" s="6">
        <f t="shared" si="203"/>
        <v>0</v>
      </c>
      <c r="V1322" s="9">
        <f t="shared" si="204"/>
        <v>24099</v>
      </c>
      <c r="W1322" s="6">
        <f t="shared" si="205"/>
        <v>0</v>
      </c>
      <c r="X1322" s="9">
        <f t="shared" si="206"/>
        <v>0</v>
      </c>
      <c r="Y1322">
        <f t="shared" si="207"/>
        <v>2007</v>
      </c>
      <c r="Z1322">
        <f t="shared" si="208"/>
        <v>0</v>
      </c>
    </row>
    <row r="1323" spans="1:26">
      <c r="A1323" s="3" t="s">
        <v>1323</v>
      </c>
      <c r="B1323" s="1" t="str">
        <f>'[1]01'!G1322</f>
        <v>2000 Q2</v>
      </c>
      <c r="C1323" s="1" t="str">
        <f>'[1]01'!H1322</f>
        <v>2002 Q4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M1323" s="16">
        <f t="shared" si="201"/>
        <v>0</v>
      </c>
      <c r="N1323" s="17">
        <f t="shared" si="200"/>
        <v>0</v>
      </c>
      <c r="O1323" s="17">
        <f t="shared" si="200"/>
        <v>0</v>
      </c>
      <c r="P1323" s="17">
        <f t="shared" si="200"/>
        <v>0</v>
      </c>
      <c r="Q1323" s="17">
        <f t="shared" si="200"/>
        <v>0</v>
      </c>
      <c r="R1323" s="17">
        <f t="shared" si="200"/>
        <v>0</v>
      </c>
      <c r="S1323" s="17">
        <f t="shared" si="200"/>
        <v>0</v>
      </c>
      <c r="T1323" s="16">
        <f t="shared" si="202"/>
        <v>0</v>
      </c>
      <c r="U1323" s="6">
        <f t="shared" si="203"/>
        <v>2000</v>
      </c>
      <c r="V1323" s="9">
        <f t="shared" si="204"/>
        <v>93</v>
      </c>
      <c r="W1323" s="6">
        <f t="shared" si="205"/>
        <v>2002</v>
      </c>
      <c r="X1323" s="9">
        <f t="shared" si="206"/>
        <v>12</v>
      </c>
      <c r="Y1323">
        <f t="shared" si="207"/>
        <v>2007</v>
      </c>
      <c r="Z1323">
        <f t="shared" si="208"/>
        <v>2002</v>
      </c>
    </row>
    <row r="1324" spans="1:26">
      <c r="A1324" s="3" t="s">
        <v>1324</v>
      </c>
      <c r="B1324" s="1" t="str">
        <f>'[1]01'!G1323</f>
        <v>2000 Q1</v>
      </c>
      <c r="C1324" s="1" t="str">
        <f>'[1]01'!H1323</f>
        <v>2002 Q4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M1324" s="16">
        <f t="shared" si="201"/>
        <v>0</v>
      </c>
      <c r="N1324" s="17">
        <f t="shared" si="200"/>
        <v>0</v>
      </c>
      <c r="O1324" s="17">
        <f t="shared" si="200"/>
        <v>0</v>
      </c>
      <c r="P1324" s="17">
        <f t="shared" si="200"/>
        <v>0</v>
      </c>
      <c r="Q1324" s="17">
        <f t="shared" si="200"/>
        <v>0</v>
      </c>
      <c r="R1324" s="17">
        <f t="shared" si="200"/>
        <v>0</v>
      </c>
      <c r="S1324" s="17">
        <f t="shared" si="200"/>
        <v>0</v>
      </c>
      <c r="T1324" s="16">
        <f t="shared" si="202"/>
        <v>0</v>
      </c>
      <c r="U1324" s="6">
        <f t="shared" si="203"/>
        <v>2000</v>
      </c>
      <c r="V1324" s="9">
        <f t="shared" si="204"/>
        <v>96</v>
      </c>
      <c r="W1324" s="6">
        <f t="shared" si="205"/>
        <v>2002</v>
      </c>
      <c r="X1324" s="9">
        <f t="shared" si="206"/>
        <v>12</v>
      </c>
      <c r="Y1324">
        <f t="shared" si="207"/>
        <v>2007</v>
      </c>
      <c r="Z1324">
        <f t="shared" si="208"/>
        <v>2002</v>
      </c>
    </row>
    <row r="1325" spans="1:26">
      <c r="A1325" s="3" t="s">
        <v>1325</v>
      </c>
      <c r="B1325" s="1" t="str">
        <f>'[1]01'!G1324</f>
        <v>2000 Q1</v>
      </c>
      <c r="C1325" s="1" t="str">
        <f>'[1]01'!H1324</f>
        <v>2002 Q1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M1325" s="16">
        <f t="shared" si="201"/>
        <v>0</v>
      </c>
      <c r="N1325" s="17">
        <f t="shared" si="200"/>
        <v>0</v>
      </c>
      <c r="O1325" s="17">
        <f t="shared" si="200"/>
        <v>0</v>
      </c>
      <c r="P1325" s="17">
        <f t="shared" si="200"/>
        <v>0</v>
      </c>
      <c r="Q1325" s="17">
        <f t="shared" si="200"/>
        <v>0</v>
      </c>
      <c r="R1325" s="17">
        <f t="shared" si="200"/>
        <v>0</v>
      </c>
      <c r="S1325" s="17">
        <f t="shared" si="200"/>
        <v>0</v>
      </c>
      <c r="T1325" s="16">
        <f t="shared" si="202"/>
        <v>0</v>
      </c>
      <c r="U1325" s="6">
        <f t="shared" si="203"/>
        <v>2000</v>
      </c>
      <c r="V1325" s="9">
        <f t="shared" si="204"/>
        <v>96</v>
      </c>
      <c r="W1325" s="6">
        <f t="shared" si="205"/>
        <v>2002</v>
      </c>
      <c r="X1325" s="9">
        <f t="shared" si="206"/>
        <v>3</v>
      </c>
      <c r="Y1325">
        <f t="shared" si="207"/>
        <v>2007</v>
      </c>
      <c r="Z1325">
        <f t="shared" si="208"/>
        <v>2002</v>
      </c>
    </row>
    <row r="1326" spans="1:26">
      <c r="A1326" s="3" t="s">
        <v>1326</v>
      </c>
      <c r="B1326" s="1" t="str">
        <f>'[1]01'!G1325</f>
        <v>2000 Q4</v>
      </c>
      <c r="C1326" s="1" t="str">
        <f>'[1]01'!H1325</f>
        <v>2002 Q1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M1326" s="16">
        <f t="shared" si="201"/>
        <v>0</v>
      </c>
      <c r="N1326" s="17">
        <f t="shared" si="200"/>
        <v>0</v>
      </c>
      <c r="O1326" s="17">
        <f t="shared" si="200"/>
        <v>0</v>
      </c>
      <c r="P1326" s="17">
        <f t="shared" si="200"/>
        <v>0</v>
      </c>
      <c r="Q1326" s="17">
        <f t="shared" si="200"/>
        <v>0</v>
      </c>
      <c r="R1326" s="17">
        <f t="shared" si="200"/>
        <v>0</v>
      </c>
      <c r="S1326" s="17">
        <f t="shared" si="200"/>
        <v>0</v>
      </c>
      <c r="T1326" s="16">
        <f t="shared" si="202"/>
        <v>0</v>
      </c>
      <c r="U1326" s="6">
        <f t="shared" si="203"/>
        <v>2000</v>
      </c>
      <c r="V1326" s="9">
        <f t="shared" si="204"/>
        <v>87</v>
      </c>
      <c r="W1326" s="6">
        <f t="shared" si="205"/>
        <v>2002</v>
      </c>
      <c r="X1326" s="9">
        <f t="shared" si="206"/>
        <v>3</v>
      </c>
      <c r="Y1326">
        <f t="shared" si="207"/>
        <v>2007</v>
      </c>
      <c r="Z1326">
        <f t="shared" si="208"/>
        <v>2002</v>
      </c>
    </row>
    <row r="1327" spans="1:26">
      <c r="A1327" s="3" t="s">
        <v>1327</v>
      </c>
      <c r="B1327" s="1" t="str">
        <f>'[1]01'!G1326</f>
        <v>1998 Q2</v>
      </c>
      <c r="C1327" s="1" t="str">
        <f>'[1]01'!H1326</f>
        <v>2001 Q4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M1327" s="16">
        <f t="shared" si="201"/>
        <v>0</v>
      </c>
      <c r="N1327" s="17">
        <f t="shared" si="200"/>
        <v>0</v>
      </c>
      <c r="O1327" s="17">
        <f t="shared" si="200"/>
        <v>0</v>
      </c>
      <c r="P1327" s="17">
        <f t="shared" si="200"/>
        <v>0</v>
      </c>
      <c r="Q1327" s="17">
        <f t="shared" si="200"/>
        <v>0</v>
      </c>
      <c r="R1327" s="17">
        <f t="shared" si="200"/>
        <v>0</v>
      </c>
      <c r="S1327" s="17">
        <f t="shared" si="200"/>
        <v>0</v>
      </c>
      <c r="T1327" s="16">
        <f t="shared" si="202"/>
        <v>0</v>
      </c>
      <c r="U1327" s="6">
        <f t="shared" si="203"/>
        <v>1998</v>
      </c>
      <c r="V1327" s="9">
        <f t="shared" si="204"/>
        <v>117</v>
      </c>
      <c r="W1327" s="6">
        <f t="shared" si="205"/>
        <v>2001</v>
      </c>
      <c r="X1327" s="9">
        <f t="shared" si="206"/>
        <v>12</v>
      </c>
      <c r="Y1327">
        <f t="shared" si="207"/>
        <v>2007</v>
      </c>
      <c r="Z1327">
        <f t="shared" si="208"/>
        <v>2001</v>
      </c>
    </row>
    <row r="1328" spans="1:26">
      <c r="A1328" s="3" t="s">
        <v>1328</v>
      </c>
      <c r="B1328" s="1">
        <f>'[1]01'!G1327</f>
        <v>0</v>
      </c>
      <c r="C1328" s="1">
        <f>'[1]01'!H1327</f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M1328" s="16">
        <f t="shared" si="201"/>
        <v>0</v>
      </c>
      <c r="N1328" s="17">
        <f t="shared" si="200"/>
        <v>0</v>
      </c>
      <c r="O1328" s="17">
        <f t="shared" si="200"/>
        <v>0</v>
      </c>
      <c r="P1328" s="17">
        <f t="shared" si="200"/>
        <v>0</v>
      </c>
      <c r="Q1328" s="17">
        <f t="shared" si="200"/>
        <v>0</v>
      </c>
      <c r="R1328" s="17">
        <f t="shared" si="200"/>
        <v>0</v>
      </c>
      <c r="S1328" s="17">
        <f t="shared" si="200"/>
        <v>0</v>
      </c>
      <c r="T1328" s="16">
        <f t="shared" si="202"/>
        <v>0</v>
      </c>
      <c r="U1328" s="6">
        <f t="shared" si="203"/>
        <v>0</v>
      </c>
      <c r="V1328" s="9">
        <f t="shared" si="204"/>
        <v>24099</v>
      </c>
      <c r="W1328" s="6">
        <f t="shared" si="205"/>
        <v>0</v>
      </c>
      <c r="X1328" s="9">
        <f t="shared" si="206"/>
        <v>0</v>
      </c>
      <c r="Y1328">
        <f t="shared" si="207"/>
        <v>2007</v>
      </c>
      <c r="Z1328">
        <f t="shared" si="208"/>
        <v>0</v>
      </c>
    </row>
    <row r="1329" spans="1:26">
      <c r="A1329" s="3" t="s">
        <v>1329</v>
      </c>
      <c r="B1329" s="1">
        <f>'[1]01'!G1328</f>
        <v>0</v>
      </c>
      <c r="C1329" s="1">
        <f>'[1]01'!H1328</f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M1329" s="16">
        <f t="shared" si="201"/>
        <v>0</v>
      </c>
      <c r="N1329" s="17">
        <f t="shared" si="200"/>
        <v>0</v>
      </c>
      <c r="O1329" s="17">
        <f t="shared" si="200"/>
        <v>0</v>
      </c>
      <c r="P1329" s="17">
        <f t="shared" si="200"/>
        <v>0</v>
      </c>
      <c r="Q1329" s="17">
        <f t="shared" si="200"/>
        <v>0</v>
      </c>
      <c r="R1329" s="17">
        <f t="shared" si="200"/>
        <v>0</v>
      </c>
      <c r="S1329" s="17">
        <f t="shared" si="200"/>
        <v>0</v>
      </c>
      <c r="T1329" s="16">
        <f t="shared" si="202"/>
        <v>0</v>
      </c>
      <c r="U1329" s="6">
        <f t="shared" si="203"/>
        <v>0</v>
      </c>
      <c r="V1329" s="9">
        <f t="shared" si="204"/>
        <v>24099</v>
      </c>
      <c r="W1329" s="6">
        <f t="shared" si="205"/>
        <v>0</v>
      </c>
      <c r="X1329" s="9">
        <f t="shared" si="206"/>
        <v>0</v>
      </c>
      <c r="Y1329">
        <f t="shared" si="207"/>
        <v>2007</v>
      </c>
      <c r="Z1329">
        <f t="shared" si="208"/>
        <v>0</v>
      </c>
    </row>
    <row r="1330" spans="1:26">
      <c r="A1330" s="3" t="s">
        <v>1330</v>
      </c>
      <c r="B1330" s="1" t="str">
        <f>'[1]01'!G1329</f>
        <v>2000 Q1</v>
      </c>
      <c r="C1330" s="1" t="str">
        <f>'[1]01'!H1329</f>
        <v>2002 Q1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M1330" s="16">
        <f t="shared" si="201"/>
        <v>0</v>
      </c>
      <c r="N1330" s="17">
        <f t="shared" si="200"/>
        <v>0</v>
      </c>
      <c r="O1330" s="17">
        <f t="shared" si="200"/>
        <v>0</v>
      </c>
      <c r="P1330" s="17">
        <f t="shared" si="200"/>
        <v>0</v>
      </c>
      <c r="Q1330" s="17">
        <f t="shared" si="200"/>
        <v>0</v>
      </c>
      <c r="R1330" s="17">
        <f t="shared" si="200"/>
        <v>0</v>
      </c>
      <c r="S1330" s="17">
        <f t="shared" si="200"/>
        <v>0</v>
      </c>
      <c r="T1330" s="16">
        <f t="shared" si="202"/>
        <v>0</v>
      </c>
      <c r="U1330" s="6">
        <f t="shared" si="203"/>
        <v>2000</v>
      </c>
      <c r="V1330" s="9">
        <f t="shared" si="204"/>
        <v>96</v>
      </c>
      <c r="W1330" s="6">
        <f t="shared" si="205"/>
        <v>2002</v>
      </c>
      <c r="X1330" s="9">
        <f t="shared" si="206"/>
        <v>3</v>
      </c>
      <c r="Y1330">
        <f t="shared" si="207"/>
        <v>2007</v>
      </c>
      <c r="Z1330">
        <f t="shared" si="208"/>
        <v>2002</v>
      </c>
    </row>
    <row r="1331" spans="1:26">
      <c r="A1331" s="3" t="s">
        <v>1331</v>
      </c>
      <c r="B1331" s="1">
        <f>'[1]01'!G1330</f>
        <v>0</v>
      </c>
      <c r="C1331" s="1">
        <f>'[1]01'!H1330</f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M1331" s="16">
        <f t="shared" si="201"/>
        <v>0</v>
      </c>
      <c r="N1331" s="17">
        <f t="shared" si="200"/>
        <v>0</v>
      </c>
      <c r="O1331" s="17">
        <f t="shared" si="200"/>
        <v>0</v>
      </c>
      <c r="P1331" s="17">
        <f t="shared" si="200"/>
        <v>0</v>
      </c>
      <c r="Q1331" s="17">
        <f t="shared" si="200"/>
        <v>0</v>
      </c>
      <c r="R1331" s="17">
        <f t="shared" si="200"/>
        <v>0</v>
      </c>
      <c r="S1331" s="17">
        <f t="shared" si="200"/>
        <v>0</v>
      </c>
      <c r="T1331" s="16">
        <f t="shared" si="202"/>
        <v>0</v>
      </c>
      <c r="U1331" s="6">
        <f t="shared" si="203"/>
        <v>0</v>
      </c>
      <c r="V1331" s="9">
        <f t="shared" si="204"/>
        <v>24099</v>
      </c>
      <c r="W1331" s="6">
        <f t="shared" si="205"/>
        <v>0</v>
      </c>
      <c r="X1331" s="9">
        <f t="shared" si="206"/>
        <v>0</v>
      </c>
      <c r="Y1331">
        <f t="shared" si="207"/>
        <v>2007</v>
      </c>
      <c r="Z1331">
        <f t="shared" si="208"/>
        <v>0</v>
      </c>
    </row>
    <row r="1332" spans="1:26">
      <c r="A1332" s="3" t="s">
        <v>1332</v>
      </c>
      <c r="B1332" s="1" t="str">
        <f>'[1]01'!G1331</f>
        <v>1999 Q2</v>
      </c>
      <c r="C1332" s="1" t="str">
        <f>'[1]01'!H1331</f>
        <v>2002 Q1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M1332" s="16">
        <f t="shared" si="201"/>
        <v>0</v>
      </c>
      <c r="N1332" s="17">
        <f t="shared" si="200"/>
        <v>0</v>
      </c>
      <c r="O1332" s="17">
        <f t="shared" si="200"/>
        <v>0</v>
      </c>
      <c r="P1332" s="17">
        <f t="shared" si="200"/>
        <v>0</v>
      </c>
      <c r="Q1332" s="17">
        <f t="shared" si="200"/>
        <v>0</v>
      </c>
      <c r="R1332" s="17">
        <f t="shared" si="200"/>
        <v>0</v>
      </c>
      <c r="S1332" s="17">
        <f t="shared" si="200"/>
        <v>0</v>
      </c>
      <c r="T1332" s="16">
        <f t="shared" si="202"/>
        <v>0</v>
      </c>
      <c r="U1332" s="6">
        <f t="shared" si="203"/>
        <v>1999</v>
      </c>
      <c r="V1332" s="9">
        <f t="shared" si="204"/>
        <v>105</v>
      </c>
      <c r="W1332" s="6">
        <f t="shared" si="205"/>
        <v>2002</v>
      </c>
      <c r="X1332" s="9">
        <f t="shared" si="206"/>
        <v>3</v>
      </c>
      <c r="Y1332">
        <f t="shared" si="207"/>
        <v>2007</v>
      </c>
      <c r="Z1332">
        <f t="shared" si="208"/>
        <v>2002</v>
      </c>
    </row>
    <row r="1333" spans="1:26">
      <c r="A1333" s="3" t="s">
        <v>1333</v>
      </c>
      <c r="B1333" s="1" t="str">
        <f>'[1]01'!G1332</f>
        <v>2000 Q1</v>
      </c>
      <c r="C1333" s="1" t="str">
        <f>'[1]01'!H1332</f>
        <v>2001 Q4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M1333" s="16">
        <f t="shared" si="201"/>
        <v>0</v>
      </c>
      <c r="N1333" s="17">
        <f t="shared" si="200"/>
        <v>0</v>
      </c>
      <c r="O1333" s="17">
        <f t="shared" si="200"/>
        <v>0</v>
      </c>
      <c r="P1333" s="17">
        <f t="shared" si="200"/>
        <v>0</v>
      </c>
      <c r="Q1333" s="17">
        <f t="shared" si="200"/>
        <v>0</v>
      </c>
      <c r="R1333" s="17">
        <f t="shared" si="200"/>
        <v>0</v>
      </c>
      <c r="S1333" s="17">
        <f t="shared" si="200"/>
        <v>0</v>
      </c>
      <c r="T1333" s="16">
        <f t="shared" si="202"/>
        <v>0</v>
      </c>
      <c r="U1333" s="6">
        <f t="shared" si="203"/>
        <v>2000</v>
      </c>
      <c r="V1333" s="9">
        <f t="shared" si="204"/>
        <v>96</v>
      </c>
      <c r="W1333" s="6">
        <f t="shared" si="205"/>
        <v>2001</v>
      </c>
      <c r="X1333" s="9">
        <f t="shared" si="206"/>
        <v>12</v>
      </c>
      <c r="Y1333">
        <f t="shared" si="207"/>
        <v>2007</v>
      </c>
      <c r="Z1333">
        <f t="shared" si="208"/>
        <v>2001</v>
      </c>
    </row>
    <row r="1334" spans="1:26">
      <c r="A1334" s="3" t="s">
        <v>1334</v>
      </c>
      <c r="B1334" s="1">
        <f>'[1]01'!G1333</f>
        <v>0</v>
      </c>
      <c r="C1334" s="1">
        <f>'[1]01'!H1333</f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M1334" s="16">
        <f t="shared" si="201"/>
        <v>0</v>
      </c>
      <c r="N1334" s="17">
        <f t="shared" si="200"/>
        <v>0</v>
      </c>
      <c r="O1334" s="17">
        <f t="shared" si="200"/>
        <v>0</v>
      </c>
      <c r="P1334" s="17">
        <f t="shared" si="200"/>
        <v>0</v>
      </c>
      <c r="Q1334" s="17">
        <f t="shared" si="200"/>
        <v>0</v>
      </c>
      <c r="R1334" s="17">
        <f t="shared" si="200"/>
        <v>0</v>
      </c>
      <c r="S1334" s="17">
        <f t="shared" si="200"/>
        <v>0</v>
      </c>
      <c r="T1334" s="16">
        <f t="shared" si="202"/>
        <v>0</v>
      </c>
      <c r="U1334" s="6">
        <f t="shared" si="203"/>
        <v>0</v>
      </c>
      <c r="V1334" s="9">
        <f t="shared" si="204"/>
        <v>24099</v>
      </c>
      <c r="W1334" s="6">
        <f t="shared" si="205"/>
        <v>0</v>
      </c>
      <c r="X1334" s="9">
        <f t="shared" si="206"/>
        <v>0</v>
      </c>
      <c r="Y1334">
        <f t="shared" si="207"/>
        <v>2007</v>
      </c>
      <c r="Z1334">
        <f t="shared" si="208"/>
        <v>0</v>
      </c>
    </row>
    <row r="1335" spans="1:26">
      <c r="A1335" s="3" t="s">
        <v>1335</v>
      </c>
      <c r="B1335" s="1">
        <f>'[1]01'!G1334</f>
        <v>0</v>
      </c>
      <c r="C1335" s="1">
        <f>'[1]01'!H1334</f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M1335" s="16">
        <f t="shared" si="201"/>
        <v>0</v>
      </c>
      <c r="N1335" s="17">
        <f t="shared" si="200"/>
        <v>0</v>
      </c>
      <c r="O1335" s="17">
        <f t="shared" si="200"/>
        <v>0</v>
      </c>
      <c r="P1335" s="17">
        <f t="shared" si="200"/>
        <v>0</v>
      </c>
      <c r="Q1335" s="17">
        <f t="shared" si="200"/>
        <v>0</v>
      </c>
      <c r="R1335" s="17">
        <f t="shared" si="200"/>
        <v>0</v>
      </c>
      <c r="S1335" s="17">
        <f t="shared" si="200"/>
        <v>0</v>
      </c>
      <c r="T1335" s="16">
        <f t="shared" si="202"/>
        <v>0</v>
      </c>
      <c r="U1335" s="6">
        <f t="shared" si="203"/>
        <v>0</v>
      </c>
      <c r="V1335" s="9">
        <f t="shared" si="204"/>
        <v>24099</v>
      </c>
      <c r="W1335" s="6">
        <f t="shared" si="205"/>
        <v>0</v>
      </c>
      <c r="X1335" s="9">
        <f t="shared" si="206"/>
        <v>0</v>
      </c>
      <c r="Y1335">
        <f t="shared" si="207"/>
        <v>2007</v>
      </c>
      <c r="Z1335">
        <f t="shared" si="208"/>
        <v>0</v>
      </c>
    </row>
    <row r="1336" spans="1:26">
      <c r="A1336" s="3" t="s">
        <v>1336</v>
      </c>
      <c r="B1336" s="1" t="str">
        <f>'[1]01'!G1335</f>
        <v>2002 Q1</v>
      </c>
      <c r="C1336" s="1" t="str">
        <f>'[1]01'!H1335</f>
        <v>2004 Q4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M1336" s="16">
        <f t="shared" si="201"/>
        <v>72</v>
      </c>
      <c r="N1336" s="17">
        <f t="shared" si="200"/>
        <v>0</v>
      </c>
      <c r="O1336" s="17">
        <f t="shared" si="200"/>
        <v>0</v>
      </c>
      <c r="P1336" s="17">
        <f t="shared" si="200"/>
        <v>0</v>
      </c>
      <c r="Q1336" s="17">
        <f t="shared" si="200"/>
        <v>0</v>
      </c>
      <c r="R1336" s="17">
        <f t="shared" si="200"/>
        <v>0</v>
      </c>
      <c r="S1336" s="17">
        <f t="shared" si="200"/>
        <v>0</v>
      </c>
      <c r="T1336" s="16">
        <f t="shared" si="202"/>
        <v>0</v>
      </c>
      <c r="U1336" s="6">
        <f t="shared" si="203"/>
        <v>2002</v>
      </c>
      <c r="V1336" s="9">
        <f t="shared" si="204"/>
        <v>72</v>
      </c>
      <c r="W1336" s="6">
        <f t="shared" si="205"/>
        <v>2004</v>
      </c>
      <c r="X1336" s="9">
        <f t="shared" si="206"/>
        <v>12</v>
      </c>
      <c r="Y1336">
        <f t="shared" si="207"/>
        <v>2007</v>
      </c>
      <c r="Z1336">
        <f t="shared" si="208"/>
        <v>2004</v>
      </c>
    </row>
    <row r="1337" spans="1:26">
      <c r="A1337" s="3" t="s">
        <v>1337</v>
      </c>
      <c r="B1337" s="1">
        <f>'[1]01'!G1336</f>
        <v>0</v>
      </c>
      <c r="C1337" s="1">
        <f>'[1]01'!H1336</f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M1337" s="16">
        <f t="shared" si="201"/>
        <v>0</v>
      </c>
      <c r="N1337" s="17">
        <f t="shared" si="200"/>
        <v>0</v>
      </c>
      <c r="O1337" s="17">
        <f t="shared" si="200"/>
        <v>0</v>
      </c>
      <c r="P1337" s="17">
        <f t="shared" si="200"/>
        <v>0</v>
      </c>
      <c r="Q1337" s="17">
        <f t="shared" si="200"/>
        <v>0</v>
      </c>
      <c r="R1337" s="17">
        <f t="shared" si="200"/>
        <v>0</v>
      </c>
      <c r="S1337" s="17">
        <f t="shared" si="200"/>
        <v>0</v>
      </c>
      <c r="T1337" s="16">
        <f t="shared" si="202"/>
        <v>0</v>
      </c>
      <c r="U1337" s="6">
        <f t="shared" si="203"/>
        <v>0</v>
      </c>
      <c r="V1337" s="9">
        <f t="shared" si="204"/>
        <v>24099</v>
      </c>
      <c r="W1337" s="6">
        <f t="shared" si="205"/>
        <v>0</v>
      </c>
      <c r="X1337" s="9">
        <f t="shared" si="206"/>
        <v>0</v>
      </c>
      <c r="Y1337">
        <f t="shared" si="207"/>
        <v>2007</v>
      </c>
      <c r="Z1337">
        <f t="shared" si="208"/>
        <v>0</v>
      </c>
    </row>
    <row r="1338" spans="1:26">
      <c r="A1338" s="3" t="s">
        <v>1338</v>
      </c>
      <c r="B1338" s="1">
        <f>'[1]01'!G1337</f>
        <v>0</v>
      </c>
      <c r="C1338" s="1">
        <f>'[1]01'!H1337</f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M1338" s="16">
        <f t="shared" si="201"/>
        <v>0</v>
      </c>
      <c r="N1338" s="17">
        <f t="shared" si="200"/>
        <v>0</v>
      </c>
      <c r="O1338" s="17">
        <f t="shared" si="200"/>
        <v>0</v>
      </c>
      <c r="P1338" s="17">
        <f t="shared" si="200"/>
        <v>0</v>
      </c>
      <c r="Q1338" s="17">
        <f t="shared" si="200"/>
        <v>0</v>
      </c>
      <c r="R1338" s="17">
        <f t="shared" si="200"/>
        <v>0</v>
      </c>
      <c r="S1338" s="17">
        <f t="shared" si="200"/>
        <v>0</v>
      </c>
      <c r="T1338" s="16">
        <f t="shared" si="202"/>
        <v>0</v>
      </c>
      <c r="U1338" s="6">
        <f t="shared" si="203"/>
        <v>0</v>
      </c>
      <c r="V1338" s="9">
        <f t="shared" si="204"/>
        <v>24099</v>
      </c>
      <c r="W1338" s="6">
        <f t="shared" si="205"/>
        <v>0</v>
      </c>
      <c r="X1338" s="9">
        <f t="shared" si="206"/>
        <v>0</v>
      </c>
      <c r="Y1338">
        <f t="shared" si="207"/>
        <v>2007</v>
      </c>
      <c r="Z1338">
        <f t="shared" si="208"/>
        <v>0</v>
      </c>
    </row>
    <row r="1339" spans="1:26">
      <c r="A1339" s="3" t="s">
        <v>1339</v>
      </c>
      <c r="B1339" s="1">
        <f>'[1]01'!G1338</f>
        <v>0</v>
      </c>
      <c r="C1339" s="1">
        <f>'[1]01'!H1338</f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M1339" s="16">
        <f t="shared" si="201"/>
        <v>0</v>
      </c>
      <c r="N1339" s="17">
        <f t="shared" si="200"/>
        <v>0</v>
      </c>
      <c r="O1339" s="17">
        <f t="shared" si="200"/>
        <v>0</v>
      </c>
      <c r="P1339" s="17">
        <f t="shared" si="200"/>
        <v>0</v>
      </c>
      <c r="Q1339" s="17">
        <f t="shared" si="200"/>
        <v>0</v>
      </c>
      <c r="R1339" s="17">
        <f t="shared" si="200"/>
        <v>0</v>
      </c>
      <c r="S1339" s="17">
        <f t="shared" si="200"/>
        <v>0</v>
      </c>
      <c r="T1339" s="16">
        <f t="shared" si="202"/>
        <v>0</v>
      </c>
      <c r="U1339" s="6">
        <f t="shared" si="203"/>
        <v>0</v>
      </c>
      <c r="V1339" s="9">
        <f t="shared" si="204"/>
        <v>24099</v>
      </c>
      <c r="W1339" s="6">
        <f t="shared" si="205"/>
        <v>0</v>
      </c>
      <c r="X1339" s="9">
        <f t="shared" si="206"/>
        <v>0</v>
      </c>
      <c r="Y1339">
        <f t="shared" si="207"/>
        <v>2007</v>
      </c>
      <c r="Z1339">
        <f t="shared" si="208"/>
        <v>0</v>
      </c>
    </row>
    <row r="1340" spans="1:26">
      <c r="A1340" s="3" t="s">
        <v>1340</v>
      </c>
      <c r="B1340" s="1">
        <f>'[1]01'!G1339</f>
        <v>0</v>
      </c>
      <c r="C1340" s="1">
        <f>'[1]01'!H1339</f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M1340" s="16">
        <f t="shared" si="201"/>
        <v>0</v>
      </c>
      <c r="N1340" s="17">
        <f t="shared" si="200"/>
        <v>0</v>
      </c>
      <c r="O1340" s="17">
        <f t="shared" si="200"/>
        <v>0</v>
      </c>
      <c r="P1340" s="17">
        <f t="shared" si="200"/>
        <v>0</v>
      </c>
      <c r="Q1340" s="17">
        <f t="shared" si="200"/>
        <v>0</v>
      </c>
      <c r="R1340" s="17">
        <f t="shared" si="200"/>
        <v>0</v>
      </c>
      <c r="S1340" s="17">
        <f t="shared" si="200"/>
        <v>0</v>
      </c>
      <c r="T1340" s="16">
        <f t="shared" si="202"/>
        <v>0</v>
      </c>
      <c r="U1340" s="6">
        <f t="shared" si="203"/>
        <v>0</v>
      </c>
      <c r="V1340" s="9">
        <f t="shared" si="204"/>
        <v>24099</v>
      </c>
      <c r="W1340" s="6">
        <f t="shared" si="205"/>
        <v>0</v>
      </c>
      <c r="X1340" s="9">
        <f t="shared" si="206"/>
        <v>0</v>
      </c>
      <c r="Y1340">
        <f t="shared" si="207"/>
        <v>2007</v>
      </c>
      <c r="Z1340">
        <f t="shared" si="208"/>
        <v>0</v>
      </c>
    </row>
    <row r="1341" spans="1:26">
      <c r="A1341" s="3" t="s">
        <v>1341</v>
      </c>
      <c r="B1341" s="1">
        <f>'[1]01'!G1340</f>
        <v>0</v>
      </c>
      <c r="C1341" s="1">
        <f>'[1]01'!H1340</f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M1341" s="16">
        <f t="shared" si="201"/>
        <v>0</v>
      </c>
      <c r="N1341" s="17">
        <f t="shared" si="200"/>
        <v>0</v>
      </c>
      <c r="O1341" s="17">
        <f t="shared" si="200"/>
        <v>0</v>
      </c>
      <c r="P1341" s="17">
        <f t="shared" si="200"/>
        <v>0</v>
      </c>
      <c r="Q1341" s="17">
        <f t="shared" si="200"/>
        <v>0</v>
      </c>
      <c r="R1341" s="17">
        <f t="shared" si="200"/>
        <v>0</v>
      </c>
      <c r="S1341" s="17">
        <f t="shared" si="200"/>
        <v>0</v>
      </c>
      <c r="T1341" s="16">
        <f t="shared" si="202"/>
        <v>0</v>
      </c>
      <c r="U1341" s="6">
        <f t="shared" si="203"/>
        <v>0</v>
      </c>
      <c r="V1341" s="9">
        <f t="shared" si="204"/>
        <v>24099</v>
      </c>
      <c r="W1341" s="6">
        <f t="shared" si="205"/>
        <v>0</v>
      </c>
      <c r="X1341" s="9">
        <f t="shared" si="206"/>
        <v>0</v>
      </c>
      <c r="Y1341">
        <f t="shared" si="207"/>
        <v>2007</v>
      </c>
      <c r="Z1341">
        <f t="shared" si="208"/>
        <v>0</v>
      </c>
    </row>
    <row r="1342" spans="1:26">
      <c r="A1342" s="3" t="s">
        <v>1342</v>
      </c>
      <c r="B1342" s="1">
        <f>'[1]01'!G1341</f>
        <v>0</v>
      </c>
      <c r="C1342" s="1">
        <f>'[1]01'!H1341</f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M1342" s="16">
        <f t="shared" si="201"/>
        <v>0</v>
      </c>
      <c r="N1342" s="17">
        <f t="shared" si="200"/>
        <v>0</v>
      </c>
      <c r="O1342" s="17">
        <f t="shared" si="200"/>
        <v>0</v>
      </c>
      <c r="P1342" s="17">
        <f t="shared" si="200"/>
        <v>0</v>
      </c>
      <c r="Q1342" s="17">
        <f t="shared" si="200"/>
        <v>0</v>
      </c>
      <c r="R1342" s="17">
        <f t="shared" si="200"/>
        <v>0</v>
      </c>
      <c r="S1342" s="17">
        <f t="shared" si="200"/>
        <v>0</v>
      </c>
      <c r="T1342" s="16">
        <f t="shared" si="202"/>
        <v>0</v>
      </c>
      <c r="U1342" s="6">
        <f t="shared" si="203"/>
        <v>0</v>
      </c>
      <c r="V1342" s="9">
        <f t="shared" si="204"/>
        <v>24099</v>
      </c>
      <c r="W1342" s="6">
        <f t="shared" si="205"/>
        <v>0</v>
      </c>
      <c r="X1342" s="9">
        <f t="shared" si="206"/>
        <v>0</v>
      </c>
      <c r="Y1342">
        <f t="shared" si="207"/>
        <v>2007</v>
      </c>
      <c r="Z1342">
        <f t="shared" si="208"/>
        <v>0</v>
      </c>
    </row>
    <row r="1343" spans="1:26">
      <c r="A1343" s="3" t="s">
        <v>1343</v>
      </c>
      <c r="B1343" s="1">
        <f>'[1]01'!G1342</f>
        <v>0</v>
      </c>
      <c r="C1343" s="1">
        <f>'[1]01'!H1342</f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M1343" s="16">
        <f t="shared" si="201"/>
        <v>0</v>
      </c>
      <c r="N1343" s="17">
        <f t="shared" si="200"/>
        <v>0</v>
      </c>
      <c r="O1343" s="17">
        <f t="shared" si="200"/>
        <v>0</v>
      </c>
      <c r="P1343" s="17">
        <f t="shared" si="200"/>
        <v>0</v>
      </c>
      <c r="Q1343" s="17">
        <f t="shared" si="200"/>
        <v>0</v>
      </c>
      <c r="R1343" s="17">
        <f t="shared" si="200"/>
        <v>0</v>
      </c>
      <c r="S1343" s="17">
        <f t="shared" si="200"/>
        <v>0</v>
      </c>
      <c r="T1343" s="16">
        <f t="shared" si="202"/>
        <v>0</v>
      </c>
      <c r="U1343" s="6">
        <f t="shared" si="203"/>
        <v>0</v>
      </c>
      <c r="V1343" s="9">
        <f t="shared" si="204"/>
        <v>24099</v>
      </c>
      <c r="W1343" s="6">
        <f t="shared" si="205"/>
        <v>0</v>
      </c>
      <c r="X1343" s="9">
        <f t="shared" si="206"/>
        <v>0</v>
      </c>
      <c r="Y1343">
        <f t="shared" si="207"/>
        <v>2007</v>
      </c>
      <c r="Z1343">
        <f t="shared" si="208"/>
        <v>0</v>
      </c>
    </row>
    <row r="1344" spans="1:26">
      <c r="A1344" s="3" t="s">
        <v>1344</v>
      </c>
      <c r="B1344" s="1">
        <f>'[1]01'!G1343</f>
        <v>0</v>
      </c>
      <c r="C1344" s="1">
        <f>'[1]01'!H1343</f>
        <v>0</v>
      </c>
      <c r="D1344">
        <f>'[1]01'!I1343</f>
        <v>0</v>
      </c>
      <c r="E1344">
        <f>'[1]01'!J1343</f>
        <v>0</v>
      </c>
      <c r="F1344">
        <f>'[1]01'!K1343</f>
        <v>0</v>
      </c>
      <c r="G1344">
        <f>'[1]01'!L1343</f>
        <v>0</v>
      </c>
      <c r="H1344">
        <f>'[1]01'!M1343</f>
        <v>0</v>
      </c>
      <c r="I1344">
        <f>'[1]01'!R1343</f>
        <v>0</v>
      </c>
    </row>
    <row r="1345" spans="1:3">
      <c r="A1345" s="3"/>
      <c r="B1345"/>
      <c r="C1345"/>
    </row>
    <row r="1346" spans="1:3">
      <c r="A1346" s="3"/>
      <c r="B1346"/>
      <c r="C1346"/>
    </row>
    <row r="1347" spans="1:3">
      <c r="A1347" s="3"/>
      <c r="B1347"/>
      <c r="C1347"/>
    </row>
    <row r="1348" spans="1:3">
      <c r="A1348" s="3"/>
      <c r="B1348"/>
      <c r="C1348"/>
    </row>
    <row r="1349" spans="1:3">
      <c r="A1349" s="3"/>
      <c r="B1349"/>
      <c r="C1349"/>
    </row>
    <row r="1350" spans="1:3">
      <c r="A1350" s="3"/>
      <c r="B1350"/>
      <c r="C1350"/>
    </row>
    <row r="1351" spans="1:3">
      <c r="A1351" s="3"/>
      <c r="B1351"/>
      <c r="C1351"/>
    </row>
    <row r="1352" spans="1:3">
      <c r="A1352" s="3"/>
      <c r="B1352"/>
      <c r="C1352"/>
    </row>
    <row r="1353" spans="1:3">
      <c r="A1353" s="3"/>
      <c r="B1353"/>
      <c r="C1353"/>
    </row>
    <row r="1354" spans="1:3">
      <c r="A1354" s="3"/>
      <c r="B1354"/>
      <c r="C1354"/>
    </row>
    <row r="1355" spans="1:3">
      <c r="A1355" s="3"/>
      <c r="B1355"/>
      <c r="C1355"/>
    </row>
    <row r="1356" spans="1:3">
      <c r="A1356" s="3"/>
      <c r="B1356"/>
      <c r="C1356"/>
    </row>
    <row r="1357" spans="1:3">
      <c r="A1357" s="3"/>
      <c r="B1357"/>
      <c r="C1357"/>
    </row>
    <row r="1358" spans="1:3">
      <c r="A1358" s="3"/>
      <c r="B1358"/>
      <c r="C1358"/>
    </row>
    <row r="1359" spans="1:3">
      <c r="A1359" s="3"/>
      <c r="B1359"/>
      <c r="C1359"/>
    </row>
    <row r="1360" spans="1:3">
      <c r="A1360" s="3"/>
      <c r="B1360"/>
      <c r="C1360"/>
    </row>
    <row r="1361" spans="1:3">
      <c r="A1361" s="3"/>
      <c r="B1361"/>
      <c r="C1361"/>
    </row>
    <row r="1362" spans="1:3">
      <c r="A1362" s="3"/>
      <c r="B1362"/>
      <c r="C1362"/>
    </row>
    <row r="1363" spans="1:3">
      <c r="A1363" s="3"/>
      <c r="B1363"/>
      <c r="C1363"/>
    </row>
    <row r="1364" spans="1:3">
      <c r="A1364" s="3"/>
      <c r="B1364"/>
      <c r="C1364"/>
    </row>
    <row r="1365" spans="1:3">
      <c r="A1365" s="3"/>
      <c r="B1365"/>
      <c r="C1365"/>
    </row>
    <row r="1366" spans="1:3">
      <c r="A1366" s="3"/>
      <c r="B1366"/>
      <c r="C1366"/>
    </row>
    <row r="1367" spans="1:3">
      <c r="A1367" s="3"/>
      <c r="B1367"/>
      <c r="C1367"/>
    </row>
    <row r="1368" spans="1:3">
      <c r="A1368" s="3"/>
      <c r="B1368"/>
      <c r="C1368"/>
    </row>
    <row r="1369" spans="1:3">
      <c r="A1369" s="3"/>
      <c r="B1369"/>
      <c r="C1369"/>
    </row>
    <row r="1370" spans="1:3">
      <c r="A1370" s="3"/>
      <c r="B1370"/>
      <c r="C1370"/>
    </row>
    <row r="1371" spans="1:3">
      <c r="A1371" s="3"/>
      <c r="B1371"/>
      <c r="C1371"/>
    </row>
    <row r="1372" spans="1:3">
      <c r="A1372" s="3"/>
      <c r="B1372"/>
      <c r="C1372"/>
    </row>
    <row r="1373" spans="1:3">
      <c r="A1373" s="3"/>
      <c r="B1373"/>
      <c r="C1373"/>
    </row>
    <row r="1374" spans="1:3">
      <c r="A1374" s="3"/>
      <c r="B1374"/>
      <c r="C1374"/>
    </row>
    <row r="1375" spans="1:3">
      <c r="A1375" s="3"/>
      <c r="B1375"/>
      <c r="C1375"/>
    </row>
    <row r="1376" spans="1:3">
      <c r="A1376" s="3"/>
      <c r="B1376"/>
      <c r="C1376"/>
    </row>
    <row r="1377" spans="1:3">
      <c r="A1377" s="3"/>
      <c r="B1377"/>
      <c r="C1377"/>
    </row>
    <row r="1378" spans="1:3">
      <c r="A1378" s="3"/>
      <c r="B1378"/>
      <c r="C1378"/>
    </row>
    <row r="1379" spans="1:3">
      <c r="A1379" s="3"/>
      <c r="B1379"/>
      <c r="C1379"/>
    </row>
    <row r="1380" spans="1:3">
      <c r="A1380" s="3"/>
      <c r="B1380"/>
      <c r="C1380"/>
    </row>
    <row r="1381" spans="1:3">
      <c r="A1381" s="3"/>
      <c r="B1381"/>
      <c r="C1381"/>
    </row>
    <row r="1382" spans="1:3">
      <c r="A1382" s="3"/>
      <c r="B1382"/>
      <c r="C1382"/>
    </row>
    <row r="1383" spans="1:3">
      <c r="A1383" s="3"/>
      <c r="B1383"/>
      <c r="C1383"/>
    </row>
    <row r="1384" spans="1:3">
      <c r="A1384" s="3"/>
      <c r="B1384"/>
      <c r="C1384"/>
    </row>
    <row r="1385" spans="1:3">
      <c r="A1385" s="3"/>
      <c r="B1385"/>
      <c r="C1385"/>
    </row>
    <row r="1386" spans="1:3">
      <c r="A1386" s="3"/>
      <c r="B1386"/>
      <c r="C1386"/>
    </row>
    <row r="1387" spans="1:3">
      <c r="A1387" s="3"/>
      <c r="B1387"/>
      <c r="C1387"/>
    </row>
    <row r="1388" spans="1:3">
      <c r="A1388" s="3"/>
      <c r="B1388"/>
      <c r="C1388"/>
    </row>
    <row r="1389" spans="1:3">
      <c r="A1389" s="3"/>
      <c r="B1389"/>
      <c r="C1389"/>
    </row>
    <row r="1390" spans="1:3">
      <c r="A1390" s="3"/>
      <c r="B1390"/>
      <c r="C1390"/>
    </row>
    <row r="1391" spans="1:3">
      <c r="A1391" s="3"/>
      <c r="B1391"/>
      <c r="C1391"/>
    </row>
    <row r="1392" spans="1:3">
      <c r="A1392" s="3"/>
      <c r="B1392"/>
      <c r="C1392"/>
    </row>
    <row r="1393" spans="1:3">
      <c r="A1393" s="3"/>
      <c r="B1393"/>
      <c r="C1393"/>
    </row>
    <row r="1394" spans="1:3">
      <c r="A1394" s="3"/>
      <c r="B1394"/>
      <c r="C1394"/>
    </row>
    <row r="1395" spans="1:3">
      <c r="A1395" s="3"/>
      <c r="B1395"/>
      <c r="C1395"/>
    </row>
    <row r="1396" spans="1:3">
      <c r="A1396" s="3"/>
      <c r="B1396"/>
      <c r="C1396"/>
    </row>
    <row r="1397" spans="1:3">
      <c r="A1397" s="3"/>
      <c r="B1397"/>
      <c r="C1397"/>
    </row>
    <row r="1398" spans="1:3">
      <c r="A1398" s="3"/>
      <c r="B1398"/>
      <c r="C1398"/>
    </row>
    <row r="1399" spans="1:3">
      <c r="A1399" s="3"/>
      <c r="B1399"/>
      <c r="C1399"/>
    </row>
    <row r="1400" spans="1:3">
      <c r="A1400" s="3"/>
      <c r="B1400"/>
      <c r="C1400"/>
    </row>
    <row r="1401" spans="1:3">
      <c r="A1401" s="3"/>
      <c r="B1401"/>
      <c r="C1401"/>
    </row>
    <row r="1402" spans="1:3">
      <c r="A1402" s="3"/>
      <c r="B1402"/>
      <c r="C1402"/>
    </row>
    <row r="1403" spans="1:3">
      <c r="A1403" s="3"/>
      <c r="B1403"/>
      <c r="C1403"/>
    </row>
    <row r="1404" spans="1:3">
      <c r="A1404" s="3"/>
      <c r="B1404"/>
      <c r="C1404"/>
    </row>
    <row r="1405" spans="1:3">
      <c r="A1405" s="3"/>
      <c r="B1405"/>
      <c r="C1405"/>
    </row>
    <row r="1406" spans="1:3">
      <c r="A1406" s="3"/>
      <c r="B1406"/>
      <c r="C1406"/>
    </row>
    <row r="1407" spans="1:3">
      <c r="A1407" s="3"/>
      <c r="B1407"/>
      <c r="C1407"/>
    </row>
    <row r="1408" spans="1:3">
      <c r="A1408" s="3"/>
      <c r="B1408"/>
      <c r="C1408"/>
    </row>
    <row r="1409" spans="1:3">
      <c r="A1409" s="3"/>
      <c r="B1409"/>
      <c r="C1409"/>
    </row>
    <row r="1410" spans="1:3">
      <c r="A1410" s="3"/>
      <c r="B1410"/>
      <c r="C1410"/>
    </row>
    <row r="1411" spans="1:3">
      <c r="A1411" s="3"/>
      <c r="B1411"/>
      <c r="C1411"/>
    </row>
    <row r="1412" spans="1:3">
      <c r="A1412" s="3"/>
      <c r="B1412"/>
      <c r="C1412"/>
    </row>
    <row r="1413" spans="1:3">
      <c r="A1413" s="3"/>
      <c r="B1413"/>
      <c r="C1413"/>
    </row>
    <row r="1414" spans="1:3">
      <c r="A1414" s="3"/>
      <c r="B1414"/>
      <c r="C1414"/>
    </row>
    <row r="1415" spans="1:3">
      <c r="A1415" s="3"/>
      <c r="B1415"/>
      <c r="C1415"/>
    </row>
    <row r="1416" spans="1:3">
      <c r="A1416" s="3"/>
      <c r="B1416"/>
      <c r="C1416"/>
    </row>
    <row r="1417" spans="1:3">
      <c r="A1417" s="3"/>
      <c r="B1417"/>
      <c r="C1417"/>
    </row>
    <row r="1418" spans="1:3">
      <c r="A1418" s="3"/>
      <c r="B1418"/>
      <c r="C1418"/>
    </row>
    <row r="1419" spans="1:3">
      <c r="A1419" s="3"/>
      <c r="B1419"/>
      <c r="C1419"/>
    </row>
    <row r="1420" spans="1:3">
      <c r="A1420" s="3"/>
      <c r="B1420"/>
      <c r="C1420"/>
    </row>
    <row r="1421" spans="1:3">
      <c r="A1421" s="3"/>
      <c r="B1421"/>
      <c r="C1421"/>
    </row>
    <row r="1422" spans="1:3">
      <c r="A1422" s="3"/>
      <c r="B1422"/>
      <c r="C1422"/>
    </row>
    <row r="1423" spans="1:3">
      <c r="A1423" s="3"/>
      <c r="B1423"/>
      <c r="C1423"/>
    </row>
    <row r="1424" spans="1:3">
      <c r="A1424" s="3"/>
      <c r="B1424"/>
      <c r="C1424"/>
    </row>
    <row r="1425" spans="1:3">
      <c r="A1425" s="3"/>
      <c r="B1425"/>
      <c r="C1425"/>
    </row>
    <row r="1426" spans="1:3">
      <c r="A1426" s="3"/>
      <c r="B1426"/>
      <c r="C1426"/>
    </row>
    <row r="1427" spans="1:3">
      <c r="A1427" s="3"/>
      <c r="B1427"/>
      <c r="C1427"/>
    </row>
    <row r="1428" spans="1:3">
      <c r="A1428" s="3"/>
      <c r="B1428"/>
      <c r="C1428"/>
    </row>
    <row r="1429" spans="1:3">
      <c r="A1429" s="3"/>
      <c r="B1429"/>
      <c r="C1429"/>
    </row>
    <row r="1430" spans="1:3">
      <c r="A1430" s="3"/>
      <c r="B1430"/>
      <c r="C1430"/>
    </row>
    <row r="1431" spans="1:3">
      <c r="A1431" s="3"/>
      <c r="B1431"/>
      <c r="C1431"/>
    </row>
    <row r="1432" spans="1:3">
      <c r="A1432" s="3"/>
      <c r="B1432"/>
      <c r="C1432"/>
    </row>
    <row r="1433" spans="1:3">
      <c r="A1433" s="3"/>
      <c r="B1433"/>
      <c r="C1433"/>
    </row>
    <row r="1434" spans="1:3">
      <c r="A1434" s="3"/>
      <c r="B1434"/>
      <c r="C1434"/>
    </row>
    <row r="1435" spans="1:3">
      <c r="A1435" s="3"/>
      <c r="B1435"/>
      <c r="C1435"/>
    </row>
    <row r="1436" spans="1:3">
      <c r="A1436" s="3"/>
      <c r="B1436"/>
      <c r="C1436"/>
    </row>
    <row r="1437" spans="1:3">
      <c r="A1437" s="3"/>
      <c r="B1437"/>
      <c r="C1437"/>
    </row>
    <row r="1438" spans="1:3">
      <c r="A1438" s="3"/>
      <c r="B1438"/>
      <c r="C1438"/>
    </row>
    <row r="1439" spans="1:3">
      <c r="A1439" s="3"/>
      <c r="B1439"/>
      <c r="C1439"/>
    </row>
    <row r="1440" spans="1:3">
      <c r="A1440" s="3"/>
      <c r="B1440"/>
      <c r="C1440"/>
    </row>
    <row r="1441" spans="1:3">
      <c r="A1441" s="3"/>
      <c r="B1441"/>
      <c r="C1441"/>
    </row>
    <row r="1442" spans="1:3">
      <c r="A1442" s="3"/>
      <c r="B1442"/>
      <c r="C1442"/>
    </row>
    <row r="1443" spans="1:3">
      <c r="A1443" s="3"/>
      <c r="B1443"/>
      <c r="C1443"/>
    </row>
    <row r="1444" spans="1:3">
      <c r="A1444" s="3"/>
      <c r="B1444"/>
      <c r="C1444"/>
    </row>
    <row r="1445" spans="1:3">
      <c r="A1445" s="3"/>
      <c r="B1445"/>
      <c r="C1445"/>
    </row>
    <row r="1446" spans="1:3">
      <c r="A1446" s="3"/>
      <c r="B1446"/>
      <c r="C1446"/>
    </row>
    <row r="1447" spans="1:3">
      <c r="A1447" s="3"/>
      <c r="B1447"/>
      <c r="C1447"/>
    </row>
    <row r="1448" spans="1:3">
      <c r="A1448" s="3"/>
      <c r="B1448"/>
      <c r="C1448"/>
    </row>
    <row r="1449" spans="1:3">
      <c r="A1449" s="3"/>
      <c r="B1449"/>
      <c r="C1449"/>
    </row>
    <row r="1450" spans="1:3">
      <c r="A1450" s="3"/>
      <c r="B1450"/>
      <c r="C1450"/>
    </row>
    <row r="1451" spans="1:3">
      <c r="A1451" s="3"/>
      <c r="B1451"/>
      <c r="C1451"/>
    </row>
    <row r="1452" spans="1:3">
      <c r="A1452" s="3"/>
      <c r="B1452"/>
      <c r="C1452"/>
    </row>
    <row r="1453" spans="1:3">
      <c r="A1453" s="3"/>
      <c r="B1453"/>
      <c r="C1453"/>
    </row>
    <row r="1454" spans="1:3">
      <c r="A1454" s="3"/>
      <c r="B1454"/>
      <c r="C1454"/>
    </row>
    <row r="1455" spans="1:3">
      <c r="A1455" s="3"/>
      <c r="B1455"/>
      <c r="C1455"/>
    </row>
    <row r="1456" spans="1:3">
      <c r="A1456" s="3"/>
      <c r="B1456"/>
      <c r="C1456"/>
    </row>
    <row r="1457" spans="1:3">
      <c r="A1457" s="3"/>
      <c r="B1457"/>
      <c r="C1457"/>
    </row>
    <row r="1458" spans="1:3">
      <c r="A1458" s="3"/>
      <c r="B1458"/>
      <c r="C1458"/>
    </row>
    <row r="1459" spans="1:3">
      <c r="A1459" s="3"/>
      <c r="B1459"/>
      <c r="C1459"/>
    </row>
    <row r="1460" spans="1:3">
      <c r="A1460" s="3"/>
      <c r="B1460"/>
      <c r="C1460"/>
    </row>
    <row r="1461" spans="1:3">
      <c r="A1461" s="3"/>
      <c r="B1461"/>
      <c r="C1461"/>
    </row>
    <row r="1462" spans="1:3">
      <c r="A1462" s="3"/>
      <c r="B1462"/>
      <c r="C1462"/>
    </row>
    <row r="1463" spans="1:3">
      <c r="A1463" s="3"/>
      <c r="B1463"/>
      <c r="C1463"/>
    </row>
    <row r="1464" spans="1:3">
      <c r="A1464" s="3"/>
      <c r="B1464"/>
      <c r="C1464"/>
    </row>
    <row r="1465" spans="1:3">
      <c r="A1465" s="3"/>
      <c r="B1465"/>
      <c r="C1465"/>
    </row>
    <row r="1466" spans="1:3">
      <c r="A1466" s="3"/>
      <c r="B1466"/>
      <c r="C1466"/>
    </row>
    <row r="1467" spans="1:3">
      <c r="A1467" s="3"/>
      <c r="B1467"/>
      <c r="C1467"/>
    </row>
    <row r="1468" spans="1:3">
      <c r="A1468" s="3"/>
      <c r="B1468"/>
      <c r="C1468"/>
    </row>
    <row r="1469" spans="1:3">
      <c r="A1469" s="3"/>
      <c r="B1469"/>
      <c r="C1469"/>
    </row>
    <row r="1470" spans="1:3">
      <c r="A1470" s="3"/>
      <c r="B1470"/>
      <c r="C1470"/>
    </row>
    <row r="1471" spans="1:3">
      <c r="A1471" s="3"/>
      <c r="B1471"/>
      <c r="C1471"/>
    </row>
    <row r="1472" spans="1:3">
      <c r="A1472" s="3"/>
      <c r="B1472"/>
      <c r="C1472"/>
    </row>
    <row r="1473" spans="1:3">
      <c r="A1473" s="3"/>
      <c r="B1473"/>
      <c r="C1473"/>
    </row>
    <row r="1474" spans="1:3">
      <c r="A1474" s="3"/>
      <c r="B1474"/>
      <c r="C1474"/>
    </row>
    <row r="1475" spans="1:3">
      <c r="A1475" s="3"/>
      <c r="B1475"/>
      <c r="C1475"/>
    </row>
    <row r="1476" spans="1:3">
      <c r="A1476" s="3"/>
      <c r="B1476"/>
      <c r="C1476"/>
    </row>
    <row r="1477" spans="1:3">
      <c r="A1477" s="3"/>
      <c r="B1477"/>
      <c r="C1477"/>
    </row>
    <row r="1478" spans="1:3">
      <c r="A1478" s="3"/>
      <c r="B1478"/>
      <c r="C1478"/>
    </row>
    <row r="1479" spans="1:3">
      <c r="A1479" s="3"/>
      <c r="B1479"/>
      <c r="C1479"/>
    </row>
    <row r="1480" spans="1:3">
      <c r="A1480" s="3"/>
      <c r="B1480"/>
      <c r="C1480"/>
    </row>
    <row r="1481" spans="1:3">
      <c r="A1481" s="3"/>
      <c r="B1481"/>
      <c r="C1481"/>
    </row>
    <row r="1482" spans="1:3">
      <c r="A1482" s="3"/>
      <c r="B1482"/>
      <c r="C1482"/>
    </row>
    <row r="1483" spans="1:3">
      <c r="A1483" s="3"/>
      <c r="B1483"/>
      <c r="C1483"/>
    </row>
    <row r="1484" spans="1:3">
      <c r="A1484" s="3"/>
      <c r="B1484"/>
      <c r="C1484"/>
    </row>
    <row r="1485" spans="1:3">
      <c r="A1485" s="3"/>
      <c r="B1485"/>
      <c r="C1485"/>
    </row>
    <row r="1486" spans="1:3">
      <c r="A1486" s="3"/>
      <c r="B1486"/>
      <c r="C1486"/>
    </row>
    <row r="1487" spans="1:3">
      <c r="A1487" s="3"/>
      <c r="B1487"/>
      <c r="C1487"/>
    </row>
    <row r="1488" spans="1:3">
      <c r="A1488" s="3"/>
      <c r="B1488"/>
      <c r="C1488"/>
    </row>
    <row r="1489" spans="1:3">
      <c r="A1489" s="3"/>
      <c r="B1489"/>
      <c r="C1489"/>
    </row>
    <row r="1490" spans="1:3">
      <c r="A1490" s="3"/>
      <c r="B1490"/>
      <c r="C1490"/>
    </row>
    <row r="1491" spans="1:3">
      <c r="A1491" s="3"/>
      <c r="B1491"/>
      <c r="C1491"/>
    </row>
    <row r="1492" spans="1:3">
      <c r="A1492" s="3"/>
      <c r="B1492"/>
      <c r="C1492"/>
    </row>
    <row r="1493" spans="1:3">
      <c r="A1493" s="3"/>
      <c r="B1493"/>
      <c r="C1493"/>
    </row>
    <row r="1494" spans="1:3">
      <c r="A1494" s="3"/>
      <c r="B1494"/>
      <c r="C1494"/>
    </row>
    <row r="1495" spans="1:3">
      <c r="A1495" s="3"/>
      <c r="B1495"/>
      <c r="C1495"/>
    </row>
    <row r="1496" spans="1:3">
      <c r="A1496" s="3"/>
      <c r="B1496"/>
      <c r="C1496"/>
    </row>
    <row r="1497" spans="1:3">
      <c r="A1497" s="3"/>
      <c r="B1497"/>
      <c r="C1497"/>
    </row>
    <row r="1498" spans="1:3">
      <c r="A1498" s="3"/>
      <c r="B1498"/>
      <c r="C1498"/>
    </row>
    <row r="1499" spans="1:3">
      <c r="A1499" s="3"/>
      <c r="B1499"/>
      <c r="C1499"/>
    </row>
    <row r="1500" spans="1:3">
      <c r="A1500" s="3"/>
      <c r="B1500"/>
      <c r="C1500"/>
    </row>
    <row r="1501" spans="1:3">
      <c r="A1501" s="3"/>
      <c r="B1501"/>
      <c r="C1501"/>
    </row>
    <row r="1502" spans="1:3">
      <c r="A1502" s="3"/>
      <c r="B1502"/>
      <c r="C1502"/>
    </row>
    <row r="1503" spans="1:3">
      <c r="A1503" s="3"/>
      <c r="B1503"/>
      <c r="C1503"/>
    </row>
    <row r="1504" spans="1:3">
      <c r="A1504" s="3"/>
      <c r="B1504"/>
      <c r="C1504"/>
    </row>
    <row r="1505" spans="1:3">
      <c r="A1505" s="3"/>
      <c r="B1505"/>
      <c r="C1505"/>
    </row>
    <row r="1506" spans="1:3">
      <c r="A1506" s="3"/>
      <c r="B1506"/>
      <c r="C1506"/>
    </row>
    <row r="1507" spans="1:3">
      <c r="A1507" s="3"/>
      <c r="B1507"/>
      <c r="C1507"/>
    </row>
    <row r="1508" spans="1:3">
      <c r="A1508" s="3"/>
      <c r="B1508"/>
      <c r="C1508"/>
    </row>
  </sheetData>
  <autoFilter ref="A2:K1344">
    <filterColumn colId="2"/>
  </autoFilter>
  <mergeCells count="4">
    <mergeCell ref="C1:C2"/>
    <mergeCell ref="D1:K1"/>
    <mergeCell ref="A1:A2"/>
    <mergeCell ref="B1:B2"/>
  </mergeCells>
  <conditionalFormatting sqref="M3:T1343">
    <cfRule type="cellIs" dxfId="3" priority="1" operator="notEqual">
      <formula>D3</formula>
    </cfRule>
  </conditionalFormatting>
  <pageMargins left="0.7" right="0.7" top="0.75" bottom="0.75" header="0.3" footer="0.3"/>
  <pageSetup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Pipeline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J. Bukhamsin</dc:creator>
  <cp:lastModifiedBy>SAFY</cp:lastModifiedBy>
  <dcterms:created xsi:type="dcterms:W3CDTF">2010-11-04T09:22:05Z</dcterms:created>
  <dcterms:modified xsi:type="dcterms:W3CDTF">2010-11-04T21:40:01Z</dcterms:modified>
</cp:coreProperties>
</file>