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565"/>
  </bookViews>
  <sheets>
    <sheet name="monthly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monthly!$A$1:$Z$49</definedName>
    <definedName name="إفطار" localSheetId="0">'[2]طباعة كشوفات'!$AA$5:$AE$21</definedName>
    <definedName name="إفطار">'[3]طباعة كشوفات'!$AA$5:$AE$21</definedName>
    <definedName name="تعليمات1">'[4]طباعة كشوفات'!$AA$5:$AE$21</definedName>
    <definedName name="تعليمات2">'[4]طباعة كشوفات'!$AA$5:$AE$21</definedName>
  </definedNames>
  <calcPr calcId="144525"/>
</workbook>
</file>

<file path=xl/calcChain.xml><?xml version="1.0" encoding="utf-8"?>
<calcChain xmlns="http://schemas.openxmlformats.org/spreadsheetml/2006/main">
  <c r="T49" i="1" l="1"/>
  <c r="N49" i="1"/>
  <c r="I49" i="1"/>
  <c r="E49" i="1"/>
  <c r="A49" i="1"/>
  <c r="T48" i="1"/>
  <c r="I48" i="1"/>
  <c r="T47" i="1"/>
  <c r="N47" i="1"/>
  <c r="I47" i="1"/>
  <c r="E47" i="1"/>
  <c r="A47" i="1"/>
  <c r="AC45" i="1"/>
  <c r="F45" i="1"/>
  <c r="O44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W40" i="1"/>
  <c r="V40" i="1"/>
  <c r="Y40" i="1" s="1"/>
  <c r="U40" i="1"/>
  <c r="T40" i="1"/>
  <c r="S40" i="1"/>
  <c r="R40" i="1"/>
  <c r="Q40" i="1"/>
  <c r="P40" i="1"/>
  <c r="O40" i="1"/>
  <c r="N40" i="1"/>
  <c r="M40" i="1"/>
  <c r="L40" i="1"/>
  <c r="K40" i="1"/>
  <c r="Z40" i="1" s="1"/>
  <c r="J40" i="1"/>
  <c r="I40" i="1"/>
  <c r="H40" i="1"/>
  <c r="G40" i="1"/>
  <c r="F40" i="1"/>
  <c r="E40" i="1"/>
  <c r="D40" i="1"/>
  <c r="C40" i="1"/>
  <c r="X40" i="1" s="1"/>
  <c r="W39" i="1"/>
  <c r="V39" i="1"/>
  <c r="Y39" i="1" s="1"/>
  <c r="U39" i="1"/>
  <c r="T39" i="1"/>
  <c r="S39" i="1"/>
  <c r="R39" i="1"/>
  <c r="Q39" i="1"/>
  <c r="P39" i="1"/>
  <c r="O39" i="1"/>
  <c r="N39" i="1"/>
  <c r="M39" i="1"/>
  <c r="L39" i="1"/>
  <c r="K39" i="1"/>
  <c r="Z39" i="1" s="1"/>
  <c r="J39" i="1"/>
  <c r="I39" i="1"/>
  <c r="H39" i="1"/>
  <c r="G39" i="1"/>
  <c r="F39" i="1"/>
  <c r="E39" i="1"/>
  <c r="D39" i="1"/>
  <c r="C39" i="1"/>
  <c r="X39" i="1" s="1"/>
  <c r="W38" i="1"/>
  <c r="V38" i="1"/>
  <c r="Y38" i="1" s="1"/>
  <c r="U38" i="1"/>
  <c r="T38" i="1"/>
  <c r="S38" i="1"/>
  <c r="R38" i="1"/>
  <c r="Q38" i="1"/>
  <c r="P38" i="1"/>
  <c r="O38" i="1"/>
  <c r="N38" i="1"/>
  <c r="M38" i="1"/>
  <c r="L38" i="1"/>
  <c r="K38" i="1"/>
  <c r="Z38" i="1" s="1"/>
  <c r="J38" i="1"/>
  <c r="I38" i="1"/>
  <c r="H38" i="1"/>
  <c r="G38" i="1"/>
  <c r="F38" i="1"/>
  <c r="E38" i="1"/>
  <c r="D38" i="1"/>
  <c r="C38" i="1"/>
  <c r="X38" i="1" s="1"/>
  <c r="W37" i="1"/>
  <c r="V37" i="1"/>
  <c r="Y37" i="1" s="1"/>
  <c r="U37" i="1"/>
  <c r="T37" i="1"/>
  <c r="S37" i="1"/>
  <c r="R37" i="1"/>
  <c r="Q37" i="1"/>
  <c r="P37" i="1"/>
  <c r="O37" i="1"/>
  <c r="N37" i="1"/>
  <c r="M37" i="1"/>
  <c r="L37" i="1"/>
  <c r="K37" i="1"/>
  <c r="Z37" i="1" s="1"/>
  <c r="J37" i="1"/>
  <c r="I37" i="1"/>
  <c r="H37" i="1"/>
  <c r="G37" i="1"/>
  <c r="F37" i="1"/>
  <c r="E37" i="1"/>
  <c r="D37" i="1"/>
  <c r="C37" i="1"/>
  <c r="X37" i="1" s="1"/>
  <c r="W36" i="1"/>
  <c r="V36" i="1"/>
  <c r="Y36" i="1" s="1"/>
  <c r="U36" i="1"/>
  <c r="T36" i="1"/>
  <c r="S36" i="1"/>
  <c r="R36" i="1"/>
  <c r="Q36" i="1"/>
  <c r="P36" i="1"/>
  <c r="O36" i="1"/>
  <c r="N36" i="1"/>
  <c r="M36" i="1"/>
  <c r="L36" i="1"/>
  <c r="K36" i="1"/>
  <c r="Z36" i="1" s="1"/>
  <c r="J36" i="1"/>
  <c r="I36" i="1"/>
  <c r="H36" i="1"/>
  <c r="G36" i="1"/>
  <c r="F36" i="1"/>
  <c r="E36" i="1"/>
  <c r="D36" i="1"/>
  <c r="C36" i="1"/>
  <c r="X36" i="1" s="1"/>
  <c r="W35" i="1"/>
  <c r="V35" i="1"/>
  <c r="Y35" i="1" s="1"/>
  <c r="U35" i="1"/>
  <c r="T35" i="1"/>
  <c r="S35" i="1"/>
  <c r="R35" i="1"/>
  <c r="Q35" i="1"/>
  <c r="P35" i="1"/>
  <c r="O35" i="1"/>
  <c r="N35" i="1"/>
  <c r="M35" i="1"/>
  <c r="L35" i="1"/>
  <c r="K35" i="1"/>
  <c r="Z35" i="1" s="1"/>
  <c r="J35" i="1"/>
  <c r="I35" i="1"/>
  <c r="H35" i="1"/>
  <c r="G35" i="1"/>
  <c r="F35" i="1"/>
  <c r="E35" i="1"/>
  <c r="D35" i="1"/>
  <c r="C35" i="1"/>
  <c r="X35" i="1" s="1"/>
  <c r="W34" i="1"/>
  <c r="V34" i="1"/>
  <c r="Y34" i="1" s="1"/>
  <c r="U34" i="1"/>
  <c r="T34" i="1"/>
  <c r="S34" i="1"/>
  <c r="R34" i="1"/>
  <c r="Q34" i="1"/>
  <c r="P34" i="1"/>
  <c r="O34" i="1"/>
  <c r="N34" i="1"/>
  <c r="M34" i="1"/>
  <c r="L34" i="1"/>
  <c r="K34" i="1"/>
  <c r="Z34" i="1" s="1"/>
  <c r="J34" i="1"/>
  <c r="I34" i="1"/>
  <c r="H34" i="1"/>
  <c r="G34" i="1"/>
  <c r="F34" i="1"/>
  <c r="E34" i="1"/>
  <c r="D34" i="1"/>
  <c r="C34" i="1"/>
  <c r="X34" i="1" s="1"/>
  <c r="W33" i="1"/>
  <c r="V33" i="1"/>
  <c r="Y33" i="1" s="1"/>
  <c r="U33" i="1"/>
  <c r="T33" i="1"/>
  <c r="S33" i="1"/>
  <c r="R33" i="1"/>
  <c r="Q33" i="1"/>
  <c r="P33" i="1"/>
  <c r="O33" i="1"/>
  <c r="N33" i="1"/>
  <c r="M33" i="1"/>
  <c r="L33" i="1"/>
  <c r="K33" i="1"/>
  <c r="Z33" i="1" s="1"/>
  <c r="J33" i="1"/>
  <c r="I33" i="1"/>
  <c r="H33" i="1"/>
  <c r="G33" i="1"/>
  <c r="F33" i="1"/>
  <c r="E33" i="1"/>
  <c r="D33" i="1"/>
  <c r="C33" i="1"/>
  <c r="X33" i="1" s="1"/>
  <c r="W32" i="1"/>
  <c r="V32" i="1"/>
  <c r="Y32" i="1" s="1"/>
  <c r="U32" i="1"/>
  <c r="T32" i="1"/>
  <c r="S32" i="1"/>
  <c r="R32" i="1"/>
  <c r="Q32" i="1"/>
  <c r="P32" i="1"/>
  <c r="O32" i="1"/>
  <c r="N32" i="1"/>
  <c r="M32" i="1"/>
  <c r="L32" i="1"/>
  <c r="K32" i="1"/>
  <c r="Z32" i="1" s="1"/>
  <c r="J32" i="1"/>
  <c r="I32" i="1"/>
  <c r="H32" i="1"/>
  <c r="G32" i="1"/>
  <c r="F32" i="1"/>
  <c r="E32" i="1"/>
  <c r="D32" i="1"/>
  <c r="C32" i="1"/>
  <c r="X32" i="1" s="1"/>
  <c r="W31" i="1"/>
  <c r="V31" i="1"/>
  <c r="Y31" i="1" s="1"/>
  <c r="U31" i="1"/>
  <c r="T31" i="1"/>
  <c r="S31" i="1"/>
  <c r="R31" i="1"/>
  <c r="Q31" i="1"/>
  <c r="P31" i="1"/>
  <c r="O31" i="1"/>
  <c r="N31" i="1"/>
  <c r="M31" i="1"/>
  <c r="L31" i="1"/>
  <c r="K31" i="1"/>
  <c r="Z31" i="1" s="1"/>
  <c r="J31" i="1"/>
  <c r="I31" i="1"/>
  <c r="H31" i="1"/>
  <c r="G31" i="1"/>
  <c r="F31" i="1"/>
  <c r="E31" i="1"/>
  <c r="D31" i="1"/>
  <c r="C31" i="1"/>
  <c r="X31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X30" i="1" s="1"/>
  <c r="W29" i="1"/>
  <c r="V29" i="1"/>
  <c r="Y29" i="1" s="1"/>
  <c r="U29" i="1"/>
  <c r="T29" i="1"/>
  <c r="S29" i="1"/>
  <c r="R29" i="1"/>
  <c r="Q29" i="1"/>
  <c r="P29" i="1"/>
  <c r="O29" i="1"/>
  <c r="N29" i="1"/>
  <c r="M29" i="1"/>
  <c r="L29" i="1"/>
  <c r="K29" i="1"/>
  <c r="Z29" i="1" s="1"/>
  <c r="J29" i="1"/>
  <c r="I29" i="1"/>
  <c r="H29" i="1"/>
  <c r="G29" i="1"/>
  <c r="F29" i="1"/>
  <c r="E29" i="1"/>
  <c r="D29" i="1"/>
  <c r="C29" i="1"/>
  <c r="X29" i="1" s="1"/>
  <c r="W28" i="1"/>
  <c r="V28" i="1"/>
  <c r="Y28" i="1" s="1"/>
  <c r="U28" i="1"/>
  <c r="T28" i="1"/>
  <c r="S28" i="1"/>
  <c r="R28" i="1"/>
  <c r="Q28" i="1"/>
  <c r="P28" i="1"/>
  <c r="O28" i="1"/>
  <c r="N28" i="1"/>
  <c r="M28" i="1"/>
  <c r="L28" i="1"/>
  <c r="K28" i="1"/>
  <c r="Z28" i="1" s="1"/>
  <c r="J28" i="1"/>
  <c r="I28" i="1"/>
  <c r="H28" i="1"/>
  <c r="G28" i="1"/>
  <c r="F28" i="1"/>
  <c r="E28" i="1"/>
  <c r="D28" i="1"/>
  <c r="C28" i="1"/>
  <c r="X28" i="1" s="1"/>
  <c r="W27" i="1"/>
  <c r="V27" i="1"/>
  <c r="Y27" i="1" s="1"/>
  <c r="U27" i="1"/>
  <c r="T27" i="1"/>
  <c r="S27" i="1"/>
  <c r="R27" i="1"/>
  <c r="Q27" i="1"/>
  <c r="P27" i="1"/>
  <c r="O27" i="1"/>
  <c r="N27" i="1"/>
  <c r="M27" i="1"/>
  <c r="L27" i="1"/>
  <c r="K27" i="1"/>
  <c r="Z27" i="1" s="1"/>
  <c r="J27" i="1"/>
  <c r="I27" i="1"/>
  <c r="H27" i="1"/>
  <c r="G27" i="1"/>
  <c r="F27" i="1"/>
  <c r="E27" i="1"/>
  <c r="D27" i="1"/>
  <c r="C27" i="1"/>
  <c r="X27" i="1" s="1"/>
  <c r="W26" i="1"/>
  <c r="V26" i="1"/>
  <c r="Y26" i="1" s="1"/>
  <c r="U26" i="1"/>
  <c r="T26" i="1"/>
  <c r="S26" i="1"/>
  <c r="R26" i="1"/>
  <c r="Q26" i="1"/>
  <c r="P26" i="1"/>
  <c r="O26" i="1"/>
  <c r="N26" i="1"/>
  <c r="M26" i="1"/>
  <c r="L26" i="1"/>
  <c r="K26" i="1"/>
  <c r="Z26" i="1" s="1"/>
  <c r="J26" i="1"/>
  <c r="I26" i="1"/>
  <c r="H26" i="1"/>
  <c r="G26" i="1"/>
  <c r="F26" i="1"/>
  <c r="E26" i="1"/>
  <c r="D26" i="1"/>
  <c r="C26" i="1"/>
  <c r="X26" i="1" s="1"/>
  <c r="W25" i="1"/>
  <c r="V25" i="1"/>
  <c r="Y25" i="1" s="1"/>
  <c r="U25" i="1"/>
  <c r="T25" i="1"/>
  <c r="S25" i="1"/>
  <c r="R25" i="1"/>
  <c r="Q25" i="1"/>
  <c r="P25" i="1"/>
  <c r="O25" i="1"/>
  <c r="N25" i="1"/>
  <c r="M25" i="1"/>
  <c r="L25" i="1"/>
  <c r="K25" i="1"/>
  <c r="Z25" i="1" s="1"/>
  <c r="J25" i="1"/>
  <c r="I25" i="1"/>
  <c r="H25" i="1"/>
  <c r="G25" i="1"/>
  <c r="F25" i="1"/>
  <c r="E25" i="1"/>
  <c r="D25" i="1"/>
  <c r="C25" i="1"/>
  <c r="X25" i="1" s="1"/>
  <c r="W24" i="1"/>
  <c r="V24" i="1"/>
  <c r="Y24" i="1" s="1"/>
  <c r="U24" i="1"/>
  <c r="T24" i="1"/>
  <c r="S24" i="1"/>
  <c r="R24" i="1"/>
  <c r="Q24" i="1"/>
  <c r="P24" i="1"/>
  <c r="O24" i="1"/>
  <c r="N24" i="1"/>
  <c r="M24" i="1"/>
  <c r="L24" i="1"/>
  <c r="K24" i="1"/>
  <c r="Z24" i="1" s="1"/>
  <c r="J24" i="1"/>
  <c r="I24" i="1"/>
  <c r="H24" i="1"/>
  <c r="G24" i="1"/>
  <c r="F24" i="1"/>
  <c r="E24" i="1"/>
  <c r="D24" i="1"/>
  <c r="C24" i="1"/>
  <c r="X24" i="1" s="1"/>
  <c r="W23" i="1"/>
  <c r="V23" i="1"/>
  <c r="Y23" i="1" s="1"/>
  <c r="U23" i="1"/>
  <c r="T23" i="1"/>
  <c r="S23" i="1"/>
  <c r="R23" i="1"/>
  <c r="Q23" i="1"/>
  <c r="P23" i="1"/>
  <c r="O23" i="1"/>
  <c r="N23" i="1"/>
  <c r="M23" i="1"/>
  <c r="L23" i="1"/>
  <c r="K23" i="1"/>
  <c r="Z23" i="1" s="1"/>
  <c r="J23" i="1"/>
  <c r="I23" i="1"/>
  <c r="H23" i="1"/>
  <c r="G23" i="1"/>
  <c r="F23" i="1"/>
  <c r="E23" i="1"/>
  <c r="D23" i="1"/>
  <c r="C23" i="1"/>
  <c r="X23" i="1" s="1"/>
  <c r="W22" i="1"/>
  <c r="V22" i="1"/>
  <c r="Y22" i="1" s="1"/>
  <c r="U22" i="1"/>
  <c r="T22" i="1"/>
  <c r="S22" i="1"/>
  <c r="R22" i="1"/>
  <c r="Q22" i="1"/>
  <c r="P22" i="1"/>
  <c r="O22" i="1"/>
  <c r="N22" i="1"/>
  <c r="M22" i="1"/>
  <c r="L22" i="1"/>
  <c r="K22" i="1"/>
  <c r="Z22" i="1" s="1"/>
  <c r="J22" i="1"/>
  <c r="I22" i="1"/>
  <c r="H22" i="1"/>
  <c r="G22" i="1"/>
  <c r="F22" i="1"/>
  <c r="E22" i="1"/>
  <c r="D22" i="1"/>
  <c r="C22" i="1"/>
  <c r="X22" i="1" s="1"/>
  <c r="W21" i="1"/>
  <c r="V21" i="1"/>
  <c r="Y21" i="1" s="1"/>
  <c r="U21" i="1"/>
  <c r="T21" i="1"/>
  <c r="S21" i="1"/>
  <c r="R21" i="1"/>
  <c r="Q21" i="1"/>
  <c r="P21" i="1"/>
  <c r="O21" i="1"/>
  <c r="N21" i="1"/>
  <c r="M21" i="1"/>
  <c r="L21" i="1"/>
  <c r="K21" i="1"/>
  <c r="Z21" i="1" s="1"/>
  <c r="J21" i="1"/>
  <c r="I21" i="1"/>
  <c r="H21" i="1"/>
  <c r="G21" i="1"/>
  <c r="F21" i="1"/>
  <c r="E21" i="1"/>
  <c r="D21" i="1"/>
  <c r="C21" i="1"/>
  <c r="X21" i="1" s="1"/>
  <c r="W20" i="1"/>
  <c r="V20" i="1"/>
  <c r="Y20" i="1" s="1"/>
  <c r="U20" i="1"/>
  <c r="T20" i="1"/>
  <c r="S20" i="1"/>
  <c r="R20" i="1"/>
  <c r="Q20" i="1"/>
  <c r="P20" i="1"/>
  <c r="O20" i="1"/>
  <c r="N20" i="1"/>
  <c r="M20" i="1"/>
  <c r="L20" i="1"/>
  <c r="K20" i="1"/>
  <c r="Z20" i="1" s="1"/>
  <c r="J20" i="1"/>
  <c r="I20" i="1"/>
  <c r="H20" i="1"/>
  <c r="G20" i="1"/>
  <c r="F20" i="1"/>
  <c r="E20" i="1"/>
  <c r="D20" i="1"/>
  <c r="C20" i="1"/>
  <c r="X20" i="1" s="1"/>
  <c r="W19" i="1"/>
  <c r="V19" i="1"/>
  <c r="Y19" i="1" s="1"/>
  <c r="U19" i="1"/>
  <c r="T19" i="1"/>
  <c r="S19" i="1"/>
  <c r="R19" i="1"/>
  <c r="Q19" i="1"/>
  <c r="P19" i="1"/>
  <c r="O19" i="1"/>
  <c r="N19" i="1"/>
  <c r="M19" i="1"/>
  <c r="L19" i="1"/>
  <c r="K19" i="1"/>
  <c r="Z19" i="1" s="1"/>
  <c r="J19" i="1"/>
  <c r="I19" i="1"/>
  <c r="H19" i="1"/>
  <c r="G19" i="1"/>
  <c r="F19" i="1"/>
  <c r="E19" i="1"/>
  <c r="D19" i="1"/>
  <c r="C19" i="1"/>
  <c r="X19" i="1" s="1"/>
  <c r="W18" i="1"/>
  <c r="V18" i="1"/>
  <c r="Y18" i="1" s="1"/>
  <c r="U18" i="1"/>
  <c r="T18" i="1"/>
  <c r="S18" i="1"/>
  <c r="R18" i="1"/>
  <c r="Q18" i="1"/>
  <c r="P18" i="1"/>
  <c r="O18" i="1"/>
  <c r="N18" i="1"/>
  <c r="M18" i="1"/>
  <c r="L18" i="1"/>
  <c r="K18" i="1"/>
  <c r="Z18" i="1" s="1"/>
  <c r="J18" i="1"/>
  <c r="I18" i="1"/>
  <c r="H18" i="1"/>
  <c r="G18" i="1"/>
  <c r="F18" i="1"/>
  <c r="E18" i="1"/>
  <c r="D18" i="1"/>
  <c r="C18" i="1"/>
  <c r="X18" i="1" s="1"/>
  <c r="W17" i="1"/>
  <c r="V17" i="1"/>
  <c r="Y17" i="1" s="1"/>
  <c r="U17" i="1"/>
  <c r="T17" i="1"/>
  <c r="S17" i="1"/>
  <c r="R17" i="1"/>
  <c r="Q17" i="1"/>
  <c r="P17" i="1"/>
  <c r="O17" i="1"/>
  <c r="N17" i="1"/>
  <c r="M17" i="1"/>
  <c r="L17" i="1"/>
  <c r="K17" i="1"/>
  <c r="Z17" i="1" s="1"/>
  <c r="J17" i="1"/>
  <c r="I17" i="1"/>
  <c r="H17" i="1"/>
  <c r="G17" i="1"/>
  <c r="F17" i="1"/>
  <c r="E17" i="1"/>
  <c r="D17" i="1"/>
  <c r="C17" i="1"/>
  <c r="X17" i="1" s="1"/>
  <c r="W16" i="1"/>
  <c r="V16" i="1"/>
  <c r="Y16" i="1" s="1"/>
  <c r="U16" i="1"/>
  <c r="T16" i="1"/>
  <c r="S16" i="1"/>
  <c r="R16" i="1"/>
  <c r="Q16" i="1"/>
  <c r="P16" i="1"/>
  <c r="O16" i="1"/>
  <c r="N16" i="1"/>
  <c r="M16" i="1"/>
  <c r="L16" i="1"/>
  <c r="K16" i="1"/>
  <c r="Z16" i="1" s="1"/>
  <c r="J16" i="1"/>
  <c r="I16" i="1"/>
  <c r="H16" i="1"/>
  <c r="G16" i="1"/>
  <c r="F16" i="1"/>
  <c r="E16" i="1"/>
  <c r="D16" i="1"/>
  <c r="C16" i="1"/>
  <c r="X16" i="1" s="1"/>
  <c r="W15" i="1"/>
  <c r="V15" i="1"/>
  <c r="Y15" i="1" s="1"/>
  <c r="U15" i="1"/>
  <c r="T15" i="1"/>
  <c r="S15" i="1"/>
  <c r="R15" i="1"/>
  <c r="Q15" i="1"/>
  <c r="P15" i="1"/>
  <c r="O15" i="1"/>
  <c r="N15" i="1"/>
  <c r="M15" i="1"/>
  <c r="L15" i="1"/>
  <c r="K15" i="1"/>
  <c r="Z15" i="1" s="1"/>
  <c r="J15" i="1"/>
  <c r="I15" i="1"/>
  <c r="H15" i="1"/>
  <c r="G15" i="1"/>
  <c r="F15" i="1"/>
  <c r="E15" i="1"/>
  <c r="D15" i="1"/>
  <c r="C15" i="1"/>
  <c r="X15" i="1" s="1"/>
  <c r="W14" i="1"/>
  <c r="V14" i="1"/>
  <c r="Y14" i="1" s="1"/>
  <c r="U14" i="1"/>
  <c r="T14" i="1"/>
  <c r="S14" i="1"/>
  <c r="R14" i="1"/>
  <c r="Q14" i="1"/>
  <c r="P14" i="1"/>
  <c r="O14" i="1"/>
  <c r="N14" i="1"/>
  <c r="M14" i="1"/>
  <c r="L14" i="1"/>
  <c r="K14" i="1"/>
  <c r="Z14" i="1" s="1"/>
  <c r="J14" i="1"/>
  <c r="I14" i="1"/>
  <c r="H14" i="1"/>
  <c r="G14" i="1"/>
  <c r="F14" i="1"/>
  <c r="E14" i="1"/>
  <c r="D14" i="1"/>
  <c r="C14" i="1"/>
  <c r="X14" i="1" s="1"/>
  <c r="W13" i="1"/>
  <c r="V13" i="1"/>
  <c r="Y13" i="1" s="1"/>
  <c r="U13" i="1"/>
  <c r="T13" i="1"/>
  <c r="S13" i="1"/>
  <c r="R13" i="1"/>
  <c r="Q13" i="1"/>
  <c r="P13" i="1"/>
  <c r="O13" i="1"/>
  <c r="N13" i="1"/>
  <c r="M13" i="1"/>
  <c r="L13" i="1"/>
  <c r="K13" i="1"/>
  <c r="Z13" i="1" s="1"/>
  <c r="J13" i="1"/>
  <c r="I13" i="1"/>
  <c r="H13" i="1"/>
  <c r="G13" i="1"/>
  <c r="F13" i="1"/>
  <c r="E13" i="1"/>
  <c r="D13" i="1"/>
  <c r="C13" i="1"/>
  <c r="X13" i="1" s="1"/>
  <c r="W12" i="1"/>
  <c r="V12" i="1"/>
  <c r="Y12" i="1" s="1"/>
  <c r="U12" i="1"/>
  <c r="T12" i="1"/>
  <c r="S12" i="1"/>
  <c r="R12" i="1"/>
  <c r="Q12" i="1"/>
  <c r="P12" i="1"/>
  <c r="O12" i="1"/>
  <c r="N12" i="1"/>
  <c r="M12" i="1"/>
  <c r="L12" i="1"/>
  <c r="K12" i="1"/>
  <c r="Z12" i="1" s="1"/>
  <c r="J12" i="1"/>
  <c r="I12" i="1"/>
  <c r="H12" i="1"/>
  <c r="G12" i="1"/>
  <c r="F12" i="1"/>
  <c r="E12" i="1"/>
  <c r="D12" i="1"/>
  <c r="C12" i="1"/>
  <c r="X12" i="1" s="1"/>
  <c r="W11" i="1"/>
  <c r="V11" i="1"/>
  <c r="Y11" i="1" s="1"/>
  <c r="U11" i="1"/>
  <c r="T11" i="1"/>
  <c r="S11" i="1"/>
  <c r="R11" i="1"/>
  <c r="Q11" i="1"/>
  <c r="P11" i="1"/>
  <c r="O11" i="1"/>
  <c r="N11" i="1"/>
  <c r="M11" i="1"/>
  <c r="L11" i="1"/>
  <c r="K11" i="1"/>
  <c r="Z11" i="1" s="1"/>
  <c r="J11" i="1"/>
  <c r="I11" i="1"/>
  <c r="H11" i="1"/>
  <c r="G11" i="1"/>
  <c r="F11" i="1"/>
  <c r="E11" i="1"/>
  <c r="D11" i="1"/>
  <c r="C11" i="1"/>
  <c r="X11" i="1" s="1"/>
  <c r="W10" i="1"/>
  <c r="W41" i="1" s="1"/>
  <c r="V10" i="1"/>
  <c r="V41" i="1" s="1"/>
  <c r="U10" i="1"/>
  <c r="U41" i="1" s="1"/>
  <c r="T10" i="1"/>
  <c r="T41" i="1" s="1"/>
  <c r="S10" i="1"/>
  <c r="S41" i="1" s="1"/>
  <c r="R10" i="1"/>
  <c r="R41" i="1" s="1"/>
  <c r="Q10" i="1"/>
  <c r="Q41" i="1" s="1"/>
  <c r="P10" i="1"/>
  <c r="P41" i="1" s="1"/>
  <c r="O10" i="1"/>
  <c r="O41" i="1" s="1"/>
  <c r="N10" i="1"/>
  <c r="N41" i="1" s="1"/>
  <c r="M10" i="1"/>
  <c r="M41" i="1" s="1"/>
  <c r="L10" i="1"/>
  <c r="L41" i="1" s="1"/>
  <c r="K10" i="1"/>
  <c r="K41" i="1" s="1"/>
  <c r="J10" i="1"/>
  <c r="J41" i="1" s="1"/>
  <c r="I10" i="1"/>
  <c r="I41" i="1" s="1"/>
  <c r="H10" i="1"/>
  <c r="H41" i="1" s="1"/>
  <c r="G10" i="1"/>
  <c r="G41" i="1" s="1"/>
  <c r="F10" i="1"/>
  <c r="F41" i="1" s="1"/>
  <c r="E10" i="1"/>
  <c r="E41" i="1" s="1"/>
  <c r="D10" i="1"/>
  <c r="D41" i="1" s="1"/>
  <c r="C10" i="1"/>
  <c r="C41" i="1" s="1"/>
  <c r="U8" i="1"/>
  <c r="R8" i="1"/>
  <c r="O8" i="1"/>
  <c r="L8" i="1"/>
  <c r="I8" i="1"/>
  <c r="F8" i="1"/>
  <c r="C8" i="1"/>
  <c r="AF7" i="1"/>
  <c r="AE7" i="1"/>
  <c r="AD7" i="1"/>
  <c r="AC7" i="1"/>
  <c r="A7" i="1"/>
  <c r="W4" i="1"/>
  <c r="A4" i="1"/>
  <c r="W3" i="1"/>
  <c r="A3" i="1"/>
  <c r="X10" i="1" l="1"/>
  <c r="X41" i="1" s="1"/>
  <c r="Y10" i="1"/>
  <c r="Z10" i="1"/>
  <c r="Z30" i="1"/>
  <c r="Y30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Y43" i="1" s="1"/>
  <c r="W43" i="1"/>
  <c r="Z43" i="1" l="1"/>
  <c r="X43" i="1"/>
  <c r="Z41" i="1"/>
  <c r="Y41" i="1"/>
  <c r="F44" i="1" l="1"/>
  <c r="X44" i="1" s="1"/>
  <c r="O45" i="1" s="1"/>
  <c r="X45" i="1" s="1"/>
</calcChain>
</file>

<file path=xl/sharedStrings.xml><?xml version="1.0" encoding="utf-8"?>
<sst xmlns="http://schemas.openxmlformats.org/spreadsheetml/2006/main" count="43" uniqueCount="21">
  <si>
    <t>المملكة العربية السعودية</t>
  </si>
  <si>
    <t>وزارة الصحة</t>
  </si>
  <si>
    <t xml:space="preserve"> </t>
  </si>
  <si>
    <t xml:space="preserve">بداية العقد: </t>
  </si>
  <si>
    <t xml:space="preserve">نهاية العقد: </t>
  </si>
  <si>
    <t>قسم التغذية</t>
  </si>
  <si>
    <t>نموذج رقم (11)</t>
  </si>
  <si>
    <t>الفئة</t>
  </si>
  <si>
    <t>مجموع الوجبات</t>
  </si>
  <si>
    <t>الرقم</t>
  </si>
  <si>
    <t>إفطار</t>
  </si>
  <si>
    <t>غداء</t>
  </si>
  <si>
    <t>عشاء</t>
  </si>
  <si>
    <t>سعر الوجبة</t>
  </si>
  <si>
    <t>مجموع تكلفة
 الوجبات</t>
  </si>
  <si>
    <t>التكلفة الكلية للوجبات</t>
  </si>
  <si>
    <t>إجمالي الغرامات والاستقطاعات</t>
  </si>
  <si>
    <t>المستخلص النهائي  للمتعهد</t>
  </si>
  <si>
    <t>إجمالي قيمة العقد</t>
  </si>
  <si>
    <t>إجمال المصروف من قيمة العقد</t>
  </si>
  <si>
    <t>المتبقي من إجمالي قيمة العقد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</si>
</sst>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Traditional Arabic"/>
      <charset val="178"/>
    </font>
    <font>
      <b/>
      <sz val="12"/>
      <name val="Traditional Arabic"/>
      <charset val="178"/>
    </font>
    <font>
      <sz val="10"/>
      <name val="Traditional Arabic"/>
      <charset val="178"/>
    </font>
    <font>
      <sz val="14"/>
      <name val="PT Bold Heading"/>
      <charset val="178"/>
    </font>
    <font>
      <sz val="10"/>
      <name val="Arial"/>
      <family val="2"/>
    </font>
    <font>
      <b/>
      <sz val="16"/>
      <name val="Traditional Arabic"/>
      <charset val="178"/>
    </font>
    <font>
      <b/>
      <sz val="10"/>
      <name val="Arial"/>
      <family val="2"/>
    </font>
    <font>
      <b/>
      <sz val="10"/>
      <name val="Traditional Arabic"/>
      <charset val="178"/>
    </font>
    <font>
      <sz val="12"/>
      <name val="Traditional Arabic"/>
      <charset val="178"/>
    </font>
    <font>
      <b/>
      <sz val="14"/>
      <color indexed="9"/>
      <name val="Traditional Arabic"/>
      <charset val="178"/>
    </font>
    <font>
      <b/>
      <sz val="14"/>
      <name val="Traditional Arabic"/>
      <charset val="178"/>
    </font>
    <font>
      <sz val="10"/>
      <color indexed="9"/>
      <name val="Traditional Arabic"/>
      <charset val="178"/>
    </font>
    <font>
      <sz val="12"/>
      <name val="PT Bold Heading"/>
      <charset val="178"/>
    </font>
    <font>
      <sz val="14"/>
      <name val="Traditional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Border="1" applyAlignment="1" applyProtection="1">
      <alignment horizontal="center" vertical="center" shrinkToFit="1" readingOrder="2"/>
      <protection hidden="1"/>
    </xf>
    <xf numFmtId="0" fontId="0" fillId="0" borderId="0" xfId="0" applyAlignment="1" applyProtection="1">
      <alignment readingOrder="2"/>
      <protection hidden="1"/>
    </xf>
    <xf numFmtId="0" fontId="4" fillId="0" borderId="0" xfId="0" applyFont="1" applyAlignment="1" applyProtection="1">
      <alignment readingOrder="2"/>
      <protection hidden="1"/>
    </xf>
    <xf numFmtId="0" fontId="5" fillId="0" borderId="0" xfId="0" applyFont="1" applyAlignment="1" applyProtection="1">
      <alignment horizontal="center" vertical="center" shrinkToFit="1" readingOrder="2"/>
      <protection hidden="1"/>
    </xf>
    <xf numFmtId="0" fontId="6" fillId="0" borderId="0" xfId="0" applyFont="1" applyAlignment="1" applyProtection="1">
      <alignment readingOrder="2"/>
      <protection hidden="1"/>
    </xf>
    <xf numFmtId="0" fontId="1" fillId="0" borderId="0" xfId="0" applyFont="1" applyAlignment="1" applyProtection="1">
      <alignment horizontal="left" vertical="center" shrinkToFit="1" readingOrder="2"/>
      <protection hidden="1"/>
    </xf>
    <xf numFmtId="0" fontId="1" fillId="0" borderId="0" xfId="0" applyFont="1" applyAlignment="1" applyProtection="1">
      <alignment horizontal="right" vertical="center" shrinkToFit="1" readingOrder="2"/>
      <protection hidden="1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3" fillId="0" borderId="0" xfId="0" applyFont="1" applyAlignment="1" applyProtection="1">
      <alignment vertical="center" wrapText="1" readingOrder="2"/>
      <protection hidden="1"/>
    </xf>
    <xf numFmtId="0" fontId="7" fillId="0" borderId="0" xfId="0" applyFont="1" applyAlignment="1" applyProtection="1">
      <alignment horizontal="center" readingOrder="2"/>
      <protection hidden="1"/>
    </xf>
    <xf numFmtId="0" fontId="5" fillId="0" borderId="1" xfId="0" applyFont="1" applyBorder="1" applyAlignment="1" applyProtection="1">
      <alignment horizontal="center" vertical="center" shrinkToFit="1" readingOrder="2"/>
      <protection hidden="1"/>
    </xf>
    <xf numFmtId="0" fontId="8" fillId="0" borderId="0" xfId="0" applyFont="1" applyAlignment="1" applyProtection="1">
      <alignment readingOrder="2"/>
      <protection hidden="1"/>
    </xf>
    <xf numFmtId="0" fontId="9" fillId="2" borderId="0" xfId="0" applyFont="1" applyFill="1" applyAlignment="1" applyProtection="1">
      <alignment horizontal="right" vertical="center" shrinkToFit="1" readingOrder="2"/>
      <protection hidden="1"/>
    </xf>
    <xf numFmtId="0" fontId="1" fillId="0" borderId="2" xfId="0" applyFont="1" applyBorder="1" applyAlignment="1" applyProtection="1">
      <alignment horizontal="center" vertical="center" readingOrder="2"/>
      <protection hidden="1"/>
    </xf>
    <xf numFmtId="0" fontId="1" fillId="0" borderId="3" xfId="0" applyFont="1" applyBorder="1" applyAlignment="1" applyProtection="1">
      <alignment horizontal="center" vertical="center" readingOrder="2"/>
      <protection hidden="1"/>
    </xf>
    <xf numFmtId="0" fontId="1" fillId="0" borderId="2" xfId="0" applyFont="1" applyBorder="1" applyAlignment="1" applyProtection="1">
      <alignment horizontal="center" vertical="center" shrinkToFit="1" readingOrder="2"/>
      <protection hidden="1"/>
    </xf>
    <xf numFmtId="0" fontId="1" fillId="0" borderId="4" xfId="0" applyFont="1" applyBorder="1" applyAlignment="1" applyProtection="1">
      <alignment horizontal="center" vertical="center" shrinkToFit="1" readingOrder="2"/>
      <protection hidden="1"/>
    </xf>
    <xf numFmtId="0" fontId="1" fillId="0" borderId="5" xfId="0" applyFont="1" applyBorder="1" applyAlignment="1" applyProtection="1">
      <alignment horizontal="center" vertical="center" shrinkToFit="1" readingOrder="2"/>
      <protection hidden="1"/>
    </xf>
    <xf numFmtId="0" fontId="1" fillId="0" borderId="4" xfId="0" applyFont="1" applyBorder="1" applyAlignment="1" applyProtection="1">
      <alignment horizontal="center" vertical="center" readingOrder="2"/>
      <protection hidden="1"/>
    </xf>
    <xf numFmtId="0" fontId="1" fillId="0" borderId="5" xfId="0" applyFont="1" applyBorder="1" applyAlignment="1" applyProtection="1">
      <alignment horizontal="center" vertical="center" readingOrder="2"/>
      <protection hidden="1"/>
    </xf>
    <xf numFmtId="0" fontId="1" fillId="0" borderId="6" xfId="0" applyFont="1" applyBorder="1" applyAlignment="1" applyProtection="1">
      <alignment horizontal="center" vertical="center" readingOrder="2"/>
      <protection hidden="1"/>
    </xf>
    <xf numFmtId="0" fontId="1" fillId="0" borderId="7" xfId="0" applyFont="1" applyBorder="1" applyAlignment="1" applyProtection="1">
      <alignment horizontal="center" vertical="center" readingOrder="2"/>
      <protection hidden="1"/>
    </xf>
    <xf numFmtId="0" fontId="7" fillId="0" borderId="6" xfId="0" applyFont="1" applyBorder="1" applyAlignment="1" applyProtection="1">
      <alignment horizontal="center" vertical="center" readingOrder="2"/>
      <protection hidden="1"/>
    </xf>
    <xf numFmtId="0" fontId="7" fillId="0" borderId="8" xfId="0" applyFont="1" applyBorder="1" applyAlignment="1" applyProtection="1">
      <alignment horizontal="center" vertical="center" readingOrder="2"/>
      <protection hidden="1"/>
    </xf>
    <xf numFmtId="0" fontId="7" fillId="0" borderId="9" xfId="0" applyFont="1" applyBorder="1" applyAlignment="1" applyProtection="1">
      <alignment horizontal="center" vertical="center" readingOrder="2"/>
      <protection hidden="1"/>
    </xf>
    <xf numFmtId="0" fontId="7" fillId="0" borderId="10" xfId="0" applyFont="1" applyBorder="1" applyAlignment="1" applyProtection="1">
      <alignment horizontal="center" vertical="center" readingOrder="2"/>
      <protection hidden="1"/>
    </xf>
    <xf numFmtId="0" fontId="7" fillId="0" borderId="7" xfId="0" applyFont="1" applyBorder="1" applyAlignment="1" applyProtection="1">
      <alignment horizontal="center" vertical="center" readingOrder="2"/>
      <protection hidden="1"/>
    </xf>
    <xf numFmtId="0" fontId="1" fillId="0" borderId="11" xfId="0" applyFont="1" applyBorder="1" applyAlignment="1" applyProtection="1">
      <alignment horizontal="center" vertical="center" shrinkToFit="1" readingOrder="2"/>
      <protection hidden="1"/>
    </xf>
    <xf numFmtId="0" fontId="1" fillId="0" borderId="12" xfId="0" applyFont="1" applyBorder="1" applyAlignment="1" applyProtection="1">
      <alignment horizontal="center" vertical="center" shrinkToFit="1" readingOrder="2"/>
      <protection hidden="1"/>
    </xf>
    <xf numFmtId="0" fontId="1" fillId="0" borderId="2" xfId="0" applyFont="1" applyBorder="1" applyAlignment="1" applyProtection="1">
      <alignment horizontal="center" vertical="center" shrinkToFit="1" readingOrder="2"/>
      <protection hidden="1"/>
    </xf>
    <xf numFmtId="0" fontId="1" fillId="0" borderId="4" xfId="0" applyFont="1" applyBorder="1" applyAlignment="1" applyProtection="1">
      <alignment horizontal="center" vertical="center" shrinkToFit="1" readingOrder="2"/>
      <protection hidden="1"/>
    </xf>
    <xf numFmtId="0" fontId="1" fillId="0" borderId="5" xfId="0" applyFont="1" applyBorder="1" applyAlignment="1" applyProtection="1">
      <alignment horizontal="center" vertical="center" shrinkToFit="1" readingOrder="2"/>
      <protection hidden="1"/>
    </xf>
    <xf numFmtId="0" fontId="1" fillId="0" borderId="11" xfId="0" applyFont="1" applyBorder="1" applyAlignment="1" applyProtection="1">
      <alignment horizontal="center" vertical="center" shrinkToFit="1" readingOrder="2"/>
      <protection hidden="1"/>
    </xf>
    <xf numFmtId="0" fontId="1" fillId="0" borderId="13" xfId="0" applyFont="1" applyBorder="1" applyAlignment="1" applyProtection="1">
      <alignment horizontal="center" vertical="center" shrinkToFit="1" readingOrder="2"/>
      <protection hidden="1"/>
    </xf>
    <xf numFmtId="0" fontId="1" fillId="0" borderId="14" xfId="0" applyFont="1" applyBorder="1" applyAlignment="1" applyProtection="1">
      <alignment horizontal="center" vertical="center" shrinkToFit="1" readingOrder="2"/>
      <protection hidden="1"/>
    </xf>
    <xf numFmtId="0" fontId="8" fillId="0" borderId="0" xfId="0" applyFont="1" applyAlignment="1" applyProtection="1">
      <alignment horizontal="center" vertical="center" shrinkToFit="1" readingOrder="2"/>
      <protection hidden="1"/>
    </xf>
    <xf numFmtId="0" fontId="1" fillId="0" borderId="0" xfId="0" applyFont="1" applyBorder="1" applyAlignment="1" applyProtection="1">
      <alignment horizontal="center" vertical="center" shrinkToFit="1" readingOrder="2"/>
    </xf>
    <xf numFmtId="0" fontId="1" fillId="0" borderId="15" xfId="0" applyFont="1" applyBorder="1" applyAlignment="1" applyProtection="1">
      <alignment horizontal="center" vertical="center" shrinkToFit="1" readingOrder="2"/>
      <protection hidden="1"/>
    </xf>
    <xf numFmtId="0" fontId="1" fillId="0" borderId="16" xfId="0" applyFont="1" applyBorder="1" applyAlignment="1" applyProtection="1">
      <alignment horizontal="center" vertical="center" shrinkToFit="1" readingOrder="2"/>
      <protection hidden="1"/>
    </xf>
    <xf numFmtId="0" fontId="1" fillId="0" borderId="15" xfId="0" applyFont="1" applyBorder="1" applyAlignment="1" applyProtection="1">
      <alignment horizontal="center" vertical="center" shrinkToFit="1" readingOrder="2"/>
      <protection hidden="1"/>
    </xf>
    <xf numFmtId="0" fontId="1" fillId="0" borderId="17" xfId="0" applyFont="1" applyBorder="1" applyAlignment="1" applyProtection="1">
      <alignment horizontal="center" vertical="center" shrinkToFit="1" readingOrder="2"/>
      <protection hidden="1"/>
    </xf>
    <xf numFmtId="0" fontId="1" fillId="0" borderId="18" xfId="0" applyFont="1" applyBorder="1" applyAlignment="1" applyProtection="1">
      <alignment horizontal="center" vertical="center" shrinkToFit="1" readingOrder="2"/>
      <protection hidden="1"/>
    </xf>
    <xf numFmtId="0" fontId="1" fillId="0" borderId="0" xfId="0" applyFont="1" applyBorder="1" applyAlignment="1" applyProtection="1">
      <alignment horizontal="center" vertical="center" shrinkToFit="1" readingOrder="2"/>
      <protection hidden="1"/>
    </xf>
    <xf numFmtId="0" fontId="1" fillId="0" borderId="6" xfId="0" applyFont="1" applyBorder="1" applyAlignment="1" applyProtection="1">
      <alignment horizontal="center" vertical="center" shrinkToFit="1" readingOrder="2"/>
      <protection hidden="1"/>
    </xf>
    <xf numFmtId="0" fontId="1" fillId="0" borderId="8" xfId="0" applyFont="1" applyBorder="1" applyAlignment="1" applyProtection="1">
      <alignment horizontal="center" vertical="center" shrinkToFit="1" readingOrder="2"/>
      <protection hidden="1"/>
    </xf>
    <xf numFmtId="0" fontId="1" fillId="0" borderId="9" xfId="0" applyFont="1" applyBorder="1" applyAlignment="1" applyProtection="1">
      <alignment horizontal="center" vertical="center" shrinkToFit="1" readingOrder="2"/>
      <protection hidden="1"/>
    </xf>
    <xf numFmtId="0" fontId="8" fillId="0" borderId="0" xfId="0" applyFont="1" applyBorder="1" applyAlignment="1" applyProtection="1">
      <alignment horizontal="center" vertical="center" shrinkToFit="1" readingOrder="2"/>
      <protection hidden="1"/>
    </xf>
    <xf numFmtId="0" fontId="1" fillId="0" borderId="2" xfId="0" applyFont="1" applyBorder="1" applyAlignment="1" applyProtection="1">
      <alignment horizontal="center" vertical="center" textRotation="90" wrapText="1" readingOrder="2"/>
      <protection hidden="1"/>
    </xf>
    <xf numFmtId="0" fontId="1" fillId="0" borderId="3" xfId="0" applyFont="1" applyBorder="1" applyAlignment="1" applyProtection="1">
      <alignment horizontal="center" vertical="center" textRotation="90" wrapText="1" readingOrder="2"/>
      <protection hidden="1"/>
    </xf>
    <xf numFmtId="0" fontId="10" fillId="0" borderId="2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4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5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19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3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20" xfId="0" applyFont="1" applyBorder="1" applyAlignment="1" applyProtection="1">
      <alignment horizontal="center" vertical="center" textRotation="90" shrinkToFit="1" readingOrder="2"/>
      <protection hidden="1"/>
    </xf>
    <xf numFmtId="0" fontId="10" fillId="0" borderId="15" xfId="0" applyFont="1" applyBorder="1" applyAlignment="1" applyProtection="1">
      <alignment horizontal="center" vertical="center" shrinkToFit="1" readingOrder="2"/>
      <protection hidden="1"/>
    </xf>
    <xf numFmtId="0" fontId="10" fillId="0" borderId="17" xfId="0" applyFont="1" applyBorder="1" applyAlignment="1" applyProtection="1">
      <alignment horizontal="center" vertical="center" shrinkToFit="1" readingOrder="2"/>
      <protection hidden="1"/>
    </xf>
    <xf numFmtId="0" fontId="10" fillId="0" borderId="18" xfId="0" applyFont="1" applyBorder="1" applyAlignment="1" applyProtection="1">
      <alignment horizontal="center" vertical="center" shrinkToFit="1" readingOrder="2"/>
      <protection hidden="1"/>
    </xf>
    <xf numFmtId="0" fontId="10" fillId="0" borderId="16" xfId="0" applyFont="1" applyBorder="1" applyAlignment="1" applyProtection="1">
      <alignment horizontal="center" vertical="center" shrinkToFit="1" readingOrder="2"/>
      <protection hidden="1"/>
    </xf>
    <xf numFmtId="0" fontId="10" fillId="0" borderId="21" xfId="0" applyFont="1" applyBorder="1" applyAlignment="1" applyProtection="1">
      <alignment horizontal="center" vertical="center" shrinkToFit="1" readingOrder="2"/>
      <protection hidden="1"/>
    </xf>
    <xf numFmtId="0" fontId="10" fillId="0" borderId="22" xfId="0" applyFont="1" applyBorder="1" applyAlignment="1" applyProtection="1">
      <alignment horizontal="center" vertical="center" shrinkToFit="1" readingOrder="2"/>
      <protection hidden="1"/>
    </xf>
    <xf numFmtId="0" fontId="10" fillId="0" borderId="23" xfId="0" applyFont="1" applyBorder="1" applyAlignment="1" applyProtection="1">
      <alignment horizontal="center" vertical="center" shrinkToFit="1" readingOrder="2"/>
      <protection hidden="1"/>
    </xf>
    <xf numFmtId="0" fontId="10" fillId="0" borderId="24" xfId="0" applyFont="1" applyBorder="1" applyAlignment="1" applyProtection="1">
      <alignment horizontal="center" vertical="center" shrinkToFit="1" readingOrder="2"/>
      <protection hidden="1"/>
    </xf>
    <xf numFmtId="0" fontId="1" fillId="0" borderId="0" xfId="0" applyFont="1" applyAlignment="1" applyProtection="1">
      <alignment horizontal="center" vertical="center" shrinkToFit="1" readingOrder="2"/>
      <protection hidden="1"/>
    </xf>
    <xf numFmtId="0" fontId="1" fillId="0" borderId="25" xfId="0" applyFont="1" applyBorder="1" applyAlignment="1" applyProtection="1">
      <alignment horizontal="center" vertical="center" textRotation="90" wrapText="1" readingOrder="2"/>
      <protection hidden="1"/>
    </xf>
    <xf numFmtId="0" fontId="1" fillId="0" borderId="26" xfId="0" applyFont="1" applyBorder="1" applyAlignment="1" applyProtection="1">
      <alignment horizontal="center" vertical="center" textRotation="90" wrapText="1" readingOrder="2"/>
      <protection hidden="1"/>
    </xf>
    <xf numFmtId="2" fontId="10" fillId="0" borderId="27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28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29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30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31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8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32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25" xfId="0" applyNumberFormat="1" applyFont="1" applyBorder="1" applyAlignment="1" applyProtection="1">
      <alignment horizontal="center" vertical="center" textRotation="90" shrinkToFit="1" readingOrder="2"/>
      <protection hidden="1"/>
    </xf>
    <xf numFmtId="2" fontId="10" fillId="0" borderId="33" xfId="0" applyNumberFormat="1" applyFont="1" applyBorder="1" applyAlignment="1" applyProtection="1">
      <alignment horizontal="center" vertical="center" textRotation="90" shrinkToFit="1" readingOrder="2"/>
      <protection hidden="1"/>
    </xf>
    <xf numFmtId="0" fontId="1" fillId="0" borderId="2" xfId="0" applyFont="1" applyFill="1" applyBorder="1" applyAlignment="1" applyProtection="1">
      <alignment horizontal="center" vertical="center" shrinkToFit="1" readingOrder="2"/>
      <protection hidden="1"/>
    </xf>
    <xf numFmtId="0" fontId="1" fillId="0" borderId="4" xfId="0" applyFont="1" applyFill="1" applyBorder="1" applyAlignment="1" applyProtection="1">
      <alignment horizontal="center" vertical="center" shrinkToFit="1" readingOrder="2"/>
      <protection hidden="1"/>
    </xf>
    <xf numFmtId="0" fontId="1" fillId="0" borderId="5" xfId="0" applyFont="1" applyFill="1" applyBorder="1" applyAlignment="1" applyProtection="1">
      <alignment horizontal="center" vertical="center" shrinkToFit="1" readingOrder="2"/>
      <protection hidden="1"/>
    </xf>
    <xf numFmtId="2" fontId="1" fillId="0" borderId="19" xfId="0" applyNumberFormat="1" applyFont="1" applyFill="1" applyBorder="1" applyAlignment="1" applyProtection="1">
      <alignment horizontal="center" vertical="center" shrinkToFit="1" readingOrder="2"/>
      <protection hidden="1"/>
    </xf>
    <xf numFmtId="2" fontId="1" fillId="0" borderId="4" xfId="0" applyNumberFormat="1" applyFont="1" applyFill="1" applyBorder="1" applyAlignment="1" applyProtection="1">
      <alignment horizontal="center" vertical="center" shrinkToFit="1" readingOrder="2"/>
      <protection hidden="1"/>
    </xf>
    <xf numFmtId="2" fontId="1" fillId="0" borderId="3" xfId="0" applyNumberFormat="1" applyFont="1" applyFill="1" applyBorder="1" applyAlignment="1" applyProtection="1">
      <alignment horizontal="center" vertical="center" shrinkToFit="1" readingOrder="2"/>
      <protection hidden="1"/>
    </xf>
    <xf numFmtId="2" fontId="1" fillId="0" borderId="19" xfId="0" applyNumberFormat="1" applyFont="1" applyBorder="1" applyAlignment="1" applyProtection="1">
      <alignment horizontal="center" vertical="center" shrinkToFit="1" readingOrder="2"/>
      <protection hidden="1"/>
    </xf>
    <xf numFmtId="2" fontId="1" fillId="0" borderId="4" xfId="0" applyNumberFormat="1" applyFont="1" applyBorder="1" applyAlignment="1" applyProtection="1">
      <alignment horizontal="center" vertical="center" shrinkToFit="1" readingOrder="2"/>
      <protection hidden="1"/>
    </xf>
    <xf numFmtId="2" fontId="1" fillId="0" borderId="3" xfId="0" applyNumberFormat="1" applyFont="1" applyBorder="1" applyAlignment="1" applyProtection="1">
      <alignment horizontal="center" vertical="center" shrinkToFit="1" readingOrder="2"/>
      <protection hidden="1"/>
    </xf>
    <xf numFmtId="2" fontId="1" fillId="0" borderId="5" xfId="0" applyNumberFormat="1" applyFont="1" applyBorder="1" applyAlignment="1" applyProtection="1">
      <alignment horizontal="center" vertical="center" shrinkToFit="1" readingOrder="2"/>
      <protection hidden="1"/>
    </xf>
    <xf numFmtId="0" fontId="0" fillId="0" borderId="0" xfId="0" applyAlignment="1" applyProtection="1">
      <alignment horizontal="center" vertical="center" shrinkToFit="1" readingOrder="2"/>
      <protection hidden="1"/>
    </xf>
    <xf numFmtId="0" fontId="1" fillId="0" borderId="6" xfId="0" applyFont="1" applyFill="1" applyBorder="1" applyAlignment="1" applyProtection="1">
      <alignment horizontal="center" vertical="center" shrinkToFit="1" readingOrder="2"/>
      <protection hidden="1"/>
    </xf>
    <xf numFmtId="0" fontId="1" fillId="0" borderId="8" xfId="0" applyFont="1" applyFill="1" applyBorder="1" applyAlignment="1" applyProtection="1">
      <alignment horizontal="center" vertical="center" shrinkToFit="1" readingOrder="2"/>
      <protection hidden="1"/>
    </xf>
    <xf numFmtId="0" fontId="1" fillId="0" borderId="9" xfId="0" applyFont="1" applyFill="1" applyBorder="1" applyAlignment="1" applyProtection="1">
      <alignment horizontal="center" vertical="center" shrinkToFit="1" readingOrder="2"/>
      <protection hidden="1"/>
    </xf>
    <xf numFmtId="2" fontId="1" fillId="0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2" fontId="1" fillId="0" borderId="8" xfId="0" applyNumberFormat="1" applyFont="1" applyFill="1" applyBorder="1" applyAlignment="1" applyProtection="1">
      <alignment horizontal="center" vertical="center" shrinkToFit="1" readingOrder="2"/>
      <protection hidden="1"/>
    </xf>
    <xf numFmtId="2" fontId="1" fillId="0" borderId="7" xfId="0" applyNumberFormat="1" applyFont="1" applyBorder="1" applyAlignment="1" applyProtection="1">
      <alignment horizontal="center" vertical="center" shrinkToFit="1" readingOrder="2"/>
      <protection hidden="1"/>
    </xf>
    <xf numFmtId="0" fontId="1" fillId="0" borderId="6" xfId="0" applyFont="1" applyBorder="1" applyAlignment="1" applyProtection="1">
      <alignment horizontal="center" vertical="center" shrinkToFit="1" readingOrder="2"/>
      <protection hidden="1"/>
    </xf>
    <xf numFmtId="0" fontId="1" fillId="0" borderId="8" xfId="0" applyFont="1" applyBorder="1" applyAlignment="1" applyProtection="1">
      <alignment horizontal="center" vertical="center" shrinkToFit="1" readingOrder="2"/>
      <protection hidden="1"/>
    </xf>
    <xf numFmtId="0" fontId="1" fillId="0" borderId="9" xfId="0" applyFont="1" applyBorder="1" applyAlignment="1" applyProtection="1">
      <alignment horizontal="center" vertical="center" shrinkToFit="1" readingOrder="2"/>
      <protection hidden="1"/>
    </xf>
    <xf numFmtId="2" fontId="1" fillId="0" borderId="10" xfId="0" applyNumberFormat="1" applyFont="1" applyBorder="1" applyAlignment="1" applyProtection="1">
      <alignment horizontal="center" vertical="center" shrinkToFit="1" readingOrder="2"/>
      <protection hidden="1"/>
    </xf>
    <xf numFmtId="2" fontId="1" fillId="0" borderId="8" xfId="0" applyNumberFormat="1" applyFont="1" applyBorder="1" applyAlignment="1" applyProtection="1">
      <alignment horizontal="center" vertical="center" shrinkToFit="1" readingOrder="2"/>
      <protection hidden="1"/>
    </xf>
    <xf numFmtId="0" fontId="11" fillId="0" borderId="0" xfId="0" applyFont="1" applyAlignment="1" applyProtection="1">
      <alignment horizontal="center" vertical="center" shrinkToFit="1" readingOrder="2"/>
      <protection hidden="1"/>
    </xf>
    <xf numFmtId="0" fontId="7" fillId="0" borderId="0" xfId="0" applyFont="1" applyAlignment="1" applyProtection="1">
      <alignment horizontal="center" readingOrder="2"/>
      <protection hidden="1"/>
    </xf>
    <xf numFmtId="0" fontId="12" fillId="0" borderId="0" xfId="0" applyFont="1" applyAlignment="1" applyProtection="1">
      <alignment horizontal="center" vertical="center" shrinkToFit="1" readingOrder="2"/>
      <protection hidden="1"/>
    </xf>
    <xf numFmtId="0" fontId="10" fillId="0" borderId="0" xfId="0" applyFont="1" applyAlignment="1" applyProtection="1">
      <alignment horizontal="center" vertical="center" shrinkToFit="1" readingOrder="2"/>
      <protection hidden="1"/>
    </xf>
    <xf numFmtId="0" fontId="13" fillId="0" borderId="0" xfId="0" applyFont="1" applyAlignment="1" applyProtection="1">
      <alignment horizontal="center" vertical="center" shrinkToFit="1" readingOrder="2"/>
      <protection hidden="1"/>
    </xf>
    <xf numFmtId="0" fontId="10" fillId="0" borderId="0" xfId="0" applyFont="1" applyAlignment="1" applyProtection="1">
      <alignment horizontal="right" vertical="center" shrinkToFit="1" readingOrder="2"/>
      <protection hidden="1"/>
    </xf>
    <xf numFmtId="0" fontId="10" fillId="0" borderId="0" xfId="0" applyFont="1" applyAlignment="1" applyProtection="1">
      <alignment vertical="center" shrinkToFit="1" readingOrder="2"/>
      <protection hidden="1"/>
    </xf>
    <xf numFmtId="0" fontId="10" fillId="0" borderId="0" xfId="0" applyFont="1" applyAlignment="1" applyProtection="1">
      <alignment horizontal="center" vertical="center" shrinkToFit="1" readingOrder="2"/>
      <protection hidden="1"/>
    </xf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42</xdr:row>
      <xdr:rowOff>0</xdr:rowOff>
    </xdr:from>
    <xdr:to>
      <xdr:col>4</xdr:col>
      <xdr:colOff>28575</xdr:colOff>
      <xdr:row>42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5693925" y="842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200025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94050" y="842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200025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6694050" y="842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76200</xdr:colOff>
      <xdr:row>42</xdr:row>
      <xdr:rowOff>200025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6694050" y="842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absolute">
    <xdr:from>
      <xdr:col>11</xdr:col>
      <xdr:colOff>57150</xdr:colOff>
      <xdr:row>0</xdr:row>
      <xdr:rowOff>0</xdr:rowOff>
    </xdr:from>
    <xdr:to>
      <xdr:col>15</xdr:col>
      <xdr:colOff>38100</xdr:colOff>
      <xdr:row>4</xdr:row>
      <xdr:rowOff>142875</xdr:rowOff>
    </xdr:to>
    <xdr:pic>
      <xdr:nvPicPr>
        <xdr:cNvPr id="6" name="Picture 5" descr="moh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0" y="0"/>
          <a:ext cx="9715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28575</xdr:colOff>
          <xdr:row>0</xdr:row>
          <xdr:rowOff>57150</xdr:rowOff>
        </xdr:from>
        <xdr:to>
          <xdr:col>18</xdr:col>
          <xdr:colOff>95250</xdr:colOff>
          <xdr:row>1</xdr:row>
          <xdr:rowOff>104775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45720" rIns="27432" bIns="45720" anchor="ctr" upright="1"/>
            <a:lstStyle/>
            <a:p>
              <a:pPr algn="ctr" rtl="1">
                <a:defRPr sz="1000"/>
              </a:pPr>
              <a:r>
                <a:rPr lang="ar-SA" sz="1200" b="1" i="0" u="none" strike="noStrike" baseline="0">
                  <a:solidFill>
                    <a:srgbClr val="000000"/>
                  </a:solidFill>
                  <a:latin typeface="Traditional Arabic"/>
                  <a:cs typeface="Traditional Arabic"/>
                </a:rPr>
                <a:t>الصفحة الرئيسية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28575</xdr:colOff>
          <xdr:row>1</xdr:row>
          <xdr:rowOff>133350</xdr:rowOff>
        </xdr:from>
        <xdr:to>
          <xdr:col>18</xdr:col>
          <xdr:colOff>95250</xdr:colOff>
          <xdr:row>2</xdr:row>
          <xdr:rowOff>180975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45720" rIns="27432" bIns="45720" anchor="ctr" upright="1"/>
            <a:lstStyle/>
            <a:p>
              <a:pPr algn="ctr" rtl="1">
                <a:defRPr sz="1000"/>
              </a:pPr>
              <a:r>
                <a:rPr lang="ar-SA" sz="1200" b="1" i="0" u="none" strike="noStrike" baseline="0">
                  <a:solidFill>
                    <a:srgbClr val="000000"/>
                  </a:solidFill>
                  <a:latin typeface="Traditional Arabic"/>
                  <a:cs typeface="Traditional Arabic"/>
                </a:rPr>
                <a:t>المستخلص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15</xdr:col>
          <xdr:colOff>28575</xdr:colOff>
          <xdr:row>3</xdr:row>
          <xdr:rowOff>19050</xdr:rowOff>
        </xdr:from>
        <xdr:to>
          <xdr:col>18</xdr:col>
          <xdr:colOff>95250</xdr:colOff>
          <xdr:row>4</xdr:row>
          <xdr:rowOff>66675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45720" rIns="27432" bIns="45720" anchor="ctr" upright="1"/>
            <a:lstStyle/>
            <a:p>
              <a:pPr algn="ctr" rtl="1">
                <a:defRPr sz="1000"/>
              </a:pPr>
              <a:r>
                <a:rPr lang="ar-SA" sz="1200" b="1" i="0" u="none" strike="noStrike" baseline="0">
                  <a:solidFill>
                    <a:srgbClr val="000000"/>
                  </a:solidFill>
                  <a:latin typeface="Traditional Arabic"/>
                  <a:cs typeface="Traditional Arabic"/>
                </a:rPr>
                <a:t>طباعة الصفحة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a/AppData/Local/Temp/Rar$DI04.359/&#1605;&#1587;&#1578;&#1582;&#1604;&#1589;%20&#1575;&#1604;&#1578;&#1594;&#1584;&#1610;&#1577;6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duljalil/Documents/Office/Excel/&#1582;&#1575;&#1589;/test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bduljalil/Documents%20and%20Settings/AaA/My%20Documents/Office/Excel/&#1582;&#1575;&#1589;/test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bduljalil/&#1575;&#1604;&#1606;&#1607;&#1575;&#1574;&#1610;/&#1575;&#1604;&#1578;&#1602;&#1585;&#1610;&#1585;/Documents%20and%20Settings/AaA/My%20Documents/Office/Excel/&#1582;&#1575;&#1589;/test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rotation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1"/>
      <sheetName val="L1"/>
      <sheetName val="D1"/>
      <sheetName val="B2"/>
      <sheetName val="L2"/>
      <sheetName val="D2"/>
      <sheetName val="B3"/>
      <sheetName val="L3"/>
      <sheetName val="D3"/>
      <sheetName val="B4"/>
      <sheetName val="L4"/>
      <sheetName val="D4"/>
      <sheetName val="B5"/>
      <sheetName val="L5"/>
      <sheetName val="D5"/>
      <sheetName val="B6"/>
      <sheetName val="L6"/>
      <sheetName val="D6"/>
      <sheetName val="B7"/>
      <sheetName val="L7"/>
      <sheetName val="D7"/>
      <sheetName val="B8"/>
      <sheetName val="L8"/>
      <sheetName val="D8"/>
      <sheetName val="B9"/>
      <sheetName val="L9"/>
      <sheetName val="D9"/>
      <sheetName val="B10"/>
      <sheetName val="L10"/>
      <sheetName val="D10"/>
      <sheetName val="B11"/>
      <sheetName val="L11"/>
      <sheetName val="D11"/>
      <sheetName val="B12"/>
      <sheetName val="L12"/>
      <sheetName val="D12"/>
      <sheetName val="B13"/>
      <sheetName val="L13"/>
      <sheetName val="D13"/>
      <sheetName val="B14"/>
      <sheetName val="L14"/>
      <sheetName val="D14"/>
      <sheetName val="B15"/>
      <sheetName val="L15"/>
      <sheetName val="D15"/>
      <sheetName val="B16"/>
      <sheetName val="L16"/>
      <sheetName val="D16"/>
      <sheetName val="B17"/>
      <sheetName val="L17"/>
      <sheetName val="D17"/>
      <sheetName val="B18"/>
      <sheetName val="L18"/>
      <sheetName val="D18"/>
      <sheetName val="B19"/>
      <sheetName val="L19"/>
      <sheetName val="D19"/>
      <sheetName val="B20"/>
      <sheetName val="L20"/>
      <sheetName val="D20"/>
      <sheetName val="B21"/>
      <sheetName val="L21"/>
      <sheetName val="D21"/>
      <sheetName val="B22"/>
      <sheetName val="L22"/>
      <sheetName val="D22"/>
      <sheetName val="B23"/>
      <sheetName val="L23"/>
      <sheetName val="D23"/>
      <sheetName val="B24"/>
      <sheetName val="L24"/>
      <sheetName val="D24"/>
      <sheetName val="B25"/>
      <sheetName val="L25"/>
      <sheetName val="D25"/>
      <sheetName val="B26"/>
      <sheetName val="L26"/>
      <sheetName val="D26"/>
      <sheetName val="B27"/>
      <sheetName val="L27"/>
      <sheetName val="D27"/>
      <sheetName val="B28"/>
      <sheetName val="L28"/>
      <sheetName val="D28"/>
      <sheetName val="B29"/>
      <sheetName val="L29"/>
      <sheetName val="D29"/>
      <sheetName val="B30"/>
      <sheetName val="L30"/>
      <sheetName val="D30"/>
      <sheetName val="B31"/>
      <sheetName val="L31"/>
      <sheetName val="D31"/>
      <sheetName val="electricity"/>
      <sheetName val="electricity (2)"/>
      <sheetName val="waters"/>
      <sheetName val="waters (2)"/>
      <sheetName val="fine&amp;cut-back"/>
      <sheetName val="monthly"/>
      <sheetName val="valuing"/>
      <sheetName val="report (2)"/>
      <sheetName val="counting"/>
      <sheetName val="absence"/>
      <sheetName val="absence (2)"/>
      <sheetName val="absence (3)"/>
      <sheetName val="absence (4)"/>
      <sheetName val="absence (5)"/>
      <sheetName val="cleanness"/>
      <sheetName val="exchanging"/>
      <sheetName val="lacking"/>
      <sheetName val="salaries"/>
      <sheetName val="workers"/>
      <sheetName val="salaries (2)"/>
      <sheetName val="workers (2)"/>
      <sheetName val="breach"/>
      <sheetName val="eggs$chickens"/>
      <sheetName val="fine day (1)"/>
      <sheetName val="fine day (2)"/>
      <sheetName val="fine day (3)"/>
      <sheetName val="fine day (4)"/>
      <sheetName val="fine day (5)"/>
      <sheetName val="fine day (6)"/>
      <sheetName val="fine day (7)"/>
      <sheetName val="fine day (8)"/>
      <sheetName val="fine day (9)"/>
      <sheetName val="fine day (10)"/>
      <sheetName val="fine day (11)"/>
      <sheetName val="fine day (12)"/>
      <sheetName val="fine day (13)"/>
      <sheetName val="fine day (14)"/>
      <sheetName val="fine day (15)"/>
      <sheetName val="fine day (16)"/>
      <sheetName val="fine day (17)"/>
      <sheetName val="fine day (18)"/>
      <sheetName val="fine day (19)"/>
      <sheetName val="fine day (20)"/>
      <sheetName val="fine day (21)"/>
      <sheetName val="fine day (22)"/>
      <sheetName val="fine day (23)"/>
      <sheetName val="fine day (24)"/>
      <sheetName val="fine day (25)"/>
      <sheetName val="fine day (26)"/>
      <sheetName val="fine day (27)"/>
      <sheetName val="fine day (28)"/>
      <sheetName val="fine day (29)"/>
      <sheetName val="fine day (30)"/>
      <sheetName val="fine day (31)"/>
      <sheetName val="letter"/>
      <sheetName val="worth"/>
      <sheetName val="data0"/>
      <sheetName val="spending"/>
    </sheetNames>
    <sheetDataSet>
      <sheetData sheetId="0"/>
      <sheetData sheetId="1">
        <row r="4">
          <cell r="J4">
            <v>0</v>
          </cell>
        </row>
        <row r="7">
          <cell r="C7" t="str">
            <v>محاسب التغذية</v>
          </cell>
        </row>
        <row r="9">
          <cell r="C9" t="str">
            <v>رئيس قسم التغذية</v>
          </cell>
        </row>
        <row r="13">
          <cell r="C13" t="str">
            <v>مدير المستشفى</v>
          </cell>
          <cell r="F13" t="str">
            <v>الدكتور</v>
          </cell>
        </row>
        <row r="14">
          <cell r="C14" t="str">
            <v>الإدارة المالية بالمديرية</v>
          </cell>
        </row>
        <row r="15">
          <cell r="C15" t="str">
            <v>مدير الشئون الصحية</v>
          </cell>
          <cell r="F15" t="str">
            <v>الدكتور</v>
          </cell>
          <cell r="P15" t="b">
            <v>1</v>
          </cell>
        </row>
        <row r="17">
          <cell r="K17" t="b">
            <v>0</v>
          </cell>
        </row>
        <row r="19">
          <cell r="P19" t="b">
            <v>1</v>
          </cell>
        </row>
        <row r="21">
          <cell r="D21" t="str">
            <v>العادي</v>
          </cell>
          <cell r="E21" t="str">
            <v>المرافقين</v>
          </cell>
          <cell r="F21" t="str">
            <v>الأطفال</v>
          </cell>
          <cell r="G21" t="str">
            <v>الحميات الخاصة</v>
          </cell>
          <cell r="H21" t="str">
            <v>الموظفات</v>
          </cell>
          <cell r="I21" t="str">
            <v>المناوبين</v>
          </cell>
          <cell r="J21" t="str">
            <v>أخرى</v>
          </cell>
        </row>
        <row r="23">
          <cell r="L23">
            <v>8</v>
          </cell>
          <cell r="M23">
            <v>1429</v>
          </cell>
          <cell r="N23" t="str">
            <v>شعبان</v>
          </cell>
          <cell r="Q23">
            <v>8</v>
          </cell>
          <cell r="R23">
            <v>2008</v>
          </cell>
          <cell r="S23" t="str">
            <v>أغسطس</v>
          </cell>
        </row>
        <row r="24">
          <cell r="L24" t="b">
            <v>0</v>
          </cell>
          <cell r="M24">
            <v>1</v>
          </cell>
          <cell r="N24">
            <v>1</v>
          </cell>
          <cell r="R24">
            <v>1</v>
          </cell>
          <cell r="S24">
            <v>1</v>
          </cell>
        </row>
      </sheetData>
      <sheetData sheetId="2"/>
      <sheetData sheetId="3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4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5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6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7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8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9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0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1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2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3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4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5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6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7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8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19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0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1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2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3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4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5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6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7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8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29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30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31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32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33"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</sheetData>
      <sheetData sheetId="34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35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36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37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38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39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0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1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2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3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4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5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6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7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8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49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0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1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2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3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4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5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6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7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8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59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0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1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2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3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4"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</sheetData>
      <sheetData sheetId="6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6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6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6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6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7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8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9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0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1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2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3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8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49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0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1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2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3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4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5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6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7"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</sheetData>
      <sheetData sheetId="158"/>
      <sheetData sheetId="159"/>
      <sheetData sheetId="160"/>
      <sheetData sheetId="161"/>
      <sheetData sheetId="162">
        <row r="35">
          <cell r="P35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"/>
      <sheetName val="تعبئة كشوفات"/>
      <sheetName val="شهري"/>
      <sheetName val="الكهرباء"/>
      <sheetName val="المياه"/>
      <sheetName val="الغرامات والاستقطاعات"/>
      <sheetName val="التقرير"/>
      <sheetName val="التقييم"/>
      <sheetName val="مستحقات"/>
      <sheetName val="الإحصاء"/>
      <sheetName val="الغياب"/>
      <sheetName val="الغياب (2)"/>
      <sheetName val="الغياب (3)"/>
      <sheetName val="الغياب (4)"/>
      <sheetName val="الغياب (5)"/>
      <sheetName val="طباعة كشوفات"/>
      <sheetName val="ورقة1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A5" t="str">
            <v>Hemo1</v>
          </cell>
          <cell r="AB5">
            <v>1.1000000000000001</v>
          </cell>
          <cell r="AC5">
            <v>1.2</v>
          </cell>
          <cell r="AD5">
            <v>1.3</v>
          </cell>
          <cell r="AE5">
            <v>1.4</v>
          </cell>
        </row>
        <row r="6">
          <cell r="AA6" t="str">
            <v>Talasemia1</v>
          </cell>
          <cell r="AB6">
            <v>1.1000000000000001</v>
          </cell>
          <cell r="AC6">
            <v>1.2</v>
          </cell>
          <cell r="AD6">
            <v>1.3</v>
          </cell>
          <cell r="AE6">
            <v>1.4</v>
          </cell>
        </row>
        <row r="7">
          <cell r="AA7" t="str">
            <v>M.ISO1</v>
          </cell>
          <cell r="AB7">
            <v>1.1000000000000001</v>
          </cell>
          <cell r="AC7">
            <v>1.2</v>
          </cell>
          <cell r="AD7">
            <v>1.3</v>
          </cell>
          <cell r="AE7">
            <v>1.4</v>
          </cell>
        </row>
        <row r="8">
          <cell r="AA8" t="str">
            <v>F.ISO1</v>
          </cell>
          <cell r="AB8">
            <v>1.1000000000000001</v>
          </cell>
          <cell r="AC8">
            <v>1.2</v>
          </cell>
          <cell r="AD8">
            <v>1.3</v>
          </cell>
          <cell r="AE8">
            <v>1.4</v>
          </cell>
        </row>
        <row r="9">
          <cell r="AA9" t="str">
            <v>ICU1</v>
          </cell>
          <cell r="AB9">
            <v>1.1000000000000001</v>
          </cell>
          <cell r="AC9">
            <v>1.2</v>
          </cell>
          <cell r="AD9">
            <v>1.3</v>
          </cell>
          <cell r="AE9">
            <v>1.4</v>
          </cell>
        </row>
        <row r="10">
          <cell r="AA10" t="str">
            <v>1A1</v>
          </cell>
          <cell r="AB10">
            <v>1.1000000000000001</v>
          </cell>
          <cell r="AC10">
            <v>1.2</v>
          </cell>
          <cell r="AD10">
            <v>1.3</v>
          </cell>
          <cell r="AE10">
            <v>1.4</v>
          </cell>
        </row>
        <row r="11">
          <cell r="AA11" t="str">
            <v>1CD1</v>
          </cell>
          <cell r="AB11">
            <v>1.1000000000000001</v>
          </cell>
          <cell r="AC11">
            <v>1.2</v>
          </cell>
          <cell r="AD11">
            <v>1.3</v>
          </cell>
          <cell r="AE11">
            <v>1.4</v>
          </cell>
        </row>
        <row r="12">
          <cell r="AA12" t="str">
            <v>2A1</v>
          </cell>
          <cell r="AB12">
            <v>1.1000000000000001</v>
          </cell>
          <cell r="AC12">
            <v>1.2</v>
          </cell>
          <cell r="AD12">
            <v>1.3</v>
          </cell>
          <cell r="AE12">
            <v>1.4</v>
          </cell>
        </row>
        <row r="13">
          <cell r="AA13" t="str">
            <v>2CD1</v>
          </cell>
          <cell r="AB13">
            <v>1.1000000000000001</v>
          </cell>
          <cell r="AC13">
            <v>1.2</v>
          </cell>
          <cell r="AD13">
            <v>1.3</v>
          </cell>
          <cell r="AE13">
            <v>1.4</v>
          </cell>
        </row>
        <row r="14">
          <cell r="AA14" t="str">
            <v>3B1</v>
          </cell>
          <cell r="AB14">
            <v>1.1000000000000001</v>
          </cell>
          <cell r="AC14">
            <v>1.2</v>
          </cell>
          <cell r="AD14">
            <v>1.3</v>
          </cell>
          <cell r="AE14">
            <v>1.4</v>
          </cell>
        </row>
        <row r="15">
          <cell r="AA15" t="str">
            <v>3C1</v>
          </cell>
          <cell r="AB15">
            <v>1.1000000000000001</v>
          </cell>
          <cell r="AC15">
            <v>1.2</v>
          </cell>
          <cell r="AD15">
            <v>1.3</v>
          </cell>
          <cell r="AE15">
            <v>1.4</v>
          </cell>
        </row>
        <row r="16">
          <cell r="AA16" t="str">
            <v>4AB1</v>
          </cell>
          <cell r="AB16">
            <v>1.1000000000000001</v>
          </cell>
          <cell r="AC16">
            <v>1.2</v>
          </cell>
          <cell r="AD16">
            <v>1.3</v>
          </cell>
          <cell r="AE16">
            <v>1.4</v>
          </cell>
        </row>
        <row r="17">
          <cell r="AA17" t="str">
            <v>4CD1</v>
          </cell>
          <cell r="AB17">
            <v>1.1000000000000001</v>
          </cell>
          <cell r="AC17">
            <v>1.2</v>
          </cell>
          <cell r="AD17">
            <v>1.3</v>
          </cell>
          <cell r="AE17">
            <v>1.4</v>
          </cell>
        </row>
        <row r="18">
          <cell r="AA18" t="str">
            <v>5AB1</v>
          </cell>
          <cell r="AB18">
            <v>1.1000000000000001</v>
          </cell>
          <cell r="AC18">
            <v>1.2</v>
          </cell>
          <cell r="AD18">
            <v>1.3</v>
          </cell>
          <cell r="AE18">
            <v>1.4</v>
          </cell>
        </row>
        <row r="19">
          <cell r="AA19" t="str">
            <v>5CD1</v>
          </cell>
          <cell r="AB19">
            <v>1.1000000000000001</v>
          </cell>
          <cell r="AC19">
            <v>1.2</v>
          </cell>
          <cell r="AD19">
            <v>1.3</v>
          </cell>
          <cell r="AE19">
            <v>1.4</v>
          </cell>
        </row>
        <row r="20">
          <cell r="AA20" t="str">
            <v>ER1</v>
          </cell>
          <cell r="AB20">
            <v>1.1000000000000001</v>
          </cell>
          <cell r="AC20">
            <v>1.2</v>
          </cell>
          <cell r="AD20">
            <v>1.3</v>
          </cell>
          <cell r="AE20">
            <v>1.4</v>
          </cell>
        </row>
        <row r="21">
          <cell r="AA21" t="str">
            <v>21</v>
          </cell>
          <cell r="AB21">
            <v>1.1000000000000001</v>
          </cell>
          <cell r="AC21">
            <v>1.2</v>
          </cell>
          <cell r="AD21">
            <v>1.3</v>
          </cell>
          <cell r="AE21">
            <v>1.4</v>
          </cell>
        </row>
      </sheetData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"/>
      <sheetName val="تعبئة كشوفات"/>
      <sheetName val="شهري"/>
      <sheetName val="الكهرباء"/>
      <sheetName val="المياه"/>
      <sheetName val="الغرامات والاستقطاعات"/>
      <sheetName val="التقرير"/>
      <sheetName val="التقييم"/>
      <sheetName val="مستحقات"/>
      <sheetName val="الإحصاء"/>
      <sheetName val="الغياب"/>
      <sheetName val="الغياب (2)"/>
      <sheetName val="الغياب (3)"/>
      <sheetName val="الغياب (4)"/>
      <sheetName val="الغياب (5)"/>
      <sheetName val="طباعة كشوفات"/>
      <sheetName val="ورقة1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A5" t="str">
            <v>Hemo1</v>
          </cell>
          <cell r="AB5">
            <v>1.1000000000000001</v>
          </cell>
          <cell r="AC5">
            <v>1.2</v>
          </cell>
          <cell r="AD5">
            <v>1.3</v>
          </cell>
          <cell r="AE5">
            <v>1.4</v>
          </cell>
        </row>
        <row r="6">
          <cell r="AA6" t="str">
            <v>Talasemia1</v>
          </cell>
          <cell r="AB6">
            <v>1.1000000000000001</v>
          </cell>
          <cell r="AC6">
            <v>1.2</v>
          </cell>
          <cell r="AD6">
            <v>1.3</v>
          </cell>
          <cell r="AE6">
            <v>1.4</v>
          </cell>
        </row>
        <row r="7">
          <cell r="AA7" t="str">
            <v>M.ISO1</v>
          </cell>
          <cell r="AB7">
            <v>1.1000000000000001</v>
          </cell>
          <cell r="AC7">
            <v>1.2</v>
          </cell>
          <cell r="AD7">
            <v>1.3</v>
          </cell>
          <cell r="AE7">
            <v>1.4</v>
          </cell>
        </row>
        <row r="8">
          <cell r="AA8" t="str">
            <v>F.ISO1</v>
          </cell>
          <cell r="AB8">
            <v>1.1000000000000001</v>
          </cell>
          <cell r="AC8">
            <v>1.2</v>
          </cell>
          <cell r="AD8">
            <v>1.3</v>
          </cell>
          <cell r="AE8">
            <v>1.4</v>
          </cell>
        </row>
        <row r="9">
          <cell r="AA9" t="str">
            <v>ICU1</v>
          </cell>
          <cell r="AB9">
            <v>1.1000000000000001</v>
          </cell>
          <cell r="AC9">
            <v>1.2</v>
          </cell>
          <cell r="AD9">
            <v>1.3</v>
          </cell>
          <cell r="AE9">
            <v>1.4</v>
          </cell>
        </row>
        <row r="10">
          <cell r="AA10" t="str">
            <v>1A1</v>
          </cell>
          <cell r="AB10">
            <v>1.1000000000000001</v>
          </cell>
          <cell r="AC10">
            <v>1.2</v>
          </cell>
          <cell r="AD10">
            <v>1.3</v>
          </cell>
          <cell r="AE10">
            <v>1.4</v>
          </cell>
        </row>
        <row r="11">
          <cell r="AA11" t="str">
            <v>1CD1</v>
          </cell>
          <cell r="AB11">
            <v>1.1000000000000001</v>
          </cell>
          <cell r="AC11">
            <v>1.2</v>
          </cell>
          <cell r="AD11">
            <v>1.3</v>
          </cell>
          <cell r="AE11">
            <v>1.4</v>
          </cell>
        </row>
        <row r="12">
          <cell r="AA12" t="str">
            <v>2A1</v>
          </cell>
          <cell r="AB12">
            <v>1.1000000000000001</v>
          </cell>
          <cell r="AC12">
            <v>1.2</v>
          </cell>
          <cell r="AD12">
            <v>1.3</v>
          </cell>
          <cell r="AE12">
            <v>1.4</v>
          </cell>
        </row>
        <row r="13">
          <cell r="AA13" t="str">
            <v>2CD1</v>
          </cell>
          <cell r="AB13">
            <v>1.1000000000000001</v>
          </cell>
          <cell r="AC13">
            <v>1.2</v>
          </cell>
          <cell r="AD13">
            <v>1.3</v>
          </cell>
          <cell r="AE13">
            <v>1.4</v>
          </cell>
        </row>
        <row r="14">
          <cell r="AA14" t="str">
            <v>3B1</v>
          </cell>
          <cell r="AB14">
            <v>1.1000000000000001</v>
          </cell>
          <cell r="AC14">
            <v>1.2</v>
          </cell>
          <cell r="AD14">
            <v>1.3</v>
          </cell>
          <cell r="AE14">
            <v>1.4</v>
          </cell>
        </row>
        <row r="15">
          <cell r="AA15" t="str">
            <v>3C1</v>
          </cell>
          <cell r="AB15">
            <v>1.1000000000000001</v>
          </cell>
          <cell r="AC15">
            <v>1.2</v>
          </cell>
          <cell r="AD15">
            <v>1.3</v>
          </cell>
          <cell r="AE15">
            <v>1.4</v>
          </cell>
        </row>
        <row r="16">
          <cell r="AA16" t="str">
            <v>4AB1</v>
          </cell>
          <cell r="AB16">
            <v>1.1000000000000001</v>
          </cell>
          <cell r="AC16">
            <v>1.2</v>
          </cell>
          <cell r="AD16">
            <v>1.3</v>
          </cell>
          <cell r="AE16">
            <v>1.4</v>
          </cell>
        </row>
        <row r="17">
          <cell r="AA17" t="str">
            <v>4CD1</v>
          </cell>
          <cell r="AB17">
            <v>1.1000000000000001</v>
          </cell>
          <cell r="AC17">
            <v>1.2</v>
          </cell>
          <cell r="AD17">
            <v>1.3</v>
          </cell>
          <cell r="AE17">
            <v>1.4</v>
          </cell>
        </row>
        <row r="18">
          <cell r="AA18" t="str">
            <v>5AB1</v>
          </cell>
          <cell r="AB18">
            <v>1.1000000000000001</v>
          </cell>
          <cell r="AC18">
            <v>1.2</v>
          </cell>
          <cell r="AD18">
            <v>1.3</v>
          </cell>
          <cell r="AE18">
            <v>1.4</v>
          </cell>
        </row>
        <row r="19">
          <cell r="AA19" t="str">
            <v>5CD1</v>
          </cell>
          <cell r="AB19">
            <v>1.1000000000000001</v>
          </cell>
          <cell r="AC19">
            <v>1.2</v>
          </cell>
          <cell r="AD19">
            <v>1.3</v>
          </cell>
          <cell r="AE19">
            <v>1.4</v>
          </cell>
        </row>
        <row r="20">
          <cell r="AA20" t="str">
            <v>ER1</v>
          </cell>
          <cell r="AB20">
            <v>1.1000000000000001</v>
          </cell>
          <cell r="AC20">
            <v>1.2</v>
          </cell>
          <cell r="AD20">
            <v>1.3</v>
          </cell>
          <cell r="AE20">
            <v>1.4</v>
          </cell>
        </row>
        <row r="21">
          <cell r="AA21" t="str">
            <v>21</v>
          </cell>
          <cell r="AB21">
            <v>1.1000000000000001</v>
          </cell>
          <cell r="AC21">
            <v>1.2</v>
          </cell>
          <cell r="AD21">
            <v>1.3</v>
          </cell>
          <cell r="AE21">
            <v>1.4</v>
          </cell>
        </row>
      </sheetData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"/>
      <sheetName val="تعبئة كشوفات"/>
      <sheetName val="شهري"/>
      <sheetName val="الكهرباء"/>
      <sheetName val="المياه"/>
      <sheetName val="الغرامات والاستقطاعات"/>
      <sheetName val="التقرير"/>
      <sheetName val="التقييم"/>
      <sheetName val="مستحقات"/>
      <sheetName val="الإحصاء"/>
      <sheetName val="الغياب"/>
      <sheetName val="الغياب (2)"/>
      <sheetName val="الغياب (3)"/>
      <sheetName val="الغياب (4)"/>
      <sheetName val="الغياب (5)"/>
      <sheetName val="طباعة كشوفات"/>
      <sheetName val="ورقة1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A5" t="str">
            <v>Hemo1</v>
          </cell>
          <cell r="AB5">
            <v>1.1000000000000001</v>
          </cell>
          <cell r="AC5">
            <v>1.2</v>
          </cell>
          <cell r="AD5">
            <v>1.3</v>
          </cell>
          <cell r="AE5">
            <v>1.4</v>
          </cell>
        </row>
        <row r="6">
          <cell r="AA6" t="str">
            <v>Talasemia1</v>
          </cell>
          <cell r="AB6">
            <v>1.1000000000000001</v>
          </cell>
          <cell r="AC6">
            <v>1.2</v>
          </cell>
          <cell r="AD6">
            <v>1.3</v>
          </cell>
          <cell r="AE6">
            <v>1.4</v>
          </cell>
        </row>
        <row r="7">
          <cell r="AA7" t="str">
            <v>M.ISO1</v>
          </cell>
          <cell r="AB7">
            <v>1.1000000000000001</v>
          </cell>
          <cell r="AC7">
            <v>1.2</v>
          </cell>
          <cell r="AD7">
            <v>1.3</v>
          </cell>
          <cell r="AE7">
            <v>1.4</v>
          </cell>
        </row>
        <row r="8">
          <cell r="AA8" t="str">
            <v>F.ISO1</v>
          </cell>
          <cell r="AB8">
            <v>1.1000000000000001</v>
          </cell>
          <cell r="AC8">
            <v>1.2</v>
          </cell>
          <cell r="AD8">
            <v>1.3</v>
          </cell>
          <cell r="AE8">
            <v>1.4</v>
          </cell>
        </row>
        <row r="9">
          <cell r="AA9" t="str">
            <v>ICU1</v>
          </cell>
          <cell r="AB9">
            <v>1.1000000000000001</v>
          </cell>
          <cell r="AC9">
            <v>1.2</v>
          </cell>
          <cell r="AD9">
            <v>1.3</v>
          </cell>
          <cell r="AE9">
            <v>1.4</v>
          </cell>
        </row>
        <row r="10">
          <cell r="AA10" t="str">
            <v>1A1</v>
          </cell>
          <cell r="AB10">
            <v>1.1000000000000001</v>
          </cell>
          <cell r="AC10">
            <v>1.2</v>
          </cell>
          <cell r="AD10">
            <v>1.3</v>
          </cell>
          <cell r="AE10">
            <v>1.4</v>
          </cell>
        </row>
        <row r="11">
          <cell r="AA11" t="str">
            <v>1CD1</v>
          </cell>
          <cell r="AB11">
            <v>1.1000000000000001</v>
          </cell>
          <cell r="AC11">
            <v>1.2</v>
          </cell>
          <cell r="AD11">
            <v>1.3</v>
          </cell>
          <cell r="AE11">
            <v>1.4</v>
          </cell>
        </row>
        <row r="12">
          <cell r="AA12" t="str">
            <v>2A1</v>
          </cell>
          <cell r="AB12">
            <v>1.1000000000000001</v>
          </cell>
          <cell r="AC12">
            <v>1.2</v>
          </cell>
          <cell r="AD12">
            <v>1.3</v>
          </cell>
          <cell r="AE12">
            <v>1.4</v>
          </cell>
        </row>
        <row r="13">
          <cell r="AA13" t="str">
            <v>2CD1</v>
          </cell>
          <cell r="AB13">
            <v>1.1000000000000001</v>
          </cell>
          <cell r="AC13">
            <v>1.2</v>
          </cell>
          <cell r="AD13">
            <v>1.3</v>
          </cell>
          <cell r="AE13">
            <v>1.4</v>
          </cell>
        </row>
        <row r="14">
          <cell r="AA14" t="str">
            <v>3B1</v>
          </cell>
          <cell r="AB14">
            <v>1.1000000000000001</v>
          </cell>
          <cell r="AC14">
            <v>1.2</v>
          </cell>
          <cell r="AD14">
            <v>1.3</v>
          </cell>
          <cell r="AE14">
            <v>1.4</v>
          </cell>
        </row>
        <row r="15">
          <cell r="AA15" t="str">
            <v>3C1</v>
          </cell>
          <cell r="AB15">
            <v>1.1000000000000001</v>
          </cell>
          <cell r="AC15">
            <v>1.2</v>
          </cell>
          <cell r="AD15">
            <v>1.3</v>
          </cell>
          <cell r="AE15">
            <v>1.4</v>
          </cell>
        </row>
        <row r="16">
          <cell r="AA16" t="str">
            <v>4AB1</v>
          </cell>
          <cell r="AB16">
            <v>1.1000000000000001</v>
          </cell>
          <cell r="AC16">
            <v>1.2</v>
          </cell>
          <cell r="AD16">
            <v>1.3</v>
          </cell>
          <cell r="AE16">
            <v>1.4</v>
          </cell>
        </row>
        <row r="17">
          <cell r="AA17" t="str">
            <v>4CD1</v>
          </cell>
          <cell r="AB17">
            <v>1.1000000000000001</v>
          </cell>
          <cell r="AC17">
            <v>1.2</v>
          </cell>
          <cell r="AD17">
            <v>1.3</v>
          </cell>
          <cell r="AE17">
            <v>1.4</v>
          </cell>
        </row>
        <row r="18">
          <cell r="AA18" t="str">
            <v>5AB1</v>
          </cell>
          <cell r="AB18">
            <v>1.1000000000000001</v>
          </cell>
          <cell r="AC18">
            <v>1.2</v>
          </cell>
          <cell r="AD18">
            <v>1.3</v>
          </cell>
          <cell r="AE18">
            <v>1.4</v>
          </cell>
        </row>
        <row r="19">
          <cell r="AA19" t="str">
            <v>5CD1</v>
          </cell>
          <cell r="AB19">
            <v>1.1000000000000001</v>
          </cell>
          <cell r="AC19">
            <v>1.2</v>
          </cell>
          <cell r="AD19">
            <v>1.3</v>
          </cell>
          <cell r="AE19">
            <v>1.4</v>
          </cell>
        </row>
        <row r="20">
          <cell r="AA20" t="str">
            <v>ER1</v>
          </cell>
          <cell r="AB20">
            <v>1.1000000000000001</v>
          </cell>
          <cell r="AC20">
            <v>1.2</v>
          </cell>
          <cell r="AD20">
            <v>1.3</v>
          </cell>
          <cell r="AE20">
            <v>1.4</v>
          </cell>
        </row>
        <row r="21">
          <cell r="AA21" t="str">
            <v>21</v>
          </cell>
          <cell r="AB21">
            <v>1.1000000000000001</v>
          </cell>
          <cell r="AC21">
            <v>1.2</v>
          </cell>
          <cell r="AD21">
            <v>1.3</v>
          </cell>
          <cell r="AE21">
            <v>1.4</v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2">
    <pageSetUpPr fitToPage="1"/>
  </sheetPr>
  <dimension ref="A1:AT49"/>
  <sheetViews>
    <sheetView showGridLines="0" showRowColHeaders="0" rightToLeft="1" tabSelected="1" showOutlineSymbols="0" zoomScaleNormal="119" zoomScaleSheetLayoutView="100" workbookViewId="0">
      <pane ySplit="9" topLeftCell="A10" activePane="bottomLeft" state="frozen"/>
      <selection activeCell="I19" sqref="I19"/>
      <selection pane="bottomLeft" activeCell="C10" sqref="C10"/>
    </sheetView>
  </sheetViews>
  <sheetFormatPr defaultColWidth="4.6640625" defaultRowHeight="16.5" customHeight="1" x14ac:dyDescent="0.55000000000000004"/>
  <cols>
    <col min="1" max="2" width="4.83203125" style="2" customWidth="1"/>
    <col min="3" max="26" width="4.33203125" style="2" customWidth="1"/>
    <col min="27" max="28" width="4.6640625" style="2" customWidth="1"/>
    <col min="29" max="32" width="4.6640625" style="2" hidden="1" customWidth="1"/>
    <col min="33" max="16384" width="4.6640625" style="2"/>
  </cols>
  <sheetData>
    <row r="1" spans="1:46" ht="15.95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Q1" s="3"/>
      <c r="R1" s="3"/>
      <c r="S1" s="3"/>
      <c r="T1" s="3"/>
    </row>
    <row r="2" spans="1:46" ht="15.95" customHeight="1" x14ac:dyDescent="0.55000000000000004">
      <c r="A2" s="4" t="s">
        <v>1</v>
      </c>
      <c r="B2" s="4"/>
      <c r="C2" s="4"/>
      <c r="D2" s="4"/>
      <c r="E2" s="4"/>
      <c r="F2" s="4"/>
      <c r="G2" s="4"/>
      <c r="H2" s="4"/>
      <c r="Q2" s="3"/>
      <c r="R2" s="3"/>
      <c r="S2" s="3"/>
      <c r="T2" s="3"/>
      <c r="Y2" s="5" t="s">
        <v>2</v>
      </c>
    </row>
    <row r="3" spans="1:46" ht="15.95" customHeight="1" x14ac:dyDescent="0.55000000000000004">
      <c r="A3" s="4">
        <f>[1]data!F2</f>
        <v>0</v>
      </c>
      <c r="B3" s="4"/>
      <c r="C3" s="4"/>
      <c r="D3" s="4"/>
      <c r="E3" s="4"/>
      <c r="F3" s="4"/>
      <c r="G3" s="4"/>
      <c r="H3" s="4"/>
      <c r="Q3" s="6" t="s">
        <v>3</v>
      </c>
      <c r="R3" s="6"/>
      <c r="S3" s="6"/>
      <c r="T3" s="6"/>
      <c r="U3" s="6"/>
      <c r="V3" s="6"/>
      <c r="W3" s="7" t="str">
        <f>[1]data!D19&amp;" / "&amp;[1]data!E19&amp;" / "&amp;[1]data!F19&amp;IF([1]data!P19=FALSE,"م","هـ")</f>
        <v xml:space="preserve"> /  / هـ</v>
      </c>
      <c r="X3" s="7"/>
      <c r="Y3" s="7"/>
      <c r="Z3" s="7"/>
    </row>
    <row r="4" spans="1:46" ht="15.95" customHeight="1" x14ac:dyDescent="0.55000000000000004">
      <c r="A4" s="8">
        <f>[1]data!F3</f>
        <v>0</v>
      </c>
      <c r="B4" s="8"/>
      <c r="C4" s="8"/>
      <c r="D4" s="8"/>
      <c r="E4" s="8"/>
      <c r="F4" s="8"/>
      <c r="G4" s="8"/>
      <c r="H4" s="8"/>
      <c r="Q4" s="6" t="s">
        <v>4</v>
      </c>
      <c r="R4" s="6"/>
      <c r="S4" s="6"/>
      <c r="T4" s="6"/>
      <c r="U4" s="6"/>
      <c r="V4" s="6"/>
      <c r="W4" s="7" t="str">
        <f>[1]data!H19&amp;" / "&amp;[1]data!I19&amp;" / "&amp;[1]data!J19&amp;IF([1]data!P19=FALSE,"م","هـ")</f>
        <v xml:space="preserve"> /  / هـ</v>
      </c>
      <c r="X4" s="7"/>
      <c r="Y4" s="7"/>
      <c r="Z4" s="7"/>
    </row>
    <row r="5" spans="1:46" ht="15.95" customHeight="1" x14ac:dyDescent="0.55000000000000004">
      <c r="A5" s="1" t="s">
        <v>5</v>
      </c>
      <c r="B5" s="1"/>
      <c r="C5" s="1"/>
      <c r="D5" s="1"/>
      <c r="E5" s="1"/>
      <c r="F5" s="1"/>
      <c r="G5" s="1"/>
      <c r="H5" s="1"/>
      <c r="Q5" s="3"/>
      <c r="R5" s="3"/>
      <c r="S5" s="3"/>
      <c r="T5" s="3"/>
    </row>
    <row r="6" spans="1:46" ht="15.95" customHeight="1" x14ac:dyDescent="0.55000000000000004">
      <c r="A6" s="9"/>
      <c r="B6" s="9"/>
      <c r="C6" s="9"/>
      <c r="D6" s="9"/>
      <c r="E6" s="9"/>
      <c r="F6" s="9"/>
      <c r="G6" s="9"/>
      <c r="H6" s="9"/>
      <c r="L6" s="10" t="s">
        <v>6</v>
      </c>
      <c r="M6" s="10"/>
      <c r="N6" s="10"/>
      <c r="O6" s="10"/>
      <c r="Q6" s="3"/>
      <c r="R6" s="3"/>
      <c r="S6" s="3"/>
      <c r="T6" s="3"/>
      <c r="V6" s="5"/>
    </row>
    <row r="7" spans="1:46" s="12" customFormat="1" ht="18" customHeight="1" thickBot="1" x14ac:dyDescent="0.6">
      <c r="A7" s="11" t="str">
        <f>IF(AND([1]data!L24=FALSE,[1]data!P19=FALSE),AE7,IF(AND([1]data!L24=TRUE,[1]data!P19=FALSE),AF7,IF(AND([1]data!L24=FALSE,[1]data!P19=TRUE),AC7,AD7)))</f>
        <v>مستحقات شهر شعبان 1429هـ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C7" s="13" t="str">
        <f>"مستحقات شهر "&amp;[1]data!N23&amp;" "&amp;[1]data!M23&amp;"هـ"</f>
        <v>مستحقات شهر شعبان 1429هـ</v>
      </c>
      <c r="AD7" s="13" t="str">
        <f>" مستحقات الفترة من "&amp;[1]data!M24&amp;" / "&amp;[1]data!L23&amp;" / "&amp;[1]data!M23&amp;"هـ"&amp;" إلى "&amp;[1]data!N24&amp;" / "&amp;[1]data!L23&amp;" / "&amp;[1]data!M23&amp;"هـ"</f>
        <v xml:space="preserve"> مستحقات الفترة من 1 / 8 / 1429هـ إلى 1 / 8 / 1429هـ</v>
      </c>
      <c r="AE7" s="13" t="str">
        <f>"مستحقات شهر "&amp;[1]data!S23&amp;" "&amp;[1]data!R23&amp;"م"</f>
        <v>مستحقات شهر أغسطس 2008م</v>
      </c>
      <c r="AF7" s="13" t="str">
        <f>" مستحقات الفترة من "&amp;[1]data!R24&amp;" / "&amp;[1]data!Q23&amp;" / "&amp;[1]data!R23&amp;"م"&amp;" إلى "&amp;[1]data!S24&amp;" / "&amp;[1]data!Q23&amp;" / "&amp;[1]data!R23&amp;"م"</f>
        <v xml:space="preserve"> مستحقات الفترة من 1 / 8 / 2008م إلى 1 / 8 / 2008م</v>
      </c>
    </row>
    <row r="8" spans="1:46" s="12" customFormat="1" ht="20.100000000000001" customHeight="1" x14ac:dyDescent="0.55000000000000004">
      <c r="A8" s="14" t="s">
        <v>7</v>
      </c>
      <c r="B8" s="15"/>
      <c r="C8" s="16" t="str">
        <f>[1]data!D21</f>
        <v>العادي</v>
      </c>
      <c r="D8" s="17"/>
      <c r="E8" s="18"/>
      <c r="F8" s="16" t="str">
        <f>[1]data!E21</f>
        <v>المرافقين</v>
      </c>
      <c r="G8" s="17"/>
      <c r="H8" s="18"/>
      <c r="I8" s="16" t="str">
        <f>[1]data!F21</f>
        <v>الأطفال</v>
      </c>
      <c r="J8" s="17"/>
      <c r="K8" s="18"/>
      <c r="L8" s="16" t="str">
        <f>[1]data!G21</f>
        <v>الحميات الخاصة</v>
      </c>
      <c r="M8" s="17"/>
      <c r="N8" s="18"/>
      <c r="O8" s="16" t="str">
        <f>[1]data!H21</f>
        <v>الموظفات</v>
      </c>
      <c r="P8" s="17"/>
      <c r="Q8" s="18"/>
      <c r="R8" s="16" t="str">
        <f>[1]data!I21</f>
        <v>المناوبين</v>
      </c>
      <c r="S8" s="17"/>
      <c r="T8" s="18"/>
      <c r="U8" s="16" t="str">
        <f>[1]data!J21</f>
        <v>أخرى</v>
      </c>
      <c r="V8" s="17"/>
      <c r="W8" s="18"/>
      <c r="X8" s="14" t="s">
        <v>8</v>
      </c>
      <c r="Y8" s="19"/>
      <c r="Z8" s="20"/>
    </row>
    <row r="9" spans="1:46" ht="15" customHeight="1" thickBot="1" x14ac:dyDescent="0.6">
      <c r="A9" s="21" t="s">
        <v>9</v>
      </c>
      <c r="B9" s="22"/>
      <c r="C9" s="23" t="s">
        <v>10</v>
      </c>
      <c r="D9" s="24" t="s">
        <v>11</v>
      </c>
      <c r="E9" s="25" t="s">
        <v>12</v>
      </c>
      <c r="F9" s="26" t="s">
        <v>10</v>
      </c>
      <c r="G9" s="24" t="s">
        <v>11</v>
      </c>
      <c r="H9" s="27" t="s">
        <v>12</v>
      </c>
      <c r="I9" s="23" t="s">
        <v>10</v>
      </c>
      <c r="J9" s="24" t="s">
        <v>11</v>
      </c>
      <c r="K9" s="25" t="s">
        <v>12</v>
      </c>
      <c r="L9" s="26" t="s">
        <v>10</v>
      </c>
      <c r="M9" s="24" t="s">
        <v>11</v>
      </c>
      <c r="N9" s="27" t="s">
        <v>12</v>
      </c>
      <c r="O9" s="23" t="s">
        <v>10</v>
      </c>
      <c r="P9" s="24" t="s">
        <v>11</v>
      </c>
      <c r="Q9" s="27" t="s">
        <v>12</v>
      </c>
      <c r="R9" s="23" t="s">
        <v>10</v>
      </c>
      <c r="S9" s="24" t="s">
        <v>11</v>
      </c>
      <c r="T9" s="25" t="s">
        <v>12</v>
      </c>
      <c r="U9" s="26" t="s">
        <v>10</v>
      </c>
      <c r="V9" s="24" t="s">
        <v>11</v>
      </c>
      <c r="W9" s="27" t="s">
        <v>12</v>
      </c>
      <c r="X9" s="23" t="s">
        <v>10</v>
      </c>
      <c r="Y9" s="24" t="s">
        <v>11</v>
      </c>
      <c r="Z9" s="25" t="s">
        <v>12</v>
      </c>
    </row>
    <row r="10" spans="1:46" s="36" customFormat="1" ht="15" customHeight="1" x14ac:dyDescent="0.55000000000000004">
      <c r="A10" s="28">
        <v>1</v>
      </c>
      <c r="B10" s="29"/>
      <c r="C10" s="30">
        <f>IF(AND([1]data!$J$4&gt;3,[1]data!$P$15=FALSE),[1]B1!$F$30,IF(AND([1]data!$J$4&gt;3,[1]data!$P$15=TRUE),[1]N1!$C$28,IF([1]data!$J$4&lt;4,'[1]1'!$C$14)))</f>
        <v>0</v>
      </c>
      <c r="D10" s="31">
        <f>IF(AND([1]data!$J$4&gt;3,[1]data!$P$15=FALSE),[1]L1!$F$30,IF(AND([1]data!$J$4&gt;3,[1]data!$P$15=TRUE),[1]N1!$J$28,IF([1]data!$J$4&lt;4,'[1]1'!$C$23)))</f>
        <v>0</v>
      </c>
      <c r="E10" s="32">
        <f>IF(AND([1]data!$J$4&gt;3,[1]data!$P$15=FALSE),[1]D1!$F$30,IF(AND([1]data!$J$4&gt;3,[1]data!$P$15=TRUE),[1]N1!$Q$28,IF([1]data!$J$4&lt;4,'[1]1'!$C$32)))</f>
        <v>0</v>
      </c>
      <c r="F10" s="30">
        <f>IF(AND([1]data!$J$4&gt;3,[1]data!$P$15=FALSE),[1]B1!$G$30,IF(AND([1]data!$J$4&gt;3,[1]data!$P$15=TRUE),[1]N1!$D$28,IF([1]data!$J$4&lt;4,'[1]1'!$D$14)))</f>
        <v>0</v>
      </c>
      <c r="G10" s="31">
        <f>IF(AND([1]data!$J$4&gt;3,[1]data!$P$15=FALSE),[1]L1!$G$30,IF(AND([1]data!$J$4&gt;3,[1]data!$P$15=TRUE),[1]N1!$K$28,IF([1]data!$J$4&lt;4,'[1]1'!$D$23)))</f>
        <v>0</v>
      </c>
      <c r="H10" s="32">
        <f>IF(AND([1]data!$J$4&gt;3,[1]data!$P$15=FALSE),[1]D1!$G$30,IF(AND([1]data!$J$4&gt;3,[1]data!$P$15=TRUE),[1]N1!$R$28,IF([1]data!$J$4&lt;4,'[1]1'!$D$32)))</f>
        <v>0</v>
      </c>
      <c r="I10" s="30">
        <f>IF(AND([1]data!$J$4&gt;3,[1]data!$P$15=FALSE),[1]B1!$H$30,IF(AND([1]data!$J$4&gt;3,[1]data!$P$15=TRUE),[1]N1!$E$28,IF([1]data!$J$4&lt;4,'[1]1'!$E$14)))</f>
        <v>0</v>
      </c>
      <c r="J10" s="31">
        <f>IF(AND([1]data!$J$4&gt;3,[1]data!$P$15=FALSE),[1]L1!$H$30,IF(AND([1]data!$J$4&gt;3,[1]data!$P$15=TRUE),[1]N1!$L$28,IF([1]data!$J$4&lt;4,'[1]1'!$E$23)))</f>
        <v>0</v>
      </c>
      <c r="K10" s="32">
        <f>IF(AND([1]data!$J$4&gt;3,[1]data!$P$15=FALSE),[1]D1!$H$30,IF(AND([1]data!$J$4&gt;3,[1]data!$P$15=TRUE),[1]N1!$S$28,IF([1]data!$J$4&lt;4,'[1]1'!$E$32)))</f>
        <v>0</v>
      </c>
      <c r="L10" s="30">
        <f>IF(AND([1]data!$J$4&gt;3,[1]data!$P$15=FALSE),[1]B1!$I$30,IF(AND([1]data!$J$4&gt;3,[1]data!$P$15=TRUE),[1]N1!$F$28,IF([1]data!$J$4&lt;4,'[1]1'!$F$14)))</f>
        <v>0</v>
      </c>
      <c r="M10" s="31">
        <f>IF(AND([1]data!$J$4&gt;3,[1]data!$P$15=FALSE),[1]L1!$I$30,IF(AND([1]data!$J$4&gt;3,[1]data!$P$15=TRUE),[1]N1!$M$28,IF([1]data!$J$4&lt;4,'[1]1'!$F$23)))</f>
        <v>0</v>
      </c>
      <c r="N10" s="32">
        <f>IF(AND([1]data!$J$4&gt;3,[1]data!$P$15=FALSE),[1]D1!$I$30,IF(AND([1]data!$J$4&gt;3,[1]data!$P$15=TRUE),[1]N1!$T$28,IF([1]data!$J$4&lt;4,'[1]1'!$F$32)))</f>
        <v>0</v>
      </c>
      <c r="O10" s="30">
        <f>IF(AND([1]data!$J$4&gt;3,[1]data!$P$15=FALSE),[1]B1!$J$30,IF(AND([1]data!$J$4&gt;3,[1]data!$P$15=TRUE),[1]N1!$G$28,IF([1]data!$J$4&lt;4,'[1]1'!$G$14)))</f>
        <v>0</v>
      </c>
      <c r="P10" s="31">
        <f>IF(AND([1]data!$J$4&gt;3,[1]data!$P$15=FALSE),[1]L1!$J$30,IF(AND([1]data!$J$4&gt;3,[1]data!$P$15=TRUE),[1]N1!$N$28,IF([1]data!$J$4&lt;4,'[1]1'!$G$23)))</f>
        <v>0</v>
      </c>
      <c r="Q10" s="32">
        <f>IF(AND([1]data!$J$4&gt;3,[1]data!$P$15=FALSE),[1]D1!$J$30,IF(AND([1]data!$J$4&gt;3,[1]data!$P$15=TRUE),[1]N1!$U$28,IF([1]data!$J$4&lt;4,'[1]1'!$G$32)))</f>
        <v>0</v>
      </c>
      <c r="R10" s="30">
        <f>IF(AND([1]data!$J$4&gt;3,[1]data!$P$15=FALSE),[1]B1!$K$30,IF(AND([1]data!$J$4&gt;3,[1]data!$P$15=TRUE),[1]N1!$H$28,IF([1]data!$J$4&lt;4,'[1]1'!$H$14)))</f>
        <v>0</v>
      </c>
      <c r="S10" s="31">
        <f>IF(AND([1]data!$J$4&gt;3,[1]data!$P$15=FALSE),[1]L1!$K$30,IF(AND([1]data!$J$4&gt;3,[1]data!$P$15=TRUE),[1]N1!$O$28,IF([1]data!$J$4&lt;4,'[1]1'!$H$23)))</f>
        <v>0</v>
      </c>
      <c r="T10" s="32">
        <f>IF(AND([1]data!$J$4&gt;3,[1]data!$P$15=FALSE),[1]D1!$K$30,IF(AND([1]data!$J$4&gt;3,[1]data!$P$15=TRUE),[1]N1!$V$28,IF([1]data!$J$4&lt;4,'[1]1'!$H$32)))</f>
        <v>0</v>
      </c>
      <c r="U10" s="30">
        <f>IF(AND([1]data!$J$4&gt;3,[1]data!$P$15=FALSE),[1]B1!$L$30,IF(AND([1]data!$J$4&gt;3,[1]data!$P$15=TRUE),[1]N1!$I$28,IF([1]data!$J$4&lt;4,'[1]1'!$I$14)))</f>
        <v>0</v>
      </c>
      <c r="V10" s="31">
        <f>IF(AND([1]data!$J$4&gt;3,[1]data!$P$15=FALSE),[1]L1!$L$30,IF(AND([1]data!$J$4&gt;3,[1]data!$P$15=TRUE),[1]N1!$P$28,IF([1]data!$J$4&lt;4,'[1]1'!$I$23)))</f>
        <v>0</v>
      </c>
      <c r="W10" s="32">
        <f>IF(AND([1]data!$J$4&gt;3,[1]data!$P$15=FALSE),[1]D1!$L$30,IF(AND([1]data!$J$4&gt;3,[1]data!$P$15=TRUE),[1]N1!$W$28,IF([1]data!$J$4&lt;4,'[1]1'!$I$32)))</f>
        <v>0</v>
      </c>
      <c r="X10" s="33">
        <f>SUM(C10,F10,I10,L10,O10,U10,R10)</f>
        <v>0</v>
      </c>
      <c r="Y10" s="34">
        <f>SUM(V10,P10,M10,J10,G10,S10,D10)</f>
        <v>0</v>
      </c>
      <c r="Z10" s="35">
        <f>SUM(K10,N10,Q10,W10,H10,E10,T10)</f>
        <v>0</v>
      </c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</row>
    <row r="11" spans="1:46" s="36" customFormat="1" ht="15" customHeight="1" x14ac:dyDescent="0.55000000000000004">
      <c r="A11" s="38">
        <v>2</v>
      </c>
      <c r="B11" s="39"/>
      <c r="C11" s="40">
        <f>IF(AND([1]data!$J$4&gt;3,[1]data!$P$15=FALSE),[1]B2!$F$30,IF(AND([1]data!$J$4&gt;3,[1]data!$P$15=TRUE),[1]N2!$C$28,IF([1]data!$J$4&lt;4,'[1]2'!$C$14)))</f>
        <v>0</v>
      </c>
      <c r="D11" s="41">
        <f>IF(AND([1]data!$J$4&gt;3,[1]data!$P$15=FALSE),[1]L2!$F$30,IF(AND([1]data!$J$4&gt;3,[1]data!$P$15=TRUE),[1]N2!$J$28,IF([1]data!$J$4&lt;4,'[1]2'!$C$23)))</f>
        <v>0</v>
      </c>
      <c r="E11" s="42">
        <f>IF(AND([1]data!$J$4&gt;3,[1]data!$P$15=FALSE),[1]D2!$F$30,IF(AND([1]data!$J$4&gt;3,[1]data!$P$15=TRUE),[1]N2!$Q$28,IF([1]data!$J$4&lt;4,'[1]2'!$C$32)))</f>
        <v>0</v>
      </c>
      <c r="F11" s="40">
        <f>IF(AND([1]data!$J$4&gt;3,[1]data!$P$15=FALSE),[1]B2!$G$30,IF(AND([1]data!$J$4&gt;3,[1]data!$P$15=TRUE),[1]N2!$D$28,IF([1]data!$J$4&lt;4,'[1]2'!$D$14)))</f>
        <v>0</v>
      </c>
      <c r="G11" s="41">
        <f>IF(AND([1]data!$J$4&gt;3,[1]data!$P$15=FALSE),[1]L2!$G$30,IF(AND([1]data!$J$4&gt;3,[1]data!$P$15=TRUE),[1]N2!$K$28,IF([1]data!$J$4&lt;4,'[1]2'!$D$23)))</f>
        <v>0</v>
      </c>
      <c r="H11" s="42">
        <f>IF(AND([1]data!$J$4&gt;3,[1]data!$P$15=FALSE),[1]D2!$G$30,IF(AND([1]data!$J$4&gt;3,[1]data!$P$15=TRUE),[1]N2!$R$28,IF([1]data!$J$4&lt;4,'[1]2'!$D$32)))</f>
        <v>0</v>
      </c>
      <c r="I11" s="40">
        <f>IF(AND([1]data!$J$4&gt;3,[1]data!$P$15=FALSE),[1]B2!$H$30,IF(AND([1]data!$J$4&gt;3,[1]data!$P$15=TRUE),[1]N2!$E$28,IF([1]data!$J$4&lt;4,'[1]2'!$E$14)))</f>
        <v>0</v>
      </c>
      <c r="J11" s="41">
        <f>IF(AND([1]data!$J$4&gt;3,[1]data!$P$15=FALSE),[1]L2!$H$30,IF(AND([1]data!$J$4&gt;3,[1]data!$P$15=TRUE),[1]N2!$L$28,IF([1]data!$J$4&lt;4,'[1]2'!$E$23)))</f>
        <v>0</v>
      </c>
      <c r="K11" s="42">
        <f>IF(AND([1]data!$J$4&gt;3,[1]data!$P$15=FALSE),[1]D2!$H$30,IF(AND([1]data!$J$4&gt;3,[1]data!$P$15=TRUE),[1]N2!$S$28,IF([1]data!$J$4&lt;4,'[1]2'!$E$32)))</f>
        <v>0</v>
      </c>
      <c r="L11" s="40">
        <f>IF(AND([1]data!$J$4&gt;3,[1]data!$P$15=FALSE),[1]B2!$I$30,IF(AND([1]data!$J$4&gt;3,[1]data!$P$15=TRUE),[1]N2!$F$28,IF([1]data!$J$4&lt;4,'[1]2'!$F$14)))</f>
        <v>0</v>
      </c>
      <c r="M11" s="41">
        <f>IF(AND([1]data!$J$4&gt;3,[1]data!$P$15=FALSE),[1]L2!$I$30,IF(AND([1]data!$J$4&gt;3,[1]data!$P$15=TRUE),[1]N2!$M$28,IF([1]data!$J$4&lt;4,'[1]2'!$F$23)))</f>
        <v>0</v>
      </c>
      <c r="N11" s="42">
        <f>IF(AND([1]data!$J$4&gt;3,[1]data!$P$15=FALSE),[1]D2!$I$30,IF(AND([1]data!$J$4&gt;3,[1]data!$P$15=TRUE),[1]N2!$T$28,IF([1]data!$J$4&lt;4,'[1]2'!$F$32)))</f>
        <v>0</v>
      </c>
      <c r="O11" s="40">
        <f>IF(AND([1]data!$J$4&gt;3,[1]data!$P$15=FALSE),[1]B2!$J$30,IF(AND([1]data!$J$4&gt;3,[1]data!$P$15=TRUE),[1]N2!$G$28,IF([1]data!$J$4&lt;4,'[1]2'!$G$14)))</f>
        <v>0</v>
      </c>
      <c r="P11" s="41">
        <f>IF(AND([1]data!$J$4&gt;3,[1]data!$P$15=FALSE),[1]L2!$J$30,IF(AND([1]data!$J$4&gt;3,[1]data!$P$15=TRUE),[1]N2!$N$28,IF([1]data!$J$4&lt;4,'[1]2'!$G$23)))</f>
        <v>0</v>
      </c>
      <c r="Q11" s="42">
        <f>IF(AND([1]data!$J$4&gt;3,[1]data!$P$15=FALSE),[1]D2!$J$30,IF(AND([1]data!$J$4&gt;3,[1]data!$P$15=TRUE),[1]N2!$U$28,IF([1]data!$J$4&lt;4,'[1]2'!$G$32)))</f>
        <v>0</v>
      </c>
      <c r="R11" s="40">
        <f>IF(AND([1]data!$J$4&gt;3,[1]data!$P$15=FALSE),[1]B2!$K$30,IF(AND([1]data!$J$4&gt;3,[1]data!$P$15=TRUE),[1]N2!$H$28,IF([1]data!$J$4&lt;4,'[1]2'!$H$14)))</f>
        <v>0</v>
      </c>
      <c r="S11" s="41">
        <f>IF(AND([1]data!$J$4&gt;3,[1]data!$P$15=FALSE),[1]L2!$K$30,IF(AND([1]data!$J$4&gt;3,[1]data!$P$15=TRUE),[1]N2!$O$28,IF([1]data!$J$4&lt;4,'[1]2'!$H$23)))</f>
        <v>0</v>
      </c>
      <c r="T11" s="42">
        <f>IF(AND([1]data!$J$4&gt;3,[1]data!$P$15=FALSE),[1]D2!$K$30,IF(AND([1]data!$J$4&gt;3,[1]data!$P$15=TRUE),[1]N2!$V$28,IF([1]data!$J$4&lt;4,'[1]2'!$H$32)))</f>
        <v>0</v>
      </c>
      <c r="U11" s="40">
        <f>IF(AND([1]data!$J$4&gt;3,[1]data!$P$15=FALSE),[1]B2!$L$30,IF(AND([1]data!$J$4&gt;3,[1]data!$P$15=TRUE),[1]N2!$I$28,IF([1]data!$J$4&lt;4,'[1]2'!$I$14)))</f>
        <v>0</v>
      </c>
      <c r="V11" s="41">
        <f>IF(AND([1]data!$J$4&gt;3,[1]data!$P$15=FALSE),[1]L2!$L$30,IF(AND([1]data!$J$4&gt;3,[1]data!$P$15=TRUE),[1]N2!$P$28,IF([1]data!$J$4&lt;4,'[1]2'!$I$23)))</f>
        <v>0</v>
      </c>
      <c r="W11" s="42">
        <f>IF(AND([1]data!$J$4&gt;3,[1]data!$P$15=FALSE),[1]D2!$L$30,IF(AND([1]data!$J$4&gt;3,[1]data!$P$15=TRUE),[1]N2!$W$28,IF([1]data!$J$4&lt;4,'[1]2'!$I$32)))</f>
        <v>0</v>
      </c>
      <c r="X11" s="33">
        <f t="shared" ref="X11:X40" si="0">SUM(C11,F11,I11,L11,O11,U11,R11)</f>
        <v>0</v>
      </c>
      <c r="Y11" s="34">
        <f t="shared" ref="Y11:Y40" si="1">SUM(V11,P11,M11,J11,G11,S11,D11)</f>
        <v>0</v>
      </c>
      <c r="Z11" s="35">
        <f t="shared" ref="Z11:Z40" si="2">SUM(K11,N11,Q11,W11,H11,E11,T11)</f>
        <v>0</v>
      </c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</row>
    <row r="12" spans="1:46" s="36" customFormat="1" ht="15" customHeight="1" x14ac:dyDescent="0.55000000000000004">
      <c r="A12" s="38">
        <v>3</v>
      </c>
      <c r="B12" s="39"/>
      <c r="C12" s="40">
        <f>IF(AND([1]data!$J$4&gt;3,[1]data!$P$15=FALSE),[1]B3!$F$30,IF(AND([1]data!$J$4&gt;3,[1]data!$P$15=TRUE),[1]N3!$C$28,IF([1]data!$J$4&lt;4,'[1]3'!$C$14)))</f>
        <v>0</v>
      </c>
      <c r="D12" s="41">
        <f>IF(AND([1]data!$J$4&gt;3,[1]data!$P$15=FALSE),[1]L3!$F$30,IF(AND([1]data!$J$4&gt;3,[1]data!$P$15=TRUE),[1]N3!$J$28,IF([1]data!$J$4&lt;4,'[1]3'!$C$23)))</f>
        <v>0</v>
      </c>
      <c r="E12" s="42">
        <f>IF(AND([1]data!$J$4&gt;3,[1]data!$P$15=FALSE),[1]D3!$F$30,IF(AND([1]data!$J$4&gt;3,[1]data!$P$15=TRUE),[1]N3!$Q$28,IF([1]data!$J$4&lt;4,'[1]3'!$C$32)))</f>
        <v>0</v>
      </c>
      <c r="F12" s="40">
        <f>IF(AND([1]data!$J$4&gt;3,[1]data!$P$15=FALSE),[1]B3!$G$30,IF(AND([1]data!$J$4&gt;3,[1]data!$P$15=TRUE),[1]N3!$D$28,IF([1]data!$J$4&lt;4,'[1]3'!$D$14)))</f>
        <v>0</v>
      </c>
      <c r="G12" s="41">
        <f>IF(AND([1]data!$J$4&gt;3,[1]data!$P$15=FALSE),[1]L3!$G$30,IF(AND([1]data!$J$4&gt;3,[1]data!$P$15=TRUE),[1]N3!$K$28,IF([1]data!$J$4&lt;4,'[1]3'!$D$23)))</f>
        <v>0</v>
      </c>
      <c r="H12" s="42">
        <f>IF(AND([1]data!$J$4&gt;3,[1]data!$P$15=FALSE),[1]D3!$G$30,IF(AND([1]data!$J$4&gt;3,[1]data!$P$15=TRUE),[1]N3!$R$28,IF([1]data!$J$4&lt;4,'[1]3'!$D$32)))</f>
        <v>0</v>
      </c>
      <c r="I12" s="40">
        <f>IF(AND([1]data!$J$4&gt;3,[1]data!$P$15=FALSE),[1]B3!$H$30,IF(AND([1]data!$J$4&gt;3,[1]data!$P$15=TRUE),[1]N3!$E$28,IF([1]data!$J$4&lt;4,'[1]3'!$E$14)))</f>
        <v>0</v>
      </c>
      <c r="J12" s="41">
        <f>IF(AND([1]data!$J$4&gt;3,[1]data!$P$15=FALSE),[1]L3!$H$30,IF(AND([1]data!$J$4&gt;3,[1]data!$P$15=TRUE),[1]N3!$L$28,IF([1]data!$J$4&lt;4,'[1]3'!$E$23)))</f>
        <v>0</v>
      </c>
      <c r="K12" s="42">
        <f>IF(AND([1]data!$J$4&gt;3,[1]data!$P$15=FALSE),[1]D3!$H$30,IF(AND([1]data!$J$4&gt;3,[1]data!$P$15=TRUE),[1]N3!$S$28,IF([1]data!$J$4&lt;4,'[1]3'!$E$32)))</f>
        <v>0</v>
      </c>
      <c r="L12" s="40">
        <f>IF(AND([1]data!$J$4&gt;3,[1]data!$P$15=FALSE),[1]B3!$I$30,IF(AND([1]data!$J$4&gt;3,[1]data!$P$15=TRUE),[1]N3!$F$28,IF([1]data!$J$4&lt;4,'[1]3'!$F$14)))</f>
        <v>0</v>
      </c>
      <c r="M12" s="41">
        <f>IF(AND([1]data!$J$4&gt;3,[1]data!$P$15=FALSE),[1]L3!$I$30,IF(AND([1]data!$J$4&gt;3,[1]data!$P$15=TRUE),[1]N3!$M$28,IF([1]data!$J$4&lt;4,'[1]3'!$F$23)))</f>
        <v>0</v>
      </c>
      <c r="N12" s="42">
        <f>IF(AND([1]data!$J$4&gt;3,[1]data!$P$15=FALSE),[1]D3!$I$30,IF(AND([1]data!$J$4&gt;3,[1]data!$P$15=TRUE),[1]N3!$T$28,IF([1]data!$J$4&lt;4,'[1]3'!$F$32)))</f>
        <v>0</v>
      </c>
      <c r="O12" s="40">
        <f>IF(AND([1]data!$J$4&gt;3,[1]data!$P$15=FALSE),[1]B3!$J$30,IF(AND([1]data!$J$4&gt;3,[1]data!$P$15=TRUE),[1]N3!$G$28,IF([1]data!$J$4&lt;4,'[1]3'!$G$14)))</f>
        <v>0</v>
      </c>
      <c r="P12" s="41">
        <f>IF(AND([1]data!$J$4&gt;3,[1]data!$P$15=FALSE),[1]L3!$J$30,IF(AND([1]data!$J$4&gt;3,[1]data!$P$15=TRUE),[1]N3!$N$28,IF([1]data!$J$4&lt;4,'[1]3'!$G$23)))</f>
        <v>0</v>
      </c>
      <c r="Q12" s="42">
        <f>IF(AND([1]data!$J$4&gt;3,[1]data!$P$15=FALSE),[1]D3!$J$30,IF(AND([1]data!$J$4&gt;3,[1]data!$P$15=TRUE),[1]N3!$U$28,IF([1]data!$J$4&lt;4,'[1]3'!$G$32)))</f>
        <v>0</v>
      </c>
      <c r="R12" s="40">
        <f>IF(AND([1]data!$J$4&gt;3,[1]data!$P$15=FALSE),[1]B3!$K$30,IF(AND([1]data!$J$4&gt;3,[1]data!$P$15=TRUE),[1]N3!$H$28,IF([1]data!$J$4&lt;4,'[1]3'!$H$14)))</f>
        <v>0</v>
      </c>
      <c r="S12" s="41">
        <f>IF(AND([1]data!$J$4&gt;3,[1]data!$P$15=FALSE),[1]L3!$K$30,IF(AND([1]data!$J$4&gt;3,[1]data!$P$15=TRUE),[1]N3!$O$28,IF([1]data!$J$4&lt;4,'[1]3'!$H$23)))</f>
        <v>0</v>
      </c>
      <c r="T12" s="42">
        <f>IF(AND([1]data!$J$4&gt;3,[1]data!$P$15=FALSE),[1]D3!$K$30,IF(AND([1]data!$J$4&gt;3,[1]data!$P$15=TRUE),[1]N3!$V$28,IF([1]data!$J$4&lt;4,'[1]3'!$H$32)))</f>
        <v>0</v>
      </c>
      <c r="U12" s="40">
        <f>IF(AND([1]data!$J$4&gt;3,[1]data!$P$15=FALSE),[1]B3!$L$30,IF(AND([1]data!$J$4&gt;3,[1]data!$P$15=TRUE),[1]N3!$I$28,IF([1]data!$J$4&lt;4,'[1]3'!$I$14)))</f>
        <v>0</v>
      </c>
      <c r="V12" s="41">
        <f>IF(AND([1]data!$J$4&gt;3,[1]data!$P$15=FALSE),[1]L3!$L$30,IF(AND([1]data!$J$4&gt;3,[1]data!$P$15=TRUE),[1]N3!$P$28,IF([1]data!$J$4&lt;4,'[1]3'!$I$23)))</f>
        <v>0</v>
      </c>
      <c r="W12" s="42">
        <f>IF(AND([1]data!$J$4&gt;3,[1]data!$P$15=FALSE),[1]D3!$L$30,IF(AND([1]data!$J$4&gt;3,[1]data!$P$15=TRUE),[1]N3!$W$28,IF([1]data!$J$4&lt;4,'[1]3'!$I$32)))</f>
        <v>0</v>
      </c>
      <c r="X12" s="33">
        <f t="shared" si="0"/>
        <v>0</v>
      </c>
      <c r="Y12" s="34">
        <f t="shared" si="1"/>
        <v>0</v>
      </c>
      <c r="Z12" s="35">
        <f t="shared" si="2"/>
        <v>0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</row>
    <row r="13" spans="1:46" s="36" customFormat="1" ht="15" customHeight="1" x14ac:dyDescent="0.55000000000000004">
      <c r="A13" s="38">
        <v>4</v>
      </c>
      <c r="B13" s="39"/>
      <c r="C13" s="33">
        <f>IF(AND([1]data!$J$4&gt;3,[1]data!$P$15=FALSE),[1]B4!$F$30,IF(AND([1]data!$J$4&gt;3,[1]data!$P$15=TRUE),[1]N4!$C$28,IF([1]data!$J$4&lt;4,'[1]4'!$C$14)))</f>
        <v>0</v>
      </c>
      <c r="D13" s="34">
        <f>IF(AND([1]data!$J$4&gt;3,[1]data!$P$15=FALSE),[1]L4!$F$30,IF(AND([1]data!$J$4&gt;3,[1]data!$P$15=TRUE),[1]N4!$J$28,IF([1]data!$J$4&lt;4,'[1]4'!$C$23)))</f>
        <v>0</v>
      </c>
      <c r="E13" s="35">
        <f>IF(AND([1]data!$J$4&gt;3,[1]data!$P$15=FALSE),[1]D4!$F$30,IF(AND([1]data!$J$4&gt;3,[1]data!$P$15=TRUE),[1]N4!$Q$28,IF([1]data!$J$4&lt;4,'[1]4'!$C$32)))</f>
        <v>0</v>
      </c>
      <c r="F13" s="33">
        <f>IF(AND([1]data!$J$4&gt;3,[1]data!$P$15=FALSE),[1]B4!$G$30,IF(AND([1]data!$J$4&gt;3,[1]data!$P$15=TRUE),[1]N4!$D$28,IF([1]data!$J$4&lt;4,'[1]4'!$D$14)))</f>
        <v>0</v>
      </c>
      <c r="G13" s="34">
        <f>IF(AND([1]data!$J$4&gt;3,[1]data!$P$15=FALSE),[1]L4!$G$30,IF(AND([1]data!$J$4&gt;3,[1]data!$P$15=TRUE),[1]N4!$K$28,IF([1]data!$J$4&lt;4,'[1]4'!$D$23)))</f>
        <v>0</v>
      </c>
      <c r="H13" s="35">
        <f>IF(AND([1]data!$J$4&gt;3,[1]data!$P$15=FALSE),[1]D4!$G$30,IF(AND([1]data!$J$4&gt;3,[1]data!$P$15=TRUE),[1]N4!$R$28,IF([1]data!$J$4&lt;4,'[1]4'!$D$32)))</f>
        <v>0</v>
      </c>
      <c r="I13" s="33">
        <f>IF(AND([1]data!$J$4&gt;3,[1]data!$P$15=FALSE),[1]B4!$H$30,IF(AND([1]data!$J$4&gt;3,[1]data!$P$15=TRUE),[1]N4!$E$28,IF([1]data!$J$4&lt;4,'[1]4'!$E$14)))</f>
        <v>0</v>
      </c>
      <c r="J13" s="34">
        <f>IF(AND([1]data!$J$4&gt;3,[1]data!$P$15=FALSE),[1]L4!$H$30,IF(AND([1]data!$J$4&gt;3,[1]data!$P$15=TRUE),[1]N4!$L$28,IF([1]data!$J$4&lt;4,'[1]4'!$E$23)))</f>
        <v>0</v>
      </c>
      <c r="K13" s="35">
        <f>IF(AND([1]data!$J$4&gt;3,[1]data!$P$15=FALSE),[1]D4!$H$30,IF(AND([1]data!$J$4&gt;3,[1]data!$P$15=TRUE),[1]N4!$S$28,IF([1]data!$J$4&lt;4,'[1]4'!$E$32)))</f>
        <v>0</v>
      </c>
      <c r="L13" s="33">
        <f>IF(AND([1]data!$J$4&gt;3,[1]data!$P$15=FALSE),[1]B4!$I$30,IF(AND([1]data!$J$4&gt;3,[1]data!$P$15=TRUE),[1]N4!$F$28,IF([1]data!$J$4&lt;4,'[1]4'!$F$14)))</f>
        <v>0</v>
      </c>
      <c r="M13" s="34">
        <f>IF(AND([1]data!$J$4&gt;3,[1]data!$P$15=FALSE),[1]L4!$I$30,IF(AND([1]data!$J$4&gt;3,[1]data!$P$15=TRUE),[1]N4!$M$28,IF([1]data!$J$4&lt;4,'[1]4'!$F$23)))</f>
        <v>0</v>
      </c>
      <c r="N13" s="35">
        <f>IF(AND([1]data!$J$4&gt;3,[1]data!$P$15=FALSE),[1]D4!$I$30,IF(AND([1]data!$J$4&gt;3,[1]data!$P$15=TRUE),[1]N4!$T$28,IF([1]data!$J$4&lt;4,'[1]4'!$F$32)))</f>
        <v>0</v>
      </c>
      <c r="O13" s="40">
        <f>IF(AND([1]data!$J$4&gt;3,[1]data!$P$15=FALSE),[1]B4!$J$30,IF(AND([1]data!$J$4&gt;3,[1]data!$P$15=TRUE),[1]N4!$G$28,IF([1]data!$J$4&lt;4,'[1]4'!$G$14)))</f>
        <v>0</v>
      </c>
      <c r="P13" s="41">
        <f>IF(AND([1]data!$J$4&gt;3,[1]data!$P$15=FALSE),[1]L4!$J$30,IF(AND([1]data!$J$4&gt;3,[1]data!$P$15=TRUE),[1]N4!$N$28,IF([1]data!$J$4&lt;4,'[1]4'!$G$23)))</f>
        <v>0</v>
      </c>
      <c r="Q13" s="42">
        <f>IF(AND([1]data!$J$4&gt;3,[1]data!$P$15=FALSE),[1]D4!$J$30,IF(AND([1]data!$J$4&gt;3,[1]data!$P$15=TRUE),[1]N4!$U$28,IF([1]data!$J$4&lt;4,'[1]4'!$G$32)))</f>
        <v>0</v>
      </c>
      <c r="R13" s="33">
        <f>IF(AND([1]data!$J$4&gt;3,[1]data!$P$15=FALSE),[1]B4!$K$30,IF(AND([1]data!$J$4&gt;3,[1]data!$P$15=TRUE),[1]N4!$H$28,IF([1]data!$J$4&lt;4,'[1]4'!$H$14)))</f>
        <v>0</v>
      </c>
      <c r="S13" s="34">
        <f>IF(AND([1]data!$J$4&gt;3,[1]data!$P$15=FALSE),[1]L4!$K$30,IF(AND([1]data!$J$4&gt;3,[1]data!$P$15=TRUE),[1]N4!$O$28,IF([1]data!$J$4&lt;4,'[1]4'!$H$23)))</f>
        <v>0</v>
      </c>
      <c r="T13" s="35">
        <f>IF(AND([1]data!$J$4&gt;3,[1]data!$P$15=FALSE),[1]D4!$K$30,IF(AND([1]data!$J$4&gt;3,[1]data!$P$15=TRUE),[1]N4!$V$28,IF([1]data!$J$4&lt;4,'[1]4'!$H$32)))</f>
        <v>0</v>
      </c>
      <c r="U13" s="33">
        <f>IF(AND([1]data!$J$4&gt;3,[1]data!$P$15=FALSE),[1]B4!$L$30,IF(AND([1]data!$J$4&gt;3,[1]data!$P$15=TRUE),[1]N4!$I$28,IF([1]data!$J$4&lt;4,'[1]4'!$I$14)))</f>
        <v>0</v>
      </c>
      <c r="V13" s="34">
        <f>IF(AND([1]data!$J$4&gt;3,[1]data!$P$15=FALSE),[1]L4!$L$30,IF(AND([1]data!$J$4&gt;3,[1]data!$P$15=TRUE),[1]N4!$P$28,IF([1]data!$J$4&lt;4,'[1]4'!$I$23)))</f>
        <v>0</v>
      </c>
      <c r="W13" s="35">
        <f>IF(AND([1]data!$J$4&gt;3,[1]data!$P$15=FALSE),[1]D4!$L$30,IF(AND([1]data!$J$4&gt;3,[1]data!$P$15=TRUE),[1]N4!$W$28,IF([1]data!$J$4&lt;4,'[1]4'!$I$32)))</f>
        <v>0</v>
      </c>
      <c r="X13" s="33">
        <f t="shared" si="0"/>
        <v>0</v>
      </c>
      <c r="Y13" s="34">
        <f t="shared" si="1"/>
        <v>0</v>
      </c>
      <c r="Z13" s="35">
        <f t="shared" si="2"/>
        <v>0</v>
      </c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</row>
    <row r="14" spans="1:46" s="36" customFormat="1" ht="15" customHeight="1" x14ac:dyDescent="0.55000000000000004">
      <c r="A14" s="38">
        <v>5</v>
      </c>
      <c r="B14" s="39"/>
      <c r="C14" s="40">
        <f>IF(AND([1]data!$J$4&gt;3,[1]data!$P$15=FALSE),[1]B5!$F$30,IF(AND([1]data!$J$4&gt;3,[1]data!$P$15=TRUE),[1]N5!$C$28,IF([1]data!$J$4&lt;4,'[1]5'!$C$14)))</f>
        <v>0</v>
      </c>
      <c r="D14" s="41">
        <f>IF(AND([1]data!$J$4&gt;3,[1]data!$P$15=FALSE),[1]L5!$F$30,IF(AND([1]data!$J$4&gt;3,[1]data!$P$15=TRUE),[1]N5!$J$28,IF([1]data!$J$4&lt;4,'[1]5'!$C$23)))</f>
        <v>0</v>
      </c>
      <c r="E14" s="42">
        <f>IF(AND([1]data!$J$4&gt;3,[1]data!$P$15=FALSE),[1]D5!$F$30,IF(AND([1]data!$J$4&gt;3,[1]data!$P$15=TRUE),[1]N5!$Q$28,IF([1]data!$J$4&lt;4,'[1]5'!$C$32)))</f>
        <v>0</v>
      </c>
      <c r="F14" s="40">
        <f>IF(AND([1]data!$J$4&gt;3,[1]data!$P$15=FALSE),[1]B5!$G$30,IF(AND([1]data!$J$4&gt;3,[1]data!$P$15=TRUE),[1]N5!$D$28,IF([1]data!$J$4&lt;4,'[1]5'!$D$14)))</f>
        <v>0</v>
      </c>
      <c r="G14" s="41">
        <f>IF(AND([1]data!$J$4&gt;3,[1]data!$P$15=FALSE),[1]L5!$G$30,IF(AND([1]data!$J$4&gt;3,[1]data!$P$15=TRUE),[1]N5!$K$28,IF([1]data!$J$4&lt;4,'[1]5'!$D$23)))</f>
        <v>0</v>
      </c>
      <c r="H14" s="42">
        <f>IF(AND([1]data!$J$4&gt;3,[1]data!$P$15=FALSE),[1]D5!$G$30,IF(AND([1]data!$J$4&gt;3,[1]data!$P$15=TRUE),[1]N5!$R$28,IF([1]data!$J$4&lt;4,'[1]5'!$D$32)))</f>
        <v>0</v>
      </c>
      <c r="I14" s="40">
        <f>IF(AND([1]data!$J$4&gt;3,[1]data!$P$15=FALSE),[1]B5!$H$30,IF(AND([1]data!$J$4&gt;3,[1]data!$P$15=TRUE),[1]N5!$E$28,IF([1]data!$J$4&lt;4,'[1]5'!$E$14)))</f>
        <v>0</v>
      </c>
      <c r="J14" s="41">
        <f>IF(AND([1]data!$J$4&gt;3,[1]data!$P$15=FALSE),[1]L5!$H$30,IF(AND([1]data!$J$4&gt;3,[1]data!$P$15=TRUE),[1]N5!$L$28,IF([1]data!$J$4&lt;4,'[1]5'!$E$23)))</f>
        <v>0</v>
      </c>
      <c r="K14" s="42">
        <f>IF(AND([1]data!$J$4&gt;3,[1]data!$P$15=FALSE),[1]D5!$H$30,IF(AND([1]data!$J$4&gt;3,[1]data!$P$15=TRUE),[1]N5!$S$28,IF([1]data!$J$4&lt;4,'[1]5'!$E$32)))</f>
        <v>0</v>
      </c>
      <c r="L14" s="40">
        <f>IF(AND([1]data!$J$4&gt;3,[1]data!$P$15=FALSE),[1]B5!$I$30,IF(AND([1]data!$J$4&gt;3,[1]data!$P$15=TRUE),[1]N5!$F$28,IF([1]data!$J$4&lt;4,'[1]5'!$F$14)))</f>
        <v>0</v>
      </c>
      <c r="M14" s="41">
        <f>IF(AND([1]data!$J$4&gt;3,[1]data!$P$15=FALSE),[1]L5!$I$30,IF(AND([1]data!$J$4&gt;3,[1]data!$P$15=TRUE),[1]N5!$M$28,IF([1]data!$J$4&lt;4,'[1]5'!$F$23)))</f>
        <v>0</v>
      </c>
      <c r="N14" s="42">
        <f>IF(AND([1]data!$J$4&gt;3,[1]data!$P$15=FALSE),[1]D5!$I$30,IF(AND([1]data!$J$4&gt;3,[1]data!$P$15=TRUE),[1]N5!$T$28,IF([1]data!$J$4&lt;4,'[1]5'!$F$32)))</f>
        <v>0</v>
      </c>
      <c r="O14" s="33">
        <f>IF(AND([1]data!$J$4&gt;3,[1]data!$P$15=FALSE),[1]B5!$J$30,IF(AND([1]data!$J$4&gt;3,[1]data!$P$15=TRUE),[1]N5!$G$28,IF([1]data!$J$4&lt;4,'[1]5'!$G$14)))</f>
        <v>0</v>
      </c>
      <c r="P14" s="34">
        <f>IF(AND([1]data!$J$4&gt;3,[1]data!$P$15=FALSE),[1]L5!$J$30,IF(AND([1]data!$J$4&gt;3,[1]data!$P$15=TRUE),[1]N5!$N$28,IF([1]data!$J$4&lt;4,'[1]5'!$G$23)))</f>
        <v>0</v>
      </c>
      <c r="Q14" s="35">
        <f>IF(AND([1]data!$J$4&gt;3,[1]data!$P$15=FALSE),[1]D5!$J$30,IF(AND([1]data!$J$4&gt;3,[1]data!$P$15=TRUE),[1]N5!$U$28,IF([1]data!$J$4&lt;4,'[1]5'!$G$32)))</f>
        <v>0</v>
      </c>
      <c r="R14" s="40">
        <f>IF(AND([1]data!$J$4&gt;3,[1]data!$P$15=FALSE),[1]B5!$K$30,IF(AND([1]data!$J$4&gt;3,[1]data!$P$15=TRUE),[1]N5!$H$28,IF([1]data!$J$4&lt;4,'[1]5'!$H$14)))</f>
        <v>0</v>
      </c>
      <c r="S14" s="41">
        <f>IF(AND([1]data!$J$4&gt;3,[1]data!$P$15=FALSE),[1]L5!$K$30,IF(AND([1]data!$J$4&gt;3,[1]data!$P$15=TRUE),[1]N5!$O$28,IF([1]data!$J$4&lt;4,'[1]5'!$H$23)))</f>
        <v>0</v>
      </c>
      <c r="T14" s="42">
        <f>IF(AND([1]data!$J$4&gt;3,[1]data!$P$15=FALSE),[1]D5!$K$30,IF(AND([1]data!$J$4&gt;3,[1]data!$P$15=TRUE),[1]N5!$V$28,IF([1]data!$J$4&lt;4,'[1]5'!$H$32)))</f>
        <v>0</v>
      </c>
      <c r="U14" s="40">
        <f>IF(AND([1]data!$J$4&gt;3,[1]data!$P$15=FALSE),[1]B5!$L$30,IF(AND([1]data!$J$4&gt;3,[1]data!$P$15=TRUE),[1]N5!$I$28,IF([1]data!$J$4&lt;4,'[1]5'!$I$14)))</f>
        <v>0</v>
      </c>
      <c r="V14" s="41">
        <f>IF(AND([1]data!$J$4&gt;3,[1]data!$P$15=FALSE),[1]L5!$L$30,IF(AND([1]data!$J$4&gt;3,[1]data!$P$15=TRUE),[1]N5!$P$28,IF([1]data!$J$4&lt;4,'[1]5'!$I$23)))</f>
        <v>0</v>
      </c>
      <c r="W14" s="42">
        <f>IF(AND([1]data!$J$4&gt;3,[1]data!$P$15=FALSE),[1]D5!$L$30,IF(AND([1]data!$J$4&gt;3,[1]data!$P$15=TRUE),[1]N5!$W$28,IF([1]data!$J$4&lt;4,'[1]5'!$I$32)))</f>
        <v>0</v>
      </c>
      <c r="X14" s="33">
        <f t="shared" si="0"/>
        <v>0</v>
      </c>
      <c r="Y14" s="34">
        <f t="shared" si="1"/>
        <v>0</v>
      </c>
      <c r="Z14" s="35">
        <f t="shared" si="2"/>
        <v>0</v>
      </c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</row>
    <row r="15" spans="1:46" s="36" customFormat="1" ht="15" customHeight="1" x14ac:dyDescent="0.55000000000000004">
      <c r="A15" s="38">
        <v>6</v>
      </c>
      <c r="B15" s="39"/>
      <c r="C15" s="40">
        <f>IF(AND([1]data!$J$4&gt;3,[1]data!$P$15=FALSE),[1]B6!$F$30,IF(AND([1]data!$J$4&gt;3,[1]data!$P$15=TRUE),[1]N6!$C$28,IF([1]data!$J$4&lt;4,'[1]6'!$C$14)))</f>
        <v>0</v>
      </c>
      <c r="D15" s="41">
        <f>IF(AND([1]data!$J$4&gt;3,[1]data!$P$15=FALSE),[1]L6!$F$30,IF(AND([1]data!$J$4&gt;3,[1]data!$P$15=TRUE),[1]N6!$J$28,IF([1]data!$J$4&lt;4,'[1]6'!$C$23)))</f>
        <v>0</v>
      </c>
      <c r="E15" s="42">
        <f>IF(AND([1]data!$J$4&gt;3,[1]data!$P$15=FALSE),[1]D6!$F$30,IF(AND([1]data!$J$4&gt;3,[1]data!$P$15=TRUE),[1]N6!$Q$28,IF([1]data!$J$4&lt;4,'[1]6'!$C$32)))</f>
        <v>0</v>
      </c>
      <c r="F15" s="40">
        <f>IF(AND([1]data!$J$4&gt;3,[1]data!$P$15=FALSE),[1]B6!$G$30,IF(AND([1]data!$J$4&gt;3,[1]data!$P$15=TRUE),[1]N6!$D$28,IF([1]data!$J$4&lt;4,'[1]6'!$D$14)))</f>
        <v>0</v>
      </c>
      <c r="G15" s="41">
        <f>IF(AND([1]data!$J$4&gt;3,[1]data!$P$15=FALSE),[1]L6!$G$30,IF(AND([1]data!$J$4&gt;3,[1]data!$P$15=TRUE),[1]N6!$K$28,IF([1]data!$J$4&lt;4,'[1]6'!$D$23)))</f>
        <v>0</v>
      </c>
      <c r="H15" s="42">
        <f>IF(AND([1]data!$J$4&gt;3,[1]data!$P$15=FALSE),[1]D6!$G$30,IF(AND([1]data!$J$4&gt;3,[1]data!$P$15=TRUE),[1]N6!$R$28,IF([1]data!$J$4&lt;4,'[1]6'!$D$32)))</f>
        <v>0</v>
      </c>
      <c r="I15" s="40">
        <f>IF(AND([1]data!$J$4&gt;3,[1]data!$P$15=FALSE),[1]B6!$H$30,IF(AND([1]data!$J$4&gt;3,[1]data!$P$15=TRUE),[1]N6!$E$28,IF([1]data!$J$4&lt;4,'[1]6'!$E$14)))</f>
        <v>0</v>
      </c>
      <c r="J15" s="41">
        <f>IF(AND([1]data!$J$4&gt;3,[1]data!$P$15=FALSE),[1]L6!$H$30,IF(AND([1]data!$J$4&gt;3,[1]data!$P$15=TRUE),[1]N6!$L$28,IF([1]data!$J$4&lt;4,'[1]6'!$E$23)))</f>
        <v>0</v>
      </c>
      <c r="K15" s="42">
        <f>IF(AND([1]data!$J$4&gt;3,[1]data!$P$15=FALSE),[1]D6!$H$30,IF(AND([1]data!$J$4&gt;3,[1]data!$P$15=TRUE),[1]N6!$S$28,IF([1]data!$J$4&lt;4,'[1]6'!$E$32)))</f>
        <v>0</v>
      </c>
      <c r="L15" s="40">
        <f>IF(AND([1]data!$J$4&gt;3,[1]data!$P$15=FALSE),[1]B6!$I$30,IF(AND([1]data!$J$4&gt;3,[1]data!$P$15=TRUE),[1]N6!$F$28,IF([1]data!$J$4&lt;4,'[1]6'!$F$14)))</f>
        <v>0</v>
      </c>
      <c r="M15" s="41">
        <f>IF(AND([1]data!$J$4&gt;3,[1]data!$P$15=FALSE),[1]L6!$I$30,IF(AND([1]data!$J$4&gt;3,[1]data!$P$15=TRUE),[1]N6!$M$28,IF([1]data!$J$4&lt;4,'[1]6'!$F$23)))</f>
        <v>0</v>
      </c>
      <c r="N15" s="42">
        <f>IF(AND([1]data!$J$4&gt;3,[1]data!$P$15=FALSE),[1]D6!$I$30,IF(AND([1]data!$J$4&gt;3,[1]data!$P$15=TRUE),[1]N6!$T$28,IF([1]data!$J$4&lt;4,'[1]6'!$F$32)))</f>
        <v>0</v>
      </c>
      <c r="O15" s="40">
        <f>IF(AND([1]data!$J$4&gt;3,[1]data!$P$15=FALSE),[1]B6!$J$30,IF(AND([1]data!$J$4&gt;3,[1]data!$P$15=TRUE),[1]N6!$G$28,IF([1]data!$J$4&lt;4,'[1]6'!$G$14)))</f>
        <v>0</v>
      </c>
      <c r="P15" s="41">
        <f>IF(AND([1]data!$J$4&gt;3,[1]data!$P$15=FALSE),[1]L6!$J$30,IF(AND([1]data!$J$4&gt;3,[1]data!$P$15=TRUE),[1]N6!$N$28,IF([1]data!$J$4&lt;4,'[1]6'!$G$23)))</f>
        <v>0</v>
      </c>
      <c r="Q15" s="42">
        <f>IF(AND([1]data!$J$4&gt;3,[1]data!$P$15=FALSE),[1]D6!$J$30,IF(AND([1]data!$J$4&gt;3,[1]data!$P$15=TRUE),[1]N6!$U$28,IF([1]data!$J$4&lt;4,'[1]6'!$G$32)))</f>
        <v>0</v>
      </c>
      <c r="R15" s="40">
        <f>IF(AND([1]data!$J$4&gt;3,[1]data!$P$15=FALSE),[1]B6!$K$30,IF(AND([1]data!$J$4&gt;3,[1]data!$P$15=TRUE),[1]N6!$H$28,IF([1]data!$J$4&lt;4,'[1]6'!$H$14)))</f>
        <v>0</v>
      </c>
      <c r="S15" s="41">
        <f>IF(AND([1]data!$J$4&gt;3,[1]data!$P$15=FALSE),[1]L6!$K$30,IF(AND([1]data!$J$4&gt;3,[1]data!$P$15=TRUE),[1]N6!$O$28,IF([1]data!$J$4&lt;4,'[1]6'!$H$23)))</f>
        <v>0</v>
      </c>
      <c r="T15" s="42">
        <f>IF(AND([1]data!$J$4&gt;3,[1]data!$P$15=FALSE),[1]D6!$K$30,IF(AND([1]data!$J$4&gt;3,[1]data!$P$15=TRUE),[1]N6!$V$28,IF([1]data!$J$4&lt;4,'[1]6'!$H$32)))</f>
        <v>0</v>
      </c>
      <c r="U15" s="40">
        <f>IF(AND([1]data!$J$4&gt;3,[1]data!$P$15=FALSE),[1]B6!$L$30,IF(AND([1]data!$J$4&gt;3,[1]data!$P$15=TRUE),[1]N6!$I$28,IF([1]data!$J$4&lt;4,'[1]6'!$I$14)))</f>
        <v>0</v>
      </c>
      <c r="V15" s="41">
        <f>IF(AND([1]data!$J$4&gt;3,[1]data!$P$15=FALSE),[1]L6!$L$30,IF(AND([1]data!$J$4&gt;3,[1]data!$P$15=TRUE),[1]N6!$P$28,IF([1]data!$J$4&lt;4,'[1]6'!$I$23)))</f>
        <v>0</v>
      </c>
      <c r="W15" s="42">
        <f>IF(AND([1]data!$J$4&gt;3,[1]data!$P$15=FALSE),[1]D6!$L$30,IF(AND([1]data!$J$4&gt;3,[1]data!$P$15=TRUE),[1]N6!$W$28,IF([1]data!$J$4&lt;4,'[1]6'!$I$32)))</f>
        <v>0</v>
      </c>
      <c r="X15" s="33">
        <f t="shared" si="0"/>
        <v>0</v>
      </c>
      <c r="Y15" s="34">
        <f t="shared" si="1"/>
        <v>0</v>
      </c>
      <c r="Z15" s="35">
        <f t="shared" si="2"/>
        <v>0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</row>
    <row r="16" spans="1:46" s="36" customFormat="1" ht="15" customHeight="1" x14ac:dyDescent="0.55000000000000004">
      <c r="A16" s="38">
        <v>7</v>
      </c>
      <c r="B16" s="39"/>
      <c r="C16" s="40">
        <f>IF(AND([1]data!$J$4&gt;3,[1]data!$P$15=FALSE),[1]B7!$F$30,IF(AND([1]data!$J$4&gt;3,[1]data!$P$15=TRUE),[1]N7!$C$28,IF([1]data!$J$4&lt;4,'[1]7'!$C$14)))</f>
        <v>0</v>
      </c>
      <c r="D16" s="41">
        <f>IF(AND([1]data!$J$4&gt;3,[1]data!$P$15=FALSE),[1]L7!$F$30,IF(AND([1]data!$J$4&gt;3,[1]data!$P$15=TRUE),[1]N7!$J$28,IF([1]data!$J$4&lt;4,'[1]7'!$C$23)))</f>
        <v>0</v>
      </c>
      <c r="E16" s="42">
        <f>IF(AND([1]data!$J$4&gt;3,[1]data!$P$15=FALSE),[1]D7!$F$30,IF(AND([1]data!$J$4&gt;3,[1]data!$P$15=TRUE),[1]N7!$Q$28,IF([1]data!$J$4&lt;4,'[1]7'!$C$32)))</f>
        <v>0</v>
      </c>
      <c r="F16" s="40">
        <f>IF(AND([1]data!$J$4&gt;3,[1]data!$P$15=FALSE),[1]B7!$G$30,IF(AND([1]data!$J$4&gt;3,[1]data!$P$15=TRUE),[1]N7!$D$28,IF([1]data!$J$4&lt;4,'[1]7'!$D$14)))</f>
        <v>0</v>
      </c>
      <c r="G16" s="41">
        <f>IF(AND([1]data!$J$4&gt;3,[1]data!$P$15=FALSE),[1]L7!$G$30,IF(AND([1]data!$J$4&gt;3,[1]data!$P$15=TRUE),[1]N7!$K$28,IF([1]data!$J$4&lt;4,'[1]7'!$D$23)))</f>
        <v>0</v>
      </c>
      <c r="H16" s="42">
        <f>IF(AND([1]data!$J$4&gt;3,[1]data!$P$15=FALSE),[1]D7!$G$30,IF(AND([1]data!$J$4&gt;3,[1]data!$P$15=TRUE),[1]N7!$R$28,IF([1]data!$J$4&lt;4,'[1]7'!$D$32)))</f>
        <v>0</v>
      </c>
      <c r="I16" s="40">
        <f>IF(AND([1]data!$J$4&gt;3,[1]data!$P$15=FALSE),[1]B7!$H$30,IF(AND([1]data!$J$4&gt;3,[1]data!$P$15=TRUE),[1]N7!$E$28,IF([1]data!$J$4&lt;4,'[1]7'!$E$14)))</f>
        <v>0</v>
      </c>
      <c r="J16" s="41">
        <f>IF(AND([1]data!$J$4&gt;3,[1]data!$P$15=FALSE),[1]L7!$H$30,IF(AND([1]data!$J$4&gt;3,[1]data!$P$15=TRUE),[1]N7!$L$28,IF([1]data!$J$4&lt;4,'[1]7'!$E$23)))</f>
        <v>0</v>
      </c>
      <c r="K16" s="42">
        <f>IF(AND([1]data!$J$4&gt;3,[1]data!$P$15=FALSE),[1]D7!$H$30,IF(AND([1]data!$J$4&gt;3,[1]data!$P$15=TRUE),[1]N7!$S$28,IF([1]data!$J$4&lt;4,'[1]7'!$E$32)))</f>
        <v>0</v>
      </c>
      <c r="L16" s="40">
        <f>IF(AND([1]data!$J$4&gt;3,[1]data!$P$15=FALSE),[1]B7!$I$30,IF(AND([1]data!$J$4&gt;3,[1]data!$P$15=TRUE),[1]N7!$F$28,IF([1]data!$J$4&lt;4,'[1]7'!$F$14)))</f>
        <v>0</v>
      </c>
      <c r="M16" s="41">
        <f>IF(AND([1]data!$J$4&gt;3,[1]data!$P$15=FALSE),[1]L7!$I$30,IF(AND([1]data!$J$4&gt;3,[1]data!$P$15=TRUE),[1]N7!$M$28,IF([1]data!$J$4&lt;4,'[1]7'!$F$23)))</f>
        <v>0</v>
      </c>
      <c r="N16" s="42">
        <f>IF(AND([1]data!$J$4&gt;3,[1]data!$P$15=FALSE),[1]D7!$I$30,IF(AND([1]data!$J$4&gt;3,[1]data!$P$15=TRUE),[1]N7!$T$28,IF([1]data!$J$4&lt;4,'[1]7'!$F$32)))</f>
        <v>0</v>
      </c>
      <c r="O16" s="40">
        <f>IF(AND([1]data!$J$4&gt;3,[1]data!$P$15=FALSE),[1]B7!$J$30,IF(AND([1]data!$J$4&gt;3,[1]data!$P$15=TRUE),[1]N7!$G$28,IF([1]data!$J$4&lt;4,'[1]7'!$G$14)))</f>
        <v>0</v>
      </c>
      <c r="P16" s="41">
        <f>IF(AND([1]data!$J$4&gt;3,[1]data!$P$15=FALSE),[1]L7!$J$30,IF(AND([1]data!$J$4&gt;3,[1]data!$P$15=TRUE),[1]N7!$N$28,IF([1]data!$J$4&lt;4,'[1]7'!$G$23)))</f>
        <v>0</v>
      </c>
      <c r="Q16" s="42">
        <f>IF(AND([1]data!$J$4&gt;3,[1]data!$P$15=FALSE),[1]D7!$J$30,IF(AND([1]data!$J$4&gt;3,[1]data!$P$15=TRUE),[1]N7!$U$28,IF([1]data!$J$4&lt;4,'[1]7'!$G$32)))</f>
        <v>0</v>
      </c>
      <c r="R16" s="40">
        <f>IF(AND([1]data!$J$4&gt;3,[1]data!$P$15=FALSE),[1]B7!$K$30,IF(AND([1]data!$J$4&gt;3,[1]data!$P$15=TRUE),[1]N7!$H$28,IF([1]data!$J$4&lt;4,'[1]7'!$H$14)))</f>
        <v>0</v>
      </c>
      <c r="S16" s="41">
        <f>IF(AND([1]data!$J$4&gt;3,[1]data!$P$15=FALSE),[1]L7!$K$30,IF(AND([1]data!$J$4&gt;3,[1]data!$P$15=TRUE),[1]N7!$O$28,IF([1]data!$J$4&lt;4,'[1]7'!$H$23)))</f>
        <v>0</v>
      </c>
      <c r="T16" s="42">
        <f>IF(AND([1]data!$J$4&gt;3,[1]data!$P$15=FALSE),[1]D7!$K$30,IF(AND([1]data!$J$4&gt;3,[1]data!$P$15=TRUE),[1]N7!$V$28,IF([1]data!$J$4&lt;4,'[1]7'!$H$32)))</f>
        <v>0</v>
      </c>
      <c r="U16" s="40">
        <f>IF(AND([1]data!$J$4&gt;3,[1]data!$P$15=FALSE),[1]B7!$L$30,IF(AND([1]data!$J$4&gt;3,[1]data!$P$15=TRUE),[1]N7!$I$28,IF([1]data!$J$4&lt;4,'[1]7'!$I$14)))</f>
        <v>0</v>
      </c>
      <c r="V16" s="41">
        <f>IF(AND([1]data!$J$4&gt;3,[1]data!$P$15=FALSE),[1]L7!$L$30,IF(AND([1]data!$J$4&gt;3,[1]data!$P$15=TRUE),[1]N7!$P$28,IF([1]data!$J$4&lt;4,'[1]7'!$I$23)))</f>
        <v>0</v>
      </c>
      <c r="W16" s="42">
        <f>IF(AND([1]data!$J$4&gt;3,[1]data!$P$15=FALSE),[1]D7!$L$30,IF(AND([1]data!$J$4&gt;3,[1]data!$P$15=TRUE),[1]N7!$W$28,IF([1]data!$J$4&lt;4,'[1]7'!$I$32)))</f>
        <v>0</v>
      </c>
      <c r="X16" s="33">
        <f t="shared" si="0"/>
        <v>0</v>
      </c>
      <c r="Y16" s="34">
        <f t="shared" si="1"/>
        <v>0</v>
      </c>
      <c r="Z16" s="35">
        <f t="shared" si="2"/>
        <v>0</v>
      </c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</row>
    <row r="17" spans="1:46" s="36" customFormat="1" ht="15" customHeight="1" x14ac:dyDescent="0.55000000000000004">
      <c r="A17" s="38">
        <v>8</v>
      </c>
      <c r="B17" s="39"/>
      <c r="C17" s="40">
        <f>IF(AND([1]data!$J$4&gt;3,[1]data!$P$15=FALSE),[1]B8!$F$30,IF(AND([1]data!$J$4&gt;3,[1]data!$P$15=TRUE),[1]N8!$C$28,IF([1]data!$J$4&lt;4,'[1]8'!$C$14)))</f>
        <v>0</v>
      </c>
      <c r="D17" s="41">
        <f>IF(AND([1]data!$J$4&gt;3,[1]data!$P$15=FALSE),[1]L8!$F$30,IF(AND([1]data!$J$4&gt;3,[1]data!$P$15=TRUE),[1]N8!$J$28,IF([1]data!$J$4&lt;4,'[1]8'!$C$23)))</f>
        <v>0</v>
      </c>
      <c r="E17" s="42">
        <f>IF(AND([1]data!$J$4&gt;3,[1]data!$P$15=FALSE),[1]D8!$F$30,IF(AND([1]data!$J$4&gt;3,[1]data!$P$15=TRUE),[1]N8!$Q$28,IF([1]data!$J$4&lt;4,'[1]8'!$C$32)))</f>
        <v>0</v>
      </c>
      <c r="F17" s="40">
        <f>IF(AND([1]data!$J$4&gt;3,[1]data!$P$15=FALSE),[1]B8!$G$30,IF(AND([1]data!$J$4&gt;3,[1]data!$P$15=TRUE),[1]N8!$D$28,IF([1]data!$J$4&lt;4,'[1]8'!$D$14)))</f>
        <v>0</v>
      </c>
      <c r="G17" s="41">
        <f>IF(AND([1]data!$J$4&gt;3,[1]data!$P$15=FALSE),[1]L8!$G$30,IF(AND([1]data!$J$4&gt;3,[1]data!$P$15=TRUE),[1]N8!$K$28,IF([1]data!$J$4&lt;4,'[1]8'!$D$23)))</f>
        <v>0</v>
      </c>
      <c r="H17" s="42">
        <f>IF(AND([1]data!$J$4&gt;3,[1]data!$P$15=FALSE),[1]D8!$G$30,IF(AND([1]data!$J$4&gt;3,[1]data!$P$15=TRUE),[1]N8!$R$28,IF([1]data!$J$4&lt;4,'[1]8'!$D$32)))</f>
        <v>0</v>
      </c>
      <c r="I17" s="40">
        <f>IF(AND([1]data!$J$4&gt;3,[1]data!$P$15=FALSE),[1]B8!$H$30,IF(AND([1]data!$J$4&gt;3,[1]data!$P$15=TRUE),[1]N8!$E$28,IF([1]data!$J$4&lt;4,'[1]8'!$E$14)))</f>
        <v>0</v>
      </c>
      <c r="J17" s="41">
        <f>IF(AND([1]data!$J$4&gt;3,[1]data!$P$15=FALSE),[1]L8!$H$30,IF(AND([1]data!$J$4&gt;3,[1]data!$P$15=TRUE),[1]N8!$L$28,IF([1]data!$J$4&lt;4,'[1]8'!$E$23)))</f>
        <v>0</v>
      </c>
      <c r="K17" s="42">
        <f>IF(AND([1]data!$J$4&gt;3,[1]data!$P$15=FALSE),[1]D8!$H$30,IF(AND([1]data!$J$4&gt;3,[1]data!$P$15=TRUE),[1]N8!$S$28,IF([1]data!$J$4&lt;4,'[1]8'!$E$32)))</f>
        <v>0</v>
      </c>
      <c r="L17" s="40">
        <f>IF(AND([1]data!$J$4&gt;3,[1]data!$P$15=FALSE),[1]B8!$I$30,IF(AND([1]data!$J$4&gt;3,[1]data!$P$15=TRUE),[1]N8!$F$28,IF([1]data!$J$4&lt;4,'[1]8'!$F$14)))</f>
        <v>0</v>
      </c>
      <c r="M17" s="41">
        <f>IF(AND([1]data!$J$4&gt;3,[1]data!$P$15=FALSE),[1]L8!$I$30,IF(AND([1]data!$J$4&gt;3,[1]data!$P$15=TRUE),[1]N8!$M$28,IF([1]data!$J$4&lt;4,'[1]8'!$F$23)))</f>
        <v>0</v>
      </c>
      <c r="N17" s="42">
        <f>IF(AND([1]data!$J$4&gt;3,[1]data!$P$15=FALSE),[1]D8!$I$30,IF(AND([1]data!$J$4&gt;3,[1]data!$P$15=TRUE),[1]N8!$T$28,IF([1]data!$J$4&lt;4,'[1]8'!$F$32)))</f>
        <v>0</v>
      </c>
      <c r="O17" s="40">
        <f>IF(AND([1]data!$J$4&gt;3,[1]data!$P$15=FALSE),[1]B8!$J$30,IF(AND([1]data!$J$4&gt;3,[1]data!$P$15=TRUE),[1]N8!$G$28,IF([1]data!$J$4&lt;4,'[1]8'!$G$14)))</f>
        <v>0</v>
      </c>
      <c r="P17" s="41">
        <f>IF(AND([1]data!$J$4&gt;3,[1]data!$P$15=FALSE),[1]L8!$J$30,IF(AND([1]data!$J$4&gt;3,[1]data!$P$15=TRUE),[1]N8!$N$28,IF([1]data!$J$4&lt;4,'[1]8'!$G$23)))</f>
        <v>0</v>
      </c>
      <c r="Q17" s="42">
        <f>IF(AND([1]data!$J$4&gt;3,[1]data!$P$15=FALSE),[1]D8!$J$30,IF(AND([1]data!$J$4&gt;3,[1]data!$P$15=TRUE),[1]N8!$U$28,IF([1]data!$J$4&lt;4,'[1]8'!$G$32)))</f>
        <v>0</v>
      </c>
      <c r="R17" s="40">
        <f>IF(AND([1]data!$J$4&gt;3,[1]data!$P$15=FALSE),[1]B8!$K$30,IF(AND([1]data!$J$4&gt;3,[1]data!$P$15=TRUE),[1]N8!$H$28,IF([1]data!$J$4&lt;4,'[1]8'!$H$14)))</f>
        <v>0</v>
      </c>
      <c r="S17" s="41">
        <f>IF(AND([1]data!$J$4&gt;3,[1]data!$P$15=FALSE),[1]L8!$K$30,IF(AND([1]data!$J$4&gt;3,[1]data!$P$15=TRUE),[1]N8!$O$28,IF([1]data!$J$4&lt;4,'[1]8'!$H$23)))</f>
        <v>0</v>
      </c>
      <c r="T17" s="42">
        <f>IF(AND([1]data!$J$4&gt;3,[1]data!$P$15=FALSE),[1]D8!$K$30,IF(AND([1]data!$J$4&gt;3,[1]data!$P$15=TRUE),[1]N8!$V$28,IF([1]data!$J$4&lt;4,'[1]8'!$H$32)))</f>
        <v>0</v>
      </c>
      <c r="U17" s="40">
        <f>IF(AND([1]data!$J$4&gt;3,[1]data!$P$15=FALSE),[1]B8!$L$30,IF(AND([1]data!$J$4&gt;3,[1]data!$P$15=TRUE),[1]N8!$I$28,IF([1]data!$J$4&lt;4,'[1]8'!$I$14)))</f>
        <v>0</v>
      </c>
      <c r="V17" s="41">
        <f>IF(AND([1]data!$J$4&gt;3,[1]data!$P$15=FALSE),[1]L8!$L$30,IF(AND([1]data!$J$4&gt;3,[1]data!$P$15=TRUE),[1]N8!$P$28,IF([1]data!$J$4&lt;4,'[1]8'!$I$23)))</f>
        <v>0</v>
      </c>
      <c r="W17" s="42">
        <f>IF(AND([1]data!$J$4&gt;3,[1]data!$P$15=FALSE),[1]D8!$L$30,IF(AND([1]data!$J$4&gt;3,[1]data!$P$15=TRUE),[1]N8!$W$28,IF([1]data!$J$4&lt;4,'[1]8'!$I$32)))</f>
        <v>0</v>
      </c>
      <c r="X17" s="33">
        <f t="shared" si="0"/>
        <v>0</v>
      </c>
      <c r="Y17" s="34">
        <f t="shared" si="1"/>
        <v>0</v>
      </c>
      <c r="Z17" s="35">
        <f t="shared" si="2"/>
        <v>0</v>
      </c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</row>
    <row r="18" spans="1:46" s="36" customFormat="1" ht="15" customHeight="1" x14ac:dyDescent="0.55000000000000004">
      <c r="A18" s="38">
        <v>9</v>
      </c>
      <c r="B18" s="39"/>
      <c r="C18" s="40">
        <f>IF(AND([1]data!$J$4&gt;3,[1]data!$P$15=FALSE),[1]B9!$F$30,IF(AND([1]data!$J$4&gt;3,[1]data!$P$15=TRUE),[1]N9!$C$28,IF([1]data!$J$4&lt;4,'[1]9'!$C$14)))</f>
        <v>0</v>
      </c>
      <c r="D18" s="41">
        <f>IF(AND([1]data!$J$4&gt;3,[1]data!$P$15=FALSE),[1]L9!$F$30,IF(AND([1]data!$J$4&gt;3,[1]data!$P$15=TRUE),[1]N9!$J$28,IF([1]data!$J$4&lt;4,'[1]9'!$C$23)))</f>
        <v>0</v>
      </c>
      <c r="E18" s="42">
        <f>IF(AND([1]data!$J$4&gt;3,[1]data!$P$15=FALSE),[1]D9!$F$30,IF(AND([1]data!$J$4&gt;3,[1]data!$P$15=TRUE),[1]N9!$Q$28,IF([1]data!$J$4&lt;4,'[1]9'!$C$32)))</f>
        <v>0</v>
      </c>
      <c r="F18" s="40">
        <f>IF(AND([1]data!$J$4&gt;3,[1]data!$P$15=FALSE),[1]B9!$G$30,IF(AND([1]data!$J$4&gt;3,[1]data!$P$15=TRUE),[1]N9!$D$28,IF([1]data!$J$4&lt;4,'[1]9'!$D$14)))</f>
        <v>0</v>
      </c>
      <c r="G18" s="41">
        <f>IF(AND([1]data!$J$4&gt;3,[1]data!$P$15=FALSE),[1]L9!$G$30,IF(AND([1]data!$J$4&gt;3,[1]data!$P$15=TRUE),[1]N9!$K$28,IF([1]data!$J$4&lt;4,'[1]9'!$D$23)))</f>
        <v>0</v>
      </c>
      <c r="H18" s="42">
        <f>IF(AND([1]data!$J$4&gt;3,[1]data!$P$15=FALSE),[1]D9!$G$30,IF(AND([1]data!$J$4&gt;3,[1]data!$P$15=TRUE),[1]N9!$R$28,IF([1]data!$J$4&lt;4,'[1]9'!$D$32)))</f>
        <v>0</v>
      </c>
      <c r="I18" s="40">
        <f>IF(AND([1]data!$J$4&gt;3,[1]data!$P$15=FALSE),[1]B9!$H$30,IF(AND([1]data!$J$4&gt;3,[1]data!$P$15=TRUE),[1]N9!$E$28,IF([1]data!$J$4&lt;4,'[1]9'!$E$14)))</f>
        <v>0</v>
      </c>
      <c r="J18" s="41">
        <f>IF(AND([1]data!$J$4&gt;3,[1]data!$P$15=FALSE),[1]L9!$H$30,IF(AND([1]data!$J$4&gt;3,[1]data!$P$15=TRUE),[1]N9!$L$28,IF([1]data!$J$4&lt;4,'[1]9'!$E$23)))</f>
        <v>0</v>
      </c>
      <c r="K18" s="42">
        <f>IF(AND([1]data!$J$4&gt;3,[1]data!$P$15=FALSE),[1]D9!$H$30,IF(AND([1]data!$J$4&gt;3,[1]data!$P$15=TRUE),[1]N9!$S$28,IF([1]data!$J$4&lt;4,'[1]9'!$E$32)))</f>
        <v>0</v>
      </c>
      <c r="L18" s="40">
        <f>IF(AND([1]data!$J$4&gt;3,[1]data!$P$15=FALSE),[1]B9!$I$30,IF(AND([1]data!$J$4&gt;3,[1]data!$P$15=TRUE),[1]N9!$F$28,IF([1]data!$J$4&lt;4,'[1]9'!$F$14)))</f>
        <v>0</v>
      </c>
      <c r="M18" s="41">
        <f>IF(AND([1]data!$J$4&gt;3,[1]data!$P$15=FALSE),[1]L9!$I$30,IF(AND([1]data!$J$4&gt;3,[1]data!$P$15=TRUE),[1]N9!$M$28,IF([1]data!$J$4&lt;4,'[1]9'!$F$23)))</f>
        <v>0</v>
      </c>
      <c r="N18" s="42">
        <f>IF(AND([1]data!$J$4&gt;3,[1]data!$P$15=FALSE),[1]D9!$I$30,IF(AND([1]data!$J$4&gt;3,[1]data!$P$15=TRUE),[1]N9!$T$28,IF([1]data!$J$4&lt;4,'[1]9'!$F$32)))</f>
        <v>0</v>
      </c>
      <c r="O18" s="40">
        <f>IF(AND([1]data!$J$4&gt;3,[1]data!$P$15=FALSE),[1]B9!$J$30,IF(AND([1]data!$J$4&gt;3,[1]data!$P$15=TRUE),[1]N9!$G$28,IF([1]data!$J$4&lt;4,'[1]9'!$G$14)))</f>
        <v>0</v>
      </c>
      <c r="P18" s="41">
        <f>IF(AND([1]data!$J$4&gt;3,[1]data!$P$15=FALSE),[1]L9!$J$30,IF(AND([1]data!$J$4&gt;3,[1]data!$P$15=TRUE),[1]N9!$N$28,IF([1]data!$J$4&lt;4,'[1]9'!$G$23)))</f>
        <v>0</v>
      </c>
      <c r="Q18" s="42">
        <f>IF(AND([1]data!$J$4&gt;3,[1]data!$P$15=FALSE),[1]D9!$J$30,IF(AND([1]data!$J$4&gt;3,[1]data!$P$15=TRUE),[1]N9!$U$28,IF([1]data!$J$4&lt;4,'[1]9'!$G$32)))</f>
        <v>0</v>
      </c>
      <c r="R18" s="40">
        <f>IF(AND([1]data!$J$4&gt;3,[1]data!$P$15=FALSE),[1]B9!$K$30,IF(AND([1]data!$J$4&gt;3,[1]data!$P$15=TRUE),[1]N9!$H$28,IF([1]data!$J$4&lt;4,'[1]9'!$H$14)))</f>
        <v>0</v>
      </c>
      <c r="S18" s="41">
        <f>IF(AND([1]data!$J$4&gt;3,[1]data!$P$15=FALSE),[1]L9!$K$30,IF(AND([1]data!$J$4&gt;3,[1]data!$P$15=TRUE),[1]N9!$O$28,IF([1]data!$J$4&lt;4,'[1]9'!$H$23)))</f>
        <v>0</v>
      </c>
      <c r="T18" s="42">
        <f>IF(AND([1]data!$J$4&gt;3,[1]data!$P$15=FALSE),[1]D9!$K$30,IF(AND([1]data!$J$4&gt;3,[1]data!$P$15=TRUE),[1]N9!$V$28,IF([1]data!$J$4&lt;4,'[1]9'!$H$32)))</f>
        <v>0</v>
      </c>
      <c r="U18" s="40">
        <f>IF(AND([1]data!$J$4&gt;3,[1]data!$P$15=FALSE),[1]B9!$L$30,IF(AND([1]data!$J$4&gt;3,[1]data!$P$15=TRUE),[1]N9!$I$28,IF([1]data!$J$4&lt;4,'[1]9'!$I$14)))</f>
        <v>0</v>
      </c>
      <c r="V18" s="41">
        <f>IF(AND([1]data!$J$4&gt;3,[1]data!$P$15=FALSE),[1]L9!$L$30,IF(AND([1]data!$J$4&gt;3,[1]data!$P$15=TRUE),[1]N9!$P$28,IF([1]data!$J$4&lt;4,'[1]9'!$I$23)))</f>
        <v>0</v>
      </c>
      <c r="W18" s="42">
        <f>IF(AND([1]data!$J$4&gt;3,[1]data!$P$15=FALSE),[1]D9!$L$30,IF(AND([1]data!$J$4&gt;3,[1]data!$P$15=TRUE),[1]N9!$W$28,IF([1]data!$J$4&lt;4,'[1]9'!$I$32)))</f>
        <v>0</v>
      </c>
      <c r="X18" s="33">
        <f t="shared" si="0"/>
        <v>0</v>
      </c>
      <c r="Y18" s="34">
        <f t="shared" si="1"/>
        <v>0</v>
      </c>
      <c r="Z18" s="35">
        <f t="shared" si="2"/>
        <v>0</v>
      </c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</row>
    <row r="19" spans="1:46" s="36" customFormat="1" ht="15" customHeight="1" x14ac:dyDescent="0.55000000000000004">
      <c r="A19" s="38">
        <v>10</v>
      </c>
      <c r="B19" s="39"/>
      <c r="C19" s="40">
        <f>IF(AND([1]data!$J$4&gt;3,[1]data!$P$15=FALSE),[1]B10!$F$30,IF(AND([1]data!$J$4&gt;3,[1]data!$P$15=TRUE),[1]N10!$C$28,IF([1]data!$J$4&lt;4,'[1]10'!$C$14)))</f>
        <v>0</v>
      </c>
      <c r="D19" s="41">
        <f>IF(AND([1]data!$J$4&gt;3,[1]data!$P$15=FALSE),[1]L10!$F$30,IF(AND([1]data!$J$4&gt;3,[1]data!$P$15=TRUE),[1]N10!$J$28,IF([1]data!$J$4&lt;4,'[1]10'!$C$23)))</f>
        <v>0</v>
      </c>
      <c r="E19" s="42">
        <f>IF(AND([1]data!$J$4&gt;3,[1]data!$P$15=FALSE),[1]D10!$F$30,IF(AND([1]data!$J$4&gt;3,[1]data!$P$15=TRUE),[1]N10!$Q$28,IF([1]data!$J$4&lt;4,'[1]10'!$C$32)))</f>
        <v>0</v>
      </c>
      <c r="F19" s="40">
        <f>IF(AND([1]data!$J$4&gt;3,[1]data!$P$15=FALSE),[1]B10!$G$30,IF(AND([1]data!$J$4&gt;3,[1]data!$P$15=TRUE),[1]N10!$D$28,IF([1]data!$J$4&lt;4,'[1]10'!$D$14)))</f>
        <v>0</v>
      </c>
      <c r="G19" s="41">
        <f>IF(AND([1]data!$J$4&gt;3,[1]data!$P$15=FALSE),[1]L10!$G$30,IF(AND([1]data!$J$4&gt;3,[1]data!$P$15=TRUE),[1]N10!$K$28,IF([1]data!$J$4&lt;4,'[1]10'!$D$23)))</f>
        <v>0</v>
      </c>
      <c r="H19" s="42">
        <f>IF(AND([1]data!$J$4&gt;3,[1]data!$P$15=FALSE),[1]D10!$G$30,IF(AND([1]data!$J$4&gt;3,[1]data!$P$15=TRUE),[1]N10!$R$28,IF([1]data!$J$4&lt;4,'[1]10'!$D$32)))</f>
        <v>0</v>
      </c>
      <c r="I19" s="40">
        <f>IF(AND([1]data!$J$4&gt;3,[1]data!$P$15=FALSE),[1]B10!$H$30,IF(AND([1]data!$J$4&gt;3,[1]data!$P$15=TRUE),[1]N10!$E$28,IF([1]data!$J$4&lt;4,'[1]10'!$E$14)))</f>
        <v>0</v>
      </c>
      <c r="J19" s="41">
        <f>IF(AND([1]data!$J$4&gt;3,[1]data!$P$15=FALSE),[1]L10!$H$30,IF(AND([1]data!$J$4&gt;3,[1]data!$P$15=TRUE),[1]N10!$L$28,IF([1]data!$J$4&lt;4,'[1]10'!$E$23)))</f>
        <v>0</v>
      </c>
      <c r="K19" s="42">
        <f>IF(AND([1]data!$J$4&gt;3,[1]data!$P$15=FALSE),[1]D10!$H$30,IF(AND([1]data!$J$4&gt;3,[1]data!$P$15=TRUE),[1]N10!$S$28,IF([1]data!$J$4&lt;4,'[1]10'!$E$32)))</f>
        <v>0</v>
      </c>
      <c r="L19" s="40">
        <f>IF(AND([1]data!$J$4&gt;3,[1]data!$P$15=FALSE),[1]B10!$I$30,IF(AND([1]data!$J$4&gt;3,[1]data!$P$15=TRUE),[1]N10!$F$28,IF([1]data!$J$4&lt;4,'[1]10'!$F$14)))</f>
        <v>0</v>
      </c>
      <c r="M19" s="41">
        <f>IF(AND([1]data!$J$4&gt;3,[1]data!$P$15=FALSE),[1]L10!$I$30,IF(AND([1]data!$J$4&gt;3,[1]data!$P$15=TRUE),[1]N10!$M$28,IF([1]data!$J$4&lt;4,'[1]10'!$F$23)))</f>
        <v>0</v>
      </c>
      <c r="N19" s="42">
        <f>IF(AND([1]data!$J$4&gt;3,[1]data!$P$15=FALSE),[1]D10!$I$30,IF(AND([1]data!$J$4&gt;3,[1]data!$P$15=TRUE),[1]N10!$T$28,IF([1]data!$J$4&lt;4,'[1]10'!$F$32)))</f>
        <v>0</v>
      </c>
      <c r="O19" s="40">
        <f>IF(AND([1]data!$J$4&gt;3,[1]data!$P$15=FALSE),[1]B10!$J$30,IF(AND([1]data!$J$4&gt;3,[1]data!$P$15=TRUE),[1]N10!$G$28,IF([1]data!$J$4&lt;4,'[1]10'!$G$14)))</f>
        <v>0</v>
      </c>
      <c r="P19" s="41">
        <f>IF(AND([1]data!$J$4&gt;3,[1]data!$P$15=FALSE),[1]L10!$J$30,IF(AND([1]data!$J$4&gt;3,[1]data!$P$15=TRUE),[1]N10!$N$28,IF([1]data!$J$4&lt;4,'[1]10'!$G$23)))</f>
        <v>0</v>
      </c>
      <c r="Q19" s="42">
        <f>IF(AND([1]data!$J$4&gt;3,[1]data!$P$15=FALSE),[1]D10!$J$30,IF(AND([1]data!$J$4&gt;3,[1]data!$P$15=TRUE),[1]N10!$U$28,IF([1]data!$J$4&lt;4,'[1]10'!$G$32)))</f>
        <v>0</v>
      </c>
      <c r="R19" s="40">
        <f>IF(AND([1]data!$J$4&gt;3,[1]data!$P$15=FALSE),[1]B10!$K$30,IF(AND([1]data!$J$4&gt;3,[1]data!$P$15=TRUE),[1]N10!$H$28,IF([1]data!$J$4&lt;4,'[1]10'!$H$14)))</f>
        <v>0</v>
      </c>
      <c r="S19" s="41">
        <f>IF(AND([1]data!$J$4&gt;3,[1]data!$P$15=FALSE),[1]L10!$K$30,IF(AND([1]data!$J$4&gt;3,[1]data!$P$15=TRUE),[1]N10!$O$28,IF([1]data!$J$4&lt;4,'[1]10'!$H$23)))</f>
        <v>0</v>
      </c>
      <c r="T19" s="42">
        <f>IF(AND([1]data!$J$4&gt;3,[1]data!$P$15=FALSE),[1]D10!$K$30,IF(AND([1]data!$J$4&gt;3,[1]data!$P$15=TRUE),[1]N10!$V$28,IF([1]data!$J$4&lt;4,'[1]10'!$H$32)))</f>
        <v>0</v>
      </c>
      <c r="U19" s="40">
        <f>IF(AND([1]data!$J$4&gt;3,[1]data!$P$15=FALSE),[1]B10!$L$30,IF(AND([1]data!$J$4&gt;3,[1]data!$P$15=TRUE),[1]N10!$I$28,IF([1]data!$J$4&lt;4,'[1]10'!$I$14)))</f>
        <v>0</v>
      </c>
      <c r="V19" s="41">
        <f>IF(AND([1]data!$J$4&gt;3,[1]data!$P$15=FALSE),[1]L10!$L$30,IF(AND([1]data!$J$4&gt;3,[1]data!$P$15=TRUE),[1]N10!$P$28,IF([1]data!$J$4&lt;4,'[1]10'!$I$23)))</f>
        <v>0</v>
      </c>
      <c r="W19" s="42">
        <f>IF(AND([1]data!$J$4&gt;3,[1]data!$P$15=FALSE),[1]D10!$L$30,IF(AND([1]data!$J$4&gt;3,[1]data!$P$15=TRUE),[1]N10!$W$28,IF([1]data!$J$4&lt;4,'[1]10'!$I$32)))</f>
        <v>0</v>
      </c>
      <c r="X19" s="33">
        <f t="shared" si="0"/>
        <v>0</v>
      </c>
      <c r="Y19" s="34">
        <f t="shared" si="1"/>
        <v>0</v>
      </c>
      <c r="Z19" s="35">
        <f t="shared" si="2"/>
        <v>0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</row>
    <row r="20" spans="1:46" s="36" customFormat="1" ht="15" customHeight="1" x14ac:dyDescent="0.55000000000000004">
      <c r="A20" s="38">
        <v>11</v>
      </c>
      <c r="B20" s="39"/>
      <c r="C20" s="40">
        <f>IF(AND([1]data!$J$4&gt;3,[1]data!$P$15=FALSE),[1]B11!$F$30,IF(AND([1]data!$J$4&gt;3,[1]data!$P$15=TRUE),[1]N11!$C$28,IF([1]data!$J$4&lt;4,'[1]11'!$C$14)))</f>
        <v>0</v>
      </c>
      <c r="D20" s="41">
        <f>IF(AND([1]data!$J$4&gt;3,[1]data!$P$15=FALSE),[1]L11!$F$30,IF(AND([1]data!$J$4&gt;3,[1]data!$P$15=TRUE),[1]N11!$J$28,IF([1]data!$J$4&lt;4,'[1]11'!$C$23)))</f>
        <v>0</v>
      </c>
      <c r="E20" s="42">
        <f>IF(AND([1]data!$J$4&gt;3,[1]data!$P$15=FALSE),[1]D11!$F$30,IF(AND([1]data!$J$4&gt;3,[1]data!$P$15=TRUE),[1]N11!$Q$28,IF([1]data!$J$4&lt;4,'[1]11'!$C$32)))</f>
        <v>0</v>
      </c>
      <c r="F20" s="40">
        <f>IF(AND([1]data!$J$4&gt;3,[1]data!$P$15=FALSE),[1]B11!$G$30,IF(AND([1]data!$J$4&gt;3,[1]data!$P$15=TRUE),[1]N11!$D$28,IF([1]data!$J$4&lt;4,'[1]11'!$D$14)))</f>
        <v>0</v>
      </c>
      <c r="G20" s="41">
        <f>IF(AND([1]data!$J$4&gt;3,[1]data!$P$15=FALSE),[1]L11!$G$30,IF(AND([1]data!$J$4&gt;3,[1]data!$P$15=TRUE),[1]N11!$K$28,IF([1]data!$J$4&lt;4,'[1]11'!$D$23)))</f>
        <v>0</v>
      </c>
      <c r="H20" s="42">
        <f>IF(AND([1]data!$J$4&gt;3,[1]data!$P$15=FALSE),[1]D11!$G$30,IF(AND([1]data!$J$4&gt;3,[1]data!$P$15=TRUE),[1]N11!$R$28,IF([1]data!$J$4&lt;4,'[1]11'!$D$32)))</f>
        <v>0</v>
      </c>
      <c r="I20" s="40">
        <f>IF(AND([1]data!$J$4&gt;3,[1]data!$P$15=FALSE),[1]B11!$H$30,IF(AND([1]data!$J$4&gt;3,[1]data!$P$15=TRUE),[1]N11!$E$28,IF([1]data!$J$4&lt;4,'[1]11'!$E$14)))</f>
        <v>0</v>
      </c>
      <c r="J20" s="41">
        <f>IF(AND([1]data!$J$4&gt;3,[1]data!$P$15=FALSE),[1]L11!$H$30,IF(AND([1]data!$J$4&gt;3,[1]data!$P$15=TRUE),[1]N11!$L$28,IF([1]data!$J$4&lt;4,'[1]11'!$E$23)))</f>
        <v>0</v>
      </c>
      <c r="K20" s="42">
        <f>IF(AND([1]data!$J$4&gt;3,[1]data!$P$15=FALSE),[1]D11!$H$30,IF(AND([1]data!$J$4&gt;3,[1]data!$P$15=TRUE),[1]N11!$S$28,IF([1]data!$J$4&lt;4,'[1]11'!$E$32)))</f>
        <v>0</v>
      </c>
      <c r="L20" s="40">
        <f>IF(AND([1]data!$J$4&gt;3,[1]data!$P$15=FALSE),[1]B11!$I$30,IF(AND([1]data!$J$4&gt;3,[1]data!$P$15=TRUE),[1]N11!$F$28,IF([1]data!$J$4&lt;4,'[1]11'!$F$14)))</f>
        <v>0</v>
      </c>
      <c r="M20" s="41">
        <f>IF(AND([1]data!$J$4&gt;3,[1]data!$P$15=FALSE),[1]L11!$I$30,IF(AND([1]data!$J$4&gt;3,[1]data!$P$15=TRUE),[1]N11!$M$28,IF([1]data!$J$4&lt;4,'[1]11'!$F$23)))</f>
        <v>0</v>
      </c>
      <c r="N20" s="42">
        <f>IF(AND([1]data!$J$4&gt;3,[1]data!$P$15=FALSE),[1]D11!$I$30,IF(AND([1]data!$J$4&gt;3,[1]data!$P$15=TRUE),[1]N11!$T$28,IF([1]data!$J$4&lt;4,'[1]11'!$F$32)))</f>
        <v>0</v>
      </c>
      <c r="O20" s="40">
        <f>IF(AND([1]data!$J$4&gt;3,[1]data!$P$15=FALSE),[1]B11!$J$30,IF(AND([1]data!$J$4&gt;3,[1]data!$P$15=TRUE),[1]N11!$G$28,IF([1]data!$J$4&lt;4,'[1]11'!$G$14)))</f>
        <v>0</v>
      </c>
      <c r="P20" s="41">
        <f>IF(AND([1]data!$J$4&gt;3,[1]data!$P$15=FALSE),[1]L11!$J$30,IF(AND([1]data!$J$4&gt;3,[1]data!$P$15=TRUE),[1]N11!$N$28,IF([1]data!$J$4&lt;4,'[1]11'!$G$23)))</f>
        <v>0</v>
      </c>
      <c r="Q20" s="42">
        <f>IF(AND([1]data!$J$4&gt;3,[1]data!$P$15=FALSE),[1]D11!$J$30,IF(AND([1]data!$J$4&gt;3,[1]data!$P$15=TRUE),[1]N11!$U$28,IF([1]data!$J$4&lt;4,'[1]11'!$G$32)))</f>
        <v>0</v>
      </c>
      <c r="R20" s="40">
        <f>IF(AND([1]data!$J$4&gt;3,[1]data!$P$15=FALSE),[1]B11!$K$30,IF(AND([1]data!$J$4&gt;3,[1]data!$P$15=TRUE),[1]N11!$H$28,IF([1]data!$J$4&lt;4,'[1]11'!$H$14)))</f>
        <v>0</v>
      </c>
      <c r="S20" s="41">
        <f>IF(AND([1]data!$J$4&gt;3,[1]data!$P$15=FALSE),[1]L11!$K$30,IF(AND([1]data!$J$4&gt;3,[1]data!$P$15=TRUE),[1]N11!$O$28,IF([1]data!$J$4&lt;4,'[1]11'!$H$23)))</f>
        <v>0</v>
      </c>
      <c r="T20" s="42">
        <f>IF(AND([1]data!$J$4&gt;3,[1]data!$P$15=FALSE),[1]D11!$K$30,IF(AND([1]data!$J$4&gt;3,[1]data!$P$15=TRUE),[1]N11!$V$28,IF([1]data!$J$4&lt;4,'[1]11'!$H$32)))</f>
        <v>0</v>
      </c>
      <c r="U20" s="40">
        <f>IF(AND([1]data!$J$4&gt;3,[1]data!$P$15=FALSE),[1]B11!$L$30,IF(AND([1]data!$J$4&gt;3,[1]data!$P$15=TRUE),[1]N11!$I$28,IF([1]data!$J$4&lt;4,'[1]11'!$I$14)))</f>
        <v>0</v>
      </c>
      <c r="V20" s="41">
        <f>IF(AND([1]data!$J$4&gt;3,[1]data!$P$15=FALSE),[1]L11!$L$30,IF(AND([1]data!$J$4&gt;3,[1]data!$P$15=TRUE),[1]N11!$P$28,IF([1]data!$J$4&lt;4,'[1]11'!$I$23)))</f>
        <v>0</v>
      </c>
      <c r="W20" s="42">
        <f>IF(AND([1]data!$J$4&gt;3,[1]data!$P$15=FALSE),[1]D11!$L$30,IF(AND([1]data!$J$4&gt;3,[1]data!$P$15=TRUE),[1]N11!$W$28,IF([1]data!$J$4&lt;4,'[1]11'!$I$32)))</f>
        <v>0</v>
      </c>
      <c r="X20" s="33">
        <f t="shared" si="0"/>
        <v>0</v>
      </c>
      <c r="Y20" s="34">
        <f t="shared" si="1"/>
        <v>0</v>
      </c>
      <c r="Z20" s="35">
        <f t="shared" si="2"/>
        <v>0</v>
      </c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</row>
    <row r="21" spans="1:46" s="36" customFormat="1" ht="15" customHeight="1" x14ac:dyDescent="0.55000000000000004">
      <c r="A21" s="38">
        <v>12</v>
      </c>
      <c r="B21" s="39"/>
      <c r="C21" s="40">
        <f>IF(AND([1]data!$J$4&gt;3,[1]data!$P$15=FALSE),[1]B12!$F$30,IF(AND([1]data!$J$4&gt;3,[1]data!$P$15=TRUE),[1]N12!$C$28,IF([1]data!$J$4&lt;4,'[1]12'!$C$14)))</f>
        <v>0</v>
      </c>
      <c r="D21" s="41">
        <f>IF(AND([1]data!$J$4&gt;3,[1]data!$P$15=FALSE),[1]L12!$F$30,IF(AND([1]data!$J$4&gt;3,[1]data!$P$15=TRUE),[1]N12!$J$28,IF([1]data!$J$4&lt;4,'[1]12'!$C$23)))</f>
        <v>0</v>
      </c>
      <c r="E21" s="42">
        <f>IF(AND([1]data!$J$4&gt;3,[1]data!$P$15=FALSE),[1]D12!$F$30,IF(AND([1]data!$J$4&gt;3,[1]data!$P$15=TRUE),[1]N12!$Q$28,IF([1]data!$J$4&lt;4,'[1]12'!$C$32)))</f>
        <v>0</v>
      </c>
      <c r="F21" s="40">
        <f>IF(AND([1]data!$J$4&gt;3,[1]data!$P$15=FALSE),[1]B12!$G$30,IF(AND([1]data!$J$4&gt;3,[1]data!$P$15=TRUE),[1]N12!$D$28,IF([1]data!$J$4&lt;4,'[1]12'!$D$14)))</f>
        <v>0</v>
      </c>
      <c r="G21" s="41">
        <f>IF(AND([1]data!$J$4&gt;3,[1]data!$P$15=FALSE),[1]L12!$G$30,IF(AND([1]data!$J$4&gt;3,[1]data!$P$15=TRUE),[1]N12!$K$28,IF([1]data!$J$4&lt;4,'[1]12'!$D$23)))</f>
        <v>0</v>
      </c>
      <c r="H21" s="42">
        <f>IF(AND([1]data!$J$4&gt;3,[1]data!$P$15=FALSE),[1]D12!$G$30,IF(AND([1]data!$J$4&gt;3,[1]data!$P$15=TRUE),[1]N12!$R$28,IF([1]data!$J$4&lt;4,'[1]12'!$D$32)))</f>
        <v>0</v>
      </c>
      <c r="I21" s="40">
        <f>IF(AND([1]data!$J$4&gt;3,[1]data!$P$15=FALSE),[1]B12!$H$30,IF(AND([1]data!$J$4&gt;3,[1]data!$P$15=TRUE),[1]N12!$E$28,IF([1]data!$J$4&lt;4,'[1]12'!$E$14)))</f>
        <v>0</v>
      </c>
      <c r="J21" s="41">
        <f>IF(AND([1]data!$J$4&gt;3,[1]data!$P$15=FALSE),[1]L12!$H$30,IF(AND([1]data!$J$4&gt;3,[1]data!$P$15=TRUE),[1]N12!$L$28,IF([1]data!$J$4&lt;4,'[1]12'!$E$23)))</f>
        <v>0</v>
      </c>
      <c r="K21" s="42">
        <f>IF(AND([1]data!$J$4&gt;3,[1]data!$P$15=FALSE),[1]D12!$H$30,IF(AND([1]data!$J$4&gt;3,[1]data!$P$15=TRUE),[1]N12!$S$28,IF([1]data!$J$4&lt;4,'[1]12'!$E$32)))</f>
        <v>0</v>
      </c>
      <c r="L21" s="40">
        <f>IF(AND([1]data!$J$4&gt;3,[1]data!$P$15=FALSE),[1]B12!$I$30,IF(AND([1]data!$J$4&gt;3,[1]data!$P$15=TRUE),[1]N12!$F$28,IF([1]data!$J$4&lt;4,'[1]12'!$F$14)))</f>
        <v>0</v>
      </c>
      <c r="M21" s="41">
        <f>IF(AND([1]data!$J$4&gt;3,[1]data!$P$15=FALSE),[1]L12!$I$30,IF(AND([1]data!$J$4&gt;3,[1]data!$P$15=TRUE),[1]N12!$M$28,IF([1]data!$J$4&lt;4,'[1]12'!$F$23)))</f>
        <v>0</v>
      </c>
      <c r="N21" s="42">
        <f>IF(AND([1]data!$J$4&gt;3,[1]data!$P$15=FALSE),[1]D12!$I$30,IF(AND([1]data!$J$4&gt;3,[1]data!$P$15=TRUE),[1]N12!$T$28,IF([1]data!$J$4&lt;4,'[1]12'!$F$32)))</f>
        <v>0</v>
      </c>
      <c r="O21" s="40">
        <f>IF(AND([1]data!$J$4&gt;3,[1]data!$P$15=FALSE),[1]B12!$J$30,IF(AND([1]data!$J$4&gt;3,[1]data!$P$15=TRUE),[1]N12!$G$28,IF([1]data!$J$4&lt;4,'[1]12'!$G$14)))</f>
        <v>0</v>
      </c>
      <c r="P21" s="41">
        <f>IF(AND([1]data!$J$4&gt;3,[1]data!$P$15=FALSE),[1]L12!$J$30,IF(AND([1]data!$J$4&gt;3,[1]data!$P$15=TRUE),[1]N12!$N$28,IF([1]data!$J$4&lt;4,'[1]12'!$G$23)))</f>
        <v>0</v>
      </c>
      <c r="Q21" s="42">
        <f>IF(AND([1]data!$J$4&gt;3,[1]data!$P$15=FALSE),[1]D12!$J$30,IF(AND([1]data!$J$4&gt;3,[1]data!$P$15=TRUE),[1]N12!$U$28,IF([1]data!$J$4&lt;4,'[1]12'!$G$32)))</f>
        <v>0</v>
      </c>
      <c r="R21" s="40">
        <f>IF(AND([1]data!$J$4&gt;3,[1]data!$P$15=FALSE),[1]B12!$K$30,IF(AND([1]data!$J$4&gt;3,[1]data!$P$15=TRUE),[1]N12!$H$28,IF([1]data!$J$4&lt;4,'[1]12'!$H$14)))</f>
        <v>0</v>
      </c>
      <c r="S21" s="41">
        <f>IF(AND([1]data!$J$4&gt;3,[1]data!$P$15=FALSE),[1]L12!$K$30,IF(AND([1]data!$J$4&gt;3,[1]data!$P$15=TRUE),[1]N12!$O$28,IF([1]data!$J$4&lt;4,'[1]12'!$H$23)))</f>
        <v>0</v>
      </c>
      <c r="T21" s="42">
        <f>IF(AND([1]data!$J$4&gt;3,[1]data!$P$15=FALSE),[1]D12!$K$30,IF(AND([1]data!$J$4&gt;3,[1]data!$P$15=TRUE),[1]N12!$V$28,IF([1]data!$J$4&lt;4,'[1]12'!$H$32)))</f>
        <v>0</v>
      </c>
      <c r="U21" s="40">
        <f>IF(AND([1]data!$J$4&gt;3,[1]data!$P$15=FALSE),[1]B12!$L$30,IF(AND([1]data!$J$4&gt;3,[1]data!$P$15=TRUE),[1]N12!$I$28,IF([1]data!$J$4&lt;4,'[1]12'!$I$14)))</f>
        <v>0</v>
      </c>
      <c r="V21" s="41">
        <f>IF(AND([1]data!$J$4&gt;3,[1]data!$P$15=FALSE),[1]L12!$L$30,IF(AND([1]data!$J$4&gt;3,[1]data!$P$15=TRUE),[1]N12!$P$28,IF([1]data!$J$4&lt;4,'[1]12'!$I$23)))</f>
        <v>0</v>
      </c>
      <c r="W21" s="42">
        <f>IF(AND([1]data!$J$4&gt;3,[1]data!$P$15=FALSE),[1]D12!$L$30,IF(AND([1]data!$J$4&gt;3,[1]data!$P$15=TRUE),[1]N12!$W$28,IF([1]data!$J$4&lt;4,'[1]12'!$I$32)))</f>
        <v>0</v>
      </c>
      <c r="X21" s="33">
        <f t="shared" si="0"/>
        <v>0</v>
      </c>
      <c r="Y21" s="34">
        <f t="shared" si="1"/>
        <v>0</v>
      </c>
      <c r="Z21" s="35">
        <f t="shared" si="2"/>
        <v>0</v>
      </c>
      <c r="AC21" s="37"/>
      <c r="AD21" s="37"/>
      <c r="AE21" s="37"/>
      <c r="AF21" s="37"/>
      <c r="AG21" s="37"/>
      <c r="AH21" s="37"/>
      <c r="AI21" s="43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</row>
    <row r="22" spans="1:46" s="36" customFormat="1" ht="15" customHeight="1" x14ac:dyDescent="0.55000000000000004">
      <c r="A22" s="38">
        <v>13</v>
      </c>
      <c r="B22" s="39"/>
      <c r="C22" s="40">
        <f>IF(AND([1]data!$J$4&gt;3,[1]data!$P$15=FALSE),[1]B13!$F$30,IF(AND([1]data!$J$4&gt;3,[1]data!$P$15=TRUE),[1]N13!$C$28,IF([1]data!$J$4&lt;4,'[1]13'!$C$14)))</f>
        <v>0</v>
      </c>
      <c r="D22" s="41">
        <f>IF(AND([1]data!$J$4&gt;3,[1]data!$P$15=FALSE),[1]L13!$F$30,IF(AND([1]data!$J$4&gt;3,[1]data!$P$15=TRUE),[1]N13!$J$28,IF([1]data!$J$4&lt;4,'[1]13'!$C$23)))</f>
        <v>0</v>
      </c>
      <c r="E22" s="42">
        <f>IF(AND([1]data!$J$4&gt;3,[1]data!$P$15=FALSE),[1]D13!$F$30,IF(AND([1]data!$J$4&gt;3,[1]data!$P$15=TRUE),[1]N13!$Q$28,IF([1]data!$J$4&lt;4,'[1]13'!$C$32)))</f>
        <v>0</v>
      </c>
      <c r="F22" s="40">
        <f>IF(AND([1]data!$J$4&gt;3,[1]data!$P$15=FALSE),[1]B13!$G$30,IF(AND([1]data!$J$4&gt;3,[1]data!$P$15=TRUE),[1]N13!$D$28,IF([1]data!$J$4&lt;4,'[1]13'!$D$14)))</f>
        <v>0</v>
      </c>
      <c r="G22" s="41">
        <f>IF(AND([1]data!$J$4&gt;3,[1]data!$P$15=FALSE),[1]L13!$G$30,IF(AND([1]data!$J$4&gt;3,[1]data!$P$15=TRUE),[1]N13!$K$28,IF([1]data!$J$4&lt;4,'[1]13'!$D$23)))</f>
        <v>0</v>
      </c>
      <c r="H22" s="42">
        <f>IF(AND([1]data!$J$4&gt;3,[1]data!$P$15=FALSE),[1]D13!$G$30,IF(AND([1]data!$J$4&gt;3,[1]data!$P$15=TRUE),[1]N13!$R$28,IF([1]data!$J$4&lt;4,'[1]13'!$D$32)))</f>
        <v>0</v>
      </c>
      <c r="I22" s="40">
        <f>IF(AND([1]data!$J$4&gt;3,[1]data!$P$15=FALSE),[1]B13!$H$30,IF(AND([1]data!$J$4&gt;3,[1]data!$P$15=TRUE),[1]N13!$E$28,IF([1]data!$J$4&lt;4,'[1]13'!$E$14)))</f>
        <v>0</v>
      </c>
      <c r="J22" s="41">
        <f>IF(AND([1]data!$J$4&gt;3,[1]data!$P$15=FALSE),[1]L13!$H$30,IF(AND([1]data!$J$4&gt;3,[1]data!$P$15=TRUE),[1]N13!$L$28,IF([1]data!$J$4&lt;4,'[1]13'!$E$23)))</f>
        <v>0</v>
      </c>
      <c r="K22" s="42">
        <f>IF(AND([1]data!$J$4&gt;3,[1]data!$P$15=FALSE),[1]D13!$H$30,IF(AND([1]data!$J$4&gt;3,[1]data!$P$15=TRUE),[1]N13!$S$28,IF([1]data!$J$4&lt;4,'[1]13'!$E$32)))</f>
        <v>0</v>
      </c>
      <c r="L22" s="40">
        <f>IF(AND([1]data!$J$4&gt;3,[1]data!$P$15=FALSE),[1]B13!$I$30,IF(AND([1]data!$J$4&gt;3,[1]data!$P$15=TRUE),[1]N13!$F$28,IF([1]data!$J$4&lt;4,'[1]13'!$F$14)))</f>
        <v>0</v>
      </c>
      <c r="M22" s="41">
        <f>IF(AND([1]data!$J$4&gt;3,[1]data!$P$15=FALSE),[1]L13!$I$30,IF(AND([1]data!$J$4&gt;3,[1]data!$P$15=TRUE),[1]N13!$M$28,IF([1]data!$J$4&lt;4,'[1]13'!$F$23)))</f>
        <v>0</v>
      </c>
      <c r="N22" s="42">
        <f>IF(AND([1]data!$J$4&gt;3,[1]data!$P$15=FALSE),[1]D13!$I$30,IF(AND([1]data!$J$4&gt;3,[1]data!$P$15=TRUE),[1]N13!$T$28,IF([1]data!$J$4&lt;4,'[1]13'!$F$32)))</f>
        <v>0</v>
      </c>
      <c r="O22" s="40">
        <f>IF(AND([1]data!$J$4&gt;3,[1]data!$P$15=FALSE),[1]B13!$J$30,IF(AND([1]data!$J$4&gt;3,[1]data!$P$15=TRUE),[1]N13!$G$28,IF([1]data!$J$4&lt;4,'[1]13'!$G$14)))</f>
        <v>0</v>
      </c>
      <c r="P22" s="41">
        <f>IF(AND([1]data!$J$4&gt;3,[1]data!$P$15=FALSE),[1]L13!$J$30,IF(AND([1]data!$J$4&gt;3,[1]data!$P$15=TRUE),[1]N13!$N$28,IF([1]data!$J$4&lt;4,'[1]13'!$G$23)))</f>
        <v>0</v>
      </c>
      <c r="Q22" s="42">
        <f>IF(AND([1]data!$J$4&gt;3,[1]data!$P$15=FALSE),[1]D13!$J$30,IF(AND([1]data!$J$4&gt;3,[1]data!$P$15=TRUE),[1]N13!$U$28,IF([1]data!$J$4&lt;4,'[1]13'!$G$32)))</f>
        <v>0</v>
      </c>
      <c r="R22" s="40">
        <f>IF(AND([1]data!$J$4&gt;3,[1]data!$P$15=FALSE),[1]B13!$K$30,IF(AND([1]data!$J$4&gt;3,[1]data!$P$15=TRUE),[1]N13!$H$28,IF([1]data!$J$4&lt;4,'[1]13'!$H$14)))</f>
        <v>0</v>
      </c>
      <c r="S22" s="41">
        <f>IF(AND([1]data!$J$4&gt;3,[1]data!$P$15=FALSE),[1]L13!$K$30,IF(AND([1]data!$J$4&gt;3,[1]data!$P$15=TRUE),[1]N13!$O$28,IF([1]data!$J$4&lt;4,'[1]13'!$H$23)))</f>
        <v>0</v>
      </c>
      <c r="T22" s="42">
        <f>IF(AND([1]data!$J$4&gt;3,[1]data!$P$15=FALSE),[1]D13!$K$30,IF(AND([1]data!$J$4&gt;3,[1]data!$P$15=TRUE),[1]N13!$V$28,IF([1]data!$J$4&lt;4,'[1]13'!$H$32)))</f>
        <v>0</v>
      </c>
      <c r="U22" s="40">
        <f>IF(AND([1]data!$J$4&gt;3,[1]data!$P$15=FALSE),[1]B13!$L$30,IF(AND([1]data!$J$4&gt;3,[1]data!$P$15=TRUE),[1]N13!$I$28,IF([1]data!$J$4&lt;4,'[1]13'!$I$14)))</f>
        <v>0</v>
      </c>
      <c r="V22" s="41">
        <f>IF(AND([1]data!$J$4&gt;3,[1]data!$P$15=FALSE),[1]L13!$L$30,IF(AND([1]data!$J$4&gt;3,[1]data!$P$15=TRUE),[1]N13!$P$28,IF([1]data!$J$4&lt;4,'[1]13'!$I$23)))</f>
        <v>0</v>
      </c>
      <c r="W22" s="42">
        <f>IF(AND([1]data!$J$4&gt;3,[1]data!$P$15=FALSE),[1]D13!$L$30,IF(AND([1]data!$J$4&gt;3,[1]data!$P$15=TRUE),[1]N13!$W$28,IF([1]data!$J$4&lt;4,'[1]13'!$I$32)))</f>
        <v>0</v>
      </c>
      <c r="X22" s="33">
        <f t="shared" si="0"/>
        <v>0</v>
      </c>
      <c r="Y22" s="34">
        <f t="shared" si="1"/>
        <v>0</v>
      </c>
      <c r="Z22" s="35">
        <f t="shared" si="2"/>
        <v>0</v>
      </c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</row>
    <row r="23" spans="1:46" s="36" customFormat="1" ht="15" customHeight="1" x14ac:dyDescent="0.55000000000000004">
      <c r="A23" s="38">
        <v>14</v>
      </c>
      <c r="B23" s="39"/>
      <c r="C23" s="40">
        <f>IF(AND([1]data!$J$4&gt;3,[1]data!$P$15=FALSE),[1]B14!$F$30,IF(AND([1]data!$J$4&gt;3,[1]data!$P$15=TRUE),[1]N14!$C$28,IF([1]data!$J$4&lt;4,'[1]14'!$C$14)))</f>
        <v>0</v>
      </c>
      <c r="D23" s="41">
        <f>IF(AND([1]data!$J$4&gt;3,[1]data!$P$15=FALSE),[1]L14!$F$30,IF(AND([1]data!$J$4&gt;3,[1]data!$P$15=TRUE),[1]N14!$J$28,IF([1]data!$J$4&lt;4,'[1]14'!$C$23)))</f>
        <v>0</v>
      </c>
      <c r="E23" s="42">
        <f>IF(AND([1]data!$J$4&gt;3,[1]data!$P$15=FALSE),[1]D14!$F$30,IF(AND([1]data!$J$4&gt;3,[1]data!$P$15=TRUE),[1]N14!$Q$28,IF([1]data!$J$4&lt;4,'[1]14'!$C$32)))</f>
        <v>0</v>
      </c>
      <c r="F23" s="40">
        <f>IF(AND([1]data!$J$4&gt;3,[1]data!$P$15=FALSE),[1]B14!$G$30,IF(AND([1]data!$J$4&gt;3,[1]data!$P$15=TRUE),[1]N14!$D$28,IF([1]data!$J$4&lt;4,'[1]14'!$D$14)))</f>
        <v>0</v>
      </c>
      <c r="G23" s="41">
        <f>IF(AND([1]data!$J$4&gt;3,[1]data!$P$15=FALSE),[1]L14!$G$30,IF(AND([1]data!$J$4&gt;3,[1]data!$P$15=TRUE),[1]N14!$K$28,IF([1]data!$J$4&lt;4,'[1]14'!$D$23)))</f>
        <v>0</v>
      </c>
      <c r="H23" s="42">
        <f>IF(AND([1]data!$J$4&gt;3,[1]data!$P$15=FALSE),[1]D14!$G$30,IF(AND([1]data!$J$4&gt;3,[1]data!$P$15=TRUE),[1]N14!$R$28,IF([1]data!$J$4&lt;4,'[1]14'!$D$32)))</f>
        <v>0</v>
      </c>
      <c r="I23" s="40">
        <f>IF(AND([1]data!$J$4&gt;3,[1]data!$P$15=FALSE),[1]B14!$H$30,IF(AND([1]data!$J$4&gt;3,[1]data!$P$15=TRUE),[1]N14!$E$28,IF([1]data!$J$4&lt;4,'[1]14'!$E$14)))</f>
        <v>0</v>
      </c>
      <c r="J23" s="41">
        <f>IF(AND([1]data!$J$4&gt;3,[1]data!$P$15=FALSE),[1]L14!$H$30,IF(AND([1]data!$J$4&gt;3,[1]data!$P$15=TRUE),[1]N14!$L$28,IF([1]data!$J$4&lt;4,'[1]14'!$E$23)))</f>
        <v>0</v>
      </c>
      <c r="K23" s="42">
        <f>IF(AND([1]data!$J$4&gt;3,[1]data!$P$15=FALSE),[1]D14!$H$30,IF(AND([1]data!$J$4&gt;3,[1]data!$P$15=TRUE),[1]N14!$S$28,IF([1]data!$J$4&lt;4,'[1]14'!$E$32)))</f>
        <v>0</v>
      </c>
      <c r="L23" s="40">
        <f>IF(AND([1]data!$J$4&gt;3,[1]data!$P$15=FALSE),[1]B14!$I$30,IF(AND([1]data!$J$4&gt;3,[1]data!$P$15=TRUE),[1]N14!$F$28,IF([1]data!$J$4&lt;4,'[1]14'!$F$14)))</f>
        <v>0</v>
      </c>
      <c r="M23" s="41">
        <f>IF(AND([1]data!$J$4&gt;3,[1]data!$P$15=FALSE),[1]L14!$I$30,IF(AND([1]data!$J$4&gt;3,[1]data!$P$15=TRUE),[1]N14!$M$28,IF([1]data!$J$4&lt;4,'[1]14'!$F$23)))</f>
        <v>0</v>
      </c>
      <c r="N23" s="42">
        <f>IF(AND([1]data!$J$4&gt;3,[1]data!$P$15=FALSE),[1]D14!$I$30,IF(AND([1]data!$J$4&gt;3,[1]data!$P$15=TRUE),[1]N14!$T$28,IF([1]data!$J$4&lt;4,'[1]14'!$F$32)))</f>
        <v>0</v>
      </c>
      <c r="O23" s="40">
        <f>IF(AND([1]data!$J$4&gt;3,[1]data!$P$15=FALSE),[1]B14!$J$30,IF(AND([1]data!$J$4&gt;3,[1]data!$P$15=TRUE),[1]N14!$G$28,IF([1]data!$J$4&lt;4,'[1]14'!$G$14)))</f>
        <v>0</v>
      </c>
      <c r="P23" s="41">
        <f>IF(AND([1]data!$J$4&gt;3,[1]data!$P$15=FALSE),[1]L14!$J$30,IF(AND([1]data!$J$4&gt;3,[1]data!$P$15=TRUE),[1]N14!$N$28,IF([1]data!$J$4&lt;4,'[1]14'!$G$23)))</f>
        <v>0</v>
      </c>
      <c r="Q23" s="42">
        <f>IF(AND([1]data!$J$4&gt;3,[1]data!$P$15=FALSE),[1]D14!$J$30,IF(AND([1]data!$J$4&gt;3,[1]data!$P$15=TRUE),[1]N14!$U$28,IF([1]data!$J$4&lt;4,'[1]14'!$G$32)))</f>
        <v>0</v>
      </c>
      <c r="R23" s="40">
        <f>IF(AND([1]data!$J$4&gt;3,[1]data!$P$15=FALSE),[1]B14!$K$30,IF(AND([1]data!$J$4&gt;3,[1]data!$P$15=TRUE),[1]N14!$H$28,IF([1]data!$J$4&lt;4,'[1]14'!$H$14)))</f>
        <v>0</v>
      </c>
      <c r="S23" s="41">
        <f>IF(AND([1]data!$J$4&gt;3,[1]data!$P$15=FALSE),[1]L14!$K$30,IF(AND([1]data!$J$4&gt;3,[1]data!$P$15=TRUE),[1]N14!$O$28,IF([1]data!$J$4&lt;4,'[1]14'!$H$23)))</f>
        <v>0</v>
      </c>
      <c r="T23" s="42">
        <f>IF(AND([1]data!$J$4&gt;3,[1]data!$P$15=FALSE),[1]D14!$K$30,IF(AND([1]data!$J$4&gt;3,[1]data!$P$15=TRUE),[1]N14!$V$28,IF([1]data!$J$4&lt;4,'[1]14'!$H$32)))</f>
        <v>0</v>
      </c>
      <c r="U23" s="40">
        <f>IF(AND([1]data!$J$4&gt;3,[1]data!$P$15=FALSE),[1]B14!$L$30,IF(AND([1]data!$J$4&gt;3,[1]data!$P$15=TRUE),[1]N14!$I$28,IF([1]data!$J$4&lt;4,'[1]14'!$I$14)))</f>
        <v>0</v>
      </c>
      <c r="V23" s="41">
        <f>IF(AND([1]data!$J$4&gt;3,[1]data!$P$15=FALSE),[1]L14!$L$30,IF(AND([1]data!$J$4&gt;3,[1]data!$P$15=TRUE),[1]N14!$P$28,IF([1]data!$J$4&lt;4,'[1]14'!$I$23)))</f>
        <v>0</v>
      </c>
      <c r="W23" s="42">
        <f>IF(AND([1]data!$J$4&gt;3,[1]data!$P$15=FALSE),[1]D14!$L$30,IF(AND([1]data!$J$4&gt;3,[1]data!$P$15=TRUE),[1]N14!$W$28,IF([1]data!$J$4&lt;4,'[1]14'!$I$32)))</f>
        <v>0</v>
      </c>
      <c r="X23" s="33">
        <f t="shared" si="0"/>
        <v>0</v>
      </c>
      <c r="Y23" s="34">
        <f t="shared" si="1"/>
        <v>0</v>
      </c>
      <c r="Z23" s="35">
        <f t="shared" si="2"/>
        <v>0</v>
      </c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</row>
    <row r="24" spans="1:46" s="36" customFormat="1" ht="15" customHeight="1" x14ac:dyDescent="0.55000000000000004">
      <c r="A24" s="38">
        <v>15</v>
      </c>
      <c r="B24" s="39"/>
      <c r="C24" s="40">
        <f>IF(AND([1]data!$J$4&gt;3,[1]data!$P$15=FALSE),[1]B15!$F$30,IF(AND([1]data!$J$4&gt;3,[1]data!$P$15=TRUE),[1]N15!$C$28,IF([1]data!$J$4&lt;4,'[1]15'!$C$14)))</f>
        <v>0</v>
      </c>
      <c r="D24" s="41">
        <f>IF(AND([1]data!$J$4&gt;3,[1]data!$P$15=FALSE),[1]L15!$F$30,IF(AND([1]data!$J$4&gt;3,[1]data!$P$15=TRUE),[1]N15!$J$28,IF([1]data!$J$4&lt;4,'[1]15'!$C$23)))</f>
        <v>0</v>
      </c>
      <c r="E24" s="42">
        <f>IF(AND([1]data!$J$4&gt;3,[1]data!$P$15=FALSE),[1]D15!$F$30,IF(AND([1]data!$J$4&gt;3,[1]data!$P$15=TRUE),[1]N15!$Q$28,IF([1]data!$J$4&lt;4,'[1]15'!$C$32)))</f>
        <v>0</v>
      </c>
      <c r="F24" s="40">
        <f>IF(AND([1]data!$J$4&gt;3,[1]data!$P$15=FALSE),[1]B15!$G$30,IF(AND([1]data!$J$4&gt;3,[1]data!$P$15=TRUE),[1]N15!$D$28,IF([1]data!$J$4&lt;4,'[1]15'!$D$14)))</f>
        <v>0</v>
      </c>
      <c r="G24" s="41">
        <f>IF(AND([1]data!$J$4&gt;3,[1]data!$P$15=FALSE),[1]L15!$G$30,IF(AND([1]data!$J$4&gt;3,[1]data!$P$15=TRUE),[1]N15!$K$28,IF([1]data!$J$4&lt;4,'[1]15'!$D$23)))</f>
        <v>0</v>
      </c>
      <c r="H24" s="42">
        <f>IF(AND([1]data!$J$4&gt;3,[1]data!$P$15=FALSE),[1]D15!$G$30,IF(AND([1]data!$J$4&gt;3,[1]data!$P$15=TRUE),[1]N15!$R$28,IF([1]data!$J$4&lt;4,'[1]15'!$D$32)))</f>
        <v>0</v>
      </c>
      <c r="I24" s="40">
        <f>IF(AND([1]data!$J$4&gt;3,[1]data!$P$15=FALSE),[1]B15!$H$30,IF(AND([1]data!$J$4&gt;3,[1]data!$P$15=TRUE),[1]N15!$E$28,IF([1]data!$J$4&lt;4,'[1]15'!$E$14)))</f>
        <v>0</v>
      </c>
      <c r="J24" s="41">
        <f>IF(AND([1]data!$J$4&gt;3,[1]data!$P$15=FALSE),[1]L15!$H$30,IF(AND([1]data!$J$4&gt;3,[1]data!$P$15=TRUE),[1]N15!$L$28,IF([1]data!$J$4&lt;4,'[1]15'!$E$23)))</f>
        <v>0</v>
      </c>
      <c r="K24" s="42">
        <f>IF(AND([1]data!$J$4&gt;3,[1]data!$P$15=FALSE),[1]D15!$H$30,IF(AND([1]data!$J$4&gt;3,[1]data!$P$15=TRUE),[1]N15!$S$28,IF([1]data!$J$4&lt;4,'[1]15'!$E$32)))</f>
        <v>0</v>
      </c>
      <c r="L24" s="40">
        <f>IF(AND([1]data!$J$4&gt;3,[1]data!$P$15=FALSE),[1]B15!$I$30,IF(AND([1]data!$J$4&gt;3,[1]data!$P$15=TRUE),[1]N15!$F$28,IF([1]data!$J$4&lt;4,'[1]15'!$F$14)))</f>
        <v>0</v>
      </c>
      <c r="M24" s="41">
        <f>IF(AND([1]data!$J$4&gt;3,[1]data!$P$15=FALSE),[1]L15!$I$30,IF(AND([1]data!$J$4&gt;3,[1]data!$P$15=TRUE),[1]N15!$M$28,IF([1]data!$J$4&lt;4,'[1]15'!$F$23)))</f>
        <v>0</v>
      </c>
      <c r="N24" s="42">
        <f>IF(AND([1]data!$J$4&gt;3,[1]data!$P$15=FALSE),[1]D15!$I$30,IF(AND([1]data!$J$4&gt;3,[1]data!$P$15=TRUE),[1]N15!$T$28,IF([1]data!$J$4&lt;4,'[1]15'!$F$32)))</f>
        <v>0</v>
      </c>
      <c r="O24" s="40">
        <f>IF(AND([1]data!$J$4&gt;3,[1]data!$P$15=FALSE),[1]B15!$J$30,IF(AND([1]data!$J$4&gt;3,[1]data!$P$15=TRUE),[1]N15!$G$28,IF([1]data!$J$4&lt;4,'[1]15'!$G$14)))</f>
        <v>0</v>
      </c>
      <c r="P24" s="41">
        <f>IF(AND([1]data!$J$4&gt;3,[1]data!$P$15=FALSE),[1]L15!$J$30,IF(AND([1]data!$J$4&gt;3,[1]data!$P$15=TRUE),[1]N15!$N$28,IF([1]data!$J$4&lt;4,'[1]15'!$G$23)))</f>
        <v>0</v>
      </c>
      <c r="Q24" s="42">
        <f>IF(AND([1]data!$J$4&gt;3,[1]data!$P$15=FALSE),[1]D15!$J$30,IF(AND([1]data!$J$4&gt;3,[1]data!$P$15=TRUE),[1]N15!$U$28,IF([1]data!$J$4&lt;4,'[1]15'!$G$32)))</f>
        <v>0</v>
      </c>
      <c r="R24" s="40">
        <f>IF(AND([1]data!$J$4&gt;3,[1]data!$P$15=FALSE),[1]B15!$K$30,IF(AND([1]data!$J$4&gt;3,[1]data!$P$15=TRUE),[1]N15!$H$28,IF([1]data!$J$4&lt;4,'[1]15'!$H$14)))</f>
        <v>0</v>
      </c>
      <c r="S24" s="41">
        <f>IF(AND([1]data!$J$4&gt;3,[1]data!$P$15=FALSE),[1]L15!$K$30,IF(AND([1]data!$J$4&gt;3,[1]data!$P$15=TRUE),[1]N15!$O$28,IF([1]data!$J$4&lt;4,'[1]15'!$H$23)))</f>
        <v>0</v>
      </c>
      <c r="T24" s="42">
        <f>IF(AND([1]data!$J$4&gt;3,[1]data!$P$15=FALSE),[1]D15!$K$30,IF(AND([1]data!$J$4&gt;3,[1]data!$P$15=TRUE),[1]N15!$V$28,IF([1]data!$J$4&lt;4,'[1]15'!$H$32)))</f>
        <v>0</v>
      </c>
      <c r="U24" s="40">
        <f>IF(AND([1]data!$J$4&gt;3,[1]data!$P$15=FALSE),[1]B15!$L$30,IF(AND([1]data!$J$4&gt;3,[1]data!$P$15=TRUE),[1]N15!$I$28,IF([1]data!$J$4&lt;4,'[1]15'!$I$14)))</f>
        <v>0</v>
      </c>
      <c r="V24" s="41">
        <f>IF(AND([1]data!$J$4&gt;3,[1]data!$P$15=FALSE),[1]L15!$L$30,IF(AND([1]data!$J$4&gt;3,[1]data!$P$15=TRUE),[1]N15!$P$28,IF([1]data!$J$4&lt;4,'[1]15'!$I$23)))</f>
        <v>0</v>
      </c>
      <c r="W24" s="42">
        <f>IF(AND([1]data!$J$4&gt;3,[1]data!$P$15=FALSE),[1]D15!$L$30,IF(AND([1]data!$J$4&gt;3,[1]data!$P$15=TRUE),[1]N15!$W$28,IF([1]data!$J$4&lt;4,'[1]15'!$I$32)))</f>
        <v>0</v>
      </c>
      <c r="X24" s="33">
        <f t="shared" si="0"/>
        <v>0</v>
      </c>
      <c r="Y24" s="34">
        <f t="shared" si="1"/>
        <v>0</v>
      </c>
      <c r="Z24" s="35">
        <f t="shared" si="2"/>
        <v>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</row>
    <row r="25" spans="1:46" s="36" customFormat="1" ht="15" customHeight="1" x14ac:dyDescent="0.55000000000000004">
      <c r="A25" s="38">
        <v>16</v>
      </c>
      <c r="B25" s="39"/>
      <c r="C25" s="40">
        <f>IF(AND([1]data!$J$4&gt;3,[1]data!$P$15=FALSE),[1]B16!$F$30,IF(AND([1]data!$J$4&gt;3,[1]data!$P$15=TRUE),[1]N16!$C$28,IF([1]data!$J$4&lt;4,'[1]16'!$C$14)))</f>
        <v>0</v>
      </c>
      <c r="D25" s="41">
        <f>IF(AND([1]data!$J$4&gt;3,[1]data!$P$15=FALSE),[1]L16!$F$30,IF(AND([1]data!$J$4&gt;3,[1]data!$P$15=TRUE),[1]N16!$J$28,IF([1]data!$J$4&lt;4,'[1]16'!$C$23)))</f>
        <v>0</v>
      </c>
      <c r="E25" s="42">
        <f>IF(AND([1]data!$J$4&gt;3,[1]data!$P$15=FALSE),[1]D16!$F$30,IF(AND([1]data!$J$4&gt;3,[1]data!$P$15=TRUE),[1]N16!$Q$28,IF([1]data!$J$4&lt;4,'[1]16'!$C$32)))</f>
        <v>0</v>
      </c>
      <c r="F25" s="40">
        <f>IF(AND([1]data!$J$4&gt;3,[1]data!$P$15=FALSE),[1]B16!$G$30,IF(AND([1]data!$J$4&gt;3,[1]data!$P$15=TRUE),[1]N16!$D$28,IF([1]data!$J$4&lt;4,'[1]16'!$D$14)))</f>
        <v>0</v>
      </c>
      <c r="G25" s="41">
        <f>IF(AND([1]data!$J$4&gt;3,[1]data!$P$15=FALSE),[1]L16!$G$30,IF(AND([1]data!$J$4&gt;3,[1]data!$P$15=TRUE),[1]N16!$K$28,IF([1]data!$J$4&lt;4,'[1]16'!$D$23)))</f>
        <v>0</v>
      </c>
      <c r="H25" s="42">
        <f>IF(AND([1]data!$J$4&gt;3,[1]data!$P$15=FALSE),[1]D16!$G$30,IF(AND([1]data!$J$4&gt;3,[1]data!$P$15=TRUE),[1]N16!$R$28,IF([1]data!$J$4&lt;4,'[1]16'!$D$32)))</f>
        <v>0</v>
      </c>
      <c r="I25" s="40">
        <f>IF(AND([1]data!$J$4&gt;3,[1]data!$P$15=FALSE),[1]B16!$H$30,IF(AND([1]data!$J$4&gt;3,[1]data!$P$15=TRUE),[1]N16!$E$28,IF([1]data!$J$4&lt;4,'[1]16'!$E$14)))</f>
        <v>0</v>
      </c>
      <c r="J25" s="41">
        <f>IF(AND([1]data!$J$4&gt;3,[1]data!$P$15=FALSE),[1]L16!$H$30,IF(AND([1]data!$J$4&gt;3,[1]data!$P$15=TRUE),[1]N16!$L$28,IF([1]data!$J$4&lt;4,'[1]16'!$E$23)))</f>
        <v>0</v>
      </c>
      <c r="K25" s="42">
        <f>IF(AND([1]data!$J$4&gt;3,[1]data!$P$15=FALSE),[1]D16!$H$30,IF(AND([1]data!$J$4&gt;3,[1]data!$P$15=TRUE),[1]N16!$S$28,IF([1]data!$J$4&lt;4,'[1]16'!$E$32)))</f>
        <v>0</v>
      </c>
      <c r="L25" s="40">
        <f>IF(AND([1]data!$J$4&gt;3,[1]data!$P$15=FALSE),[1]B16!$I$30,IF(AND([1]data!$J$4&gt;3,[1]data!$P$15=TRUE),[1]N16!$F$28,IF([1]data!$J$4&lt;4,'[1]16'!$F$14)))</f>
        <v>0</v>
      </c>
      <c r="M25" s="41">
        <f>IF(AND([1]data!$J$4&gt;3,[1]data!$P$15=FALSE),[1]L16!$I$30,IF(AND([1]data!$J$4&gt;3,[1]data!$P$15=TRUE),[1]N16!$M$28,IF([1]data!$J$4&lt;4,'[1]16'!$F$23)))</f>
        <v>0</v>
      </c>
      <c r="N25" s="42">
        <f>IF(AND([1]data!$J$4&gt;3,[1]data!$P$15=FALSE),[1]D16!$I$30,IF(AND([1]data!$J$4&gt;3,[1]data!$P$15=TRUE),[1]N16!$T$28,IF([1]data!$J$4&lt;4,'[1]16'!$F$32)))</f>
        <v>0</v>
      </c>
      <c r="O25" s="40">
        <f>IF(AND([1]data!$J$4&gt;3,[1]data!$P$15=FALSE),[1]B16!$J$30,IF(AND([1]data!$J$4&gt;3,[1]data!$P$15=TRUE),[1]N16!$G$28,IF([1]data!$J$4&lt;4,'[1]16'!$G$14)))</f>
        <v>0</v>
      </c>
      <c r="P25" s="41">
        <f>IF(AND([1]data!$J$4&gt;3,[1]data!$P$15=FALSE),[1]L16!$J$30,IF(AND([1]data!$J$4&gt;3,[1]data!$P$15=TRUE),[1]N16!$N$28,IF([1]data!$J$4&lt;4,'[1]16'!$G$23)))</f>
        <v>0</v>
      </c>
      <c r="Q25" s="42">
        <f>IF(AND([1]data!$J$4&gt;3,[1]data!$P$15=FALSE),[1]D16!$J$30,IF(AND([1]data!$J$4&gt;3,[1]data!$P$15=TRUE),[1]N16!$U$28,IF([1]data!$J$4&lt;4,'[1]16'!$G$32)))</f>
        <v>0</v>
      </c>
      <c r="R25" s="40">
        <f>IF(AND([1]data!$J$4&gt;3,[1]data!$P$15=FALSE),[1]B16!$K$30,IF(AND([1]data!$J$4&gt;3,[1]data!$P$15=TRUE),[1]N16!$H$28,IF([1]data!$J$4&lt;4,'[1]16'!$H$14)))</f>
        <v>0</v>
      </c>
      <c r="S25" s="41">
        <f>IF(AND([1]data!$J$4&gt;3,[1]data!$P$15=FALSE),[1]L16!$K$30,IF(AND([1]data!$J$4&gt;3,[1]data!$P$15=TRUE),[1]N16!$O$28,IF([1]data!$J$4&lt;4,'[1]16'!$H$23)))</f>
        <v>0</v>
      </c>
      <c r="T25" s="42">
        <f>IF(AND([1]data!$J$4&gt;3,[1]data!$P$15=FALSE),[1]D16!$K$30,IF(AND([1]data!$J$4&gt;3,[1]data!$P$15=TRUE),[1]N16!$V$28,IF([1]data!$J$4&lt;4,'[1]16'!$H$32)))</f>
        <v>0</v>
      </c>
      <c r="U25" s="40">
        <f>IF(AND([1]data!$J$4&gt;3,[1]data!$P$15=FALSE),[1]B16!$L$30,IF(AND([1]data!$J$4&gt;3,[1]data!$P$15=TRUE),[1]N16!$I$28,IF([1]data!$J$4&lt;4,'[1]16'!$I$14)))</f>
        <v>0</v>
      </c>
      <c r="V25" s="41">
        <f>IF(AND([1]data!$J$4&gt;3,[1]data!$P$15=FALSE),[1]L16!$L$30,IF(AND([1]data!$J$4&gt;3,[1]data!$P$15=TRUE),[1]N16!$P$28,IF([1]data!$J$4&lt;4,'[1]16'!$I$23)))</f>
        <v>0</v>
      </c>
      <c r="W25" s="42">
        <f>IF(AND([1]data!$J$4&gt;3,[1]data!$P$15=FALSE),[1]D16!$L$30,IF(AND([1]data!$J$4&gt;3,[1]data!$P$15=TRUE),[1]N16!$W$28,IF([1]data!$J$4&lt;4,'[1]16'!$I$32)))</f>
        <v>0</v>
      </c>
      <c r="X25" s="33">
        <f t="shared" si="0"/>
        <v>0</v>
      </c>
      <c r="Y25" s="34">
        <f t="shared" si="1"/>
        <v>0</v>
      </c>
      <c r="Z25" s="35">
        <f t="shared" si="2"/>
        <v>0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</row>
    <row r="26" spans="1:46" s="36" customFormat="1" ht="15" customHeight="1" x14ac:dyDescent="0.55000000000000004">
      <c r="A26" s="38">
        <v>17</v>
      </c>
      <c r="B26" s="39"/>
      <c r="C26" s="40">
        <f>IF(AND([1]data!$J$4&gt;3,[1]data!$P$15=FALSE),[1]B17!$F$30,IF(AND([1]data!$J$4&gt;3,[1]data!$P$15=TRUE),[1]N17!$C$28,IF([1]data!$J$4&lt;4,'[1]17'!$C$14)))</f>
        <v>0</v>
      </c>
      <c r="D26" s="41">
        <f>IF(AND([1]data!$J$4&gt;3,[1]data!$P$15=FALSE),[1]L17!$F$30,IF(AND([1]data!$J$4&gt;3,[1]data!$P$15=TRUE),[1]N17!$J$28,IF([1]data!$J$4&lt;4,'[1]17'!$C$23)))</f>
        <v>0</v>
      </c>
      <c r="E26" s="42">
        <f>IF(AND([1]data!$J$4&gt;3,[1]data!$P$15=FALSE),[1]D17!$F$30,IF(AND([1]data!$J$4&gt;3,[1]data!$P$15=TRUE),[1]N17!$Q$28,IF([1]data!$J$4&lt;4,'[1]17'!$C$32)))</f>
        <v>0</v>
      </c>
      <c r="F26" s="40">
        <f>IF(AND([1]data!$J$4&gt;3,[1]data!$P$15=FALSE),[1]B17!$G$30,IF(AND([1]data!$J$4&gt;3,[1]data!$P$15=TRUE),[1]N17!$D$28,IF([1]data!$J$4&lt;4,'[1]17'!$D$14)))</f>
        <v>0</v>
      </c>
      <c r="G26" s="41">
        <f>IF(AND([1]data!$J$4&gt;3,[1]data!$P$15=FALSE),[1]L17!$G$30,IF(AND([1]data!$J$4&gt;3,[1]data!$P$15=TRUE),[1]N17!$K$28,IF([1]data!$J$4&lt;4,'[1]17'!$D$23)))</f>
        <v>0</v>
      </c>
      <c r="H26" s="42">
        <f>IF(AND([1]data!$J$4&gt;3,[1]data!$P$15=FALSE),[1]D17!$G$30,IF(AND([1]data!$J$4&gt;3,[1]data!$P$15=TRUE),[1]N17!$R$28,IF([1]data!$J$4&lt;4,'[1]17'!$D$32)))</f>
        <v>0</v>
      </c>
      <c r="I26" s="40">
        <f>IF(AND([1]data!$J$4&gt;3,[1]data!$P$15=FALSE),[1]B17!$H$30,IF(AND([1]data!$J$4&gt;3,[1]data!$P$15=TRUE),[1]N17!$E$28,IF([1]data!$J$4&lt;4,'[1]17'!$E$14)))</f>
        <v>0</v>
      </c>
      <c r="J26" s="41">
        <f>IF(AND([1]data!$J$4&gt;3,[1]data!$P$15=FALSE),[1]L17!$H$30,IF(AND([1]data!$J$4&gt;3,[1]data!$P$15=TRUE),[1]N17!$L$28,IF([1]data!$J$4&lt;4,'[1]17'!$E$23)))</f>
        <v>0</v>
      </c>
      <c r="K26" s="42">
        <f>IF(AND([1]data!$J$4&gt;3,[1]data!$P$15=FALSE),[1]D17!$H$30,IF(AND([1]data!$J$4&gt;3,[1]data!$P$15=TRUE),[1]N17!$S$28,IF([1]data!$J$4&lt;4,'[1]17'!$E$32)))</f>
        <v>0</v>
      </c>
      <c r="L26" s="40">
        <f>IF(AND([1]data!$J$4&gt;3,[1]data!$P$15=FALSE),[1]B17!$I$30,IF(AND([1]data!$J$4&gt;3,[1]data!$P$15=TRUE),[1]N17!$F$28,IF([1]data!$J$4&lt;4,'[1]17'!$F$14)))</f>
        <v>0</v>
      </c>
      <c r="M26" s="41">
        <f>IF(AND([1]data!$J$4&gt;3,[1]data!$P$15=FALSE),[1]L17!$I$30,IF(AND([1]data!$J$4&gt;3,[1]data!$P$15=TRUE),[1]N17!$M$28,IF([1]data!$J$4&lt;4,'[1]17'!$F$23)))</f>
        <v>0</v>
      </c>
      <c r="N26" s="42">
        <f>IF(AND([1]data!$J$4&gt;3,[1]data!$P$15=FALSE),[1]D17!$I$30,IF(AND([1]data!$J$4&gt;3,[1]data!$P$15=TRUE),[1]N17!$T$28,IF([1]data!$J$4&lt;4,'[1]17'!$F$32)))</f>
        <v>0</v>
      </c>
      <c r="O26" s="40">
        <f>IF(AND([1]data!$J$4&gt;3,[1]data!$P$15=FALSE),[1]B17!$J$30,IF(AND([1]data!$J$4&gt;3,[1]data!$P$15=TRUE),[1]N17!$G$28,IF([1]data!$J$4&lt;4,'[1]17'!$G$14)))</f>
        <v>0</v>
      </c>
      <c r="P26" s="41">
        <f>IF(AND([1]data!$J$4&gt;3,[1]data!$P$15=FALSE),[1]L17!$J$30,IF(AND([1]data!$J$4&gt;3,[1]data!$P$15=TRUE),[1]N17!$N$28,IF([1]data!$J$4&lt;4,'[1]17'!$G$23)))</f>
        <v>0</v>
      </c>
      <c r="Q26" s="42">
        <f>IF(AND([1]data!$J$4&gt;3,[1]data!$P$15=FALSE),[1]D17!$J$30,IF(AND([1]data!$J$4&gt;3,[1]data!$P$15=TRUE),[1]N17!$U$28,IF([1]data!$J$4&lt;4,'[1]17'!$G$32)))</f>
        <v>0</v>
      </c>
      <c r="R26" s="40">
        <f>IF(AND([1]data!$J$4&gt;3,[1]data!$P$15=FALSE),[1]B17!$K$30,IF(AND([1]data!$J$4&gt;3,[1]data!$P$15=TRUE),[1]N17!$H$28,IF([1]data!$J$4&lt;4,'[1]17'!$H$14)))</f>
        <v>0</v>
      </c>
      <c r="S26" s="41">
        <f>IF(AND([1]data!$J$4&gt;3,[1]data!$P$15=FALSE),[1]L17!$K$30,IF(AND([1]data!$J$4&gt;3,[1]data!$P$15=TRUE),[1]N17!$O$28,IF([1]data!$J$4&lt;4,'[1]17'!$H$23)))</f>
        <v>0</v>
      </c>
      <c r="T26" s="42">
        <f>IF(AND([1]data!$J$4&gt;3,[1]data!$P$15=FALSE),[1]D17!$K$30,IF(AND([1]data!$J$4&gt;3,[1]data!$P$15=TRUE),[1]N17!$V$28,IF([1]data!$J$4&lt;4,'[1]17'!$H$32)))</f>
        <v>0</v>
      </c>
      <c r="U26" s="40">
        <f>IF(AND([1]data!$J$4&gt;3,[1]data!$P$15=FALSE),[1]B17!$L$30,IF(AND([1]data!$J$4&gt;3,[1]data!$P$15=TRUE),[1]N17!$I$28,IF([1]data!$J$4&lt;4,'[1]17'!$I$14)))</f>
        <v>0</v>
      </c>
      <c r="V26" s="41">
        <f>IF(AND([1]data!$J$4&gt;3,[1]data!$P$15=FALSE),[1]L17!$L$30,IF(AND([1]data!$J$4&gt;3,[1]data!$P$15=TRUE),[1]N17!$P$28,IF([1]data!$J$4&lt;4,'[1]17'!$I$23)))</f>
        <v>0</v>
      </c>
      <c r="W26" s="42">
        <f>IF(AND([1]data!$J$4&gt;3,[1]data!$P$15=FALSE),[1]D17!$L$30,IF(AND([1]data!$J$4&gt;3,[1]data!$P$15=TRUE),[1]N17!$W$28,IF([1]data!$J$4&lt;4,'[1]17'!$I$32)))</f>
        <v>0</v>
      </c>
      <c r="X26" s="33">
        <f t="shared" si="0"/>
        <v>0</v>
      </c>
      <c r="Y26" s="34">
        <f t="shared" si="1"/>
        <v>0</v>
      </c>
      <c r="Z26" s="35">
        <f t="shared" si="2"/>
        <v>0</v>
      </c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</row>
    <row r="27" spans="1:46" s="36" customFormat="1" ht="15" customHeight="1" x14ac:dyDescent="0.55000000000000004">
      <c r="A27" s="38">
        <v>18</v>
      </c>
      <c r="B27" s="39"/>
      <c r="C27" s="40">
        <f>IF(AND([1]data!$J$4&gt;3,[1]data!$P$15=FALSE),[1]B18!$F$30,IF(AND([1]data!$J$4&gt;3,[1]data!$P$15=TRUE),[1]N18!$C$28,IF([1]data!$J$4&lt;4,'[1]18'!$C$14)))</f>
        <v>0</v>
      </c>
      <c r="D27" s="41">
        <f>IF(AND([1]data!$J$4&gt;3,[1]data!$P$15=FALSE),[1]L18!$F$30,IF(AND([1]data!$J$4&gt;3,[1]data!$P$15=TRUE),[1]N18!$J$28,IF([1]data!$J$4&lt;4,'[1]18'!$C$23)))</f>
        <v>0</v>
      </c>
      <c r="E27" s="42">
        <f>IF(AND([1]data!$J$4&gt;3,[1]data!$P$15=FALSE),[1]D18!$F$30,IF(AND([1]data!$J$4&gt;3,[1]data!$P$15=TRUE),[1]N18!$Q$28,IF([1]data!$J$4&lt;4,'[1]18'!$C$32)))</f>
        <v>0</v>
      </c>
      <c r="F27" s="40">
        <f>IF(AND([1]data!$J$4&gt;3,[1]data!$P$15=FALSE),[1]B18!$G$30,IF(AND([1]data!$J$4&gt;3,[1]data!$P$15=TRUE),[1]N18!$D$28,IF([1]data!$J$4&lt;4,'[1]18'!$D$14)))</f>
        <v>0</v>
      </c>
      <c r="G27" s="41">
        <f>IF(AND([1]data!$J$4&gt;3,[1]data!$P$15=FALSE),[1]L18!$G$30,IF(AND([1]data!$J$4&gt;3,[1]data!$P$15=TRUE),[1]N18!$K$28,IF([1]data!$J$4&lt;4,'[1]18'!$D$23)))</f>
        <v>0</v>
      </c>
      <c r="H27" s="42">
        <f>IF(AND([1]data!$J$4&gt;3,[1]data!$P$15=FALSE),[1]D18!$G$30,IF(AND([1]data!$J$4&gt;3,[1]data!$P$15=TRUE),[1]N18!$R$28,IF([1]data!$J$4&lt;4,'[1]18'!$D$32)))</f>
        <v>0</v>
      </c>
      <c r="I27" s="40">
        <f>IF(AND([1]data!$J$4&gt;3,[1]data!$P$15=FALSE),[1]B18!$H$30,IF(AND([1]data!$J$4&gt;3,[1]data!$P$15=TRUE),[1]N18!$E$28,IF([1]data!$J$4&lt;4,'[1]18'!$E$14)))</f>
        <v>0</v>
      </c>
      <c r="J27" s="41">
        <f>IF(AND([1]data!$J$4&gt;3,[1]data!$P$15=FALSE),[1]L18!$H$30,IF(AND([1]data!$J$4&gt;3,[1]data!$P$15=TRUE),[1]N18!$L$28,IF([1]data!$J$4&lt;4,'[1]18'!$E$23)))</f>
        <v>0</v>
      </c>
      <c r="K27" s="42">
        <f>IF(AND([1]data!$J$4&gt;3,[1]data!$P$15=FALSE),[1]D18!$H$30,IF(AND([1]data!$J$4&gt;3,[1]data!$P$15=TRUE),[1]N18!$S$28,IF([1]data!$J$4&lt;4,'[1]18'!$E$32)))</f>
        <v>0</v>
      </c>
      <c r="L27" s="40">
        <f>IF(AND([1]data!$J$4&gt;3,[1]data!$P$15=FALSE),[1]B18!$I$30,IF(AND([1]data!$J$4&gt;3,[1]data!$P$15=TRUE),[1]N18!$F$28,IF([1]data!$J$4&lt;4,'[1]18'!$F$14)))</f>
        <v>0</v>
      </c>
      <c r="M27" s="41">
        <f>IF(AND([1]data!$J$4&gt;3,[1]data!$P$15=FALSE),[1]L18!$I$30,IF(AND([1]data!$J$4&gt;3,[1]data!$P$15=TRUE),[1]N18!$M$28,IF([1]data!$J$4&lt;4,'[1]18'!$F$23)))</f>
        <v>0</v>
      </c>
      <c r="N27" s="42">
        <f>IF(AND([1]data!$J$4&gt;3,[1]data!$P$15=FALSE),[1]D18!$I$30,IF(AND([1]data!$J$4&gt;3,[1]data!$P$15=TRUE),[1]N18!$T$28,IF([1]data!$J$4&lt;4,'[1]18'!$F$32)))</f>
        <v>0</v>
      </c>
      <c r="O27" s="40">
        <f>IF(AND([1]data!$J$4&gt;3,[1]data!$P$15=FALSE),[1]B18!$J$30,IF(AND([1]data!$J$4&gt;3,[1]data!$P$15=TRUE),[1]N18!$G$28,IF([1]data!$J$4&lt;4,'[1]18'!$G$14)))</f>
        <v>0</v>
      </c>
      <c r="P27" s="41">
        <f>IF(AND([1]data!$J$4&gt;3,[1]data!$P$15=FALSE),[1]L18!$J$30,IF(AND([1]data!$J$4&gt;3,[1]data!$P$15=TRUE),[1]N18!$N$28,IF([1]data!$J$4&lt;4,'[1]18'!$G$23)))</f>
        <v>0</v>
      </c>
      <c r="Q27" s="42">
        <f>IF(AND([1]data!$J$4&gt;3,[1]data!$P$15=FALSE),[1]D18!$J$30,IF(AND([1]data!$J$4&gt;3,[1]data!$P$15=TRUE),[1]N18!$U$28,IF([1]data!$J$4&lt;4,'[1]18'!$G$32)))</f>
        <v>0</v>
      </c>
      <c r="R27" s="40">
        <f>IF(AND([1]data!$J$4&gt;3,[1]data!$P$15=FALSE),[1]B18!$K$30,IF(AND([1]data!$J$4&gt;3,[1]data!$P$15=TRUE),[1]N18!$H$28,IF([1]data!$J$4&lt;4,'[1]18'!$H$14)))</f>
        <v>0</v>
      </c>
      <c r="S27" s="41">
        <f>IF(AND([1]data!$J$4&gt;3,[1]data!$P$15=FALSE),[1]L18!$K$30,IF(AND([1]data!$J$4&gt;3,[1]data!$P$15=TRUE),[1]N18!$O$28,IF([1]data!$J$4&lt;4,'[1]18'!$H$23)))</f>
        <v>0</v>
      </c>
      <c r="T27" s="42">
        <f>IF(AND([1]data!$J$4&gt;3,[1]data!$P$15=FALSE),[1]D18!$K$30,IF(AND([1]data!$J$4&gt;3,[1]data!$P$15=TRUE),[1]N18!$V$28,IF([1]data!$J$4&lt;4,'[1]18'!$H$32)))</f>
        <v>0</v>
      </c>
      <c r="U27" s="40">
        <f>IF(AND([1]data!$J$4&gt;3,[1]data!$P$15=FALSE),[1]B18!$L$30,IF(AND([1]data!$J$4&gt;3,[1]data!$P$15=TRUE),[1]N18!$I$28,IF([1]data!$J$4&lt;4,'[1]18'!$I$14)))</f>
        <v>0</v>
      </c>
      <c r="V27" s="41">
        <f>IF(AND([1]data!$J$4&gt;3,[1]data!$P$15=FALSE),[1]L18!$L$30,IF(AND([1]data!$J$4&gt;3,[1]data!$P$15=TRUE),[1]N18!$P$28,IF([1]data!$J$4&lt;4,'[1]18'!$I$23)))</f>
        <v>0</v>
      </c>
      <c r="W27" s="42">
        <f>IF(AND([1]data!$J$4&gt;3,[1]data!$P$15=FALSE),[1]D18!$L$30,IF(AND([1]data!$J$4&gt;3,[1]data!$P$15=TRUE),[1]N18!$W$28,IF([1]data!$J$4&lt;4,'[1]18'!$I$32)))</f>
        <v>0</v>
      </c>
      <c r="X27" s="33">
        <f t="shared" si="0"/>
        <v>0</v>
      </c>
      <c r="Y27" s="34">
        <f t="shared" si="1"/>
        <v>0</v>
      </c>
      <c r="Z27" s="35">
        <f t="shared" si="2"/>
        <v>0</v>
      </c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</row>
    <row r="28" spans="1:46" s="36" customFormat="1" ht="15" customHeight="1" x14ac:dyDescent="0.55000000000000004">
      <c r="A28" s="38">
        <v>19</v>
      </c>
      <c r="B28" s="39"/>
      <c r="C28" s="40">
        <f>IF(AND([1]data!$J$4&gt;3,[1]data!$P$15=FALSE),[1]B19!$F$30,IF(AND([1]data!$J$4&gt;3,[1]data!$P$15=TRUE),[1]N19!$C$28,IF([1]data!$J$4&lt;4,'[1]19'!$C$14)))</f>
        <v>0</v>
      </c>
      <c r="D28" s="41">
        <f>IF(AND([1]data!$J$4&gt;3,[1]data!$P$15=FALSE),[1]L19!$F$30,IF(AND([1]data!$J$4&gt;3,[1]data!$P$15=TRUE),[1]N19!$J$28,IF([1]data!$J$4&lt;4,'[1]19'!$C$23)))</f>
        <v>0</v>
      </c>
      <c r="E28" s="42">
        <f>IF(AND([1]data!$J$4&gt;3,[1]data!$P$15=FALSE),[1]D19!$F$30,IF(AND([1]data!$J$4&gt;3,[1]data!$P$15=TRUE),[1]N19!$Q$28,IF([1]data!$J$4&lt;4,'[1]19'!$C$32)))</f>
        <v>0</v>
      </c>
      <c r="F28" s="40">
        <f>IF(AND([1]data!$J$4&gt;3,[1]data!$P$15=FALSE),[1]B19!$G$30,IF(AND([1]data!$J$4&gt;3,[1]data!$P$15=TRUE),[1]N19!$D$28,IF([1]data!$J$4&lt;4,'[1]19'!$D$14)))</f>
        <v>0</v>
      </c>
      <c r="G28" s="41">
        <f>IF(AND([1]data!$J$4&gt;3,[1]data!$P$15=FALSE),[1]L19!$G$30,IF(AND([1]data!$J$4&gt;3,[1]data!$P$15=TRUE),[1]N19!$K$28,IF([1]data!$J$4&lt;4,'[1]19'!$D$23)))</f>
        <v>0</v>
      </c>
      <c r="H28" s="42">
        <f>IF(AND([1]data!$J$4&gt;3,[1]data!$P$15=FALSE),[1]D19!$G$30,IF(AND([1]data!$J$4&gt;3,[1]data!$P$15=TRUE),[1]N19!$R$28,IF([1]data!$J$4&lt;4,'[1]19'!$D$32)))</f>
        <v>0</v>
      </c>
      <c r="I28" s="40">
        <f>IF(AND([1]data!$J$4&gt;3,[1]data!$P$15=FALSE),[1]B19!$H$30,IF(AND([1]data!$J$4&gt;3,[1]data!$P$15=TRUE),[1]N19!$E$28,IF([1]data!$J$4&lt;4,'[1]19'!$E$14)))</f>
        <v>0</v>
      </c>
      <c r="J28" s="41">
        <f>IF(AND([1]data!$J$4&gt;3,[1]data!$P$15=FALSE),[1]L19!$H$30,IF(AND([1]data!$J$4&gt;3,[1]data!$P$15=TRUE),[1]N19!$L$28,IF([1]data!$J$4&lt;4,'[1]19'!$E$23)))</f>
        <v>0</v>
      </c>
      <c r="K28" s="42">
        <f>IF(AND([1]data!$J$4&gt;3,[1]data!$P$15=FALSE),[1]D19!$H$30,IF(AND([1]data!$J$4&gt;3,[1]data!$P$15=TRUE),[1]N19!$S$28,IF([1]data!$J$4&lt;4,'[1]19'!$E$32)))</f>
        <v>0</v>
      </c>
      <c r="L28" s="40">
        <f>IF(AND([1]data!$J$4&gt;3,[1]data!$P$15=FALSE),[1]B19!$I$30,IF(AND([1]data!$J$4&gt;3,[1]data!$P$15=TRUE),[1]N19!$F$28,IF([1]data!$J$4&lt;4,'[1]19'!$F$14)))</f>
        <v>0</v>
      </c>
      <c r="M28" s="41">
        <f>IF(AND([1]data!$J$4&gt;3,[1]data!$P$15=FALSE),[1]L19!$I$30,IF(AND([1]data!$J$4&gt;3,[1]data!$P$15=TRUE),[1]N19!$M$28,IF([1]data!$J$4&lt;4,'[1]19'!$F$23)))</f>
        <v>0</v>
      </c>
      <c r="N28" s="42">
        <f>IF(AND([1]data!$J$4&gt;3,[1]data!$P$15=FALSE),[1]D19!$I$30,IF(AND([1]data!$J$4&gt;3,[1]data!$P$15=TRUE),[1]N19!$T$28,IF([1]data!$J$4&lt;4,'[1]19'!$F$32)))</f>
        <v>0</v>
      </c>
      <c r="O28" s="40">
        <f>IF(AND([1]data!$J$4&gt;3,[1]data!$P$15=FALSE),[1]B19!$J$30,IF(AND([1]data!$J$4&gt;3,[1]data!$P$15=TRUE),[1]N19!$G$28,IF([1]data!$J$4&lt;4,'[1]19'!$G$14)))</f>
        <v>0</v>
      </c>
      <c r="P28" s="41">
        <f>IF(AND([1]data!$J$4&gt;3,[1]data!$P$15=FALSE),[1]L19!$J$30,IF(AND([1]data!$J$4&gt;3,[1]data!$P$15=TRUE),[1]N19!$N$28,IF([1]data!$J$4&lt;4,'[1]19'!$G$23)))</f>
        <v>0</v>
      </c>
      <c r="Q28" s="42">
        <f>IF(AND([1]data!$J$4&gt;3,[1]data!$P$15=FALSE),[1]D19!$J$30,IF(AND([1]data!$J$4&gt;3,[1]data!$P$15=TRUE),[1]N19!$U$28,IF([1]data!$J$4&lt;4,'[1]19'!$G$32)))</f>
        <v>0</v>
      </c>
      <c r="R28" s="40">
        <f>IF(AND([1]data!$J$4&gt;3,[1]data!$P$15=FALSE),[1]B19!$K$30,IF(AND([1]data!$J$4&gt;3,[1]data!$P$15=TRUE),[1]N19!$H$28,IF([1]data!$J$4&lt;4,'[1]19'!$H$14)))</f>
        <v>0</v>
      </c>
      <c r="S28" s="41">
        <f>IF(AND([1]data!$J$4&gt;3,[1]data!$P$15=FALSE),[1]L19!$K$30,IF(AND([1]data!$J$4&gt;3,[1]data!$P$15=TRUE),[1]N19!$O$28,IF([1]data!$J$4&lt;4,'[1]19'!$H$23)))</f>
        <v>0</v>
      </c>
      <c r="T28" s="42">
        <f>IF(AND([1]data!$J$4&gt;3,[1]data!$P$15=FALSE),[1]D19!$K$30,IF(AND([1]data!$J$4&gt;3,[1]data!$P$15=TRUE),[1]N19!$V$28,IF([1]data!$J$4&lt;4,'[1]19'!$H$32)))</f>
        <v>0</v>
      </c>
      <c r="U28" s="40">
        <f>IF(AND([1]data!$J$4&gt;3,[1]data!$P$15=FALSE),[1]B19!$L$30,IF(AND([1]data!$J$4&gt;3,[1]data!$P$15=TRUE),[1]N19!$I$28,IF([1]data!$J$4&lt;4,'[1]19'!$I$14)))</f>
        <v>0</v>
      </c>
      <c r="V28" s="41">
        <f>IF(AND([1]data!$J$4&gt;3,[1]data!$P$15=FALSE),[1]L19!$L$30,IF(AND([1]data!$J$4&gt;3,[1]data!$P$15=TRUE),[1]N19!$P$28,IF([1]data!$J$4&lt;4,'[1]19'!$I$23)))</f>
        <v>0</v>
      </c>
      <c r="W28" s="42">
        <f>IF(AND([1]data!$J$4&gt;3,[1]data!$P$15=FALSE),[1]D19!$L$30,IF(AND([1]data!$J$4&gt;3,[1]data!$P$15=TRUE),[1]N19!$W$28,IF([1]data!$J$4&lt;4,'[1]19'!$I$32)))</f>
        <v>0</v>
      </c>
      <c r="X28" s="33">
        <f t="shared" si="0"/>
        <v>0</v>
      </c>
      <c r="Y28" s="34">
        <f t="shared" si="1"/>
        <v>0</v>
      </c>
      <c r="Z28" s="35">
        <f t="shared" si="2"/>
        <v>0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</row>
    <row r="29" spans="1:46" s="36" customFormat="1" ht="15" customHeight="1" x14ac:dyDescent="0.55000000000000004">
      <c r="A29" s="38">
        <v>20</v>
      </c>
      <c r="B29" s="39"/>
      <c r="C29" s="40">
        <f>IF(AND([1]data!$J$4&gt;3,[1]data!$P$15=FALSE),[1]B20!$F$30,IF(AND([1]data!$J$4&gt;3,[1]data!$P$15=TRUE),[1]N20!$C$28,IF([1]data!$J$4&lt;4,'[1]20'!$C$14)))</f>
        <v>0</v>
      </c>
      <c r="D29" s="41">
        <f>IF(AND([1]data!$J$4&gt;3,[1]data!$P$15=FALSE),[1]L20!$F$30,IF(AND([1]data!$J$4&gt;3,[1]data!$P$15=TRUE),[1]N20!$J$28,IF([1]data!$J$4&lt;4,'[1]20'!$C$23)))</f>
        <v>0</v>
      </c>
      <c r="E29" s="42">
        <f>IF(AND([1]data!$J$4&gt;3,[1]data!$P$15=FALSE),[1]D20!$F$30,IF(AND([1]data!$J$4&gt;3,[1]data!$P$15=TRUE),[1]N20!$Q$28,IF([1]data!$J$4&lt;4,'[1]20'!$C$32)))</f>
        <v>0</v>
      </c>
      <c r="F29" s="40">
        <f>IF(AND([1]data!$J$4&gt;3,[1]data!$P$15=FALSE),[1]B20!$G$30,IF(AND([1]data!$J$4&gt;3,[1]data!$P$15=TRUE),[1]N20!$D$28,IF([1]data!$J$4&lt;4,'[1]20'!$D$14)))</f>
        <v>0</v>
      </c>
      <c r="G29" s="41">
        <f>IF(AND([1]data!$J$4&gt;3,[1]data!$P$15=FALSE),[1]L20!$G$30,IF(AND([1]data!$J$4&gt;3,[1]data!$P$15=TRUE),[1]N20!$K$28,IF([1]data!$J$4&lt;4,'[1]20'!$D$23)))</f>
        <v>0</v>
      </c>
      <c r="H29" s="42">
        <f>IF(AND([1]data!$J$4&gt;3,[1]data!$P$15=FALSE),[1]D20!$G$30,IF(AND([1]data!$J$4&gt;3,[1]data!$P$15=TRUE),[1]N20!$R$28,IF([1]data!$J$4&lt;4,'[1]20'!$D$32)))</f>
        <v>0</v>
      </c>
      <c r="I29" s="40">
        <f>IF(AND([1]data!$J$4&gt;3,[1]data!$P$15=FALSE),[1]B20!$H$30,IF(AND([1]data!$J$4&gt;3,[1]data!$P$15=TRUE),[1]N20!$E$28,IF([1]data!$J$4&lt;4,'[1]20'!$E$14)))</f>
        <v>0</v>
      </c>
      <c r="J29" s="41">
        <f>IF(AND([1]data!$J$4&gt;3,[1]data!$P$15=FALSE),[1]L20!$H$30,IF(AND([1]data!$J$4&gt;3,[1]data!$P$15=TRUE),[1]N20!$L$28,IF([1]data!$J$4&lt;4,'[1]20'!$E$23)))</f>
        <v>0</v>
      </c>
      <c r="K29" s="42">
        <f>IF(AND([1]data!$J$4&gt;3,[1]data!$P$15=FALSE),[1]D20!$H$30,IF(AND([1]data!$J$4&gt;3,[1]data!$P$15=TRUE),[1]N20!$S$28,IF([1]data!$J$4&lt;4,'[1]20'!$E$32)))</f>
        <v>0</v>
      </c>
      <c r="L29" s="40">
        <f>IF(AND([1]data!$J$4&gt;3,[1]data!$P$15=FALSE),[1]B20!$I$30,IF(AND([1]data!$J$4&gt;3,[1]data!$P$15=TRUE),[1]N20!$F$28,IF([1]data!$J$4&lt;4,'[1]20'!$F$14)))</f>
        <v>0</v>
      </c>
      <c r="M29" s="41">
        <f>IF(AND([1]data!$J$4&gt;3,[1]data!$P$15=FALSE),[1]L20!$I$30,IF(AND([1]data!$J$4&gt;3,[1]data!$P$15=TRUE),[1]N20!$M$28,IF([1]data!$J$4&lt;4,'[1]20'!$F$23)))</f>
        <v>0</v>
      </c>
      <c r="N29" s="42">
        <f>IF(AND([1]data!$J$4&gt;3,[1]data!$P$15=FALSE),[1]D20!$I$30,IF(AND([1]data!$J$4&gt;3,[1]data!$P$15=TRUE),[1]N20!$T$28,IF([1]data!$J$4&lt;4,'[1]20'!$F$32)))</f>
        <v>0</v>
      </c>
      <c r="O29" s="40">
        <f>IF(AND([1]data!$J$4&gt;3,[1]data!$P$15=FALSE),[1]B20!$J$30,IF(AND([1]data!$J$4&gt;3,[1]data!$P$15=TRUE),[1]N20!$G$28,IF([1]data!$J$4&lt;4,'[1]20'!$G$14)))</f>
        <v>0</v>
      </c>
      <c r="P29" s="41">
        <f>IF(AND([1]data!$J$4&gt;3,[1]data!$P$15=FALSE),[1]L20!$J$30,IF(AND([1]data!$J$4&gt;3,[1]data!$P$15=TRUE),[1]N20!$N$28,IF([1]data!$J$4&lt;4,'[1]20'!$G$23)))</f>
        <v>0</v>
      </c>
      <c r="Q29" s="42">
        <f>IF(AND([1]data!$J$4&gt;3,[1]data!$P$15=FALSE),[1]D20!$J$30,IF(AND([1]data!$J$4&gt;3,[1]data!$P$15=TRUE),[1]N20!$U$28,IF([1]data!$J$4&lt;4,'[1]20'!$G$32)))</f>
        <v>0</v>
      </c>
      <c r="R29" s="40">
        <f>IF(AND([1]data!$J$4&gt;3,[1]data!$P$15=FALSE),[1]B20!$K$30,IF(AND([1]data!$J$4&gt;3,[1]data!$P$15=TRUE),[1]N20!$H$28,IF([1]data!$J$4&lt;4,'[1]20'!$H$14)))</f>
        <v>0</v>
      </c>
      <c r="S29" s="41">
        <f>IF(AND([1]data!$J$4&gt;3,[1]data!$P$15=FALSE),[1]L20!$K$30,IF(AND([1]data!$J$4&gt;3,[1]data!$P$15=TRUE),[1]N20!$O$28,IF([1]data!$J$4&lt;4,'[1]20'!$H$23)))</f>
        <v>0</v>
      </c>
      <c r="T29" s="42">
        <f>IF(AND([1]data!$J$4&gt;3,[1]data!$P$15=FALSE),[1]D20!$K$30,IF(AND([1]data!$J$4&gt;3,[1]data!$P$15=TRUE),[1]N20!$V$28,IF([1]data!$J$4&lt;4,'[1]20'!$H$32)))</f>
        <v>0</v>
      </c>
      <c r="U29" s="40">
        <f>IF(AND([1]data!$J$4&gt;3,[1]data!$P$15=FALSE),[1]B20!$L$30,IF(AND([1]data!$J$4&gt;3,[1]data!$P$15=TRUE),[1]N20!$I$28,IF([1]data!$J$4&lt;4,'[1]20'!$I$14)))</f>
        <v>0</v>
      </c>
      <c r="V29" s="41">
        <f>IF(AND([1]data!$J$4&gt;3,[1]data!$P$15=FALSE),[1]L20!$L$30,IF(AND([1]data!$J$4&gt;3,[1]data!$P$15=TRUE),[1]N20!$P$28,IF([1]data!$J$4&lt;4,'[1]20'!$I$23)))</f>
        <v>0</v>
      </c>
      <c r="W29" s="42">
        <f>IF(AND([1]data!$J$4&gt;3,[1]data!$P$15=FALSE),[1]D20!$L$30,IF(AND([1]data!$J$4&gt;3,[1]data!$P$15=TRUE),[1]N20!$W$28,IF([1]data!$J$4&lt;4,'[1]20'!$I$32)))</f>
        <v>0</v>
      </c>
      <c r="X29" s="33">
        <f t="shared" si="0"/>
        <v>0</v>
      </c>
      <c r="Y29" s="34">
        <f t="shared" si="1"/>
        <v>0</v>
      </c>
      <c r="Z29" s="35">
        <f t="shared" si="2"/>
        <v>0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</row>
    <row r="30" spans="1:46" s="36" customFormat="1" ht="15" customHeight="1" x14ac:dyDescent="0.55000000000000004">
      <c r="A30" s="38">
        <v>21</v>
      </c>
      <c r="B30" s="39"/>
      <c r="C30" s="40">
        <f>IF(AND([1]data!$J$4&gt;3,[1]data!$P$15=FALSE),[1]B21!$F$30,IF(AND([1]data!$J$4&gt;3,[1]data!$P$15=TRUE),[1]N21!$C$28,IF([1]data!$J$4&lt;4,'[1]21'!$C$14)))</f>
        <v>0</v>
      </c>
      <c r="D30" s="41">
        <f>IF(AND([1]data!$J$4&gt;3,[1]data!$P$15=FALSE),[1]L21!$F$30,IF(AND([1]data!$J$4&gt;3,[1]data!$P$15=TRUE),[1]N21!$J$28,IF([1]data!$J$4&lt;4,'[1]21'!$C$23)))</f>
        <v>0</v>
      </c>
      <c r="E30" s="42">
        <f>IF(AND([1]data!$J$4&gt;3,[1]data!$P$15=FALSE),[1]D21!$F$30,IF(AND([1]data!$J$4&gt;3,[1]data!$P$15=TRUE),[1]N21!$Q$28,IF([1]data!$J$4&lt;4,'[1]21'!$C$32)))</f>
        <v>0</v>
      </c>
      <c r="F30" s="40">
        <f>IF(AND([1]data!$J$4&gt;3,[1]data!$P$15=FALSE),[1]B21!$G$30,IF(AND([1]data!$J$4&gt;3,[1]data!$P$15=TRUE),[1]N21!$D$28,IF([1]data!$J$4&lt;4,'[1]21'!$D$14)))</f>
        <v>0</v>
      </c>
      <c r="G30" s="41">
        <f>IF(AND([1]data!$J$4&gt;3,[1]data!$P$15=FALSE),[1]L21!$G$30,IF(AND([1]data!$J$4&gt;3,[1]data!$P$15=TRUE),[1]N21!$K$28,IF([1]data!$J$4&lt;4,'[1]21'!$D$23)))</f>
        <v>0</v>
      </c>
      <c r="H30" s="42">
        <f>IF(AND([1]data!$J$4&gt;3,[1]data!$P$15=FALSE),[1]D21!$G$30,IF(AND([1]data!$J$4&gt;3,[1]data!$P$15=TRUE),[1]N21!$R$28,IF([1]data!$J$4&lt;4,'[1]21'!$D$32)))</f>
        <v>0</v>
      </c>
      <c r="I30" s="40">
        <f>IF(AND([1]data!$J$4&gt;3,[1]data!$P$15=FALSE),[1]B21!$H$30,IF(AND([1]data!$J$4&gt;3,[1]data!$P$15=TRUE),[1]N21!$E$28,IF([1]data!$J$4&lt;4,'[1]21'!$E$14)))</f>
        <v>0</v>
      </c>
      <c r="J30" s="41">
        <f>IF(AND([1]data!$J$4&gt;3,[1]data!$P$15=FALSE),[1]L21!$H$30,IF(AND([1]data!$J$4&gt;3,[1]data!$P$15=TRUE),[1]N21!$L$28,IF([1]data!$J$4&lt;4,'[1]21'!$E$23)))</f>
        <v>0</v>
      </c>
      <c r="K30" s="42">
        <f>IF(AND([1]data!$J$4&gt;3,[1]data!$P$15=FALSE),[1]D21!$H$30,IF(AND([1]data!$J$4&gt;3,[1]data!$P$15=TRUE),[1]N21!$S$28,IF([1]data!$J$4&lt;4,'[1]21'!$E$32)))</f>
        <v>0</v>
      </c>
      <c r="L30" s="40">
        <f>IF(AND([1]data!$J$4&gt;3,[1]data!$P$15=FALSE),[1]B21!$I$30,IF(AND([1]data!$J$4&gt;3,[1]data!$P$15=TRUE),[1]N21!$F$28,IF([1]data!$J$4&lt;4,'[1]21'!$F$14)))</f>
        <v>0</v>
      </c>
      <c r="M30" s="41">
        <f>IF(AND([1]data!$J$4&gt;3,[1]data!$P$15=FALSE),[1]L21!$I$30,IF(AND([1]data!$J$4&gt;3,[1]data!$P$15=TRUE),[1]N21!$M$28,IF([1]data!$J$4&lt;4,'[1]21'!$F$23)))</f>
        <v>0</v>
      </c>
      <c r="N30" s="42">
        <f>IF(AND([1]data!$J$4&gt;3,[1]data!$P$15=FALSE),[1]D21!$I$30,IF(AND([1]data!$J$4&gt;3,[1]data!$P$15=TRUE),[1]N21!$T$28,IF([1]data!$J$4&lt;4,'[1]21'!$F$32)))</f>
        <v>0</v>
      </c>
      <c r="O30" s="40">
        <f>IF(AND([1]data!$J$4&gt;3,[1]data!$P$15=FALSE),[1]B21!$J$30,IF(AND([1]data!$J$4&gt;3,[1]data!$P$15=TRUE),[1]N21!$G$28,IF([1]data!$J$4&lt;4,'[1]21'!$G$14)))</f>
        <v>0</v>
      </c>
      <c r="P30" s="41">
        <f>IF(AND([1]data!$J$4&gt;3,[1]data!$P$15=FALSE),[1]L21!$J$30,IF(AND([1]data!$J$4&gt;3,[1]data!$P$15=TRUE),[1]N21!$N$28,IF([1]data!$J$4&lt;4,'[1]21'!$G$23)))</f>
        <v>0</v>
      </c>
      <c r="Q30" s="42">
        <f>IF(AND([1]data!$J$4&gt;3,[1]data!$P$15=FALSE),[1]D21!$J$30,IF(AND([1]data!$J$4&gt;3,[1]data!$P$15=TRUE),[1]N21!$U$28,IF([1]data!$J$4&lt;4,'[1]21'!$G$32)))</f>
        <v>0</v>
      </c>
      <c r="R30" s="40">
        <f>IF(AND([1]data!$J$4&gt;3,[1]data!$P$15=FALSE),[1]B21!$K$30,IF(AND([1]data!$J$4&gt;3,[1]data!$P$15=TRUE),[1]N21!$H$28,IF([1]data!$J$4&lt;4,'[1]21'!$H$14)))</f>
        <v>0</v>
      </c>
      <c r="S30" s="41">
        <f>IF(AND([1]data!$J$4&gt;3,[1]data!$P$15=FALSE),[1]L21!$K$30,IF(AND([1]data!$J$4&gt;3,[1]data!$P$15=TRUE),[1]N21!$O$28,IF([1]data!$J$4&lt;4,'[1]21'!$H$23)))</f>
        <v>0</v>
      </c>
      <c r="T30" s="42">
        <f>IF(AND([1]data!$J$4&gt;3,[1]data!$P$15=FALSE),[1]D21!$K$30,IF(AND([1]data!$J$4&gt;3,[1]data!$P$15=TRUE),[1]N21!$V$28,IF([1]data!$J$4&lt;4,'[1]21'!$H$32)))</f>
        <v>0</v>
      </c>
      <c r="U30" s="40">
        <f>IF(AND([1]data!$J$4&gt;3,[1]data!$P$15=FALSE),[1]B21!$L$30,IF(AND([1]data!$J$4&gt;3,[1]data!$P$15=TRUE),[1]N21!$I$28,IF([1]data!$J$4&lt;4,'[1]21'!$I$14)))</f>
        <v>0</v>
      </c>
      <c r="V30" s="41">
        <f>IF(AND([1]data!$J$4&gt;3,[1]data!$P$15=FALSE),[1]L21!$L$30,IF(AND([1]data!$J$4&gt;3,[1]data!$P$15=TRUE),[1]N21!$P$28,IF([1]data!$J$4&lt;4,'[1]21'!$I$23)))</f>
        <v>0</v>
      </c>
      <c r="W30" s="42">
        <f>IF(AND([1]data!$J$4&gt;3,[1]data!$P$15=FALSE),[1]D21!$L$30,IF(AND([1]data!$J$4&gt;3,[1]data!$P$15=TRUE),[1]N21!$W$28,IF([1]data!$J$4&lt;4,'[1]21'!$I$32)))</f>
        <v>0</v>
      </c>
      <c r="X30" s="33">
        <f t="shared" si="0"/>
        <v>0</v>
      </c>
      <c r="Y30" s="34">
        <f t="shared" si="1"/>
        <v>0</v>
      </c>
      <c r="Z30" s="35">
        <f t="shared" si="2"/>
        <v>0</v>
      </c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</row>
    <row r="31" spans="1:46" s="36" customFormat="1" ht="15" customHeight="1" x14ac:dyDescent="0.55000000000000004">
      <c r="A31" s="38">
        <v>22</v>
      </c>
      <c r="B31" s="39"/>
      <c r="C31" s="40">
        <f>IF(AND([1]data!$J$4&gt;3,[1]data!$P$15=FALSE),[1]B22!$F$30,IF(AND([1]data!$J$4&gt;3,[1]data!$P$15=TRUE),[1]N22!$C$28,IF([1]data!$J$4&lt;4,'[1]22'!$C$14)))</f>
        <v>0</v>
      </c>
      <c r="D31" s="41">
        <f>IF(AND([1]data!$J$4&gt;3,[1]data!$P$15=FALSE),[1]L22!$F$30,IF(AND([1]data!$J$4&gt;3,[1]data!$P$15=TRUE),[1]N22!$J$28,IF([1]data!$J$4&lt;4,'[1]22'!$C$23)))</f>
        <v>0</v>
      </c>
      <c r="E31" s="42">
        <f>IF(AND([1]data!$J$4&gt;3,[1]data!$P$15=FALSE),[1]D22!$F$30,IF(AND([1]data!$J$4&gt;3,[1]data!$P$15=TRUE),[1]N22!$Q$28,IF([1]data!$J$4&lt;4,'[1]22'!$C$32)))</f>
        <v>0</v>
      </c>
      <c r="F31" s="40">
        <f>IF(AND([1]data!$J$4&gt;3,[1]data!$P$15=FALSE),[1]B22!$G$30,IF(AND([1]data!$J$4&gt;3,[1]data!$P$15=TRUE),[1]N22!$D$28,IF([1]data!$J$4&lt;4,'[1]22'!$D$14)))</f>
        <v>0</v>
      </c>
      <c r="G31" s="41">
        <f>IF(AND([1]data!$J$4&gt;3,[1]data!$P$15=FALSE),[1]L22!$G$30,IF(AND([1]data!$J$4&gt;3,[1]data!$P$15=TRUE),[1]N22!$K$28,IF([1]data!$J$4&lt;4,'[1]22'!$D$23)))</f>
        <v>0</v>
      </c>
      <c r="H31" s="42">
        <f>IF(AND([1]data!$J$4&gt;3,[1]data!$P$15=FALSE),[1]D22!$G$30,IF(AND([1]data!$J$4&gt;3,[1]data!$P$15=TRUE),[1]N22!$R$28,IF([1]data!$J$4&lt;4,'[1]22'!$D$32)))</f>
        <v>0</v>
      </c>
      <c r="I31" s="40">
        <f>IF(AND([1]data!$J$4&gt;3,[1]data!$P$15=FALSE),[1]B22!$H$30,IF(AND([1]data!$J$4&gt;3,[1]data!$P$15=TRUE),[1]N22!$E$28,IF([1]data!$J$4&lt;4,'[1]22'!$E$14)))</f>
        <v>0</v>
      </c>
      <c r="J31" s="41">
        <f>IF(AND([1]data!$J$4&gt;3,[1]data!$P$15=FALSE),[1]L22!$H$30,IF(AND([1]data!$J$4&gt;3,[1]data!$P$15=TRUE),[1]N22!$L$28,IF([1]data!$J$4&lt;4,'[1]22'!$E$23)))</f>
        <v>0</v>
      </c>
      <c r="K31" s="42">
        <f>IF(AND([1]data!$J$4&gt;3,[1]data!$P$15=FALSE),[1]D22!$H$30,IF(AND([1]data!$J$4&gt;3,[1]data!$P$15=TRUE),[1]N22!$S$28,IF([1]data!$J$4&lt;4,'[1]22'!$E$32)))</f>
        <v>0</v>
      </c>
      <c r="L31" s="40">
        <f>IF(AND([1]data!$J$4&gt;3,[1]data!$P$15=FALSE),[1]B22!$I$30,IF(AND([1]data!$J$4&gt;3,[1]data!$P$15=TRUE),[1]N22!$F$28,IF([1]data!$J$4&lt;4,'[1]22'!$F$14)))</f>
        <v>0</v>
      </c>
      <c r="M31" s="41">
        <f>IF(AND([1]data!$J$4&gt;3,[1]data!$P$15=FALSE),[1]L22!$I$30,IF(AND([1]data!$J$4&gt;3,[1]data!$P$15=TRUE),[1]N22!$M$28,IF([1]data!$J$4&lt;4,'[1]22'!$F$23)))</f>
        <v>0</v>
      </c>
      <c r="N31" s="42">
        <f>IF(AND([1]data!$J$4&gt;3,[1]data!$P$15=FALSE),[1]D22!$I$30,IF(AND([1]data!$J$4&gt;3,[1]data!$P$15=TRUE),[1]N22!$T$28,IF([1]data!$J$4&lt;4,'[1]22'!$F$32)))</f>
        <v>0</v>
      </c>
      <c r="O31" s="40">
        <f>IF(AND([1]data!$J$4&gt;3,[1]data!$P$15=FALSE),[1]B22!$J$30,IF(AND([1]data!$J$4&gt;3,[1]data!$P$15=TRUE),[1]N22!$G$28,IF([1]data!$J$4&lt;4,'[1]22'!$G$14)))</f>
        <v>0</v>
      </c>
      <c r="P31" s="41">
        <f>IF(AND([1]data!$J$4&gt;3,[1]data!$P$15=FALSE),[1]L22!$J$30,IF(AND([1]data!$J$4&gt;3,[1]data!$P$15=TRUE),[1]N22!$N$28,IF([1]data!$J$4&lt;4,'[1]22'!$G$23)))</f>
        <v>0</v>
      </c>
      <c r="Q31" s="42">
        <f>IF(AND([1]data!$J$4&gt;3,[1]data!$P$15=FALSE),[1]D22!$J$30,IF(AND([1]data!$J$4&gt;3,[1]data!$P$15=TRUE),[1]N22!$U$28,IF([1]data!$J$4&lt;4,'[1]22'!$G$32)))</f>
        <v>0</v>
      </c>
      <c r="R31" s="40">
        <f>IF(AND([1]data!$J$4&gt;3,[1]data!$P$15=FALSE),[1]B22!$K$30,IF(AND([1]data!$J$4&gt;3,[1]data!$P$15=TRUE),[1]N22!$H$28,IF([1]data!$J$4&lt;4,'[1]22'!$H$14)))</f>
        <v>0</v>
      </c>
      <c r="S31" s="41">
        <f>IF(AND([1]data!$J$4&gt;3,[1]data!$P$15=FALSE),[1]L22!$K$30,IF(AND([1]data!$J$4&gt;3,[1]data!$P$15=TRUE),[1]N22!$O$28,IF([1]data!$J$4&lt;4,'[1]22'!$H$23)))</f>
        <v>0</v>
      </c>
      <c r="T31" s="42">
        <f>IF(AND([1]data!$J$4&gt;3,[1]data!$P$15=FALSE),[1]D22!$K$30,IF(AND([1]data!$J$4&gt;3,[1]data!$P$15=TRUE),[1]N22!$V$28,IF([1]data!$J$4&lt;4,'[1]22'!$H$32)))</f>
        <v>0</v>
      </c>
      <c r="U31" s="40">
        <f>IF(AND([1]data!$J$4&gt;3,[1]data!$P$15=FALSE),[1]B22!$L$30,IF(AND([1]data!$J$4&gt;3,[1]data!$P$15=TRUE),[1]N22!$I$28,IF([1]data!$J$4&lt;4,'[1]22'!$I$14)))</f>
        <v>0</v>
      </c>
      <c r="V31" s="41">
        <f>IF(AND([1]data!$J$4&gt;3,[1]data!$P$15=FALSE),[1]L22!$L$30,IF(AND([1]data!$J$4&gt;3,[1]data!$P$15=TRUE),[1]N22!$P$28,IF([1]data!$J$4&lt;4,'[1]22'!$I$23)))</f>
        <v>0</v>
      </c>
      <c r="W31" s="42">
        <f>IF(AND([1]data!$J$4&gt;3,[1]data!$P$15=FALSE),[1]D22!$L$30,IF(AND([1]data!$J$4&gt;3,[1]data!$P$15=TRUE),[1]N22!$W$28,IF([1]data!$J$4&lt;4,'[1]22'!$I$32)))</f>
        <v>0</v>
      </c>
      <c r="X31" s="33">
        <f t="shared" si="0"/>
        <v>0</v>
      </c>
      <c r="Y31" s="34">
        <f t="shared" si="1"/>
        <v>0</v>
      </c>
      <c r="Z31" s="35">
        <f t="shared" si="2"/>
        <v>0</v>
      </c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</row>
    <row r="32" spans="1:46" s="36" customFormat="1" ht="15" customHeight="1" x14ac:dyDescent="0.55000000000000004">
      <c r="A32" s="38">
        <v>23</v>
      </c>
      <c r="B32" s="39"/>
      <c r="C32" s="40">
        <f>IF(AND([1]data!$J$4&gt;3,[1]data!$P$15=FALSE),[1]B23!$F$30,IF(AND([1]data!$J$4&gt;3,[1]data!$P$15=TRUE),[1]N23!$C$28,IF([1]data!$J$4&lt;4,'[1]23'!$C$14)))</f>
        <v>0</v>
      </c>
      <c r="D32" s="41">
        <f>IF(AND([1]data!$J$4&gt;3,[1]data!$P$15=FALSE),[1]L23!$F$30,IF(AND([1]data!$J$4&gt;3,[1]data!$P$15=TRUE),[1]N23!$J$28,IF([1]data!$J$4&lt;4,'[1]23'!$C$23)))</f>
        <v>0</v>
      </c>
      <c r="E32" s="42">
        <f>IF(AND([1]data!$J$4&gt;3,[1]data!$P$15=FALSE),[1]D23!$F$30,IF(AND([1]data!$J$4&gt;3,[1]data!$P$15=TRUE),[1]N23!$Q$28,IF([1]data!$J$4&lt;4,'[1]23'!$C$32)))</f>
        <v>0</v>
      </c>
      <c r="F32" s="40">
        <f>IF(AND([1]data!$J$4&gt;3,[1]data!$P$15=FALSE),[1]B23!$G$30,IF(AND([1]data!$J$4&gt;3,[1]data!$P$15=TRUE),[1]N23!$D$28,IF([1]data!$J$4&lt;4,'[1]23'!$D$14)))</f>
        <v>0</v>
      </c>
      <c r="G32" s="41">
        <f>IF(AND([1]data!$J$4&gt;3,[1]data!$P$15=FALSE),[1]L23!$G$30,IF(AND([1]data!$J$4&gt;3,[1]data!$P$15=TRUE),[1]N23!$K$28,IF([1]data!$J$4&lt;4,'[1]23'!$D$23)))</f>
        <v>0</v>
      </c>
      <c r="H32" s="42">
        <f>IF(AND([1]data!$J$4&gt;3,[1]data!$P$15=FALSE),[1]D23!$G$30,IF(AND([1]data!$J$4&gt;3,[1]data!$P$15=TRUE),[1]N23!$R$28,IF([1]data!$J$4&lt;4,'[1]23'!$D$32)))</f>
        <v>0</v>
      </c>
      <c r="I32" s="40">
        <f>IF(AND([1]data!$J$4&gt;3,[1]data!$P$15=FALSE),[1]B23!$H$30,IF(AND([1]data!$J$4&gt;3,[1]data!$P$15=TRUE),[1]N23!$E$28,IF([1]data!$J$4&lt;4,'[1]23'!$E$14)))</f>
        <v>0</v>
      </c>
      <c r="J32" s="41">
        <f>IF(AND([1]data!$J$4&gt;3,[1]data!$P$15=FALSE),[1]L23!$H$30,IF(AND([1]data!$J$4&gt;3,[1]data!$P$15=TRUE),[1]N23!$L$28,IF([1]data!$J$4&lt;4,'[1]23'!$E$23)))</f>
        <v>0</v>
      </c>
      <c r="K32" s="42">
        <f>IF(AND([1]data!$J$4&gt;3,[1]data!$P$15=FALSE),[1]D23!$H$30,IF(AND([1]data!$J$4&gt;3,[1]data!$P$15=TRUE),[1]N23!$S$28,IF([1]data!$J$4&lt;4,'[1]23'!$E$32)))</f>
        <v>0</v>
      </c>
      <c r="L32" s="40">
        <f>IF(AND([1]data!$J$4&gt;3,[1]data!$P$15=FALSE),[1]B23!$I$30,IF(AND([1]data!$J$4&gt;3,[1]data!$P$15=TRUE),[1]N23!$F$28,IF([1]data!$J$4&lt;4,'[1]23'!$F$14)))</f>
        <v>0</v>
      </c>
      <c r="M32" s="41">
        <f>IF(AND([1]data!$J$4&gt;3,[1]data!$P$15=FALSE),[1]L23!$I$30,IF(AND([1]data!$J$4&gt;3,[1]data!$P$15=TRUE),[1]N23!$M$28,IF([1]data!$J$4&lt;4,'[1]23'!$F$23)))</f>
        <v>0</v>
      </c>
      <c r="N32" s="42">
        <f>IF(AND([1]data!$J$4&gt;3,[1]data!$P$15=FALSE),[1]D23!$I$30,IF(AND([1]data!$J$4&gt;3,[1]data!$P$15=TRUE),[1]N23!$T$28,IF([1]data!$J$4&lt;4,'[1]23'!$F$32)))</f>
        <v>0</v>
      </c>
      <c r="O32" s="40">
        <f>IF(AND([1]data!$J$4&gt;3,[1]data!$P$15=FALSE),[1]B23!$J$30,IF(AND([1]data!$J$4&gt;3,[1]data!$P$15=TRUE),[1]N23!$G$28,IF([1]data!$J$4&lt;4,'[1]23'!$G$14)))</f>
        <v>0</v>
      </c>
      <c r="P32" s="41">
        <f>IF(AND([1]data!$J$4&gt;3,[1]data!$P$15=FALSE),[1]L23!$J$30,IF(AND([1]data!$J$4&gt;3,[1]data!$P$15=TRUE),[1]N23!$N$28,IF([1]data!$J$4&lt;4,'[1]23'!$G$23)))</f>
        <v>0</v>
      </c>
      <c r="Q32" s="42">
        <f>IF(AND([1]data!$J$4&gt;3,[1]data!$P$15=FALSE),[1]D23!$J$30,IF(AND([1]data!$J$4&gt;3,[1]data!$P$15=TRUE),[1]N23!$U$28,IF([1]data!$J$4&lt;4,'[1]23'!$G$32)))</f>
        <v>0</v>
      </c>
      <c r="R32" s="40">
        <f>IF(AND([1]data!$J$4&gt;3,[1]data!$P$15=FALSE),[1]B23!$K$30,IF(AND([1]data!$J$4&gt;3,[1]data!$P$15=TRUE),[1]N23!$H$28,IF([1]data!$J$4&lt;4,'[1]23'!$H$14)))</f>
        <v>0</v>
      </c>
      <c r="S32" s="41">
        <f>IF(AND([1]data!$J$4&gt;3,[1]data!$P$15=FALSE),[1]L23!$K$30,IF(AND([1]data!$J$4&gt;3,[1]data!$P$15=TRUE),[1]N23!$O$28,IF([1]data!$J$4&lt;4,'[1]23'!$H$23)))</f>
        <v>0</v>
      </c>
      <c r="T32" s="42">
        <f>IF(AND([1]data!$J$4&gt;3,[1]data!$P$15=FALSE),[1]D23!$K$30,IF(AND([1]data!$J$4&gt;3,[1]data!$P$15=TRUE),[1]N23!$V$28,IF([1]data!$J$4&lt;4,'[1]23'!$H$32)))</f>
        <v>0</v>
      </c>
      <c r="U32" s="40">
        <f>IF(AND([1]data!$J$4&gt;3,[1]data!$P$15=FALSE),[1]B23!$L$30,IF(AND([1]data!$J$4&gt;3,[1]data!$P$15=TRUE),[1]N23!$I$28,IF([1]data!$J$4&lt;4,'[1]23'!$I$14)))</f>
        <v>0</v>
      </c>
      <c r="V32" s="41">
        <f>IF(AND([1]data!$J$4&gt;3,[1]data!$P$15=FALSE),[1]L23!$L$30,IF(AND([1]data!$J$4&gt;3,[1]data!$P$15=TRUE),[1]N23!$P$28,IF([1]data!$J$4&lt;4,'[1]23'!$I$23)))</f>
        <v>0</v>
      </c>
      <c r="W32" s="42">
        <f>IF(AND([1]data!$J$4&gt;3,[1]data!$P$15=FALSE),[1]D23!$L$30,IF(AND([1]data!$J$4&gt;3,[1]data!$P$15=TRUE),[1]N23!$W$28,IF([1]data!$J$4&lt;4,'[1]23'!$I$32)))</f>
        <v>0</v>
      </c>
      <c r="X32" s="33">
        <f t="shared" si="0"/>
        <v>0</v>
      </c>
      <c r="Y32" s="34">
        <f t="shared" si="1"/>
        <v>0</v>
      </c>
      <c r="Z32" s="35">
        <f t="shared" si="2"/>
        <v>0</v>
      </c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</row>
    <row r="33" spans="1:46" s="36" customFormat="1" ht="15" customHeight="1" x14ac:dyDescent="0.55000000000000004">
      <c r="A33" s="38">
        <v>24</v>
      </c>
      <c r="B33" s="39"/>
      <c r="C33" s="40">
        <f>IF(AND([1]data!$J$4&gt;3,[1]data!$P$15=FALSE),[1]B24!$F$30,IF(AND([1]data!$J$4&gt;3,[1]data!$P$15=TRUE),[1]N24!$C$28,IF([1]data!$J$4&lt;4,'[1]24'!$C$14)))</f>
        <v>0</v>
      </c>
      <c r="D33" s="41">
        <f>IF(AND([1]data!$J$4&gt;3,[1]data!$P$15=FALSE),[1]L24!$F$30,IF(AND([1]data!$J$4&gt;3,[1]data!$P$15=TRUE),[1]N24!$J$28,IF([1]data!$J$4&lt;4,'[1]24'!$C$23)))</f>
        <v>0</v>
      </c>
      <c r="E33" s="42">
        <f>IF(AND([1]data!$J$4&gt;3,[1]data!$P$15=FALSE),[1]D24!$F$30,IF(AND([1]data!$J$4&gt;3,[1]data!$P$15=TRUE),[1]N24!$Q$28,IF([1]data!$J$4&lt;4,'[1]24'!$C$32)))</f>
        <v>0</v>
      </c>
      <c r="F33" s="40">
        <f>IF(AND([1]data!$J$4&gt;3,[1]data!$P$15=FALSE),[1]B24!$G$30,IF(AND([1]data!$J$4&gt;3,[1]data!$P$15=TRUE),[1]N24!$D$28,IF([1]data!$J$4&lt;4,'[1]24'!$D$14)))</f>
        <v>0</v>
      </c>
      <c r="G33" s="41">
        <f>IF(AND([1]data!$J$4&gt;3,[1]data!$P$15=FALSE),[1]L24!$G$30,IF(AND([1]data!$J$4&gt;3,[1]data!$P$15=TRUE),[1]N24!$K$28,IF([1]data!$J$4&lt;4,'[1]24'!$D$23)))</f>
        <v>0</v>
      </c>
      <c r="H33" s="42">
        <f>IF(AND([1]data!$J$4&gt;3,[1]data!$P$15=FALSE),[1]D24!$G$30,IF(AND([1]data!$J$4&gt;3,[1]data!$P$15=TRUE),[1]N24!$R$28,IF([1]data!$J$4&lt;4,'[1]24'!$D$32)))</f>
        <v>0</v>
      </c>
      <c r="I33" s="40">
        <f>IF(AND([1]data!$J$4&gt;3,[1]data!$P$15=FALSE),[1]B24!$H$30,IF(AND([1]data!$J$4&gt;3,[1]data!$P$15=TRUE),[1]N24!$E$28,IF([1]data!$J$4&lt;4,'[1]24'!$E$14)))</f>
        <v>0</v>
      </c>
      <c r="J33" s="41">
        <f>IF(AND([1]data!$J$4&gt;3,[1]data!$P$15=FALSE),[1]L24!$H$30,IF(AND([1]data!$J$4&gt;3,[1]data!$P$15=TRUE),[1]N24!$L$28,IF([1]data!$J$4&lt;4,'[1]24'!$E$23)))</f>
        <v>0</v>
      </c>
      <c r="K33" s="42">
        <f>IF(AND([1]data!$J$4&gt;3,[1]data!$P$15=FALSE),[1]D24!$H$30,IF(AND([1]data!$J$4&gt;3,[1]data!$P$15=TRUE),[1]N24!$S$28,IF([1]data!$J$4&lt;4,'[1]24'!$E$32)))</f>
        <v>0</v>
      </c>
      <c r="L33" s="40">
        <f>IF(AND([1]data!$J$4&gt;3,[1]data!$P$15=FALSE),[1]B24!$I$30,IF(AND([1]data!$J$4&gt;3,[1]data!$P$15=TRUE),[1]N24!$F$28,IF([1]data!$J$4&lt;4,'[1]24'!$F$14)))</f>
        <v>0</v>
      </c>
      <c r="M33" s="41">
        <f>IF(AND([1]data!$J$4&gt;3,[1]data!$P$15=FALSE),[1]L24!$I$30,IF(AND([1]data!$J$4&gt;3,[1]data!$P$15=TRUE),[1]N24!$M$28,IF([1]data!$J$4&lt;4,'[1]24'!$F$23)))</f>
        <v>0</v>
      </c>
      <c r="N33" s="42">
        <f>IF(AND([1]data!$J$4&gt;3,[1]data!$P$15=FALSE),[1]D24!$I$30,IF(AND([1]data!$J$4&gt;3,[1]data!$P$15=TRUE),[1]N24!$T$28,IF([1]data!$J$4&lt;4,'[1]24'!$F$32)))</f>
        <v>0</v>
      </c>
      <c r="O33" s="40">
        <f>IF(AND([1]data!$J$4&gt;3,[1]data!$P$15=FALSE),[1]B24!$J$30,IF(AND([1]data!$J$4&gt;3,[1]data!$P$15=TRUE),[1]N24!$G$28,IF([1]data!$J$4&lt;4,'[1]24'!$G$14)))</f>
        <v>0</v>
      </c>
      <c r="P33" s="41">
        <f>IF(AND([1]data!$J$4&gt;3,[1]data!$P$15=FALSE),[1]L24!$J$30,IF(AND([1]data!$J$4&gt;3,[1]data!$P$15=TRUE),[1]N24!$N$28,IF([1]data!$J$4&lt;4,'[1]24'!$G$23)))</f>
        <v>0</v>
      </c>
      <c r="Q33" s="42">
        <f>IF(AND([1]data!$J$4&gt;3,[1]data!$P$15=FALSE),[1]D24!$J$30,IF(AND([1]data!$J$4&gt;3,[1]data!$P$15=TRUE),[1]N24!$U$28,IF([1]data!$J$4&lt;4,'[1]24'!$G$32)))</f>
        <v>0</v>
      </c>
      <c r="R33" s="40">
        <f>IF(AND([1]data!$J$4&gt;3,[1]data!$P$15=FALSE),[1]B24!$K$30,IF(AND([1]data!$J$4&gt;3,[1]data!$P$15=TRUE),[1]N24!$H$28,IF([1]data!$J$4&lt;4,'[1]24'!$H$14)))</f>
        <v>0</v>
      </c>
      <c r="S33" s="41">
        <f>IF(AND([1]data!$J$4&gt;3,[1]data!$P$15=FALSE),[1]L24!$K$30,IF(AND([1]data!$J$4&gt;3,[1]data!$P$15=TRUE),[1]N24!$O$28,IF([1]data!$J$4&lt;4,'[1]24'!$H$23)))</f>
        <v>0</v>
      </c>
      <c r="T33" s="42">
        <f>IF(AND([1]data!$J$4&gt;3,[1]data!$P$15=FALSE),[1]D24!$K$30,IF(AND([1]data!$J$4&gt;3,[1]data!$P$15=TRUE),[1]N24!$V$28,IF([1]data!$J$4&lt;4,'[1]24'!$H$32)))</f>
        <v>0</v>
      </c>
      <c r="U33" s="40">
        <f>IF(AND([1]data!$J$4&gt;3,[1]data!$P$15=FALSE),[1]B24!$L$30,IF(AND([1]data!$J$4&gt;3,[1]data!$P$15=TRUE),[1]N24!$I$28,IF([1]data!$J$4&lt;4,'[1]24'!$I$14)))</f>
        <v>0</v>
      </c>
      <c r="V33" s="41">
        <f>IF(AND([1]data!$J$4&gt;3,[1]data!$P$15=FALSE),[1]L24!$L$30,IF(AND([1]data!$J$4&gt;3,[1]data!$P$15=TRUE),[1]N24!$P$28,IF([1]data!$J$4&lt;4,'[1]24'!$I$23)))</f>
        <v>0</v>
      </c>
      <c r="W33" s="42">
        <f>IF(AND([1]data!$J$4&gt;3,[1]data!$P$15=FALSE),[1]D24!$L$30,IF(AND([1]data!$J$4&gt;3,[1]data!$P$15=TRUE),[1]N24!$W$28,IF([1]data!$J$4&lt;4,'[1]24'!$I$32)))</f>
        <v>0</v>
      </c>
      <c r="X33" s="33">
        <f t="shared" si="0"/>
        <v>0</v>
      </c>
      <c r="Y33" s="34">
        <f t="shared" si="1"/>
        <v>0</v>
      </c>
      <c r="Z33" s="35">
        <f t="shared" si="2"/>
        <v>0</v>
      </c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</row>
    <row r="34" spans="1:46" s="36" customFormat="1" ht="15" customHeight="1" x14ac:dyDescent="0.55000000000000004">
      <c r="A34" s="38">
        <v>25</v>
      </c>
      <c r="B34" s="39"/>
      <c r="C34" s="40">
        <f>IF(AND([1]data!$J$4&gt;3,[1]data!$P$15=FALSE),[1]B25!$F$30,IF(AND([1]data!$J$4&gt;3,[1]data!$P$15=TRUE),[1]N25!$C$28,IF([1]data!$J$4&lt;4,'[1]25'!$C$14)))</f>
        <v>0</v>
      </c>
      <c r="D34" s="41">
        <f>IF(AND([1]data!$J$4&gt;3,[1]data!$P$15=FALSE),[1]L25!$F$30,IF(AND([1]data!$J$4&gt;3,[1]data!$P$15=TRUE),[1]N25!$J$28,IF([1]data!$J$4&lt;4,'[1]25'!$C$23)))</f>
        <v>0</v>
      </c>
      <c r="E34" s="42">
        <f>IF(AND([1]data!$J$4&gt;3,[1]data!$P$15=FALSE),[1]D25!$F$30,IF(AND([1]data!$J$4&gt;3,[1]data!$P$15=TRUE),[1]N25!$Q$28,IF([1]data!$J$4&lt;4,'[1]25'!$C$32)))</f>
        <v>0</v>
      </c>
      <c r="F34" s="40">
        <f>IF(AND([1]data!$J$4&gt;3,[1]data!$P$15=FALSE),[1]B25!$G$30,IF(AND([1]data!$J$4&gt;3,[1]data!$P$15=TRUE),[1]N25!$D$28,IF([1]data!$J$4&lt;4,'[1]25'!$D$14)))</f>
        <v>0</v>
      </c>
      <c r="G34" s="41">
        <f>IF(AND([1]data!$J$4&gt;3,[1]data!$P$15=FALSE),[1]L25!$G$30,IF(AND([1]data!$J$4&gt;3,[1]data!$P$15=TRUE),[1]N25!$K$28,IF([1]data!$J$4&lt;4,'[1]25'!$D$23)))</f>
        <v>0</v>
      </c>
      <c r="H34" s="42">
        <f>IF(AND([1]data!$J$4&gt;3,[1]data!$P$15=FALSE),[1]D25!$G$30,IF(AND([1]data!$J$4&gt;3,[1]data!$P$15=TRUE),[1]N25!$R$28,IF([1]data!$J$4&lt;4,'[1]25'!$D$32)))</f>
        <v>0</v>
      </c>
      <c r="I34" s="40">
        <f>IF(AND([1]data!$J$4&gt;3,[1]data!$P$15=FALSE),[1]B25!$H$30,IF(AND([1]data!$J$4&gt;3,[1]data!$P$15=TRUE),[1]N25!$E$28,IF([1]data!$J$4&lt;4,'[1]25'!$E$14)))</f>
        <v>0</v>
      </c>
      <c r="J34" s="41">
        <f>IF(AND([1]data!$J$4&gt;3,[1]data!$P$15=FALSE),[1]L25!$H$30,IF(AND([1]data!$J$4&gt;3,[1]data!$P$15=TRUE),[1]N25!$L$28,IF([1]data!$J$4&lt;4,'[1]25'!$E$23)))</f>
        <v>0</v>
      </c>
      <c r="K34" s="42">
        <f>IF(AND([1]data!$J$4&gt;3,[1]data!$P$15=FALSE),[1]D25!$H$30,IF(AND([1]data!$J$4&gt;3,[1]data!$P$15=TRUE),[1]N25!$S$28,IF([1]data!$J$4&lt;4,'[1]25'!$E$32)))</f>
        <v>0</v>
      </c>
      <c r="L34" s="40">
        <f>IF(AND([1]data!$J$4&gt;3,[1]data!$P$15=FALSE),[1]B25!$I$30,IF(AND([1]data!$J$4&gt;3,[1]data!$P$15=TRUE),[1]N25!$F$28,IF([1]data!$J$4&lt;4,'[1]25'!$F$14)))</f>
        <v>0</v>
      </c>
      <c r="M34" s="41">
        <f>IF(AND([1]data!$J$4&gt;3,[1]data!$P$15=FALSE),[1]L25!$I$30,IF(AND([1]data!$J$4&gt;3,[1]data!$P$15=TRUE),[1]N25!$M$28,IF([1]data!$J$4&lt;4,'[1]25'!$F$23)))</f>
        <v>0</v>
      </c>
      <c r="N34" s="42">
        <f>IF(AND([1]data!$J$4&gt;3,[1]data!$P$15=FALSE),[1]D25!$I$30,IF(AND([1]data!$J$4&gt;3,[1]data!$P$15=TRUE),[1]N25!$T$28,IF([1]data!$J$4&lt;4,'[1]25'!$F$32)))</f>
        <v>0</v>
      </c>
      <c r="O34" s="40">
        <f>IF(AND([1]data!$J$4&gt;3,[1]data!$P$15=FALSE),[1]B25!$J$30,IF(AND([1]data!$J$4&gt;3,[1]data!$P$15=TRUE),[1]N25!$G$28,IF([1]data!$J$4&lt;4,'[1]25'!$G$14)))</f>
        <v>0</v>
      </c>
      <c r="P34" s="41">
        <f>IF(AND([1]data!$J$4&gt;3,[1]data!$P$15=FALSE),[1]L25!$J$30,IF(AND([1]data!$J$4&gt;3,[1]data!$P$15=TRUE),[1]N25!$N$28,IF([1]data!$J$4&lt;4,'[1]25'!$G$23)))</f>
        <v>0</v>
      </c>
      <c r="Q34" s="42">
        <f>IF(AND([1]data!$J$4&gt;3,[1]data!$P$15=FALSE),[1]D25!$J$30,IF(AND([1]data!$J$4&gt;3,[1]data!$P$15=TRUE),[1]N25!$U$28,IF([1]data!$J$4&lt;4,'[1]25'!$G$32)))</f>
        <v>0</v>
      </c>
      <c r="R34" s="40">
        <f>IF(AND([1]data!$J$4&gt;3,[1]data!$P$15=FALSE),[1]B25!$K$30,IF(AND([1]data!$J$4&gt;3,[1]data!$P$15=TRUE),[1]N25!$H$28,IF([1]data!$J$4&lt;4,'[1]25'!$H$14)))</f>
        <v>0</v>
      </c>
      <c r="S34" s="41">
        <f>IF(AND([1]data!$J$4&gt;3,[1]data!$P$15=FALSE),[1]L25!$K$30,IF(AND([1]data!$J$4&gt;3,[1]data!$P$15=TRUE),[1]N25!$O$28,IF([1]data!$J$4&lt;4,'[1]25'!$H$23)))</f>
        <v>0</v>
      </c>
      <c r="T34" s="42">
        <f>IF(AND([1]data!$J$4&gt;3,[1]data!$P$15=FALSE),[1]D25!$K$30,IF(AND([1]data!$J$4&gt;3,[1]data!$P$15=TRUE),[1]N25!$V$28,IF([1]data!$J$4&lt;4,'[1]25'!$H$32)))</f>
        <v>0</v>
      </c>
      <c r="U34" s="40">
        <f>IF(AND([1]data!$J$4&gt;3,[1]data!$P$15=FALSE),[1]B25!$L$30,IF(AND([1]data!$J$4&gt;3,[1]data!$P$15=TRUE),[1]N25!$I$28,IF([1]data!$J$4&lt;4,'[1]25'!$I$14)))</f>
        <v>0</v>
      </c>
      <c r="V34" s="41">
        <f>IF(AND([1]data!$J$4&gt;3,[1]data!$P$15=FALSE),[1]L25!$L$30,IF(AND([1]data!$J$4&gt;3,[1]data!$P$15=TRUE),[1]N25!$P$28,IF([1]data!$J$4&lt;4,'[1]25'!$I$23)))</f>
        <v>0</v>
      </c>
      <c r="W34" s="42">
        <f>IF(AND([1]data!$J$4&gt;3,[1]data!$P$15=FALSE),[1]D25!$L$30,IF(AND([1]data!$J$4&gt;3,[1]data!$P$15=TRUE),[1]N25!$W$28,IF([1]data!$J$4&lt;4,'[1]25'!$I$32)))</f>
        <v>0</v>
      </c>
      <c r="X34" s="33">
        <f t="shared" si="0"/>
        <v>0</v>
      </c>
      <c r="Y34" s="34">
        <f t="shared" si="1"/>
        <v>0</v>
      </c>
      <c r="Z34" s="35">
        <f t="shared" si="2"/>
        <v>0</v>
      </c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</row>
    <row r="35" spans="1:46" s="36" customFormat="1" ht="15" customHeight="1" x14ac:dyDescent="0.55000000000000004">
      <c r="A35" s="38">
        <v>26</v>
      </c>
      <c r="B35" s="39"/>
      <c r="C35" s="40">
        <f>IF(AND([1]data!$J$4&gt;3,[1]data!$P$15=FALSE),[1]B26!$F$30,IF(AND([1]data!$J$4&gt;3,[1]data!$P$15=TRUE),[1]N26!$C$28,IF([1]data!$J$4&lt;4,'[1]26'!$C$14)))</f>
        <v>0</v>
      </c>
      <c r="D35" s="41">
        <f>IF(AND([1]data!$J$4&gt;3,[1]data!$P$15=FALSE),[1]L26!$F$30,IF(AND([1]data!$J$4&gt;3,[1]data!$P$15=TRUE),[1]N26!$J$28,IF([1]data!$J$4&lt;4,'[1]26'!$C$23)))</f>
        <v>0</v>
      </c>
      <c r="E35" s="42">
        <f>IF(AND([1]data!$J$4&gt;3,[1]data!$P$15=FALSE),[1]D26!$F$30,IF(AND([1]data!$J$4&gt;3,[1]data!$P$15=TRUE),[1]N26!$Q$28,IF([1]data!$J$4&lt;4,'[1]26'!$C$32)))</f>
        <v>0</v>
      </c>
      <c r="F35" s="40">
        <f>IF(AND([1]data!$J$4&gt;3,[1]data!$P$15=FALSE),[1]B26!$G$30,IF(AND([1]data!$J$4&gt;3,[1]data!$P$15=TRUE),[1]N26!$D$28,IF([1]data!$J$4&lt;4,'[1]26'!$D$14)))</f>
        <v>0</v>
      </c>
      <c r="G35" s="41">
        <f>IF(AND([1]data!$J$4&gt;3,[1]data!$P$15=FALSE),[1]L26!$G$30,IF(AND([1]data!$J$4&gt;3,[1]data!$P$15=TRUE),[1]N26!$K$28,IF([1]data!$J$4&lt;4,'[1]26'!$D$23)))</f>
        <v>0</v>
      </c>
      <c r="H35" s="42">
        <f>IF(AND([1]data!$J$4&gt;3,[1]data!$P$15=FALSE),[1]D26!$G$30,IF(AND([1]data!$J$4&gt;3,[1]data!$P$15=TRUE),[1]N26!$R$28,IF([1]data!$J$4&lt;4,'[1]26'!$D$32)))</f>
        <v>0</v>
      </c>
      <c r="I35" s="40">
        <f>IF(AND([1]data!$J$4&gt;3,[1]data!$P$15=FALSE),[1]B26!$H$30,IF(AND([1]data!$J$4&gt;3,[1]data!$P$15=TRUE),[1]N26!$E$28,IF([1]data!$J$4&lt;4,'[1]26'!$E$14)))</f>
        <v>0</v>
      </c>
      <c r="J35" s="41">
        <f>IF(AND([1]data!$J$4&gt;3,[1]data!$P$15=FALSE),[1]L26!$H$30,IF(AND([1]data!$J$4&gt;3,[1]data!$P$15=TRUE),[1]N26!$L$28,IF([1]data!$J$4&lt;4,'[1]26'!$E$23)))</f>
        <v>0</v>
      </c>
      <c r="K35" s="42">
        <f>IF(AND([1]data!$J$4&gt;3,[1]data!$P$15=FALSE),[1]D26!$H$30,IF(AND([1]data!$J$4&gt;3,[1]data!$P$15=TRUE),[1]N26!$S$28,IF([1]data!$J$4&lt;4,'[1]26'!$E$32)))</f>
        <v>0</v>
      </c>
      <c r="L35" s="40">
        <f>IF(AND([1]data!$J$4&gt;3,[1]data!$P$15=FALSE),[1]B26!$I$30,IF(AND([1]data!$J$4&gt;3,[1]data!$P$15=TRUE),[1]N26!$F$28,IF([1]data!$J$4&lt;4,'[1]26'!$F$14)))</f>
        <v>0</v>
      </c>
      <c r="M35" s="41">
        <f>IF(AND([1]data!$J$4&gt;3,[1]data!$P$15=FALSE),[1]L26!$I$30,IF(AND([1]data!$J$4&gt;3,[1]data!$P$15=TRUE),[1]N26!$M$28,IF([1]data!$J$4&lt;4,'[1]26'!$F$23)))</f>
        <v>0</v>
      </c>
      <c r="N35" s="42">
        <f>IF(AND([1]data!$J$4&gt;3,[1]data!$P$15=FALSE),[1]D26!$I$30,IF(AND([1]data!$J$4&gt;3,[1]data!$P$15=TRUE),[1]N26!$T$28,IF([1]data!$J$4&lt;4,'[1]26'!$F$32)))</f>
        <v>0</v>
      </c>
      <c r="O35" s="40">
        <f>IF(AND([1]data!$J$4&gt;3,[1]data!$P$15=FALSE),[1]B26!$J$30,IF(AND([1]data!$J$4&gt;3,[1]data!$P$15=TRUE),[1]N26!$G$28,IF([1]data!$J$4&lt;4,'[1]26'!$G$14)))</f>
        <v>0</v>
      </c>
      <c r="P35" s="41">
        <f>IF(AND([1]data!$J$4&gt;3,[1]data!$P$15=FALSE),[1]L26!$J$30,IF(AND([1]data!$J$4&gt;3,[1]data!$P$15=TRUE),[1]N26!$N$28,IF([1]data!$J$4&lt;4,'[1]26'!$G$23)))</f>
        <v>0</v>
      </c>
      <c r="Q35" s="42">
        <f>IF(AND([1]data!$J$4&gt;3,[1]data!$P$15=FALSE),[1]D26!$J$30,IF(AND([1]data!$J$4&gt;3,[1]data!$P$15=TRUE),[1]N26!$U$28,IF([1]data!$J$4&lt;4,'[1]26'!$G$32)))</f>
        <v>0</v>
      </c>
      <c r="R35" s="40">
        <f>IF(AND([1]data!$J$4&gt;3,[1]data!$P$15=FALSE),[1]B26!$K$30,IF(AND([1]data!$J$4&gt;3,[1]data!$P$15=TRUE),[1]N26!$H$28,IF([1]data!$J$4&lt;4,'[1]26'!$H$14)))</f>
        <v>0</v>
      </c>
      <c r="S35" s="41">
        <f>IF(AND([1]data!$J$4&gt;3,[1]data!$P$15=FALSE),[1]L26!$K$30,IF(AND([1]data!$J$4&gt;3,[1]data!$P$15=TRUE),[1]N26!$O$28,IF([1]data!$J$4&lt;4,'[1]26'!$H$23)))</f>
        <v>0</v>
      </c>
      <c r="T35" s="42">
        <f>IF(AND([1]data!$J$4&gt;3,[1]data!$P$15=FALSE),[1]D26!$K$30,IF(AND([1]data!$J$4&gt;3,[1]data!$P$15=TRUE),[1]N26!$V$28,IF([1]data!$J$4&lt;4,'[1]26'!$H$32)))</f>
        <v>0</v>
      </c>
      <c r="U35" s="40">
        <f>IF(AND([1]data!$J$4&gt;3,[1]data!$P$15=FALSE),[1]B26!$L$30,IF(AND([1]data!$J$4&gt;3,[1]data!$P$15=TRUE),[1]N26!$I$28,IF([1]data!$J$4&lt;4,'[1]26'!$I$14)))</f>
        <v>0</v>
      </c>
      <c r="V35" s="41">
        <f>IF(AND([1]data!$J$4&gt;3,[1]data!$P$15=FALSE),[1]L26!$L$30,IF(AND([1]data!$J$4&gt;3,[1]data!$P$15=TRUE),[1]N26!$P$28,IF([1]data!$J$4&lt;4,'[1]26'!$I$23)))</f>
        <v>0</v>
      </c>
      <c r="W35" s="42">
        <f>IF(AND([1]data!$J$4&gt;3,[1]data!$P$15=FALSE),[1]D26!$L$30,IF(AND([1]data!$J$4&gt;3,[1]data!$P$15=TRUE),[1]N26!$W$28,IF([1]data!$J$4&lt;4,'[1]26'!$I$32)))</f>
        <v>0</v>
      </c>
      <c r="X35" s="33">
        <f t="shared" si="0"/>
        <v>0</v>
      </c>
      <c r="Y35" s="34">
        <f t="shared" si="1"/>
        <v>0</v>
      </c>
      <c r="Z35" s="35">
        <f t="shared" si="2"/>
        <v>0</v>
      </c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</row>
    <row r="36" spans="1:46" s="36" customFormat="1" ht="15" customHeight="1" x14ac:dyDescent="0.55000000000000004">
      <c r="A36" s="38">
        <v>27</v>
      </c>
      <c r="B36" s="39"/>
      <c r="C36" s="40">
        <f>IF(AND([1]data!$J$4&gt;3,[1]data!$P$15=FALSE),[1]B27!$F$30,IF(AND([1]data!$J$4&gt;3,[1]data!$P$15=TRUE),[1]N27!$C$28,IF([1]data!$J$4&lt;4,'[1]27'!$C$14)))</f>
        <v>0</v>
      </c>
      <c r="D36" s="41">
        <f>IF(AND([1]data!$J$4&gt;3,[1]data!$P$15=FALSE),[1]L27!$F$30,IF(AND([1]data!$J$4&gt;3,[1]data!$P$15=TRUE),[1]N27!$J$28,IF([1]data!$J$4&lt;4,'[1]27'!$C$23)))</f>
        <v>0</v>
      </c>
      <c r="E36" s="42">
        <f>IF(AND([1]data!$J$4&gt;3,[1]data!$P$15=FALSE),[1]D27!$F$30,IF(AND([1]data!$J$4&gt;3,[1]data!$P$15=TRUE),[1]N27!$Q$28,IF([1]data!$J$4&lt;4,'[1]27'!$C$32)))</f>
        <v>0</v>
      </c>
      <c r="F36" s="40">
        <f>IF(AND([1]data!$J$4&gt;3,[1]data!$P$15=FALSE),[1]B27!$G$30,IF(AND([1]data!$J$4&gt;3,[1]data!$P$15=TRUE),[1]N27!$D$28,IF([1]data!$J$4&lt;4,'[1]27'!$D$14)))</f>
        <v>0</v>
      </c>
      <c r="G36" s="41">
        <f>IF(AND([1]data!$J$4&gt;3,[1]data!$P$15=FALSE),[1]L27!$G$30,IF(AND([1]data!$J$4&gt;3,[1]data!$P$15=TRUE),[1]N27!$K$28,IF([1]data!$J$4&lt;4,'[1]27'!$D$23)))</f>
        <v>0</v>
      </c>
      <c r="H36" s="42">
        <f>IF(AND([1]data!$J$4&gt;3,[1]data!$P$15=FALSE),[1]D27!$G$30,IF(AND([1]data!$J$4&gt;3,[1]data!$P$15=TRUE),[1]N27!$R$28,IF([1]data!$J$4&lt;4,'[1]27'!$D$32)))</f>
        <v>0</v>
      </c>
      <c r="I36" s="40">
        <f>IF(AND([1]data!$J$4&gt;3,[1]data!$P$15=FALSE),[1]B27!$H$30,IF(AND([1]data!$J$4&gt;3,[1]data!$P$15=TRUE),[1]N27!$E$28,IF([1]data!$J$4&lt;4,'[1]27'!$E$14)))</f>
        <v>0</v>
      </c>
      <c r="J36" s="41">
        <f>IF(AND([1]data!$J$4&gt;3,[1]data!$P$15=FALSE),[1]L27!$H$30,IF(AND([1]data!$J$4&gt;3,[1]data!$P$15=TRUE),[1]N27!$L$28,IF([1]data!$J$4&lt;4,'[1]27'!$E$23)))</f>
        <v>0</v>
      </c>
      <c r="K36" s="42">
        <f>IF(AND([1]data!$J$4&gt;3,[1]data!$P$15=FALSE),[1]D27!$H$30,IF(AND([1]data!$J$4&gt;3,[1]data!$P$15=TRUE),[1]N27!$S$28,IF([1]data!$J$4&lt;4,'[1]27'!$E$32)))</f>
        <v>0</v>
      </c>
      <c r="L36" s="40">
        <f>IF(AND([1]data!$J$4&gt;3,[1]data!$P$15=FALSE),[1]B27!$I$30,IF(AND([1]data!$J$4&gt;3,[1]data!$P$15=TRUE),[1]N27!$F$28,IF([1]data!$J$4&lt;4,'[1]27'!$F$14)))</f>
        <v>0</v>
      </c>
      <c r="M36" s="41">
        <f>IF(AND([1]data!$J$4&gt;3,[1]data!$P$15=FALSE),[1]L27!$I$30,IF(AND([1]data!$J$4&gt;3,[1]data!$P$15=TRUE),[1]N27!$M$28,IF([1]data!$J$4&lt;4,'[1]27'!$F$23)))</f>
        <v>0</v>
      </c>
      <c r="N36" s="42">
        <f>IF(AND([1]data!$J$4&gt;3,[1]data!$P$15=FALSE),[1]D27!$I$30,IF(AND([1]data!$J$4&gt;3,[1]data!$P$15=TRUE),[1]N27!$T$28,IF([1]data!$J$4&lt;4,'[1]27'!$F$32)))</f>
        <v>0</v>
      </c>
      <c r="O36" s="40">
        <f>IF(AND([1]data!$J$4&gt;3,[1]data!$P$15=FALSE),[1]B27!$J$30,IF(AND([1]data!$J$4&gt;3,[1]data!$P$15=TRUE),[1]N27!$G$28,IF([1]data!$J$4&lt;4,'[1]27'!$G$14)))</f>
        <v>0</v>
      </c>
      <c r="P36" s="41">
        <f>IF(AND([1]data!$J$4&gt;3,[1]data!$P$15=FALSE),[1]L27!$J$30,IF(AND([1]data!$J$4&gt;3,[1]data!$P$15=TRUE),[1]N27!$N$28,IF([1]data!$J$4&lt;4,'[1]27'!$G$23)))</f>
        <v>0</v>
      </c>
      <c r="Q36" s="42">
        <f>IF(AND([1]data!$J$4&gt;3,[1]data!$P$15=FALSE),[1]D27!$J$30,IF(AND([1]data!$J$4&gt;3,[1]data!$P$15=TRUE),[1]N27!$U$28,IF([1]data!$J$4&lt;4,'[1]27'!$G$32)))</f>
        <v>0</v>
      </c>
      <c r="R36" s="40">
        <f>IF(AND([1]data!$J$4&gt;3,[1]data!$P$15=FALSE),[1]B27!$K$30,IF(AND([1]data!$J$4&gt;3,[1]data!$P$15=TRUE),[1]N27!$H$28,IF([1]data!$J$4&lt;4,'[1]27'!$H$14)))</f>
        <v>0</v>
      </c>
      <c r="S36" s="41">
        <f>IF(AND([1]data!$J$4&gt;3,[1]data!$P$15=FALSE),[1]L27!$K$30,IF(AND([1]data!$J$4&gt;3,[1]data!$P$15=TRUE),[1]N27!$O$28,IF([1]data!$J$4&lt;4,'[1]27'!$H$23)))</f>
        <v>0</v>
      </c>
      <c r="T36" s="42">
        <f>IF(AND([1]data!$J$4&gt;3,[1]data!$P$15=FALSE),[1]D27!$K$30,IF(AND([1]data!$J$4&gt;3,[1]data!$P$15=TRUE),[1]N27!$V$28,IF([1]data!$J$4&lt;4,'[1]27'!$H$32)))</f>
        <v>0</v>
      </c>
      <c r="U36" s="40">
        <f>IF(AND([1]data!$J$4&gt;3,[1]data!$P$15=FALSE),[1]B27!$L$30,IF(AND([1]data!$J$4&gt;3,[1]data!$P$15=TRUE),[1]N27!$I$28,IF([1]data!$J$4&lt;4,'[1]27'!$I$14)))</f>
        <v>0</v>
      </c>
      <c r="V36" s="41">
        <f>IF(AND([1]data!$J$4&gt;3,[1]data!$P$15=FALSE),[1]L27!$L$30,IF(AND([1]data!$J$4&gt;3,[1]data!$P$15=TRUE),[1]N27!$P$28,IF([1]data!$J$4&lt;4,'[1]27'!$I$23)))</f>
        <v>0</v>
      </c>
      <c r="W36" s="42">
        <f>IF(AND([1]data!$J$4&gt;3,[1]data!$P$15=FALSE),[1]D27!$L$30,IF(AND([1]data!$J$4&gt;3,[1]data!$P$15=TRUE),[1]N27!$W$28,IF([1]data!$J$4&lt;4,'[1]27'!$I$32)))</f>
        <v>0</v>
      </c>
      <c r="X36" s="33">
        <f t="shared" si="0"/>
        <v>0</v>
      </c>
      <c r="Y36" s="34">
        <f t="shared" si="1"/>
        <v>0</v>
      </c>
      <c r="Z36" s="35">
        <f t="shared" si="2"/>
        <v>0</v>
      </c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</row>
    <row r="37" spans="1:46" s="36" customFormat="1" ht="15" customHeight="1" x14ac:dyDescent="0.55000000000000004">
      <c r="A37" s="38">
        <v>28</v>
      </c>
      <c r="B37" s="39"/>
      <c r="C37" s="40">
        <f>IF(AND([1]data!$J$4&gt;3,[1]data!$P$15=FALSE),[1]B28!$F$30,IF(AND([1]data!$J$4&gt;3,[1]data!$P$15=TRUE),[1]N28!$C$28,IF([1]data!$J$4&lt;4,'[1]28'!$C$14)))</f>
        <v>0</v>
      </c>
      <c r="D37" s="41">
        <f>IF(AND([1]data!$J$4&gt;3,[1]data!$P$15=FALSE),[1]L28!$F$30,IF(AND([1]data!$J$4&gt;3,[1]data!$P$15=TRUE),[1]N28!$J$28,IF([1]data!$J$4&lt;4,'[1]28'!$C$23)))</f>
        <v>0</v>
      </c>
      <c r="E37" s="42">
        <f>IF(AND([1]data!$J$4&gt;3,[1]data!$P$15=FALSE),[1]D28!$F$30,IF(AND([1]data!$J$4&gt;3,[1]data!$P$15=TRUE),[1]N28!$Q$28,IF([1]data!$J$4&lt;4,'[1]28'!$C$32)))</f>
        <v>0</v>
      </c>
      <c r="F37" s="40">
        <f>IF(AND([1]data!$J$4&gt;3,[1]data!$P$15=FALSE),[1]B28!$G$30,IF(AND([1]data!$J$4&gt;3,[1]data!$P$15=TRUE),[1]N28!$D$28,IF([1]data!$J$4&lt;4,'[1]28'!$D$14)))</f>
        <v>0</v>
      </c>
      <c r="G37" s="41">
        <f>IF(AND([1]data!$J$4&gt;3,[1]data!$P$15=FALSE),[1]L28!$G$30,IF(AND([1]data!$J$4&gt;3,[1]data!$P$15=TRUE),[1]N28!$K$28,IF([1]data!$J$4&lt;4,'[1]28'!$D$23)))</f>
        <v>0</v>
      </c>
      <c r="H37" s="42">
        <f>IF(AND([1]data!$J$4&gt;3,[1]data!$P$15=FALSE),[1]D28!$G$30,IF(AND([1]data!$J$4&gt;3,[1]data!$P$15=TRUE),[1]N28!$R$28,IF([1]data!$J$4&lt;4,'[1]28'!$D$32)))</f>
        <v>0</v>
      </c>
      <c r="I37" s="40">
        <f>IF(AND([1]data!$J$4&gt;3,[1]data!$P$15=FALSE),[1]B28!$H$30,IF(AND([1]data!$J$4&gt;3,[1]data!$P$15=TRUE),[1]N28!$E$28,IF([1]data!$J$4&lt;4,'[1]28'!$E$14)))</f>
        <v>0</v>
      </c>
      <c r="J37" s="41">
        <f>IF(AND([1]data!$J$4&gt;3,[1]data!$P$15=FALSE),[1]L28!$H$30,IF(AND([1]data!$J$4&gt;3,[1]data!$P$15=TRUE),[1]N28!$L$28,IF([1]data!$J$4&lt;4,'[1]28'!$E$23)))</f>
        <v>0</v>
      </c>
      <c r="K37" s="42">
        <f>IF(AND([1]data!$J$4&gt;3,[1]data!$P$15=FALSE),[1]D28!$H$30,IF(AND([1]data!$J$4&gt;3,[1]data!$P$15=TRUE),[1]N28!$S$28,IF([1]data!$J$4&lt;4,'[1]28'!$E$32)))</f>
        <v>0</v>
      </c>
      <c r="L37" s="40">
        <f>IF(AND([1]data!$J$4&gt;3,[1]data!$P$15=FALSE),[1]B28!$I$30,IF(AND([1]data!$J$4&gt;3,[1]data!$P$15=TRUE),[1]N28!$F$28,IF([1]data!$J$4&lt;4,'[1]28'!$F$14)))</f>
        <v>0</v>
      </c>
      <c r="M37" s="41">
        <f>IF(AND([1]data!$J$4&gt;3,[1]data!$P$15=FALSE),[1]L28!$I$30,IF(AND([1]data!$J$4&gt;3,[1]data!$P$15=TRUE),[1]N28!$M$28,IF([1]data!$J$4&lt;4,'[1]28'!$F$23)))</f>
        <v>0</v>
      </c>
      <c r="N37" s="42">
        <f>IF(AND([1]data!$J$4&gt;3,[1]data!$P$15=FALSE),[1]D28!$I$30,IF(AND([1]data!$J$4&gt;3,[1]data!$P$15=TRUE),[1]N28!$T$28,IF([1]data!$J$4&lt;4,'[1]28'!$F$32)))</f>
        <v>0</v>
      </c>
      <c r="O37" s="40">
        <f>IF(AND([1]data!$J$4&gt;3,[1]data!$P$15=FALSE),[1]B28!$J$30,IF(AND([1]data!$J$4&gt;3,[1]data!$P$15=TRUE),[1]N28!$G$28,IF([1]data!$J$4&lt;4,'[1]28'!$G$14)))</f>
        <v>0</v>
      </c>
      <c r="P37" s="41">
        <f>IF(AND([1]data!$J$4&gt;3,[1]data!$P$15=FALSE),[1]L28!$J$30,IF(AND([1]data!$J$4&gt;3,[1]data!$P$15=TRUE),[1]N28!$N$28,IF([1]data!$J$4&lt;4,'[1]28'!$G$23)))</f>
        <v>0</v>
      </c>
      <c r="Q37" s="42">
        <f>IF(AND([1]data!$J$4&gt;3,[1]data!$P$15=FALSE),[1]D28!$J$30,IF(AND([1]data!$J$4&gt;3,[1]data!$P$15=TRUE),[1]N28!$U$28,IF([1]data!$J$4&lt;4,'[1]28'!$G$32)))</f>
        <v>0</v>
      </c>
      <c r="R37" s="40">
        <f>IF(AND([1]data!$J$4&gt;3,[1]data!$P$15=FALSE),[1]B28!$K$30,IF(AND([1]data!$J$4&gt;3,[1]data!$P$15=TRUE),[1]N28!$H$28,IF([1]data!$J$4&lt;4,'[1]28'!$H$14)))</f>
        <v>0</v>
      </c>
      <c r="S37" s="41">
        <f>IF(AND([1]data!$J$4&gt;3,[1]data!$P$15=FALSE),[1]L28!$K$30,IF(AND([1]data!$J$4&gt;3,[1]data!$P$15=TRUE),[1]N28!$O$28,IF([1]data!$J$4&lt;4,'[1]28'!$H$23)))</f>
        <v>0</v>
      </c>
      <c r="T37" s="42">
        <f>IF(AND([1]data!$J$4&gt;3,[1]data!$P$15=FALSE),[1]D28!$K$30,IF(AND([1]data!$J$4&gt;3,[1]data!$P$15=TRUE),[1]N28!$V$28,IF([1]data!$J$4&lt;4,'[1]28'!$H$32)))</f>
        <v>0</v>
      </c>
      <c r="U37" s="40">
        <f>IF(AND([1]data!$J$4&gt;3,[1]data!$P$15=FALSE),[1]B28!$L$30,IF(AND([1]data!$J$4&gt;3,[1]data!$P$15=TRUE),[1]N28!$I$28,IF([1]data!$J$4&lt;4,'[1]28'!$I$14)))</f>
        <v>0</v>
      </c>
      <c r="V37" s="41">
        <f>IF(AND([1]data!$J$4&gt;3,[1]data!$P$15=FALSE),[1]L28!$L$30,IF(AND([1]data!$J$4&gt;3,[1]data!$P$15=TRUE),[1]N28!$P$28,IF([1]data!$J$4&lt;4,'[1]28'!$I$23)))</f>
        <v>0</v>
      </c>
      <c r="W37" s="42">
        <f>IF(AND([1]data!$J$4&gt;3,[1]data!$P$15=FALSE),[1]D28!$L$30,IF(AND([1]data!$J$4&gt;3,[1]data!$P$15=TRUE),[1]N28!$W$28,IF([1]data!$J$4&lt;4,'[1]28'!$I$32)))</f>
        <v>0</v>
      </c>
      <c r="X37" s="33">
        <f t="shared" si="0"/>
        <v>0</v>
      </c>
      <c r="Y37" s="34">
        <f t="shared" si="1"/>
        <v>0</v>
      </c>
      <c r="Z37" s="35">
        <f t="shared" si="2"/>
        <v>0</v>
      </c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</row>
    <row r="38" spans="1:46" s="36" customFormat="1" ht="15" customHeight="1" x14ac:dyDescent="0.55000000000000004">
      <c r="A38" s="38">
        <v>29</v>
      </c>
      <c r="B38" s="39"/>
      <c r="C38" s="40">
        <f>IF(AND([1]data!$J$4&gt;3,[1]data!$P$15=FALSE),[1]B29!$F$30,IF(AND([1]data!$J$4&gt;3,[1]data!$P$15=TRUE),[1]N29!$C$28,IF([1]data!$J$4&lt;4,'[1]29'!$C$14)))</f>
        <v>0</v>
      </c>
      <c r="D38" s="41">
        <f>IF(AND([1]data!$J$4&gt;3,[1]data!$P$15=FALSE),[1]L29!$F$30,IF(AND([1]data!$J$4&gt;3,[1]data!$P$15=TRUE),[1]N29!$J$28,IF([1]data!$J$4&lt;4,'[1]29'!$C$23)))</f>
        <v>0</v>
      </c>
      <c r="E38" s="42">
        <f>IF(AND([1]data!$J$4&gt;3,[1]data!$P$15=FALSE),[1]D29!$F$30,IF(AND([1]data!$J$4&gt;3,[1]data!$P$15=TRUE),[1]N29!$Q$28,IF([1]data!$J$4&lt;4,'[1]29'!$C$32)))</f>
        <v>0</v>
      </c>
      <c r="F38" s="40">
        <f>IF(AND([1]data!$J$4&gt;3,[1]data!$P$15=FALSE),[1]B29!$G$30,IF(AND([1]data!$J$4&gt;3,[1]data!$P$15=TRUE),[1]N29!$D$28,IF([1]data!$J$4&lt;4,'[1]29'!$D$14)))</f>
        <v>0</v>
      </c>
      <c r="G38" s="41">
        <f>IF(AND([1]data!$J$4&gt;3,[1]data!$P$15=FALSE),[1]L29!$G$30,IF(AND([1]data!$J$4&gt;3,[1]data!$P$15=TRUE),[1]N29!$K$28,IF([1]data!$J$4&lt;4,'[1]29'!$D$23)))</f>
        <v>0</v>
      </c>
      <c r="H38" s="42">
        <f>IF(AND([1]data!$J$4&gt;3,[1]data!$P$15=FALSE),[1]D29!$G$30,IF(AND([1]data!$J$4&gt;3,[1]data!$P$15=TRUE),[1]N29!$R$28,IF([1]data!$J$4&lt;4,'[1]29'!$D$32)))</f>
        <v>0</v>
      </c>
      <c r="I38" s="40">
        <f>IF(AND([1]data!$J$4&gt;3,[1]data!$P$15=FALSE),[1]B29!$H$30,IF(AND([1]data!$J$4&gt;3,[1]data!$P$15=TRUE),[1]N29!$E$28,IF([1]data!$J$4&lt;4,'[1]29'!$E$14)))</f>
        <v>0</v>
      </c>
      <c r="J38" s="41">
        <f>IF(AND([1]data!$J$4&gt;3,[1]data!$P$15=FALSE),[1]L29!$H$30,IF(AND([1]data!$J$4&gt;3,[1]data!$P$15=TRUE),[1]N29!$L$28,IF([1]data!$J$4&lt;4,'[1]29'!$E$23)))</f>
        <v>0</v>
      </c>
      <c r="K38" s="42">
        <f>IF(AND([1]data!$J$4&gt;3,[1]data!$P$15=FALSE),[1]D29!$H$30,IF(AND([1]data!$J$4&gt;3,[1]data!$P$15=TRUE),[1]N29!$S$28,IF([1]data!$J$4&lt;4,'[1]29'!$E$32)))</f>
        <v>0</v>
      </c>
      <c r="L38" s="40">
        <f>IF(AND([1]data!$J$4&gt;3,[1]data!$P$15=FALSE),[1]B29!$I$30,IF(AND([1]data!$J$4&gt;3,[1]data!$P$15=TRUE),[1]N29!$F$28,IF([1]data!$J$4&lt;4,'[1]29'!$F$14)))</f>
        <v>0</v>
      </c>
      <c r="M38" s="41">
        <f>IF(AND([1]data!$J$4&gt;3,[1]data!$P$15=FALSE),[1]L29!$I$30,IF(AND([1]data!$J$4&gt;3,[1]data!$P$15=TRUE),[1]N29!$M$28,IF([1]data!$J$4&lt;4,'[1]29'!$F$23)))</f>
        <v>0</v>
      </c>
      <c r="N38" s="42">
        <f>IF(AND([1]data!$J$4&gt;3,[1]data!$P$15=FALSE),[1]D29!$I$30,IF(AND([1]data!$J$4&gt;3,[1]data!$P$15=TRUE),[1]N29!$T$28,IF([1]data!$J$4&lt;4,'[1]29'!$F$32)))</f>
        <v>0</v>
      </c>
      <c r="O38" s="40">
        <f>IF(AND([1]data!$J$4&gt;3,[1]data!$P$15=FALSE),[1]B29!$J$30,IF(AND([1]data!$J$4&gt;3,[1]data!$P$15=TRUE),[1]N29!$G$28,IF([1]data!$J$4&lt;4,'[1]29'!$G$14)))</f>
        <v>0</v>
      </c>
      <c r="P38" s="41">
        <f>IF(AND([1]data!$J$4&gt;3,[1]data!$P$15=FALSE),[1]L29!$J$30,IF(AND([1]data!$J$4&gt;3,[1]data!$P$15=TRUE),[1]N29!$N$28,IF([1]data!$J$4&lt;4,'[1]29'!$G$23)))</f>
        <v>0</v>
      </c>
      <c r="Q38" s="42">
        <f>IF(AND([1]data!$J$4&gt;3,[1]data!$P$15=FALSE),[1]D29!$J$30,IF(AND([1]data!$J$4&gt;3,[1]data!$P$15=TRUE),[1]N29!$U$28,IF([1]data!$J$4&lt;4,'[1]29'!$G$32)))</f>
        <v>0</v>
      </c>
      <c r="R38" s="40">
        <f>IF(AND([1]data!$J$4&gt;3,[1]data!$P$15=FALSE),[1]B29!$K$30,IF(AND([1]data!$J$4&gt;3,[1]data!$P$15=TRUE),[1]N29!$H$28,IF([1]data!$J$4&lt;4,'[1]29'!$H$14)))</f>
        <v>0</v>
      </c>
      <c r="S38" s="41">
        <f>IF(AND([1]data!$J$4&gt;3,[1]data!$P$15=FALSE),[1]L29!$K$30,IF(AND([1]data!$J$4&gt;3,[1]data!$P$15=TRUE),[1]N29!$O$28,IF([1]data!$J$4&lt;4,'[1]29'!$H$23)))</f>
        <v>0</v>
      </c>
      <c r="T38" s="42">
        <f>IF(AND([1]data!$J$4&gt;3,[1]data!$P$15=FALSE),[1]D29!$K$30,IF(AND([1]data!$J$4&gt;3,[1]data!$P$15=TRUE),[1]N29!$V$28,IF([1]data!$J$4&lt;4,'[1]29'!$H$32)))</f>
        <v>0</v>
      </c>
      <c r="U38" s="40">
        <f>IF(AND([1]data!$J$4&gt;3,[1]data!$P$15=FALSE),[1]B29!$L$30,IF(AND([1]data!$J$4&gt;3,[1]data!$P$15=TRUE),[1]N29!$I$28,IF([1]data!$J$4&lt;4,'[1]29'!$I$14)))</f>
        <v>0</v>
      </c>
      <c r="V38" s="41">
        <f>IF(AND([1]data!$J$4&gt;3,[1]data!$P$15=FALSE),[1]L29!$L$30,IF(AND([1]data!$J$4&gt;3,[1]data!$P$15=TRUE),[1]N29!$P$28,IF([1]data!$J$4&lt;4,'[1]29'!$I$23)))</f>
        <v>0</v>
      </c>
      <c r="W38" s="42">
        <f>IF(AND([1]data!$J$4&gt;3,[1]data!$P$15=FALSE),[1]D29!$L$30,IF(AND([1]data!$J$4&gt;3,[1]data!$P$15=TRUE),[1]N29!$W$28,IF([1]data!$J$4&lt;4,'[1]29'!$I$32)))</f>
        <v>0</v>
      </c>
      <c r="X38" s="33">
        <f t="shared" si="0"/>
        <v>0</v>
      </c>
      <c r="Y38" s="34">
        <f t="shared" si="1"/>
        <v>0</v>
      </c>
      <c r="Z38" s="35">
        <f t="shared" si="2"/>
        <v>0</v>
      </c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</row>
    <row r="39" spans="1:46" s="36" customFormat="1" ht="15" customHeight="1" x14ac:dyDescent="0.55000000000000004">
      <c r="A39" s="38">
        <v>30</v>
      </c>
      <c r="B39" s="39"/>
      <c r="C39" s="40">
        <f>IF(AND([1]data!$J$4&gt;3,[1]data!$P$15=FALSE),[1]B30!$F$30,IF(AND([1]data!$J$4&gt;3,[1]data!$P$15=TRUE),[1]N30!$C$28,IF([1]data!$J$4&lt;4,'[1]30'!$C$14)))</f>
        <v>0</v>
      </c>
      <c r="D39" s="41">
        <f>IF(AND([1]data!$J$4&gt;3,[1]data!$P$15=FALSE),[1]L30!$F$30,IF(AND([1]data!$J$4&gt;3,[1]data!$P$15=TRUE),[1]N30!$J$28,IF([1]data!$J$4&lt;4,'[1]30'!$C$23)))</f>
        <v>0</v>
      </c>
      <c r="E39" s="42">
        <f>IF(AND([1]data!$J$4&gt;3,[1]data!$P$15=FALSE),[1]D30!$F$30,IF(AND([1]data!$J$4&gt;3,[1]data!$P$15=TRUE),[1]N30!$Q$28,IF([1]data!$J$4&lt;4,'[1]30'!$C$32)))</f>
        <v>0</v>
      </c>
      <c r="F39" s="40">
        <f>IF(AND([1]data!$J$4&gt;3,[1]data!$P$15=FALSE),[1]B30!$G$30,IF(AND([1]data!$J$4&gt;3,[1]data!$P$15=TRUE),[1]N30!$D$28,IF([1]data!$J$4&lt;4,'[1]30'!$D$14)))</f>
        <v>0</v>
      </c>
      <c r="G39" s="41">
        <f>IF(AND([1]data!$J$4&gt;3,[1]data!$P$15=FALSE),[1]L30!$G$30,IF(AND([1]data!$J$4&gt;3,[1]data!$P$15=TRUE),[1]N30!$K$28,IF([1]data!$J$4&lt;4,'[1]30'!$D$23)))</f>
        <v>0</v>
      </c>
      <c r="H39" s="42">
        <f>IF(AND([1]data!$J$4&gt;3,[1]data!$P$15=FALSE),[1]D30!$G$30,IF(AND([1]data!$J$4&gt;3,[1]data!$P$15=TRUE),[1]N30!$R$28,IF([1]data!$J$4&lt;4,'[1]30'!$D$32)))</f>
        <v>0</v>
      </c>
      <c r="I39" s="40">
        <f>IF(AND([1]data!$J$4&gt;3,[1]data!$P$15=FALSE),[1]B30!$H$30,IF(AND([1]data!$J$4&gt;3,[1]data!$P$15=TRUE),[1]N30!$E$28,IF([1]data!$J$4&lt;4,'[1]30'!$E$14)))</f>
        <v>0</v>
      </c>
      <c r="J39" s="41">
        <f>IF(AND([1]data!$J$4&gt;3,[1]data!$P$15=FALSE),[1]L30!$H$30,IF(AND([1]data!$J$4&gt;3,[1]data!$P$15=TRUE),[1]N30!$L$28,IF([1]data!$J$4&lt;4,'[1]30'!$E$23)))</f>
        <v>0</v>
      </c>
      <c r="K39" s="42">
        <f>IF(AND([1]data!$J$4&gt;3,[1]data!$P$15=FALSE),[1]D30!$H$30,IF(AND([1]data!$J$4&gt;3,[1]data!$P$15=TRUE),[1]N30!$S$28,IF([1]data!$J$4&lt;4,'[1]30'!$E$32)))</f>
        <v>0</v>
      </c>
      <c r="L39" s="40">
        <f>IF(AND([1]data!$J$4&gt;3,[1]data!$P$15=FALSE),[1]B30!$I$30,IF(AND([1]data!$J$4&gt;3,[1]data!$P$15=TRUE),[1]N30!$F$28,IF([1]data!$J$4&lt;4,'[1]30'!$F$14)))</f>
        <v>0</v>
      </c>
      <c r="M39" s="41">
        <f>IF(AND([1]data!$J$4&gt;3,[1]data!$P$15=FALSE),[1]L30!$I$30,IF(AND([1]data!$J$4&gt;3,[1]data!$P$15=TRUE),[1]N30!$M$28,IF([1]data!$J$4&lt;4,'[1]30'!$F$23)))</f>
        <v>0</v>
      </c>
      <c r="N39" s="42">
        <f>IF(AND([1]data!$J$4&gt;3,[1]data!$P$15=FALSE),[1]D30!$I$30,IF(AND([1]data!$J$4&gt;3,[1]data!$P$15=TRUE),[1]N30!$T$28,IF([1]data!$J$4&lt;4,'[1]30'!$F$32)))</f>
        <v>0</v>
      </c>
      <c r="O39" s="40">
        <f>IF(AND([1]data!$J$4&gt;3,[1]data!$P$15=FALSE),[1]B30!$J$30,IF(AND([1]data!$J$4&gt;3,[1]data!$P$15=TRUE),[1]N30!$G$28,IF([1]data!$J$4&lt;4,'[1]30'!$G$14)))</f>
        <v>0</v>
      </c>
      <c r="P39" s="41">
        <f>IF(AND([1]data!$J$4&gt;3,[1]data!$P$15=FALSE),[1]L30!$J$30,IF(AND([1]data!$J$4&gt;3,[1]data!$P$15=TRUE),[1]N30!$N$28,IF([1]data!$J$4&lt;4,'[1]30'!$G$23)))</f>
        <v>0</v>
      </c>
      <c r="Q39" s="42">
        <f>IF(AND([1]data!$J$4&gt;3,[1]data!$P$15=FALSE),[1]D30!$J$30,IF(AND([1]data!$J$4&gt;3,[1]data!$P$15=TRUE),[1]N30!$U$28,IF([1]data!$J$4&lt;4,'[1]30'!$G$32)))</f>
        <v>0</v>
      </c>
      <c r="R39" s="40">
        <f>IF(AND([1]data!$J$4&gt;3,[1]data!$P$15=FALSE),[1]B30!$K$30,IF(AND([1]data!$J$4&gt;3,[1]data!$P$15=TRUE),[1]N30!$H$28,IF([1]data!$J$4&lt;4,'[1]30'!$H$14)))</f>
        <v>0</v>
      </c>
      <c r="S39" s="41">
        <f>IF(AND([1]data!$J$4&gt;3,[1]data!$P$15=FALSE),[1]L30!$K$30,IF(AND([1]data!$J$4&gt;3,[1]data!$P$15=TRUE),[1]N30!$O$28,IF([1]data!$J$4&lt;4,'[1]30'!$H$23)))</f>
        <v>0</v>
      </c>
      <c r="T39" s="42">
        <f>IF(AND([1]data!$J$4&gt;3,[1]data!$P$15=FALSE),[1]D30!$K$30,IF(AND([1]data!$J$4&gt;3,[1]data!$P$15=TRUE),[1]N30!$V$28,IF([1]data!$J$4&lt;4,'[1]30'!$H$32)))</f>
        <v>0</v>
      </c>
      <c r="U39" s="40">
        <f>IF(AND([1]data!$J$4&gt;3,[1]data!$P$15=FALSE),[1]B30!$L$30,IF(AND([1]data!$J$4&gt;3,[1]data!$P$15=TRUE),[1]N30!$I$28,IF([1]data!$J$4&lt;4,'[1]30'!$I$14)))</f>
        <v>0</v>
      </c>
      <c r="V39" s="41">
        <f>IF(AND([1]data!$J$4&gt;3,[1]data!$P$15=FALSE),[1]L30!$L$30,IF(AND([1]data!$J$4&gt;3,[1]data!$P$15=TRUE),[1]N30!$P$28,IF([1]data!$J$4&lt;4,'[1]30'!$I$23)))</f>
        <v>0</v>
      </c>
      <c r="W39" s="42">
        <f>IF(AND([1]data!$J$4&gt;3,[1]data!$P$15=FALSE),[1]D30!$L$30,IF(AND([1]data!$J$4&gt;3,[1]data!$P$15=TRUE),[1]N30!$W$28,IF([1]data!$J$4&lt;4,'[1]30'!$I$32)))</f>
        <v>0</v>
      </c>
      <c r="X39" s="33">
        <f t="shared" si="0"/>
        <v>0</v>
      </c>
      <c r="Y39" s="34">
        <f t="shared" si="1"/>
        <v>0</v>
      </c>
      <c r="Z39" s="35">
        <f>SUM(K39,N39,Q39,W39,H39,E39,T39)</f>
        <v>0</v>
      </c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</row>
    <row r="40" spans="1:46" s="36" customFormat="1" ht="15" customHeight="1" thickBot="1" x14ac:dyDescent="0.6">
      <c r="A40" s="38">
        <v>31</v>
      </c>
      <c r="B40" s="39"/>
      <c r="C40" s="44">
        <f>IF(AND([1]data!$J$4&gt;3,[1]data!$P$15=FALSE),[1]B31!$F$30,IF(AND([1]data!$J$4&gt;3,[1]data!$P$15=TRUE),[1]N31!$C$28,IF([1]data!$J$4&lt;4,'[1]31'!$C$14)))</f>
        <v>0</v>
      </c>
      <c r="D40" s="45">
        <f>IF(AND([1]data!$J$4&gt;3,[1]data!$P$15=FALSE),[1]L31!$F$30,IF(AND([1]data!$J$4&gt;3,[1]data!$P$15=TRUE),[1]N31!$J$28,IF([1]data!$J$4&lt;4,'[1]31'!$C$23)))</f>
        <v>0</v>
      </c>
      <c r="E40" s="46">
        <f>IF(AND([1]data!$J$4&gt;3,[1]data!$P$15=FALSE),[1]D31!$F$30,IF(AND([1]data!$J$4&gt;3,[1]data!$P$15=TRUE),[1]N31!$Q$28,IF([1]data!$J$4&lt;4,'[1]31'!$C$32)))</f>
        <v>0</v>
      </c>
      <c r="F40" s="44">
        <f>IF(AND([1]data!$J$4&gt;3,[1]data!$P$15=FALSE),[1]B31!$G$30,IF(AND([1]data!$J$4&gt;3,[1]data!$P$15=TRUE),[1]N31!$D$28,IF([1]data!$J$4&lt;4,'[1]31'!$D$14)))</f>
        <v>0</v>
      </c>
      <c r="G40" s="45">
        <f>IF(AND([1]data!$J$4&gt;3,[1]data!$P$15=FALSE),[1]L31!$G$30,IF(AND([1]data!$J$4&gt;3,[1]data!$P$15=TRUE),[1]N31!$K$28,IF([1]data!$J$4&lt;4,'[1]31'!$D$23)))</f>
        <v>0</v>
      </c>
      <c r="H40" s="46">
        <f>IF(AND([1]data!$J$4&gt;3,[1]data!$P$15=FALSE),[1]D31!$G$30,IF(AND([1]data!$J$4&gt;3,[1]data!$P$15=TRUE),[1]N31!$R$28,IF([1]data!$J$4&lt;4,'[1]31'!$D$32)))</f>
        <v>0</v>
      </c>
      <c r="I40" s="44">
        <f>IF(AND([1]data!$J$4&gt;3,[1]data!$P$15=FALSE),[1]B31!$H$30,IF(AND([1]data!$J$4&gt;3,[1]data!$P$15=TRUE),[1]N31!$E$28,IF([1]data!$J$4&lt;4,'[1]31'!$E$14)))</f>
        <v>0</v>
      </c>
      <c r="J40" s="45">
        <f>IF(AND([1]data!$J$4&gt;3,[1]data!$P$15=FALSE),[1]L31!$H$30,IF(AND([1]data!$J$4&gt;3,[1]data!$P$15=TRUE),[1]N31!$L$28,IF([1]data!$J$4&lt;4,'[1]31'!$E$23)))</f>
        <v>0</v>
      </c>
      <c r="K40" s="46">
        <f>IF(AND([1]data!$J$4&gt;3,[1]data!$P$15=FALSE),[1]D31!$H$30,IF(AND([1]data!$J$4&gt;3,[1]data!$P$15=TRUE),[1]N31!$S$28,IF([1]data!$J$4&lt;4,'[1]31'!$E$32)))</f>
        <v>0</v>
      </c>
      <c r="L40" s="44">
        <f>IF(AND([1]data!$J$4&gt;3,[1]data!$P$15=FALSE),[1]B31!$I$30,IF(AND([1]data!$J$4&gt;3,[1]data!$P$15=TRUE),[1]N31!$F$28,IF([1]data!$J$4&lt;4,'[1]31'!$F$14)))</f>
        <v>0</v>
      </c>
      <c r="M40" s="45">
        <f>IF(AND([1]data!$J$4&gt;3,[1]data!$P$15=FALSE),[1]L31!$I$30,IF(AND([1]data!$J$4&gt;3,[1]data!$P$15=TRUE),[1]N31!$M$28,IF([1]data!$J$4&lt;4,'[1]31'!$F$23)))</f>
        <v>0</v>
      </c>
      <c r="N40" s="46">
        <f>IF(AND([1]data!$J$4&gt;3,[1]data!$P$15=FALSE),[1]D31!$I$30,IF(AND([1]data!$J$4&gt;3,[1]data!$P$15=TRUE),[1]N31!$T$28,IF([1]data!$J$4&lt;4,'[1]31'!$F$32)))</f>
        <v>0</v>
      </c>
      <c r="O40" s="44">
        <f>IF(AND([1]data!$J$4&gt;3,[1]data!$P$15=FALSE),[1]B31!$J$30,IF(AND([1]data!$J$4&gt;3,[1]data!$P$15=TRUE),[1]N31!$G$28,IF([1]data!$J$4&lt;4,'[1]31'!$G$14)))</f>
        <v>0</v>
      </c>
      <c r="P40" s="45">
        <f>IF(AND([1]data!$J$4&gt;3,[1]data!$P$15=FALSE),[1]L31!$J$30,IF(AND([1]data!$J$4&gt;3,[1]data!$P$15=TRUE),[1]N31!$N$28,IF([1]data!$J$4&lt;4,'[1]31'!$G$23)))</f>
        <v>0</v>
      </c>
      <c r="Q40" s="46">
        <f>IF(AND([1]data!$J$4&gt;3,[1]data!$P$15=FALSE),[1]D31!$J$30,IF(AND([1]data!$J$4&gt;3,[1]data!$P$15=TRUE),[1]N31!$U$28,IF([1]data!$J$4&lt;4,'[1]31'!$G$32)))</f>
        <v>0</v>
      </c>
      <c r="R40" s="44">
        <f>IF(AND([1]data!$J$4&gt;3,[1]data!$P$15=FALSE),[1]B31!$K$30,IF(AND([1]data!$J$4&gt;3,[1]data!$P$15=TRUE),[1]N31!$H$28,IF([1]data!$J$4&lt;4,'[1]31'!$H$14)))</f>
        <v>0</v>
      </c>
      <c r="S40" s="45">
        <f>IF(AND([1]data!$J$4&gt;3,[1]data!$P$15=FALSE),[1]L31!$K$30,IF(AND([1]data!$J$4&gt;3,[1]data!$P$15=TRUE),[1]N31!$O$28,IF([1]data!$J$4&lt;4,'[1]31'!$H$23)))</f>
        <v>0</v>
      </c>
      <c r="T40" s="46">
        <f>IF(AND([1]data!$J$4&gt;3,[1]data!$P$15=FALSE),[1]D31!$K$30,IF(AND([1]data!$J$4&gt;3,[1]data!$P$15=TRUE),[1]N31!$V$28,IF([1]data!$J$4&lt;4,'[1]31'!$H$32)))</f>
        <v>0</v>
      </c>
      <c r="U40" s="44">
        <f>IF(AND([1]data!$J$4&gt;3,[1]data!$P$15=FALSE),[1]B31!$L$30,IF(AND([1]data!$J$4&gt;3,[1]data!$P$15=TRUE),[1]N31!$I$28,IF([1]data!$J$4&lt;4,'[1]31'!$I$14)))</f>
        <v>0</v>
      </c>
      <c r="V40" s="45">
        <f>IF(AND([1]data!$J$4&gt;3,[1]data!$P$15=FALSE),[1]L31!$L$30,IF(AND([1]data!$J$4&gt;3,[1]data!$P$15=TRUE),[1]N31!$P$28,IF([1]data!$J$4&lt;4,'[1]31'!$I$23)))</f>
        <v>0</v>
      </c>
      <c r="W40" s="46">
        <f>IF(AND([1]data!$J$4&gt;3,[1]data!$P$15=FALSE),[1]D31!$L$30,IF(AND([1]data!$J$4&gt;3,[1]data!$P$15=TRUE),[1]N31!$W$28,IF([1]data!$J$4&lt;4,'[1]31'!$I$32)))</f>
        <v>0</v>
      </c>
      <c r="X40" s="33">
        <f t="shared" si="0"/>
        <v>0</v>
      </c>
      <c r="Y40" s="34">
        <f t="shared" si="1"/>
        <v>0</v>
      </c>
      <c r="Z40" s="35">
        <f t="shared" si="2"/>
        <v>0</v>
      </c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</row>
    <row r="41" spans="1:46" ht="35.1" customHeight="1" x14ac:dyDescent="0.55000000000000004">
      <c r="A41" s="48" t="s">
        <v>8</v>
      </c>
      <c r="B41" s="49"/>
      <c r="C41" s="50">
        <f t="shared" ref="C41:Z41" si="3">SUM(C10:C40)</f>
        <v>0</v>
      </c>
      <c r="D41" s="51">
        <f t="shared" si="3"/>
        <v>0</v>
      </c>
      <c r="E41" s="52">
        <f t="shared" si="3"/>
        <v>0</v>
      </c>
      <c r="F41" s="53">
        <f t="shared" si="3"/>
        <v>0</v>
      </c>
      <c r="G41" s="51">
        <f t="shared" si="3"/>
        <v>0</v>
      </c>
      <c r="H41" s="54">
        <f t="shared" si="3"/>
        <v>0</v>
      </c>
      <c r="I41" s="50">
        <f t="shared" si="3"/>
        <v>0</v>
      </c>
      <c r="J41" s="51">
        <f t="shared" si="3"/>
        <v>0</v>
      </c>
      <c r="K41" s="52">
        <f t="shared" si="3"/>
        <v>0</v>
      </c>
      <c r="L41" s="53">
        <f t="shared" si="3"/>
        <v>0</v>
      </c>
      <c r="M41" s="51">
        <f t="shared" si="3"/>
        <v>0</v>
      </c>
      <c r="N41" s="54">
        <f t="shared" si="3"/>
        <v>0</v>
      </c>
      <c r="O41" s="50">
        <f t="shared" si="3"/>
        <v>0</v>
      </c>
      <c r="P41" s="51">
        <f t="shared" si="3"/>
        <v>0</v>
      </c>
      <c r="Q41" s="54">
        <f t="shared" si="3"/>
        <v>0</v>
      </c>
      <c r="R41" s="55">
        <f>SUM(R10:R40)</f>
        <v>0</v>
      </c>
      <c r="S41" s="54">
        <f>SUM(S10:S40)</f>
        <v>0</v>
      </c>
      <c r="T41" s="52">
        <f>SUM(T10:T40)</f>
        <v>0</v>
      </c>
      <c r="U41" s="53">
        <f t="shared" si="3"/>
        <v>0</v>
      </c>
      <c r="V41" s="51">
        <f t="shared" si="3"/>
        <v>0</v>
      </c>
      <c r="W41" s="54">
        <f t="shared" si="3"/>
        <v>0</v>
      </c>
      <c r="X41" s="50">
        <f t="shared" si="3"/>
        <v>0</v>
      </c>
      <c r="Y41" s="51">
        <f t="shared" si="3"/>
        <v>0</v>
      </c>
      <c r="Z41" s="52">
        <f t="shared" si="3"/>
        <v>0</v>
      </c>
    </row>
    <row r="42" spans="1:46" s="64" customFormat="1" ht="17.100000000000001" customHeight="1" x14ac:dyDescent="0.55000000000000004">
      <c r="A42" s="38" t="s">
        <v>13</v>
      </c>
      <c r="B42" s="39"/>
      <c r="C42" s="56">
        <f>[1]data!D22</f>
        <v>0</v>
      </c>
      <c r="D42" s="57">
        <f>[1]data!D23</f>
        <v>0</v>
      </c>
      <c r="E42" s="58">
        <f>[1]data!D24</f>
        <v>0</v>
      </c>
      <c r="F42" s="56">
        <f>[1]data!E22</f>
        <v>0</v>
      </c>
      <c r="G42" s="57">
        <f>[1]data!E23</f>
        <v>0</v>
      </c>
      <c r="H42" s="58">
        <f>[1]data!E24</f>
        <v>0</v>
      </c>
      <c r="I42" s="56">
        <f>[1]data!F22</f>
        <v>0</v>
      </c>
      <c r="J42" s="57">
        <f>[1]data!F23</f>
        <v>0</v>
      </c>
      <c r="K42" s="58">
        <f>[1]data!F24</f>
        <v>0</v>
      </c>
      <c r="L42" s="56">
        <f>[1]data!G22</f>
        <v>0</v>
      </c>
      <c r="M42" s="57">
        <f>[1]data!G23</f>
        <v>0</v>
      </c>
      <c r="N42" s="58">
        <f>[1]data!G24</f>
        <v>0</v>
      </c>
      <c r="O42" s="56">
        <f>[1]data!H22</f>
        <v>0</v>
      </c>
      <c r="P42" s="57">
        <f>[1]data!H23</f>
        <v>0</v>
      </c>
      <c r="Q42" s="59">
        <f>[1]data!H24</f>
        <v>0</v>
      </c>
      <c r="R42" s="60">
        <f>[1]data!I22</f>
        <v>0</v>
      </c>
      <c r="S42" s="61">
        <f>[1]data!I23</f>
        <v>0</v>
      </c>
      <c r="T42" s="62">
        <f>[1]data!I24</f>
        <v>0</v>
      </c>
      <c r="U42" s="63">
        <f>[1]data!J22</f>
        <v>0</v>
      </c>
      <c r="V42" s="59">
        <f>[1]data!J23</f>
        <v>0</v>
      </c>
      <c r="W42" s="59">
        <f>[1]data!J24</f>
        <v>0</v>
      </c>
      <c r="X42" s="56"/>
      <c r="Y42" s="57"/>
      <c r="Z42" s="58"/>
    </row>
    <row r="43" spans="1:46" ht="50.1" customHeight="1" thickBot="1" x14ac:dyDescent="0.6">
      <c r="A43" s="65" t="s">
        <v>14</v>
      </c>
      <c r="B43" s="66"/>
      <c r="C43" s="67">
        <f>ROUND(C42*C41,2)</f>
        <v>0</v>
      </c>
      <c r="D43" s="68">
        <f t="shared" ref="D43:W43" si="4">ROUND(D42*D41,2)</f>
        <v>0</v>
      </c>
      <c r="E43" s="69">
        <f t="shared" si="4"/>
        <v>0</v>
      </c>
      <c r="F43" s="67">
        <f t="shared" si="4"/>
        <v>0</v>
      </c>
      <c r="G43" s="68">
        <f t="shared" si="4"/>
        <v>0</v>
      </c>
      <c r="H43" s="69">
        <f t="shared" si="4"/>
        <v>0</v>
      </c>
      <c r="I43" s="67">
        <f t="shared" si="4"/>
        <v>0</v>
      </c>
      <c r="J43" s="68">
        <f t="shared" si="4"/>
        <v>0</v>
      </c>
      <c r="K43" s="69">
        <f t="shared" si="4"/>
        <v>0</v>
      </c>
      <c r="L43" s="67">
        <f t="shared" si="4"/>
        <v>0</v>
      </c>
      <c r="M43" s="68">
        <f t="shared" si="4"/>
        <v>0</v>
      </c>
      <c r="N43" s="69">
        <f t="shared" si="4"/>
        <v>0</v>
      </c>
      <c r="O43" s="67">
        <f t="shared" si="4"/>
        <v>0</v>
      </c>
      <c r="P43" s="68">
        <f t="shared" si="4"/>
        <v>0</v>
      </c>
      <c r="Q43" s="70">
        <f t="shared" si="4"/>
        <v>0</v>
      </c>
      <c r="R43" s="71">
        <f>ROUND(R42*R41,2)</f>
        <v>0</v>
      </c>
      <c r="S43" s="72">
        <f>ROUND(S42*S41,2)</f>
        <v>0</v>
      </c>
      <c r="T43" s="73">
        <f>ROUND(T42*T41,2)</f>
        <v>0</v>
      </c>
      <c r="U43" s="70">
        <f>ROUND(U42*U41,2)</f>
        <v>0</v>
      </c>
      <c r="V43" s="68">
        <f t="shared" si="4"/>
        <v>0</v>
      </c>
      <c r="W43" s="69">
        <f t="shared" si="4"/>
        <v>0</v>
      </c>
      <c r="X43" s="74">
        <f>SUM(C43,F43,I43,L43,O43,U43,R43)</f>
        <v>0</v>
      </c>
      <c r="Y43" s="68">
        <f>SUM(V43,P43,M43,J43,G43,D43,S43)</f>
        <v>0</v>
      </c>
      <c r="Z43" s="75">
        <f>SUM(K43,N43,Q43,W43,H43,E43,T43)</f>
        <v>0</v>
      </c>
    </row>
    <row r="44" spans="1:46" s="86" customFormat="1" ht="18" customHeight="1" x14ac:dyDescent="0.55000000000000004">
      <c r="A44" s="76" t="s">
        <v>15</v>
      </c>
      <c r="B44" s="77"/>
      <c r="C44" s="77"/>
      <c r="D44" s="77"/>
      <c r="E44" s="78"/>
      <c r="F44" s="79">
        <f>SUM(Z43,Y43,X43)</f>
        <v>0</v>
      </c>
      <c r="G44" s="80"/>
      <c r="H44" s="81"/>
      <c r="I44" s="16" t="s">
        <v>16</v>
      </c>
      <c r="J44" s="17"/>
      <c r="K44" s="17"/>
      <c r="L44" s="17"/>
      <c r="M44" s="17"/>
      <c r="N44" s="18"/>
      <c r="O44" s="82">
        <f>'[1]fine&amp;cut-back'!P35</f>
        <v>0</v>
      </c>
      <c r="P44" s="83"/>
      <c r="Q44" s="84"/>
      <c r="R44" s="16" t="s">
        <v>17</v>
      </c>
      <c r="S44" s="17"/>
      <c r="T44" s="17"/>
      <c r="U44" s="17"/>
      <c r="V44" s="17"/>
      <c r="W44" s="18"/>
      <c r="X44" s="82">
        <f>F44-O44</f>
        <v>0</v>
      </c>
      <c r="Y44" s="83"/>
      <c r="Z44" s="85"/>
    </row>
    <row r="45" spans="1:46" s="86" customFormat="1" ht="18" customHeight="1" thickBot="1" x14ac:dyDescent="0.6">
      <c r="A45" s="87" t="s">
        <v>18</v>
      </c>
      <c r="B45" s="88"/>
      <c r="C45" s="88"/>
      <c r="D45" s="88"/>
      <c r="E45" s="89"/>
      <c r="F45" s="90">
        <f>[1]data!E17</f>
        <v>0</v>
      </c>
      <c r="G45" s="91"/>
      <c r="H45" s="92"/>
      <c r="I45" s="93" t="s">
        <v>19</v>
      </c>
      <c r="J45" s="94"/>
      <c r="K45" s="94"/>
      <c r="L45" s="94"/>
      <c r="M45" s="94"/>
      <c r="N45" s="95"/>
      <c r="O45" s="96">
        <f>X44+[1]data!I17</f>
        <v>0</v>
      </c>
      <c r="P45" s="97"/>
      <c r="Q45" s="92"/>
      <c r="R45" s="93" t="s">
        <v>20</v>
      </c>
      <c r="S45" s="94"/>
      <c r="T45" s="94"/>
      <c r="U45" s="94"/>
      <c r="V45" s="94"/>
      <c r="W45" s="95"/>
      <c r="X45" s="96">
        <f>F45-O45</f>
        <v>0</v>
      </c>
      <c r="Y45" s="94"/>
      <c r="Z45" s="95"/>
      <c r="AC45" s="98" t="b">
        <f>[1]data!K17</f>
        <v>0</v>
      </c>
    </row>
    <row r="46" spans="1:46" ht="16.5" hidden="1" customHeight="1" x14ac:dyDescent="0.55000000000000004">
      <c r="A46" s="99"/>
      <c r="B46" s="99"/>
      <c r="Q46" s="3"/>
      <c r="R46" s="3"/>
      <c r="S46" s="3"/>
      <c r="T46" s="3"/>
    </row>
    <row r="47" spans="1:46" ht="16.5" customHeight="1" x14ac:dyDescent="0.55000000000000004">
      <c r="A47" s="100" t="str">
        <f>[1]data!C7</f>
        <v>محاسب التغذية</v>
      </c>
      <c r="B47" s="100"/>
      <c r="C47" s="100"/>
      <c r="D47" s="100"/>
      <c r="E47" s="100" t="str">
        <f>[1]data!C9</f>
        <v>رئيس قسم التغذية</v>
      </c>
      <c r="F47" s="100"/>
      <c r="G47" s="100"/>
      <c r="H47" s="100"/>
      <c r="I47" s="100" t="str">
        <f>[1]data!C13</f>
        <v>مدير المستشفى</v>
      </c>
      <c r="J47" s="100"/>
      <c r="K47" s="100"/>
      <c r="L47" s="100"/>
      <c r="M47" s="100"/>
      <c r="N47" s="100" t="str">
        <f>[1]data!C14</f>
        <v>الإدارة المالية بالمديرية</v>
      </c>
      <c r="O47" s="100"/>
      <c r="P47" s="100"/>
      <c r="Q47" s="100"/>
      <c r="R47" s="100"/>
      <c r="S47" s="100"/>
      <c r="T47" s="100" t="str">
        <f>[1]data!C15</f>
        <v>مدير الشئون الصحية</v>
      </c>
      <c r="U47" s="100"/>
      <c r="V47" s="100"/>
      <c r="W47" s="100"/>
      <c r="X47" s="100"/>
      <c r="Y47" s="100"/>
      <c r="Z47" s="100"/>
    </row>
    <row r="48" spans="1:46" ht="16.5" customHeight="1" x14ac:dyDescent="0.55000000000000004">
      <c r="A48" s="101"/>
      <c r="B48" s="101"/>
      <c r="C48" s="102"/>
      <c r="D48" s="102"/>
      <c r="E48" s="102"/>
      <c r="F48" s="101"/>
      <c r="G48" s="102"/>
      <c r="H48" s="102"/>
      <c r="I48" s="103" t="str">
        <f>[1]data!F13</f>
        <v>الدكتور</v>
      </c>
      <c r="J48" s="103"/>
      <c r="K48" s="104"/>
      <c r="L48" s="104"/>
      <c r="M48" s="104"/>
      <c r="N48" s="101"/>
      <c r="O48" s="102"/>
      <c r="P48" s="102"/>
      <c r="Q48" s="102"/>
      <c r="R48" s="102"/>
      <c r="S48" s="102"/>
      <c r="T48" s="103" t="str">
        <f>[1]data!F15</f>
        <v>الدكتور</v>
      </c>
      <c r="U48" s="103"/>
      <c r="X48" s="101"/>
      <c r="Y48" s="101"/>
      <c r="Z48" s="101"/>
    </row>
    <row r="49" spans="1:26" ht="16.5" customHeight="1" x14ac:dyDescent="0.55000000000000004">
      <c r="A49" s="105">
        <f>[1]data!F7</f>
        <v>0</v>
      </c>
      <c r="B49" s="105"/>
      <c r="C49" s="105"/>
      <c r="D49" s="105"/>
      <c r="E49" s="105">
        <f>[1]data!F9</f>
        <v>0</v>
      </c>
      <c r="F49" s="105"/>
      <c r="G49" s="105"/>
      <c r="H49" s="105"/>
      <c r="I49" s="105">
        <f>[1]data!G13</f>
        <v>0</v>
      </c>
      <c r="J49" s="105"/>
      <c r="K49" s="105"/>
      <c r="L49" s="105"/>
      <c r="M49" s="105"/>
      <c r="N49" s="105">
        <f>[1]data!F14</f>
        <v>0</v>
      </c>
      <c r="O49" s="105"/>
      <c r="P49" s="105"/>
      <c r="Q49" s="105"/>
      <c r="R49" s="105"/>
      <c r="S49" s="105"/>
      <c r="T49" s="105">
        <f>[1]data!G15</f>
        <v>0</v>
      </c>
      <c r="U49" s="105"/>
      <c r="V49" s="105"/>
      <c r="W49" s="105"/>
      <c r="X49" s="105"/>
      <c r="Y49" s="105"/>
      <c r="Z49" s="105"/>
    </row>
  </sheetData>
  <sheetProtection password="EA76" sheet="1" objects="1" scenarios="1" selectLockedCells="1"/>
  <mergeCells count="79">
    <mergeCell ref="A49:D49"/>
    <mergeCell ref="E49:H49"/>
    <mergeCell ref="I49:M49"/>
    <mergeCell ref="N49:S49"/>
    <mergeCell ref="T49:Z49"/>
    <mergeCell ref="A47:D47"/>
    <mergeCell ref="E47:H47"/>
    <mergeCell ref="I47:M47"/>
    <mergeCell ref="N47:S47"/>
    <mergeCell ref="T47:Z47"/>
    <mergeCell ref="I48:J48"/>
    <mergeCell ref="T48:U48"/>
    <mergeCell ref="X44:Z44"/>
    <mergeCell ref="A45:E45"/>
    <mergeCell ref="F45:H45"/>
    <mergeCell ref="I45:N45"/>
    <mergeCell ref="O45:Q45"/>
    <mergeCell ref="R45:W45"/>
    <mergeCell ref="X45:Z45"/>
    <mergeCell ref="A43:B43"/>
    <mergeCell ref="A44:E44"/>
    <mergeCell ref="F44:H44"/>
    <mergeCell ref="I44:N44"/>
    <mergeCell ref="O44:Q44"/>
    <mergeCell ref="R44:W4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U8:W8"/>
    <mergeCell ref="X8:Z8"/>
    <mergeCell ref="A9:B9"/>
    <mergeCell ref="A10:B10"/>
    <mergeCell ref="A11:B11"/>
    <mergeCell ref="A12:B12"/>
    <mergeCell ref="A5:H5"/>
    <mergeCell ref="L6:O6"/>
    <mergeCell ref="A7:Z7"/>
    <mergeCell ref="A8:B8"/>
    <mergeCell ref="C8:E8"/>
    <mergeCell ref="F8:H8"/>
    <mergeCell ref="I8:K8"/>
    <mergeCell ref="L8:N8"/>
    <mergeCell ref="O8:Q8"/>
    <mergeCell ref="R8:T8"/>
    <mergeCell ref="A1:H1"/>
    <mergeCell ref="A2:H2"/>
    <mergeCell ref="A3:H3"/>
    <mergeCell ref="Q3:V3"/>
    <mergeCell ref="W3:Z3"/>
    <mergeCell ref="A4:H4"/>
    <mergeCell ref="Q4:V4"/>
    <mergeCell ref="W4:Z4"/>
  </mergeCells>
  <conditionalFormatting sqref="X45:Z45 O45">
    <cfRule type="expression" dxfId="0" priority="1" stopIfTrue="1">
      <formula>$AC$45=TRUE</formula>
    </cfRule>
  </conditionalFormatting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ain">
                <anchor>
                  <from>
                    <xdr:col>15</xdr:col>
                    <xdr:colOff>28575</xdr:colOff>
                    <xdr:row>0</xdr:row>
                    <xdr:rowOff>57150</xdr:rowOff>
                  </from>
                  <to>
                    <xdr:col>18</xdr:col>
                    <xdr:colOff>95250</xdr:colOff>
                    <xdr:row>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Extract">
                <anchor>
                  <from>
                    <xdr:col>15</xdr:col>
                    <xdr:colOff>28575</xdr:colOff>
                    <xdr:row>1</xdr:row>
                    <xdr:rowOff>133350</xdr:rowOff>
                  </from>
                  <to>
                    <xdr:col>18</xdr:col>
                    <xdr:colOff>95250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0]!Module5.Print1">
                <anchor>
                  <from>
                    <xdr:col>15</xdr:col>
                    <xdr:colOff>28575</xdr:colOff>
                    <xdr:row>3</xdr:row>
                    <xdr:rowOff>19050</xdr:rowOff>
                  </from>
                  <to>
                    <xdr:col>18</xdr:col>
                    <xdr:colOff>95250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monthly</vt:lpstr>
      <vt:lpstr>monthly!Print_Area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2010-11-12T20:37:04Z</cp:lastPrinted>
  <dcterms:created xsi:type="dcterms:W3CDTF">2010-11-12T20:36:50Z</dcterms:created>
  <dcterms:modified xsi:type="dcterms:W3CDTF">2010-11-12T20:38:01Z</dcterms:modified>
</cp:coreProperties>
</file>