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7935"/>
  </bookViews>
  <sheets>
    <sheet name="Items" sheetId="1" r:id="rId1"/>
    <sheet name="Recipe" sheetId="2" r:id="rId2"/>
    <sheet name="Sheet3" sheetId="3" r:id="rId3"/>
  </sheets>
  <definedNames>
    <definedName name="items">Items!$D$2:$D$3307</definedName>
    <definedName name="name">Items!$C$2:$F$1191</definedName>
  </definedNames>
  <calcPr calcId="124519"/>
</workbook>
</file>

<file path=xl/calcChain.xml><?xml version="1.0" encoding="utf-8"?>
<calcChain xmlns="http://schemas.openxmlformats.org/spreadsheetml/2006/main">
  <c r="E14" i="2"/>
  <c r="E15"/>
  <c r="E16"/>
  <c r="E17"/>
  <c r="E18"/>
  <c r="E19"/>
  <c r="E20"/>
  <c r="E21"/>
  <c r="E22"/>
  <c r="E23"/>
  <c r="E24"/>
  <c r="E25"/>
  <c r="E26"/>
  <c r="E27"/>
  <c r="E28"/>
  <c r="E29"/>
  <c r="E30"/>
  <c r="D14" l="1"/>
  <c r="B33" l="1"/>
  <c r="H32"/>
  <c r="D30"/>
  <c r="G30" s="1"/>
  <c r="H30" s="1"/>
  <c r="C30"/>
  <c r="D28"/>
  <c r="G28" s="1"/>
  <c r="H28" s="1"/>
  <c r="C28"/>
  <c r="D27"/>
  <c r="G27" s="1"/>
  <c r="H27" s="1"/>
  <c r="C27"/>
  <c r="D26"/>
  <c r="G26" s="1"/>
  <c r="H26" s="1"/>
  <c r="C26"/>
  <c r="D25"/>
  <c r="G25" s="1"/>
  <c r="H25" s="1"/>
  <c r="C25"/>
  <c r="D24"/>
  <c r="G24" s="1"/>
  <c r="H24" s="1"/>
  <c r="C24"/>
  <c r="D23"/>
  <c r="G23" s="1"/>
  <c r="H23" s="1"/>
  <c r="C23"/>
  <c r="D22"/>
  <c r="G22" s="1"/>
  <c r="H22" s="1"/>
  <c r="C22"/>
  <c r="D21"/>
  <c r="G21" s="1"/>
  <c r="H21" s="1"/>
  <c r="C21"/>
  <c r="D20"/>
  <c r="G20" s="1"/>
  <c r="H20" s="1"/>
  <c r="C20"/>
  <c r="D19"/>
  <c r="G19" s="1"/>
  <c r="H19" s="1"/>
  <c r="C19"/>
  <c r="D18"/>
  <c r="G18" s="1"/>
  <c r="H18" s="1"/>
  <c r="C18"/>
  <c r="D17"/>
  <c r="G17" s="1"/>
  <c r="H17" s="1"/>
  <c r="C17"/>
  <c r="D16"/>
  <c r="G16" s="1"/>
  <c r="H16" s="1"/>
  <c r="C16"/>
  <c r="D15"/>
  <c r="G15" s="1"/>
  <c r="C15"/>
  <c r="G14"/>
  <c r="C14"/>
  <c r="G4"/>
  <c r="G32" l="1"/>
  <c r="C36" s="1"/>
  <c r="H14"/>
  <c r="H15"/>
  <c r="C39" l="1"/>
  <c r="C38"/>
  <c r="E36"/>
  <c r="E39" l="1"/>
  <c r="E38"/>
</calcChain>
</file>

<file path=xl/sharedStrings.xml><?xml version="1.0" encoding="utf-8"?>
<sst xmlns="http://schemas.openxmlformats.org/spreadsheetml/2006/main" count="652" uniqueCount="627">
  <si>
    <t>Category: 20 Meat</t>
  </si>
  <si>
    <t>BEEF FILLET</t>
  </si>
  <si>
    <t>BEEF HELL MUSELC (MOZA)</t>
  </si>
  <si>
    <t>BEEFE NECK</t>
  </si>
  <si>
    <t>beef top side</t>
  </si>
  <si>
    <t>Smoked Beef (Tripianco)</t>
  </si>
  <si>
    <t>MP. BEEF BECON</t>
  </si>
  <si>
    <t>MP. SMOKED TURKY</t>
  </si>
  <si>
    <t>VEAL LEG IMPORTED</t>
  </si>
  <si>
    <t>BEEF CHUK</t>
  </si>
  <si>
    <t>roast beef ofcamel</t>
  </si>
  <si>
    <t>roast beef cood</t>
  </si>
  <si>
    <t>Category: 21 Sea Food</t>
  </si>
  <si>
    <t>SF CRAB</t>
  </si>
  <si>
    <t>salmon smoked</t>
  </si>
  <si>
    <t>anchovies</t>
  </si>
  <si>
    <t>SF FISH FILLET</t>
  </si>
  <si>
    <t>SF ANCHOVIS 92 GR BOX 1*24</t>
  </si>
  <si>
    <t>Tuna Chunks-Dolphin 1.8 KG</t>
  </si>
  <si>
    <t>TUNA COOKED</t>
  </si>
  <si>
    <t>cooked salami</t>
  </si>
  <si>
    <t>susis village (tbs) 200GR</t>
  </si>
  <si>
    <t>Frozen shrimp</t>
  </si>
  <si>
    <t>kofta</t>
  </si>
  <si>
    <t>chicken  nagts</t>
  </si>
  <si>
    <t>fish nagts</t>
  </si>
  <si>
    <t>Tuna Chunks-Dolny1.7</t>
  </si>
  <si>
    <t>Category: 22 Poyultry</t>
  </si>
  <si>
    <t>Chicken Breast boneless Frozen</t>
  </si>
  <si>
    <t>Chicken Whole Frozen</t>
  </si>
  <si>
    <t>Chicken Breast Smoked</t>
  </si>
  <si>
    <t>chicken wwing</t>
  </si>
  <si>
    <t>liver</t>
  </si>
  <si>
    <t>chicken parts</t>
  </si>
  <si>
    <t>shawarma</t>
  </si>
  <si>
    <t>chicken parmezan</t>
  </si>
  <si>
    <t>chicken spice</t>
  </si>
  <si>
    <t>chickin pox</t>
  </si>
  <si>
    <t>chickin almonden</t>
  </si>
  <si>
    <t>sudorof turkeys</t>
  </si>
  <si>
    <t>Whole turkeys</t>
  </si>
  <si>
    <t>Chicken shish Ni</t>
  </si>
  <si>
    <t>Chicken Fajita</t>
  </si>
  <si>
    <t>Category: 23 Fresh Vegatables &amp; FRUIT  FRESH</t>
  </si>
  <si>
    <t>Tomato Fresh</t>
  </si>
  <si>
    <t>Cucumber</t>
  </si>
  <si>
    <t>Mushroom</t>
  </si>
  <si>
    <t>Lettuce  kaposha</t>
  </si>
  <si>
    <t>Carrot</t>
  </si>
  <si>
    <t>Celery</t>
  </si>
  <si>
    <t>Parsley</t>
  </si>
  <si>
    <t>Coriander</t>
  </si>
  <si>
    <t>Garlic</t>
  </si>
  <si>
    <t>Tomato Shary</t>
  </si>
  <si>
    <t>Rocket</t>
  </si>
  <si>
    <t>Basil</t>
  </si>
  <si>
    <t>Cabbage Red</t>
  </si>
  <si>
    <t>Aubergine Rmy</t>
  </si>
  <si>
    <t>Marrow</t>
  </si>
  <si>
    <t>Green Pepper Fresh</t>
  </si>
  <si>
    <t>Red Pepper  Fresh</t>
  </si>
  <si>
    <t>Yellow Pepper Fresh</t>
  </si>
  <si>
    <t>Onion</t>
  </si>
  <si>
    <t>Potato Peeled</t>
  </si>
  <si>
    <t>Lemon</t>
  </si>
  <si>
    <t>Leek</t>
  </si>
  <si>
    <t>Rose Marie</t>
  </si>
  <si>
    <t>Mint</t>
  </si>
  <si>
    <t>Vegitables</t>
  </si>
  <si>
    <t>Lettuce Mava</t>
  </si>
  <si>
    <t>water mealon</t>
  </si>
  <si>
    <t>koranb</t>
  </si>
  <si>
    <t>Potato Bofrit</t>
  </si>
  <si>
    <t>GREEN BEANS</t>
  </si>
  <si>
    <t>Green beans FASOLIA</t>
  </si>
  <si>
    <t>Okra GREEN</t>
  </si>
  <si>
    <t>Potato weadges</t>
  </si>
  <si>
    <t>Category: 24 Frozen Vegatables</t>
  </si>
  <si>
    <t>PLUE PERRY FRUZEN</t>
  </si>
  <si>
    <t>Category: 25 Dairy Product</t>
  </si>
  <si>
    <t>Butter Block Newzeland</t>
  </si>
  <si>
    <t>Butter Block Belgium</t>
  </si>
  <si>
    <t>Cheese Cheddar</t>
  </si>
  <si>
    <t>Cheese Emmental-Local Arab Dairy</t>
  </si>
  <si>
    <t>Cheese Parmisan / Grana</t>
  </si>
  <si>
    <t>Milk Powder full cream</t>
  </si>
  <si>
    <t>Eggs W [ Cover 20 P ]</t>
  </si>
  <si>
    <t>Cheese rockford- danish</t>
  </si>
  <si>
    <t>Cheese White Feta</t>
  </si>
  <si>
    <t>CHEESE KIRI 1*12 PSC</t>
  </si>
  <si>
    <t>Milk Condensed</t>
  </si>
  <si>
    <t>Shortening Savola</t>
  </si>
  <si>
    <t>Cheese Philadelphia</t>
  </si>
  <si>
    <t>Cheese Gouda with Cumin-Holland Frico</t>
  </si>
  <si>
    <t>ROMI CHEES</t>
  </si>
  <si>
    <t>Cheese KiRi1*8 psc</t>
  </si>
  <si>
    <t>BUTTER MARGETA</t>
  </si>
  <si>
    <t>BUTTER KHSHALA</t>
  </si>
  <si>
    <t>BUTTER Boretion</t>
  </si>
  <si>
    <t>cotag cheese</t>
  </si>
  <si>
    <t>milk fresh</t>
  </si>
  <si>
    <t>craeme wipping lapani</t>
  </si>
  <si>
    <t>chess mozeral (poulz)</t>
  </si>
  <si>
    <t>chess mozeral husked</t>
  </si>
  <si>
    <t>creme kushensh</t>
  </si>
  <si>
    <t>creme laktevala</t>
  </si>
  <si>
    <t>chees cream</t>
  </si>
  <si>
    <t>chees mozeral banda</t>
  </si>
  <si>
    <t>chees karish(3.5 KG)</t>
  </si>
  <si>
    <t>creame chees</t>
  </si>
  <si>
    <t>Cheese Mozyrela (500gr)</t>
  </si>
  <si>
    <t>caramel sous gsf</t>
  </si>
  <si>
    <t>Zbady labaneta</t>
  </si>
  <si>
    <t>cream of labani</t>
  </si>
  <si>
    <t>Cheese Mozyrela (2kg)</t>
  </si>
  <si>
    <t>chess guraysh</t>
  </si>
  <si>
    <t>loctfil cream</t>
  </si>
  <si>
    <t>cream of labani cook 1*12</t>
  </si>
  <si>
    <t>Category: 26 SPICES</t>
  </si>
  <si>
    <t>SPICE CARNATION POWDER</t>
  </si>
  <si>
    <t>Spices, Chilli red pepper Powder</t>
  </si>
  <si>
    <t>Spices, Corriandar Powder</t>
  </si>
  <si>
    <t>Spices, Cumin SEADS</t>
  </si>
  <si>
    <t>Spices, Tumeric powder</t>
  </si>
  <si>
    <t>Spices, Ginger Powder</t>
  </si>
  <si>
    <t>Spices, habet el baraka Seeds</t>
  </si>
  <si>
    <t>Spices, Nut Meg powder</t>
  </si>
  <si>
    <t>Herbs Dry, Oregano dried</t>
  </si>
  <si>
    <t>Herbs, Oregano powder</t>
  </si>
  <si>
    <t>Spices, Paprika</t>
  </si>
  <si>
    <t>Spices, Black pepper powder</t>
  </si>
  <si>
    <t>Pepper, portionpack</t>
  </si>
  <si>
    <t>Spices, White pepper powder</t>
  </si>
  <si>
    <t>Pepper, white</t>
  </si>
  <si>
    <t>Spices, Cloves Seeds</t>
  </si>
  <si>
    <t>Spices, mixed ( boharat)</t>
  </si>
  <si>
    <t>Salt, sachets portions</t>
  </si>
  <si>
    <t>Salt Cooks soft for food</t>
  </si>
  <si>
    <t>Spices, Cloves powder</t>
  </si>
  <si>
    <t>Spices, seasoning mix grilled</t>
  </si>
  <si>
    <t>CINAMOUN POWDER</t>
  </si>
  <si>
    <t>lowra paper</t>
  </si>
  <si>
    <t>habahan</t>
  </si>
  <si>
    <t>pepper hot</t>
  </si>
  <si>
    <t>organo</t>
  </si>
  <si>
    <t>Baksmt</t>
  </si>
  <si>
    <t>Category: 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</si>
  <si>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</si>
  <si>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</si>
  <si>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</si>
  <si>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</si>
  <si>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</si>
  <si>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</si>
  <si>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COOKIES DOUGH WHITE CHOCOLATE</t>
  </si>
  <si>
    <t>COOKIES DOUGH OATMEAL RAISIN</t>
  </si>
  <si>
    <t>pasta lazany(500gr)</t>
  </si>
  <si>
    <t>PASTS FETSHENY</t>
  </si>
  <si>
    <t>past langoni</t>
  </si>
  <si>
    <t>Category: 28 CANNED &amp; BOTTLE</t>
  </si>
  <si>
    <t>Rice white</t>
  </si>
  <si>
    <t>Ketchup bottle 200gm</t>
  </si>
  <si>
    <t>Mustard Dijon</t>
  </si>
  <si>
    <t>Olive Oil Saporito</t>
  </si>
  <si>
    <t>Olives Black Sliced</t>
  </si>
  <si>
    <t>Mayonnaise</t>
  </si>
  <si>
    <t>Olives Black Calamata</t>
  </si>
  <si>
    <t>Green Pepper Corn- pickled</t>
  </si>
  <si>
    <t>Sweet Corn whole canned</t>
  </si>
  <si>
    <t>Sauce, Hot</t>
  </si>
  <si>
    <t>Tomato Paste</t>
  </si>
  <si>
    <t>White Vingar</t>
  </si>
  <si>
    <t>Chick peas in brine boiled</t>
  </si>
  <si>
    <t>Chicken Broth cubes magi</t>
  </si>
  <si>
    <t>Sun Dried Tomatoes</t>
  </si>
  <si>
    <t>Oil Sunflower Al Aseel</t>
  </si>
  <si>
    <t>Cucumber Relish</t>
  </si>
  <si>
    <t>Sauce, Sweet Chilli</t>
  </si>
  <si>
    <t>Sodium Carbonate</t>
  </si>
  <si>
    <t>EGG NODILES 1*400 GR</t>
  </si>
  <si>
    <t>Sugar cane Brown (Billington's)</t>
  </si>
  <si>
    <t>Jam Apricot bulk</t>
  </si>
  <si>
    <t>Italy Radish Sous</t>
  </si>
  <si>
    <t>Sauce, Ranch dressing</t>
  </si>
  <si>
    <t>Sugar Cane Honey</t>
  </si>
  <si>
    <t>FLOUR WHITE  PAKT * 1 K G</t>
  </si>
  <si>
    <t>olives blackwhole</t>
  </si>
  <si>
    <t>olives Green</t>
  </si>
  <si>
    <t>geeen peppercorns in vinagar</t>
  </si>
  <si>
    <t>basmte rice (</t>
  </si>
  <si>
    <t>rosito rice</t>
  </si>
  <si>
    <t>sesame oil heynes</t>
  </si>
  <si>
    <t>seweet corn</t>
  </si>
  <si>
    <t>BABEY CORN</t>
  </si>
  <si>
    <t>hany el bawady</t>
  </si>
  <si>
    <t>hot soua sos</t>
  </si>
  <si>
    <t>yollow lentils</t>
  </si>
  <si>
    <t>FREEK</t>
  </si>
  <si>
    <t>FOUL MDAMS</t>
  </si>
  <si>
    <t>ketchup Borchen *1000</t>
  </si>
  <si>
    <t>ranch</t>
  </si>
  <si>
    <t>basil</t>
  </si>
  <si>
    <t>combination of cilantro</t>
  </si>
  <si>
    <t>tartar sous</t>
  </si>
  <si>
    <t>drising franch</t>
  </si>
  <si>
    <t>ROST BEEF FARSA</t>
  </si>
  <si>
    <t>combintion of almodin</t>
  </si>
  <si>
    <t>triyaki</t>
  </si>
  <si>
    <t>mexican</t>
  </si>
  <si>
    <t>frist maunez of krema</t>
  </si>
  <si>
    <t>firsa spice</t>
  </si>
  <si>
    <t>crema chess</t>
  </si>
  <si>
    <t>maunez &amp; mostrda</t>
  </si>
  <si>
    <t>robin</t>
  </si>
  <si>
    <t>mauonez of oilves</t>
  </si>
  <si>
    <t>souse herb</t>
  </si>
  <si>
    <t>parsley</t>
  </si>
  <si>
    <t>red ben</t>
  </si>
  <si>
    <t>dhydrated ben</t>
  </si>
  <si>
    <t>zuchini</t>
  </si>
  <si>
    <t>carrot</t>
  </si>
  <si>
    <t>arugala</t>
  </si>
  <si>
    <t>celery</t>
  </si>
  <si>
    <t>Italians rice</t>
  </si>
  <si>
    <t>Rice Abobnt</t>
  </si>
  <si>
    <t>chess blue cooked</t>
  </si>
  <si>
    <t>zabady 110 gr</t>
  </si>
  <si>
    <t>tomato red</t>
  </si>
  <si>
    <t>cucumbr</t>
  </si>
  <si>
    <t>cordanero</t>
  </si>
  <si>
    <t>paper red</t>
  </si>
  <si>
    <t>almond cooked</t>
  </si>
  <si>
    <t>carlic</t>
  </si>
  <si>
    <t>atrichoke</t>
  </si>
  <si>
    <t>ben (lobya)</t>
  </si>
  <si>
    <t>lentil of gaba</t>
  </si>
  <si>
    <t>lenil  yellow</t>
  </si>
  <si>
    <t>panini</t>
  </si>
  <si>
    <t>shamy</t>
  </si>
  <si>
    <t>tosat brown</t>
  </si>
  <si>
    <t>tosat white</t>
  </si>
  <si>
    <t>bread large baget</t>
  </si>
  <si>
    <t>bread louf</t>
  </si>
  <si>
    <t>sweet corn</t>
  </si>
  <si>
    <t>lazania</t>
  </si>
  <si>
    <t>white ben</t>
  </si>
  <si>
    <t>sesam oil</t>
  </si>
  <si>
    <t>cream of lbane</t>
  </si>
  <si>
    <t>milk</t>
  </si>
  <si>
    <t>hone</t>
  </si>
  <si>
    <t>baby corn</t>
  </si>
  <si>
    <t>bickled cabbage(koromb)</t>
  </si>
  <si>
    <t>olive Thyme</t>
  </si>
  <si>
    <t>apell vinger</t>
  </si>
  <si>
    <t>tahena(16 kg)</t>
  </si>
  <si>
    <t>Lettuce Paper</t>
  </si>
  <si>
    <t>Mushroom Marina</t>
  </si>
  <si>
    <t>Chicken Fajita combination</t>
  </si>
  <si>
    <t>Boiled eggs</t>
  </si>
  <si>
    <t>Combination Ginger Chicken</t>
  </si>
  <si>
    <t>Combination of Cold Cut</t>
  </si>
  <si>
    <t>Combination Fajita meat</t>
  </si>
  <si>
    <t>Combination Chase Slat</t>
  </si>
  <si>
    <t>Combination of Tandoori Chicken</t>
  </si>
  <si>
    <t>Mix cheese Quraish</t>
  </si>
  <si>
    <t>Hot Tuna Mix</t>
  </si>
  <si>
    <t>Race Fleto</t>
  </si>
  <si>
    <t>Meat, crushed</t>
  </si>
  <si>
    <t>khicken shesh</t>
  </si>
  <si>
    <t>peper ment</t>
  </si>
  <si>
    <t>green ben</t>
  </si>
  <si>
    <t>potato</t>
  </si>
  <si>
    <t>cabotsha</t>
  </si>
  <si>
    <t>onion</t>
  </si>
  <si>
    <t>mashrom</t>
  </si>
  <si>
    <t>tomato chrey</t>
  </si>
  <si>
    <t>Eggplant turkeys</t>
  </si>
  <si>
    <t>paper yallow</t>
  </si>
  <si>
    <t>paper spaci</t>
  </si>
  <si>
    <t>dry dill 250 gr</t>
  </si>
  <si>
    <t>Cloves</t>
  </si>
  <si>
    <t>Live Creighton Roasted</t>
  </si>
  <si>
    <t>Spring Roll</t>
  </si>
  <si>
    <t>Frozen peas</t>
  </si>
  <si>
    <t>Smoked Salami</t>
  </si>
  <si>
    <t>Pickled</t>
  </si>
  <si>
    <t>Lemon Sauce</t>
  </si>
  <si>
    <t>Tomato sauce</t>
  </si>
  <si>
    <t>Yogurt Sauce</t>
  </si>
  <si>
    <t>Lettuce MAFA</t>
  </si>
  <si>
    <t>Noodles cooked with China</t>
  </si>
  <si>
    <t>China Farfily cooked</t>
  </si>
  <si>
    <t>pena cooked</t>
  </si>
  <si>
    <t>Rehan Pinchep</t>
  </si>
  <si>
    <t>Fresh basil</t>
  </si>
  <si>
    <t>Vinegar Bulsmk</t>
  </si>
  <si>
    <t>Soy sauce</t>
  </si>
  <si>
    <t>Rose Marie dry</t>
  </si>
  <si>
    <t>Fennel</t>
  </si>
  <si>
    <t>BBQ Sauce</t>
  </si>
  <si>
    <t>Thieves Marino</t>
  </si>
  <si>
    <t>Marinp Vahetha</t>
  </si>
  <si>
    <t>Marinp Parmesan</t>
  </si>
  <si>
    <t>Marinp Ginger</t>
  </si>
  <si>
    <t>Marinp Tandory1</t>
  </si>
  <si>
    <t>Marinp Beshto</t>
  </si>
  <si>
    <t>Sheesh Marinp Tok</t>
  </si>
  <si>
    <t>Thieves Aitalin</t>
  </si>
  <si>
    <t>Alfredo Sauce</t>
  </si>
  <si>
    <t>Mushroom Sauce</t>
  </si>
  <si>
    <t>Chicken Soup</t>
  </si>
  <si>
    <t>Tomato Soup</t>
  </si>
  <si>
    <t>PEN GREEN FROZEN</t>
  </si>
  <si>
    <t>KOROB WHITE</t>
  </si>
  <si>
    <t>PEN FOL</t>
  </si>
  <si>
    <t>BORGHL</t>
  </si>
  <si>
    <t>KOZBARA SOFT</t>
  </si>
  <si>
    <t>Category: 29 PASTRY</t>
  </si>
  <si>
    <t>katchb borshn</t>
  </si>
  <si>
    <t>Nuts, Almonds Whole</t>
  </si>
  <si>
    <t>butter oil shorting 1 * 25 kg</t>
  </si>
  <si>
    <t>BASBOUSA ( SAMOLINA )</t>
  </si>
  <si>
    <t>Baking Powder cooks portion packs</t>
  </si>
  <si>
    <t>patashio</t>
  </si>
  <si>
    <t>Chocolate, Mars</t>
  </si>
  <si>
    <t>Compote Peach</t>
  </si>
  <si>
    <t>Compote Pineapple</t>
  </si>
  <si>
    <t>Corn Flour powder cooks</t>
  </si>
  <si>
    <t>Chocolate Dark Block-golden pack</t>
  </si>
  <si>
    <t>Chocolate White Block- golden pack</t>
  </si>
  <si>
    <t>CREAM CHANTY 25 KG</t>
  </si>
  <si>
    <t>Cream Pastry Powder</t>
  </si>
  <si>
    <t>Cacao Powder dark 25 kg Sac- Malasian</t>
  </si>
  <si>
    <t>Flour, 5 Star</t>
  </si>
  <si>
    <t>Jelly powder strawberry (cooks)</t>
  </si>
  <si>
    <t>Jelly piping for cold decoration</t>
  </si>
  <si>
    <t>Jam Strawberry bulk</t>
  </si>
  <si>
    <t>Sauce Strawberry G.S.F</t>
  </si>
  <si>
    <t>Raisins</t>
  </si>
  <si>
    <t>Seeds Sesame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</si>
  <si>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</si>
  <si>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</si>
  <si>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</si>
  <si>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</si>
  <si>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</si>
  <si>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</si>
  <si>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</si>
  <si>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</si>
  <si>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</si>
  <si>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Sweet fruit</t>
  </si>
  <si>
    <t>Vanilla Powder vanillin china</t>
  </si>
  <si>
    <t>Flour, Malt and grain-Russian</t>
  </si>
  <si>
    <t>Chocolate crisp bars cadbury</t>
  </si>
  <si>
    <t>Flour, El motaheda</t>
  </si>
  <si>
    <t>Chocolate White Milk Block -France</t>
  </si>
  <si>
    <t>Fruit filling Raspberry</t>
  </si>
  <si>
    <t>Fruit Filling Blueberry</t>
  </si>
  <si>
    <t>Flour, Rex Milano</t>
  </si>
  <si>
    <t>Flour, Ireks Topping</t>
  </si>
  <si>
    <t>Bread improver Format</t>
  </si>
  <si>
    <t>Flour, Pain du midi</t>
  </si>
  <si>
    <t>Flour, Ireks Digest</t>
  </si>
  <si>
    <t>Flour, Dinkel Mix</t>
  </si>
  <si>
    <t>Flour, Muffin Mix Mella Delight</t>
  </si>
  <si>
    <t>CHOCOLATE DARK COUVERTURE 53%</t>
  </si>
  <si>
    <t>Flour, Ray Plus</t>
  </si>
  <si>
    <t>DECKOR SEEDS ( T.B.S )</t>
  </si>
  <si>
    <t>SAFTKORN-MIX ( T.B.S )</t>
  </si>
  <si>
    <t>Chocolate Sticks</t>
  </si>
  <si>
    <t>DAWN CHOCOLATE CREAM CHOCOLATE1*22.68 K</t>
  </si>
  <si>
    <t>Chocolate Brown Milk Block -France</t>
  </si>
  <si>
    <t>Jelly Chocolate</t>
  </si>
  <si>
    <t>ALMOND POWDER (T.B.S)</t>
  </si>
  <si>
    <t>Flour, Kraft Corn</t>
  </si>
  <si>
    <t>Dried sweet Red Cherries</t>
  </si>
  <si>
    <t>PORDINO FLOUR ( T.B.S )</t>
  </si>
  <si>
    <t>Icing White</t>
  </si>
  <si>
    <t>Nuts, Almonds Sliced</t>
  </si>
  <si>
    <t>chocolt ships (tbs)</t>
  </si>
  <si>
    <t>premium vanilla crem cake (tbs)</t>
  </si>
  <si>
    <t>FLOUR SUN FLOUR(TBS)</t>
  </si>
  <si>
    <t>flower irx bavaria</t>
  </si>
  <si>
    <t>flower bavria</t>
  </si>
  <si>
    <t>flower ray plus</t>
  </si>
  <si>
    <t>cream chanty 10K.g</t>
  </si>
  <si>
    <t>fondat</t>
  </si>
  <si>
    <t>decor seeds</t>
  </si>
  <si>
    <t>tehina</t>
  </si>
  <si>
    <t>nute hazlnute whole</t>
  </si>
  <si>
    <t>date el wady</t>
  </si>
  <si>
    <t>date agowa el wady (mfrom)</t>
  </si>
  <si>
    <t>chocolat coinz dark (55)%</t>
  </si>
  <si>
    <t>chocolat coinz milk</t>
  </si>
  <si>
    <t>chocolat coinz white</t>
  </si>
  <si>
    <t>easy cinbatta10/100</t>
  </si>
  <si>
    <t>lmporved Beard s500</t>
  </si>
  <si>
    <t>easy mulicerels extra</t>
  </si>
  <si>
    <t>skyline bread</t>
  </si>
  <si>
    <t>vanila (B 201)</t>
  </si>
  <si>
    <t>GSF caramel topping</t>
  </si>
  <si>
    <t>kimo short</t>
  </si>
  <si>
    <t>cake inproved</t>
  </si>
  <si>
    <t>MALBAN</t>
  </si>
  <si>
    <t>capper ikoza</t>
  </si>
  <si>
    <t>REAHT KAHK</t>
  </si>
  <si>
    <t>Tegrl puravita pay -o-col</t>
  </si>
  <si>
    <t>Tegrl puravita fibrest</t>
  </si>
  <si>
    <t>Tegrl puravita omega 3</t>
  </si>
  <si>
    <t>tea staff</t>
  </si>
  <si>
    <t>nescaffe</t>
  </si>
  <si>
    <t>saman rawaby</t>
  </si>
  <si>
    <t>Gelattina powder</t>
  </si>
  <si>
    <t>DATE RAMADAN</t>
  </si>
  <si>
    <t>TAMR HANDY</t>
  </si>
  <si>
    <t>COCONUTS  SOFT</t>
  </si>
  <si>
    <t>CHERRY</t>
  </si>
  <si>
    <t>samna hlop</t>
  </si>
  <si>
    <t>Improved Kick</t>
  </si>
  <si>
    <t>sous walnat</t>
  </si>
  <si>
    <t>sous cherry</t>
  </si>
  <si>
    <t>Pressed dates</t>
  </si>
  <si>
    <t>Serbatol</t>
  </si>
  <si>
    <t>Honey glucose</t>
  </si>
  <si>
    <t>GELLY BOWDER</t>
  </si>
  <si>
    <t>KASTER POWDER</t>
  </si>
  <si>
    <t>Coconut husked</t>
  </si>
  <si>
    <t>Pistachio</t>
  </si>
  <si>
    <t>Crazy intoxicant</t>
  </si>
  <si>
    <t>Malban</t>
  </si>
  <si>
    <t>Salt of lemon</t>
  </si>
  <si>
    <t>Color Red</t>
  </si>
  <si>
    <t>cooler green</t>
  </si>
  <si>
    <t>TART SABLEA WHITE</t>
  </si>
  <si>
    <t>TART SABLEA CHCOCLAT</t>
  </si>
  <si>
    <t>Aspunj Fudge Stuffed decent</t>
  </si>
  <si>
    <t>Sugar Dough</t>
  </si>
  <si>
    <t>Mussel Sandstone</t>
  </si>
  <si>
    <t>agen fresh bndk</t>
  </si>
  <si>
    <t>agen fresh aen gml</t>
  </si>
  <si>
    <t>zebda lorbak</t>
  </si>
  <si>
    <t>pise chicken</t>
  </si>
  <si>
    <t>pise sheesse</t>
  </si>
  <si>
    <t>pise tourke</t>
  </si>
  <si>
    <t>pise slamee</t>
  </si>
  <si>
    <t>pise sousg</t>
  </si>
  <si>
    <t>pise tona</t>
  </si>
  <si>
    <t>hot dog</t>
  </si>
  <si>
    <t>tofee carmel</t>
  </si>
  <si>
    <t>BROWINES SLAISE</t>
  </si>
  <si>
    <t>BRONIES SMALL(PLAT)</t>
  </si>
  <si>
    <t>BRONISE CHOCOLAT SHAIP</t>
  </si>
  <si>
    <t>BRONIES BALLS</t>
  </si>
  <si>
    <t>CUP CAKE CHOCLAT</t>
  </si>
  <si>
    <t>CUP CAKE DATE</t>
  </si>
  <si>
    <t>CUP CAKE VANILLIA</t>
  </si>
  <si>
    <t>BALMIER</t>
  </si>
  <si>
    <t>CARAMEL MUFFIN</t>
  </si>
  <si>
    <t>HAZELNUT MUFFIN</t>
  </si>
  <si>
    <t>CHICKEN QUCHE</t>
  </si>
  <si>
    <t>CHEESE QUCHE</t>
  </si>
  <si>
    <t>MUSHRROOM QUCHE</t>
  </si>
  <si>
    <t>BISCOTT</t>
  </si>
  <si>
    <t>COOKIES*55GM</t>
  </si>
  <si>
    <t>COOKIES*70GM</t>
  </si>
  <si>
    <t>COOKIES(YIALD)</t>
  </si>
  <si>
    <t>CHEESE MARBLE</t>
  </si>
  <si>
    <t>CHEESE STRAWBERRE</t>
  </si>
  <si>
    <t>CHOCOLAT XS</t>
  </si>
  <si>
    <t>FRUIT TART</t>
  </si>
  <si>
    <t>CHOCOLAT MOUSE</t>
  </si>
  <si>
    <t>DATE CAKE</t>
  </si>
  <si>
    <t>TIRAMILSU CAKE</t>
  </si>
  <si>
    <t>CHOCOLAT CRISBY</t>
  </si>
  <si>
    <t>CHOCOLAT MARS TART</t>
  </si>
  <si>
    <t>CHOCOLAT FUDG</t>
  </si>
  <si>
    <t>CEESE RASPERY</t>
  </si>
  <si>
    <t>CEESE BLUO BAIRY</t>
  </si>
  <si>
    <t>WHITE CHOCOLAT MOUSE</t>
  </si>
  <si>
    <t>BENES COKIES MILK</t>
  </si>
  <si>
    <t>BENES COKIES WHITE</t>
  </si>
  <si>
    <t>BENES COKIES DOUPL</t>
  </si>
  <si>
    <t>BENES COKIES TERABL</t>
  </si>
  <si>
    <t>BENES COKIES CNAMON&amp;WAHLNUT</t>
  </si>
  <si>
    <t>BENES COKIES CNAMON&amp;DATE</t>
  </si>
  <si>
    <t>BENES COKIES CARMEL</t>
  </si>
  <si>
    <t>BENES COKIES MOUKA</t>
  </si>
  <si>
    <t>PISE HOT DOG</t>
  </si>
  <si>
    <t>EL WADY DATE</t>
  </si>
  <si>
    <t>COKIES MILK</t>
  </si>
  <si>
    <t>COKIES WHITE</t>
  </si>
  <si>
    <t>COKIES DARK</t>
  </si>
  <si>
    <t>CARROT CAKE</t>
  </si>
  <si>
    <t>Peeled almonds</t>
  </si>
  <si>
    <t>Cacao Powder Rich Mix</t>
  </si>
  <si>
    <t>Toffee Chocolate cramel</t>
  </si>
  <si>
    <t>ASNS VANLEA</t>
  </si>
  <si>
    <t>ARASEA</t>
  </si>
  <si>
    <t>CREAM PASTRY COOKED</t>
  </si>
  <si>
    <t>KUNAFA</t>
  </si>
  <si>
    <t>SOUS PITZA</t>
  </si>
  <si>
    <t>ASBONG CAKE SAG</t>
  </si>
  <si>
    <t>appl golden</t>
  </si>
  <si>
    <t>yello appl</t>
  </si>
  <si>
    <t>kiwi</t>
  </si>
  <si>
    <t>Red grapes</t>
  </si>
  <si>
    <t>Kintelob</t>
  </si>
  <si>
    <t>Bananas</t>
  </si>
  <si>
    <t>Plum</t>
  </si>
  <si>
    <t>Peach</t>
  </si>
  <si>
    <t>date</t>
  </si>
  <si>
    <t>peach</t>
  </si>
  <si>
    <t>chibsy  PKT</t>
  </si>
  <si>
    <t>shetos</t>
  </si>
  <si>
    <t>bake rolls</t>
  </si>
  <si>
    <t>clorts ment</t>
  </si>
  <si>
    <t>choclet kadbry</t>
  </si>
  <si>
    <t>choclate flots</t>
  </si>
  <si>
    <t>choclate moro</t>
  </si>
  <si>
    <t>chocolat  sms</t>
  </si>
  <si>
    <t>molto</t>
  </si>
  <si>
    <t>pure juce</t>
  </si>
  <si>
    <t>locker milk 45</t>
  </si>
  <si>
    <t>locker vanilia 45</t>
  </si>
  <si>
    <t>locker cacao 45</t>
  </si>
  <si>
    <t>locker hazlnat 45</t>
  </si>
  <si>
    <t>locker cacao</t>
  </si>
  <si>
    <t>locker hazlant</t>
  </si>
  <si>
    <t>Category: 30 Finsh Product</t>
  </si>
  <si>
    <t>Tomato Juice &amp; Slices</t>
  </si>
  <si>
    <t>Cucumber Peeled</t>
  </si>
  <si>
    <t>Mushroom clean</t>
  </si>
  <si>
    <t>Carot Clean</t>
  </si>
  <si>
    <t>Green Pepper</t>
  </si>
  <si>
    <t>Red Peppep Clean</t>
  </si>
  <si>
    <t>Yellow Pepper Clean</t>
  </si>
  <si>
    <t>Celery Clean</t>
  </si>
  <si>
    <t>Parsley Leaf  Clean</t>
  </si>
  <si>
    <t>Coriander Clean</t>
  </si>
  <si>
    <t>Dill Leaf Clean</t>
  </si>
  <si>
    <t>Mint Clean</t>
  </si>
  <si>
    <t>Onion Slices &amp; Juice</t>
  </si>
  <si>
    <t>Garlic Clean</t>
  </si>
  <si>
    <t>Lemon Slice</t>
  </si>
  <si>
    <t>Green Beans</t>
  </si>
  <si>
    <t>Cherry Toamto Clean</t>
  </si>
  <si>
    <t>Watercress Clean</t>
  </si>
  <si>
    <t>Basil Clean</t>
  </si>
  <si>
    <t>Green Chilli  Hot Clean</t>
  </si>
  <si>
    <t>Cabbage Clean</t>
  </si>
  <si>
    <t>Lettuce Mava Clean</t>
  </si>
  <si>
    <t>Almond Clean</t>
  </si>
  <si>
    <t>Zucchini Clean</t>
  </si>
  <si>
    <t>Pepeer Mix (Grean&amp;Red&amp;Yellow)</t>
  </si>
  <si>
    <t>Egg Plan</t>
  </si>
  <si>
    <t>Lemon Jucie</t>
  </si>
  <si>
    <t>Green Peas Coold</t>
  </si>
  <si>
    <t>Green Beans Cold</t>
  </si>
  <si>
    <t>Lettuce  kaposha Clean</t>
  </si>
  <si>
    <t>Cilantro Club Sandwich</t>
  </si>
  <si>
    <t>Roast Beef  Club Sandwich</t>
  </si>
  <si>
    <t>Smoked Turkey Sandwich</t>
  </si>
  <si>
    <t>Spicy Chiecken Sandwich</t>
  </si>
  <si>
    <t>Duetto Sandwich</t>
  </si>
  <si>
    <t>P.L.T Sandwich</t>
  </si>
  <si>
    <t>Salmon Club Sandwich</t>
  </si>
  <si>
    <t>Cottage Cheese Sandwich</t>
  </si>
  <si>
    <t>Spicy Tuna Sandwich</t>
  </si>
  <si>
    <t>Blue Cheese  Sandwich</t>
  </si>
  <si>
    <t>Seafood  Sandwich</t>
  </si>
  <si>
    <t>Cheese Salad  Sandwich</t>
  </si>
  <si>
    <t>Chicken Parmizan Sandwich</t>
  </si>
  <si>
    <t>chicken fajita  Sandwich</t>
  </si>
  <si>
    <t>Double Cheese   Sandwich</t>
  </si>
  <si>
    <t>Smoked Turkey PANNINI</t>
  </si>
  <si>
    <t>Roben Sandwich</t>
  </si>
  <si>
    <t>Croque Madame</t>
  </si>
  <si>
    <t>Cold Cuts Sandwich</t>
  </si>
  <si>
    <t>Mixed seasonal salad</t>
  </si>
  <si>
    <t>Almondine salad</t>
  </si>
  <si>
    <t>Greek Salad</t>
  </si>
  <si>
    <t>Pasta Salad</t>
  </si>
  <si>
    <t>Smoked Chicken Salad</t>
  </si>
  <si>
    <t>Chef Salad</t>
  </si>
  <si>
    <t>Chicken Caesar</t>
  </si>
  <si>
    <t>Cottage Cheese</t>
  </si>
  <si>
    <t>Chicken Salad</t>
  </si>
  <si>
    <t>Cheese Salad</t>
  </si>
  <si>
    <t>Tuna Salad</t>
  </si>
  <si>
    <t>Roast Beef</t>
  </si>
  <si>
    <t>Salami with Emmenthal Cheese</t>
  </si>
  <si>
    <t>Smoked Turkey with Cheese</t>
  </si>
  <si>
    <t xml:space="preserve">Rice Basmati </t>
  </si>
  <si>
    <t>Risotto Primevera</t>
  </si>
  <si>
    <t>Author</t>
  </si>
  <si>
    <t xml:space="preserve">Shef/          Abdel Nabi                        </t>
  </si>
  <si>
    <t>DATE</t>
  </si>
  <si>
    <t>Categories</t>
  </si>
  <si>
    <t xml:space="preserve">Main dishes/   Dessert                       </t>
  </si>
  <si>
    <t>Tools</t>
  </si>
  <si>
    <t>Yield</t>
  </si>
  <si>
    <t xml:space="preserve">PORTION </t>
  </si>
  <si>
    <t>Portion</t>
  </si>
  <si>
    <t>Num portions</t>
  </si>
  <si>
    <t>ingredients</t>
  </si>
  <si>
    <t>Quantity</t>
  </si>
  <si>
    <t>Measurements
units</t>
  </si>
  <si>
    <t>Cost</t>
  </si>
  <si>
    <t>Item  Code</t>
  </si>
  <si>
    <t>Item  Name</t>
  </si>
  <si>
    <t>cost</t>
  </si>
  <si>
    <t>% of
 total</t>
  </si>
  <si>
    <t>remarks</t>
  </si>
  <si>
    <t>Total</t>
  </si>
  <si>
    <t>Yield portion</t>
  </si>
  <si>
    <t>Created by: Ayman Saleem</t>
  </si>
  <si>
    <t xml:space="preserve"> portion</t>
  </si>
  <si>
    <t>Suggested price</t>
  </si>
  <si>
    <t>price</t>
  </si>
  <si>
    <t>%cost</t>
  </si>
  <si>
    <t>Margin</t>
  </si>
  <si>
    <t>Category</t>
  </si>
  <si>
    <t>Code</t>
  </si>
  <si>
    <t>Items Name</t>
  </si>
  <si>
    <t>Unit</t>
  </si>
  <si>
    <t>Cost Pris</t>
  </si>
  <si>
    <t>Kg</t>
  </si>
  <si>
    <t xml:space="preserve">هنا يوضع كود نفس الصنف عند وضع اسم الصنف </t>
  </si>
  <si>
    <t>هنا يوضع cost  الصنف نفسة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</si>
</sst>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_(* #,##0.00_);_(* \(#,##0.00\);_(* &quot;-&quot;??_);_(@_)"/>
    <numFmt numFmtId="165" formatCode="_(* #,##0.000_);_(* \(#,##0.000\);_(* &quot;-&quot;??_);_(@_)"/>
    <numFmt numFmtId="166" formatCode="0.0%"/>
    <numFmt numFmtId="167" formatCode="00.00\ %"/>
  </numFmts>
  <fonts count="1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name val="Comic Sans MS"/>
      <family val="4"/>
    </font>
    <font>
      <sz val="10"/>
      <name val="Comic Sans MS"/>
      <family val="4"/>
    </font>
    <font>
      <sz val="12"/>
      <name val="Microsoft Sans Serif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b/>
      <sz val="12"/>
      <color theme="1" tint="0.249977111117893"/>
      <name val="Microsoft Sans Serif"/>
      <family val="2"/>
    </font>
    <font>
      <u/>
      <sz val="12"/>
      <name val="Comic Sans MS"/>
      <family val="4"/>
    </font>
    <font>
      <sz val="12"/>
      <name val="Times New Roman"/>
      <family val="1"/>
      <scheme val="major"/>
    </font>
    <font>
      <b/>
      <sz val="12"/>
      <color indexed="10"/>
      <name val="Times New Roman"/>
      <family val="1"/>
      <scheme val="major"/>
    </font>
    <font>
      <sz val="12"/>
      <color theme="1"/>
      <name val="Times New Roman"/>
      <family val="1"/>
    </font>
    <font>
      <sz val="12"/>
      <color theme="1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/>
    <xf numFmtId="2" fontId="0" fillId="0" borderId="0" xfId="0" applyNumberFormat="1"/>
    <xf numFmtId="0" fontId="0" fillId="0" borderId="0" xfId="0" applyFill="1" applyAlignment="1"/>
    <xf numFmtId="0" fontId="3" fillId="2" borderId="1" xfId="0" applyFont="1" applyFill="1" applyBorder="1"/>
    <xf numFmtId="164" fontId="6" fillId="0" borderId="0" xfId="1" applyNumberFormat="1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/>
    <xf numFmtId="0" fontId="3" fillId="2" borderId="2" xfId="0" applyFont="1" applyFill="1" applyBorder="1"/>
    <xf numFmtId="0" fontId="2" fillId="0" borderId="5" xfId="0" applyFont="1" applyBorder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2" fontId="4" fillId="0" borderId="0" xfId="0" applyNumberFormat="1" applyFont="1"/>
    <xf numFmtId="0" fontId="8" fillId="2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wrapText="1"/>
    </xf>
    <xf numFmtId="0" fontId="8" fillId="2" borderId="5" xfId="0" applyFont="1" applyFill="1" applyBorder="1"/>
    <xf numFmtId="2" fontId="8" fillId="2" borderId="5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9" fillId="2" borderId="5" xfId="1" applyNumberFormat="1" applyFont="1" applyFill="1" applyBorder="1"/>
    <xf numFmtId="165" fontId="10" fillId="2" borderId="5" xfId="1" applyNumberFormat="1" applyFont="1" applyFill="1" applyBorder="1"/>
    <xf numFmtId="0" fontId="4" fillId="3" borderId="5" xfId="1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readingOrder="2"/>
    </xf>
    <xf numFmtId="10" fontId="11" fillId="0" borderId="5" xfId="0" applyNumberFormat="1" applyFont="1" applyBorder="1"/>
    <xf numFmtId="10" fontId="4" fillId="0" borderId="0" xfId="0" applyNumberFormat="1" applyFont="1"/>
    <xf numFmtId="10" fontId="12" fillId="0" borderId="5" xfId="0" applyNumberFormat="1" applyFont="1" applyBorder="1"/>
    <xf numFmtId="0" fontId="13" fillId="5" borderId="5" xfId="0" applyFont="1" applyFill="1" applyBorder="1" applyAlignment="1">
      <alignment horizontal="center" readingOrder="2"/>
    </xf>
    <xf numFmtId="2" fontId="13" fillId="5" borderId="5" xfId="0" applyNumberFormat="1" applyFont="1" applyFill="1" applyBorder="1" applyAlignment="1">
      <alignment horizontal="center" readingOrder="2"/>
    </xf>
    <xf numFmtId="0" fontId="13" fillId="0" borderId="8" xfId="0" applyFont="1" applyBorder="1" applyAlignment="1">
      <alignment horizontal="center" readingOrder="2"/>
    </xf>
    <xf numFmtId="0" fontId="14" fillId="0" borderId="5" xfId="0" applyFont="1" applyBorder="1" applyAlignment="1">
      <alignment horizontal="center" readingOrder="2"/>
    </xf>
    <xf numFmtId="0" fontId="13" fillId="0" borderId="5" xfId="0" applyFont="1" applyBorder="1" applyAlignment="1">
      <alignment horizontal="center" readingOrder="2"/>
    </xf>
    <xf numFmtId="165" fontId="14" fillId="6" borderId="9" xfId="1" applyNumberFormat="1" applyFont="1" applyFill="1" applyBorder="1"/>
    <xf numFmtId="166" fontId="13" fillId="0" borderId="5" xfId="0" applyNumberFormat="1" applyFont="1" applyBorder="1" applyAlignment="1">
      <alignment horizontal="center" readingOrder="2"/>
    </xf>
    <xf numFmtId="0" fontId="4" fillId="2" borderId="2" xfId="0" applyFont="1" applyFill="1" applyBorder="1" applyAlignment="1">
      <alignment horizontal="center"/>
    </xf>
    <xf numFmtId="0" fontId="2" fillId="7" borderId="10" xfId="0" applyFont="1" applyFill="1" applyBorder="1" applyAlignme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2" fontId="4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right" indent="2"/>
    </xf>
    <xf numFmtId="167" fontId="4" fillId="0" borderId="11" xfId="0" applyNumberFormat="1" applyFont="1" applyFill="1" applyBorder="1" applyAlignment="1">
      <alignment horizontal="right" indent="2" readingOrder="1"/>
    </xf>
    <xf numFmtId="166" fontId="4" fillId="0" borderId="0" xfId="0" applyNumberFormat="1" applyFont="1" applyFill="1" applyBorder="1" applyAlignment="1">
      <alignment horizontal="center" readingOrder="2"/>
    </xf>
    <xf numFmtId="2" fontId="4" fillId="0" borderId="0" xfId="0" applyNumberFormat="1" applyFont="1" applyFill="1" applyBorder="1" applyAlignment="1">
      <alignment horizontal="center" readingOrder="2"/>
    </xf>
    <xf numFmtId="4" fontId="4" fillId="0" borderId="11" xfId="0" applyNumberFormat="1" applyFont="1" applyFill="1" applyBorder="1" applyAlignment="1">
      <alignment horizontal="right" indent="2"/>
    </xf>
    <xf numFmtId="4" fontId="4" fillId="0" borderId="0" xfId="0" applyNumberFormat="1" applyFont="1" applyFill="1" applyBorder="1" applyAlignment="1"/>
    <xf numFmtId="0" fontId="2" fillId="3" borderId="0" xfId="0" applyFont="1" applyFill="1" applyBorder="1"/>
    <xf numFmtId="0" fontId="2" fillId="3" borderId="0" xfId="0" applyFont="1" applyFill="1"/>
    <xf numFmtId="0" fontId="4" fillId="3" borderId="0" xfId="0" applyFont="1" applyFill="1"/>
    <xf numFmtId="2" fontId="4" fillId="3" borderId="0" xfId="0" applyNumberFormat="1" applyFont="1" applyFill="1"/>
    <xf numFmtId="2" fontId="4" fillId="0" borderId="2" xfId="0" applyNumberFormat="1" applyFont="1" applyBorder="1" applyAlignment="1">
      <alignment horizontal="right" indent="2"/>
    </xf>
    <xf numFmtId="2" fontId="4" fillId="0" borderId="4" xfId="0" applyNumberFormat="1" applyFont="1" applyBorder="1" applyAlignment="1">
      <alignment horizontal="right" indent="2"/>
    </xf>
    <xf numFmtId="167" fontId="4" fillId="0" borderId="2" xfId="0" applyNumberFormat="1" applyFont="1" applyBorder="1" applyAlignment="1">
      <alignment horizontal="right" indent="2" readingOrder="1"/>
    </xf>
    <xf numFmtId="167" fontId="4" fillId="0" borderId="4" xfId="0" applyNumberFormat="1" applyFont="1" applyBorder="1" applyAlignment="1">
      <alignment horizontal="right" indent="2" readingOrder="1"/>
    </xf>
    <xf numFmtId="4" fontId="4" fillId="0" borderId="2" xfId="0" applyNumberFormat="1" applyFont="1" applyBorder="1" applyAlignment="1">
      <alignment horizontal="right" indent="2"/>
    </xf>
    <xf numFmtId="4" fontId="4" fillId="0" borderId="4" xfId="0" applyNumberFormat="1" applyFont="1" applyBorder="1" applyAlignment="1">
      <alignment horizontal="right" indent="2"/>
    </xf>
    <xf numFmtId="0" fontId="4" fillId="0" borderId="0" xfId="0" applyFont="1" applyBorder="1" applyAlignment="1"/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7" borderId="10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0" borderId="4" xfId="0" applyNumberFormat="1" applyBorder="1" applyAlignment="1">
      <alignment horizontal="right" indent="2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7" fillId="2" borderId="0" xfId="1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Comma" xfId="1" builtinId="3"/>
    <cellStyle name="Normal" xfId="0" builtinId="0"/>
  </cellStyles>
  <dxfs count="9"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2" name="Horizontal Scroll 1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MAKRONY MIX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66675</xdr:rowOff>
    </xdr:to>
    <xdr:pic>
      <xdr:nvPicPr>
        <xdr:cNvPr id="3" name="Picture 2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>
    <xdr:from>
      <xdr:col>4</xdr:col>
      <xdr:colOff>695325</xdr:colOff>
      <xdr:row>10</xdr:row>
      <xdr:rowOff>85725</xdr:rowOff>
    </xdr:from>
    <xdr:to>
      <xdr:col>6</xdr:col>
      <xdr:colOff>609600</xdr:colOff>
      <xdr:row>13</xdr:row>
      <xdr:rowOff>57150</xdr:rowOff>
    </xdr:to>
    <xdr:cxnSp macro="">
      <xdr:nvCxnSpPr>
        <xdr:cNvPr id="5" name="Straight Arrow Connector 4"/>
        <xdr:cNvCxnSpPr/>
      </xdr:nvCxnSpPr>
      <xdr:spPr>
        <a:xfrm flipV="1">
          <a:off x="3971925" y="2390775"/>
          <a:ext cx="2886075" cy="1162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514351</xdr:colOff>
      <xdr:row>9</xdr:row>
      <xdr:rowOff>200025</xdr:rowOff>
    </xdr:from>
    <xdr:to>
      <xdr:col>4</xdr:col>
      <xdr:colOff>533401</xdr:colOff>
      <xdr:row>13</xdr:row>
      <xdr:rowOff>76200</xdr:rowOff>
    </xdr:to>
    <xdr:cxnSp macro="">
      <xdr:nvCxnSpPr>
        <xdr:cNvPr id="7" name="Straight Arrow Connector 6"/>
        <xdr:cNvCxnSpPr/>
      </xdr:nvCxnSpPr>
      <xdr:spPr>
        <a:xfrm rot="5400000" flipH="1" flipV="1">
          <a:off x="2671763" y="2433638"/>
          <a:ext cx="1323975" cy="952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1" displayName="Table1" ref="B1:F656" insertRowShift="1" totalsRowShown="0" headerRowDxfId="1" dataDxfId="2" headerRowBorderDxfId="7" tableBorderDxfId="8">
  <autoFilter ref="B1:F656"/>
  <tableColumns count="5">
    <tableColumn id="1" name="Category" dataDxfId="6"/>
    <tableColumn id="2" name="Code" dataDxfId="0"/>
    <tableColumn id="3" name="Items Name" dataDxfId="5"/>
    <tableColumn id="4" name="Unit" dataDxfId="4"/>
    <tableColumn id="5" name="Cost Pris" dataDxfId="3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656"/>
  <sheetViews>
    <sheetView tabSelected="1" workbookViewId="0">
      <selection activeCell="D2" sqref="D2"/>
    </sheetView>
  </sheetViews>
  <sheetFormatPr defaultRowHeight="14.25"/>
  <cols>
    <col min="2" max="2" width="23.125" customWidth="1"/>
    <col min="4" max="4" width="46.25" bestFit="1" customWidth="1"/>
    <col min="6" max="6" width="10.375" customWidth="1"/>
  </cols>
  <sheetData>
    <row r="1" spans="2:6">
      <c r="B1" s="76" t="s">
        <v>619</v>
      </c>
      <c r="C1" s="76" t="s">
        <v>620</v>
      </c>
      <c r="D1" s="76" t="s">
        <v>621</v>
      </c>
      <c r="E1" s="76" t="s">
        <v>622</v>
      </c>
      <c r="F1" s="76" t="s">
        <v>623</v>
      </c>
    </row>
    <row r="2" spans="2:6">
      <c r="B2" t="s">
        <v>0</v>
      </c>
      <c r="C2" s="1">
        <v>120001</v>
      </c>
      <c r="D2" t="s">
        <v>1</v>
      </c>
      <c r="E2" t="s">
        <v>624</v>
      </c>
      <c r="F2">
        <v>34</v>
      </c>
    </row>
    <row r="3" spans="2:6">
      <c r="C3" s="1">
        <v>120002</v>
      </c>
      <c r="D3" t="s">
        <v>2</v>
      </c>
      <c r="E3" s="75"/>
      <c r="F3" s="75"/>
    </row>
    <row r="4" spans="2:6">
      <c r="C4" s="1">
        <v>120003</v>
      </c>
      <c r="D4" t="s">
        <v>3</v>
      </c>
      <c r="E4" s="75"/>
      <c r="F4" s="75"/>
    </row>
    <row r="5" spans="2:6">
      <c r="C5" s="1">
        <v>120004</v>
      </c>
      <c r="D5" t="s">
        <v>4</v>
      </c>
      <c r="E5" s="75"/>
      <c r="F5" s="75"/>
    </row>
    <row r="6" spans="2:6">
      <c r="C6" s="1">
        <v>120005</v>
      </c>
      <c r="D6" t="s">
        <v>5</v>
      </c>
      <c r="E6" s="75"/>
      <c r="F6" s="75"/>
    </row>
    <row r="7" spans="2:6">
      <c r="C7" s="1">
        <v>120006</v>
      </c>
      <c r="D7" t="s">
        <v>6</v>
      </c>
      <c r="E7" s="75"/>
      <c r="F7" s="75"/>
    </row>
    <row r="8" spans="2:6">
      <c r="C8" s="1">
        <v>120007</v>
      </c>
      <c r="D8" t="s">
        <v>7</v>
      </c>
      <c r="E8" s="75"/>
      <c r="F8" s="75"/>
    </row>
    <row r="9" spans="2:6">
      <c r="C9" s="1">
        <v>120008</v>
      </c>
      <c r="D9" t="s">
        <v>8</v>
      </c>
      <c r="E9" s="75"/>
      <c r="F9" s="75"/>
    </row>
    <row r="10" spans="2:6">
      <c r="C10" s="1">
        <v>120009</v>
      </c>
      <c r="D10" t="s">
        <v>9</v>
      </c>
      <c r="E10" s="75"/>
      <c r="F10" s="75"/>
    </row>
    <row r="11" spans="2:6">
      <c r="C11" s="1">
        <v>120100</v>
      </c>
      <c r="D11" t="s">
        <v>10</v>
      </c>
      <c r="E11" s="75"/>
      <c r="F11" s="75"/>
    </row>
    <row r="12" spans="2:6">
      <c r="C12" s="1">
        <v>120101</v>
      </c>
      <c r="D12" t="s">
        <v>11</v>
      </c>
      <c r="E12" s="75"/>
      <c r="F12" s="75"/>
    </row>
    <row r="13" spans="2:6">
      <c r="B13" t="s">
        <v>12</v>
      </c>
      <c r="C13" s="1">
        <v>121001</v>
      </c>
      <c r="D13" t="s">
        <v>13</v>
      </c>
      <c r="E13" s="75"/>
      <c r="F13" s="75"/>
    </row>
    <row r="14" spans="2:6">
      <c r="C14" s="1">
        <v>121002</v>
      </c>
      <c r="D14" t="s">
        <v>14</v>
      </c>
      <c r="E14" s="75"/>
      <c r="F14" s="75"/>
    </row>
    <row r="15" spans="2:6">
      <c r="C15" s="1">
        <v>121003</v>
      </c>
      <c r="D15" t="s">
        <v>15</v>
      </c>
      <c r="E15" s="75"/>
      <c r="F15" s="75"/>
    </row>
    <row r="16" spans="2:6">
      <c r="C16" s="1">
        <v>121004</v>
      </c>
      <c r="D16" t="s">
        <v>16</v>
      </c>
      <c r="E16" s="75"/>
      <c r="F16" s="75"/>
    </row>
    <row r="17" spans="2:6">
      <c r="C17" s="1">
        <v>121005</v>
      </c>
      <c r="D17" t="s">
        <v>17</v>
      </c>
      <c r="E17" s="75"/>
      <c r="F17" s="75"/>
    </row>
    <row r="18" spans="2:6">
      <c r="C18" s="1">
        <v>121006</v>
      </c>
      <c r="D18" t="s">
        <v>18</v>
      </c>
      <c r="E18" s="75"/>
      <c r="F18" s="75"/>
    </row>
    <row r="19" spans="2:6">
      <c r="C19" s="1">
        <v>121007</v>
      </c>
      <c r="D19" t="s">
        <v>19</v>
      </c>
      <c r="E19" s="75"/>
      <c r="F19" s="75"/>
    </row>
    <row r="20" spans="2:6">
      <c r="C20" s="1">
        <v>121009</v>
      </c>
      <c r="D20" t="s">
        <v>20</v>
      </c>
      <c r="E20" s="75"/>
      <c r="F20" s="75"/>
    </row>
    <row r="21" spans="2:6">
      <c r="C21" s="1">
        <v>121010</v>
      </c>
      <c r="D21" t="s">
        <v>21</v>
      </c>
      <c r="E21" s="75"/>
      <c r="F21" s="75"/>
    </row>
    <row r="22" spans="2:6">
      <c r="C22" s="1">
        <v>121011</v>
      </c>
      <c r="D22" t="s">
        <v>22</v>
      </c>
      <c r="E22" s="75"/>
      <c r="F22" s="75"/>
    </row>
    <row r="23" spans="2:6">
      <c r="C23" s="1">
        <v>121012</v>
      </c>
      <c r="D23" t="s">
        <v>23</v>
      </c>
      <c r="E23" s="75"/>
      <c r="F23" s="75"/>
    </row>
    <row r="24" spans="2:6">
      <c r="C24" s="1">
        <v>121013</v>
      </c>
      <c r="D24" t="s">
        <v>24</v>
      </c>
      <c r="E24" s="75"/>
      <c r="F24" s="75"/>
    </row>
    <row r="25" spans="2:6">
      <c r="C25" s="1">
        <v>121014</v>
      </c>
      <c r="D25" t="s">
        <v>25</v>
      </c>
      <c r="E25" s="75"/>
      <c r="F25" s="75"/>
    </row>
    <row r="26" spans="2:6">
      <c r="C26" s="1">
        <v>121015</v>
      </c>
      <c r="D26" t="s">
        <v>26</v>
      </c>
      <c r="E26" s="75"/>
      <c r="F26" s="75"/>
    </row>
    <row r="27" spans="2:6">
      <c r="C27" s="2">
        <v>128194</v>
      </c>
      <c r="D27" s="3" t="s">
        <v>22</v>
      </c>
      <c r="E27" s="75"/>
      <c r="F27" s="75"/>
    </row>
    <row r="28" spans="2:6">
      <c r="B28" t="s">
        <v>27</v>
      </c>
      <c r="C28" s="1">
        <v>122001</v>
      </c>
      <c r="D28" t="s">
        <v>28</v>
      </c>
      <c r="E28" s="75"/>
      <c r="F28" s="75"/>
    </row>
    <row r="29" spans="2:6">
      <c r="C29" s="1">
        <v>122002</v>
      </c>
      <c r="D29" t="s">
        <v>29</v>
      </c>
      <c r="E29" s="75"/>
      <c r="F29" s="75"/>
    </row>
    <row r="30" spans="2:6">
      <c r="C30" s="1">
        <v>122003</v>
      </c>
      <c r="D30" t="s">
        <v>30</v>
      </c>
      <c r="E30" s="75"/>
      <c r="F30" s="75"/>
    </row>
    <row r="31" spans="2:6">
      <c r="C31" s="1">
        <v>122006</v>
      </c>
      <c r="D31" t="s">
        <v>31</v>
      </c>
      <c r="E31" s="75"/>
      <c r="F31" s="75"/>
    </row>
    <row r="32" spans="2:6">
      <c r="C32" s="1">
        <v>122007</v>
      </c>
      <c r="D32" t="s">
        <v>32</v>
      </c>
      <c r="E32" s="75"/>
      <c r="F32" s="75"/>
    </row>
    <row r="33" spans="2:6">
      <c r="C33" s="1">
        <v>122008</v>
      </c>
      <c r="D33" t="s">
        <v>33</v>
      </c>
      <c r="E33" s="75"/>
      <c r="F33" s="75"/>
    </row>
    <row r="34" spans="2:6">
      <c r="C34" s="1">
        <v>122009</v>
      </c>
      <c r="D34" t="s">
        <v>34</v>
      </c>
      <c r="E34" s="75"/>
      <c r="F34" s="75"/>
    </row>
    <row r="35" spans="2:6">
      <c r="C35" s="1">
        <v>122100</v>
      </c>
      <c r="D35" t="s">
        <v>35</v>
      </c>
      <c r="E35" s="75"/>
      <c r="F35" s="75"/>
    </row>
    <row r="36" spans="2:6">
      <c r="C36" s="1">
        <v>122101</v>
      </c>
      <c r="D36" t="s">
        <v>36</v>
      </c>
      <c r="E36" s="75"/>
      <c r="F36" s="75"/>
    </row>
    <row r="37" spans="2:6">
      <c r="C37" s="1">
        <v>122102</v>
      </c>
      <c r="D37" t="s">
        <v>37</v>
      </c>
      <c r="E37" s="75"/>
      <c r="F37" s="75"/>
    </row>
    <row r="38" spans="2:6">
      <c r="C38" s="1">
        <v>122103</v>
      </c>
      <c r="D38" t="s">
        <v>38</v>
      </c>
      <c r="E38" s="75"/>
      <c r="F38" s="75"/>
    </row>
    <row r="39" spans="2:6">
      <c r="C39" s="1">
        <v>122104</v>
      </c>
      <c r="D39" t="s">
        <v>39</v>
      </c>
      <c r="E39" s="75"/>
      <c r="F39" s="75"/>
    </row>
    <row r="40" spans="2:6">
      <c r="C40" s="1">
        <v>122105</v>
      </c>
      <c r="D40" t="s">
        <v>40</v>
      </c>
      <c r="E40" s="75"/>
      <c r="F40" s="75"/>
    </row>
    <row r="41" spans="2:6">
      <c r="C41" s="1">
        <v>122106</v>
      </c>
      <c r="D41" t="s">
        <v>41</v>
      </c>
      <c r="E41" s="75"/>
      <c r="F41" s="75"/>
    </row>
    <row r="42" spans="2:6">
      <c r="C42" s="2">
        <v>122107</v>
      </c>
      <c r="D42" s="3" t="s">
        <v>42</v>
      </c>
      <c r="E42" s="75"/>
      <c r="F42" s="75"/>
    </row>
    <row r="43" spans="2:6">
      <c r="B43" t="s">
        <v>43</v>
      </c>
      <c r="C43" s="1">
        <v>123002</v>
      </c>
      <c r="D43" t="s">
        <v>44</v>
      </c>
      <c r="E43" s="75"/>
      <c r="F43" s="75"/>
    </row>
    <row r="44" spans="2:6">
      <c r="C44" s="1">
        <v>123003</v>
      </c>
      <c r="D44" t="s">
        <v>45</v>
      </c>
      <c r="E44" s="75"/>
      <c r="F44" s="75"/>
    </row>
    <row r="45" spans="2:6">
      <c r="C45" s="1">
        <v>123004</v>
      </c>
      <c r="D45" t="s">
        <v>46</v>
      </c>
      <c r="E45" s="75"/>
      <c r="F45" s="75"/>
    </row>
    <row r="46" spans="2:6">
      <c r="C46" s="1">
        <v>123005</v>
      </c>
      <c r="D46" t="s">
        <v>47</v>
      </c>
      <c r="E46" s="75"/>
      <c r="F46" s="75"/>
    </row>
    <row r="47" spans="2:6">
      <c r="C47" s="1">
        <v>123006</v>
      </c>
      <c r="D47" t="s">
        <v>48</v>
      </c>
      <c r="E47" s="75"/>
      <c r="F47" s="75"/>
    </row>
    <row r="48" spans="2:6">
      <c r="C48" s="1">
        <v>123007</v>
      </c>
      <c r="D48" t="s">
        <v>49</v>
      </c>
      <c r="E48" s="75"/>
      <c r="F48" s="75"/>
    </row>
    <row r="49" spans="3:6">
      <c r="C49" s="1">
        <v>123008</v>
      </c>
      <c r="D49" t="s">
        <v>50</v>
      </c>
      <c r="E49" s="75"/>
      <c r="F49" s="75"/>
    </row>
    <row r="50" spans="3:6">
      <c r="C50" s="1">
        <v>123009</v>
      </c>
      <c r="D50" t="s">
        <v>51</v>
      </c>
      <c r="E50" s="75"/>
      <c r="F50" s="75"/>
    </row>
    <row r="51" spans="3:6">
      <c r="C51" s="1">
        <v>123010</v>
      </c>
      <c r="D51" t="s">
        <v>52</v>
      </c>
      <c r="E51" s="75"/>
      <c r="F51" s="75"/>
    </row>
    <row r="52" spans="3:6">
      <c r="C52" s="1">
        <v>123011</v>
      </c>
      <c r="D52" t="s">
        <v>53</v>
      </c>
      <c r="E52" s="75"/>
      <c r="F52" s="75"/>
    </row>
    <row r="53" spans="3:6">
      <c r="C53" s="1">
        <v>123012</v>
      </c>
      <c r="D53" t="s">
        <v>54</v>
      </c>
      <c r="E53" s="75"/>
      <c r="F53" s="75"/>
    </row>
    <row r="54" spans="3:6">
      <c r="C54" s="1">
        <v>123013</v>
      </c>
      <c r="D54" t="s">
        <v>55</v>
      </c>
      <c r="E54" s="75"/>
      <c r="F54" s="75"/>
    </row>
    <row r="55" spans="3:6">
      <c r="C55" s="1">
        <v>123014</v>
      </c>
      <c r="D55" t="s">
        <v>56</v>
      </c>
      <c r="E55" s="75"/>
      <c r="F55" s="75"/>
    </row>
    <row r="56" spans="3:6">
      <c r="C56" s="1">
        <v>123015</v>
      </c>
      <c r="D56" t="s">
        <v>57</v>
      </c>
      <c r="E56" s="75"/>
      <c r="F56" s="75"/>
    </row>
    <row r="57" spans="3:6">
      <c r="C57" s="1">
        <v>123016</v>
      </c>
      <c r="D57" t="s">
        <v>58</v>
      </c>
      <c r="E57" s="75"/>
      <c r="F57" s="75"/>
    </row>
    <row r="58" spans="3:6">
      <c r="C58" s="1">
        <v>123017</v>
      </c>
      <c r="D58" t="s">
        <v>59</v>
      </c>
      <c r="E58" s="75"/>
      <c r="F58" s="75"/>
    </row>
    <row r="59" spans="3:6">
      <c r="C59" s="1">
        <v>123018</v>
      </c>
      <c r="D59" t="s">
        <v>60</v>
      </c>
      <c r="E59" s="75"/>
      <c r="F59" s="75"/>
    </row>
    <row r="60" spans="3:6">
      <c r="C60" s="1">
        <v>123019</v>
      </c>
      <c r="D60" t="s">
        <v>61</v>
      </c>
      <c r="E60" s="75"/>
      <c r="F60" s="75"/>
    </row>
    <row r="61" spans="3:6">
      <c r="C61" s="1">
        <v>123020</v>
      </c>
      <c r="D61" t="s">
        <v>62</v>
      </c>
      <c r="E61" s="75"/>
      <c r="F61" s="75"/>
    </row>
    <row r="62" spans="3:6">
      <c r="C62" s="1">
        <v>123021</v>
      </c>
      <c r="D62" t="s">
        <v>63</v>
      </c>
      <c r="E62" s="75"/>
      <c r="F62" s="75"/>
    </row>
    <row r="63" spans="3:6">
      <c r="C63" s="1">
        <v>123022</v>
      </c>
      <c r="D63" t="s">
        <v>64</v>
      </c>
      <c r="E63" s="75"/>
      <c r="F63" s="75"/>
    </row>
    <row r="64" spans="3:6">
      <c r="C64" s="1">
        <v>123023</v>
      </c>
      <c r="D64" t="s">
        <v>65</v>
      </c>
      <c r="E64" s="75"/>
      <c r="F64" s="75"/>
    </row>
    <row r="65" spans="2:6">
      <c r="C65" s="1">
        <v>123024</v>
      </c>
      <c r="D65" t="s">
        <v>66</v>
      </c>
      <c r="E65" s="75"/>
      <c r="F65" s="75"/>
    </row>
    <row r="66" spans="2:6">
      <c r="C66" s="1">
        <v>123025</v>
      </c>
      <c r="D66" t="s">
        <v>67</v>
      </c>
      <c r="E66" s="75"/>
      <c r="F66" s="75"/>
    </row>
    <row r="67" spans="2:6">
      <c r="C67" s="1">
        <v>123026</v>
      </c>
      <c r="D67" t="s">
        <v>68</v>
      </c>
      <c r="E67" s="75"/>
      <c r="F67" s="75"/>
    </row>
    <row r="68" spans="2:6">
      <c r="C68" s="1">
        <v>123027</v>
      </c>
      <c r="D68" t="s">
        <v>69</v>
      </c>
      <c r="E68" s="75"/>
      <c r="F68" s="75"/>
    </row>
    <row r="69" spans="2:6">
      <c r="C69" s="1">
        <v>123028</v>
      </c>
      <c r="D69" t="s">
        <v>70</v>
      </c>
      <c r="E69" s="75"/>
      <c r="F69" s="75"/>
    </row>
    <row r="70" spans="2:6">
      <c r="C70" s="1">
        <v>123029</v>
      </c>
      <c r="D70" t="s">
        <v>71</v>
      </c>
      <c r="E70" s="75"/>
      <c r="F70" s="75"/>
    </row>
    <row r="71" spans="2:6">
      <c r="C71" s="1">
        <v>123100</v>
      </c>
      <c r="D71" t="s">
        <v>72</v>
      </c>
      <c r="E71" s="75"/>
      <c r="F71" s="75"/>
    </row>
    <row r="72" spans="2:6">
      <c r="C72" s="1">
        <v>123101</v>
      </c>
      <c r="D72" t="s">
        <v>73</v>
      </c>
      <c r="E72" s="75"/>
      <c r="F72" s="75"/>
    </row>
    <row r="73" spans="2:6">
      <c r="C73" s="1">
        <v>123102</v>
      </c>
      <c r="D73" t="s">
        <v>74</v>
      </c>
      <c r="E73" s="75"/>
      <c r="F73" s="75"/>
    </row>
    <row r="74" spans="2:6">
      <c r="C74" s="1">
        <v>123103</v>
      </c>
      <c r="D74" t="s">
        <v>75</v>
      </c>
      <c r="E74" s="75"/>
      <c r="F74" s="75"/>
    </row>
    <row r="75" spans="2:6">
      <c r="C75" s="2">
        <v>123104</v>
      </c>
      <c r="D75" s="3" t="s">
        <v>76</v>
      </c>
      <c r="E75" s="75"/>
      <c r="F75" s="75"/>
    </row>
    <row r="76" spans="2:6">
      <c r="B76" t="s">
        <v>77</v>
      </c>
      <c r="C76" s="2">
        <v>123001</v>
      </c>
      <c r="D76" s="3" t="s">
        <v>78</v>
      </c>
      <c r="E76" s="75"/>
      <c r="F76" s="75"/>
    </row>
    <row r="77" spans="2:6">
      <c r="B77" t="s">
        <v>79</v>
      </c>
      <c r="C77" s="1">
        <v>125001</v>
      </c>
      <c r="D77" t="s">
        <v>80</v>
      </c>
      <c r="E77" s="75"/>
      <c r="F77" s="75"/>
    </row>
    <row r="78" spans="2:6">
      <c r="C78" s="1">
        <v>125002</v>
      </c>
      <c r="D78" t="s">
        <v>81</v>
      </c>
      <c r="E78" s="75"/>
      <c r="F78" s="75"/>
    </row>
    <row r="79" spans="2:6">
      <c r="C79" s="1">
        <v>125003</v>
      </c>
      <c r="D79" t="s">
        <v>82</v>
      </c>
      <c r="E79" s="75"/>
      <c r="F79" s="75"/>
    </row>
    <row r="80" spans="2:6">
      <c r="C80" s="1">
        <v>125004</v>
      </c>
      <c r="D80" t="s">
        <v>83</v>
      </c>
      <c r="E80" s="75"/>
      <c r="F80" s="75"/>
    </row>
    <row r="81" spans="3:6">
      <c r="C81" s="1">
        <v>125005</v>
      </c>
      <c r="D81" t="s">
        <v>84</v>
      </c>
      <c r="E81" s="75"/>
      <c r="F81" s="75"/>
    </row>
    <row r="82" spans="3:6">
      <c r="C82" s="1">
        <v>125006</v>
      </c>
      <c r="D82" t="s">
        <v>85</v>
      </c>
      <c r="E82" s="75"/>
      <c r="F82" s="75"/>
    </row>
    <row r="83" spans="3:6">
      <c r="C83" s="1">
        <v>125007</v>
      </c>
      <c r="D83" t="s">
        <v>86</v>
      </c>
      <c r="E83" s="75"/>
      <c r="F83" s="75"/>
    </row>
    <row r="84" spans="3:6">
      <c r="C84" s="1">
        <v>125008</v>
      </c>
      <c r="D84" t="s">
        <v>87</v>
      </c>
      <c r="E84" s="75"/>
      <c r="F84" s="75"/>
    </row>
    <row r="85" spans="3:6">
      <c r="C85" s="1">
        <v>125009</v>
      </c>
      <c r="D85" t="s">
        <v>88</v>
      </c>
      <c r="E85" s="75"/>
      <c r="F85" s="75"/>
    </row>
    <row r="86" spans="3:6">
      <c r="C86" s="1">
        <v>125010</v>
      </c>
      <c r="D86" t="s">
        <v>89</v>
      </c>
      <c r="E86" s="75"/>
      <c r="F86" s="75"/>
    </row>
    <row r="87" spans="3:6">
      <c r="C87" s="1">
        <v>125011</v>
      </c>
      <c r="D87" t="s">
        <v>90</v>
      </c>
      <c r="E87" s="75"/>
      <c r="F87" s="75"/>
    </row>
    <row r="88" spans="3:6">
      <c r="C88" s="1">
        <v>125012</v>
      </c>
      <c r="D88" t="s">
        <v>91</v>
      </c>
      <c r="E88" s="75"/>
      <c r="F88" s="75"/>
    </row>
    <row r="89" spans="3:6">
      <c r="C89" s="1">
        <v>125013</v>
      </c>
      <c r="D89" t="s">
        <v>92</v>
      </c>
      <c r="E89" s="75"/>
      <c r="F89" s="75"/>
    </row>
    <row r="90" spans="3:6">
      <c r="C90" s="1">
        <v>125014</v>
      </c>
      <c r="D90" t="s">
        <v>93</v>
      </c>
      <c r="E90" s="75"/>
      <c r="F90" s="75"/>
    </row>
    <row r="91" spans="3:6">
      <c r="C91" s="1">
        <v>125015</v>
      </c>
      <c r="D91" t="s">
        <v>94</v>
      </c>
      <c r="E91" s="75"/>
      <c r="F91" s="75"/>
    </row>
    <row r="92" spans="3:6">
      <c r="C92" s="1">
        <v>125016</v>
      </c>
      <c r="D92" t="s">
        <v>95</v>
      </c>
      <c r="E92" s="75"/>
      <c r="F92" s="75"/>
    </row>
    <row r="93" spans="3:6">
      <c r="C93" s="1">
        <v>125017</v>
      </c>
      <c r="D93" t="s">
        <v>96</v>
      </c>
      <c r="E93" s="75"/>
      <c r="F93" s="75"/>
    </row>
    <row r="94" spans="3:6">
      <c r="C94" s="1">
        <v>125018</v>
      </c>
      <c r="D94" t="s">
        <v>97</v>
      </c>
      <c r="E94" s="75"/>
      <c r="F94" s="75"/>
    </row>
    <row r="95" spans="3:6">
      <c r="C95" s="1">
        <v>125019</v>
      </c>
      <c r="D95" t="s">
        <v>98</v>
      </c>
      <c r="E95" s="75"/>
      <c r="F95" s="75"/>
    </row>
    <row r="96" spans="3:6">
      <c r="C96" s="1">
        <v>125020</v>
      </c>
      <c r="D96" t="s">
        <v>99</v>
      </c>
      <c r="E96" s="75"/>
      <c r="F96" s="75"/>
    </row>
    <row r="97" spans="3:6">
      <c r="C97" s="1">
        <v>125021</v>
      </c>
      <c r="D97" t="s">
        <v>100</v>
      </c>
      <c r="E97" s="75"/>
      <c r="F97" s="75"/>
    </row>
    <row r="98" spans="3:6">
      <c r="C98" s="1">
        <v>125022</v>
      </c>
      <c r="D98" t="s">
        <v>101</v>
      </c>
      <c r="E98" s="75"/>
      <c r="F98" s="75"/>
    </row>
    <row r="99" spans="3:6">
      <c r="C99" s="1">
        <v>125023</v>
      </c>
      <c r="D99" t="s">
        <v>102</v>
      </c>
      <c r="E99" s="75"/>
      <c r="F99" s="75"/>
    </row>
    <row r="100" spans="3:6">
      <c r="C100" s="1">
        <v>125024</v>
      </c>
      <c r="D100" t="s">
        <v>103</v>
      </c>
      <c r="E100" s="75"/>
      <c r="F100" s="75"/>
    </row>
    <row r="101" spans="3:6">
      <c r="C101" s="1">
        <v>125025</v>
      </c>
      <c r="D101" t="s">
        <v>104</v>
      </c>
      <c r="E101" s="75"/>
      <c r="F101" s="75"/>
    </row>
    <row r="102" spans="3:6">
      <c r="C102" s="1">
        <v>125026</v>
      </c>
      <c r="D102" t="s">
        <v>105</v>
      </c>
      <c r="E102" s="75"/>
      <c r="F102" s="75"/>
    </row>
    <row r="103" spans="3:6">
      <c r="C103" s="1">
        <v>125027</v>
      </c>
      <c r="D103" t="s">
        <v>106</v>
      </c>
      <c r="E103" s="75"/>
      <c r="F103" s="75"/>
    </row>
    <row r="104" spans="3:6">
      <c r="C104" s="1">
        <v>125030</v>
      </c>
      <c r="D104" t="s">
        <v>107</v>
      </c>
      <c r="E104" s="75"/>
      <c r="F104" s="75"/>
    </row>
    <row r="105" spans="3:6">
      <c r="C105" s="1">
        <v>125031</v>
      </c>
      <c r="D105" t="s">
        <v>108</v>
      </c>
      <c r="E105" s="75"/>
      <c r="F105" s="75"/>
    </row>
    <row r="106" spans="3:6">
      <c r="C106" s="1">
        <v>125032</v>
      </c>
      <c r="D106" t="s">
        <v>109</v>
      </c>
      <c r="E106" s="75"/>
      <c r="F106" s="75"/>
    </row>
    <row r="107" spans="3:6">
      <c r="C107" s="1">
        <v>125100</v>
      </c>
      <c r="D107" t="s">
        <v>110</v>
      </c>
      <c r="E107" s="75"/>
      <c r="F107" s="75"/>
    </row>
    <row r="108" spans="3:6">
      <c r="C108" s="1">
        <v>125101</v>
      </c>
      <c r="D108" t="s">
        <v>111</v>
      </c>
      <c r="E108" s="75"/>
      <c r="F108" s="75"/>
    </row>
    <row r="109" spans="3:6">
      <c r="C109" s="1">
        <v>125102</v>
      </c>
      <c r="D109" t="s">
        <v>112</v>
      </c>
      <c r="E109" s="75"/>
      <c r="F109" s="75"/>
    </row>
    <row r="110" spans="3:6">
      <c r="C110" s="1">
        <v>125103</v>
      </c>
      <c r="D110" t="s">
        <v>113</v>
      </c>
      <c r="E110" s="75"/>
      <c r="F110" s="75"/>
    </row>
    <row r="111" spans="3:6">
      <c r="C111" s="1">
        <v>125104</v>
      </c>
      <c r="D111" t="s">
        <v>114</v>
      </c>
      <c r="E111" s="75"/>
      <c r="F111" s="75"/>
    </row>
    <row r="112" spans="3:6">
      <c r="C112" s="1">
        <v>125105</v>
      </c>
      <c r="D112" t="s">
        <v>115</v>
      </c>
      <c r="E112" s="75"/>
      <c r="F112" s="75"/>
    </row>
    <row r="113" spans="2:6">
      <c r="C113" s="1">
        <v>125106</v>
      </c>
      <c r="D113" t="s">
        <v>116</v>
      </c>
      <c r="E113" s="75"/>
      <c r="F113" s="75"/>
    </row>
    <row r="114" spans="2:6">
      <c r="C114" s="2">
        <v>125107</v>
      </c>
      <c r="D114" s="3" t="s">
        <v>117</v>
      </c>
      <c r="E114" s="75"/>
      <c r="F114" s="75"/>
    </row>
    <row r="115" spans="2:6">
      <c r="B115" t="s">
        <v>118</v>
      </c>
      <c r="C115" s="1">
        <v>126001</v>
      </c>
      <c r="D115" t="s">
        <v>119</v>
      </c>
      <c r="E115" s="75"/>
      <c r="F115" s="75"/>
    </row>
    <row r="116" spans="2:6">
      <c r="C116" s="1">
        <v>126002</v>
      </c>
      <c r="D116" t="s">
        <v>120</v>
      </c>
      <c r="E116" s="75"/>
      <c r="F116" s="75"/>
    </row>
    <row r="117" spans="2:6">
      <c r="C117" s="1">
        <v>126003</v>
      </c>
      <c r="D117" t="s">
        <v>121</v>
      </c>
      <c r="E117" s="75"/>
      <c r="F117" s="75"/>
    </row>
    <row r="118" spans="2:6">
      <c r="C118" s="1">
        <v>126004</v>
      </c>
      <c r="D118" t="s">
        <v>122</v>
      </c>
      <c r="E118" s="75"/>
      <c r="F118" s="75"/>
    </row>
    <row r="119" spans="2:6">
      <c r="C119" s="1">
        <v>126005</v>
      </c>
      <c r="D119" t="s">
        <v>123</v>
      </c>
      <c r="E119" s="75"/>
      <c r="F119" s="75"/>
    </row>
    <row r="120" spans="2:6">
      <c r="C120" s="1">
        <v>126006</v>
      </c>
      <c r="D120" t="s">
        <v>124</v>
      </c>
      <c r="E120" s="75"/>
      <c r="F120" s="75"/>
    </row>
    <row r="121" spans="2:6">
      <c r="C121" s="1">
        <v>126007</v>
      </c>
      <c r="D121" t="s">
        <v>125</v>
      </c>
      <c r="E121" s="75"/>
      <c r="F121" s="75"/>
    </row>
    <row r="122" spans="2:6">
      <c r="C122" s="1">
        <v>126008</v>
      </c>
      <c r="D122" t="s">
        <v>126</v>
      </c>
      <c r="E122" s="75"/>
      <c r="F122" s="75"/>
    </row>
    <row r="123" spans="2:6">
      <c r="C123" s="1">
        <v>126009</v>
      </c>
      <c r="D123" t="s">
        <v>127</v>
      </c>
      <c r="E123" s="75"/>
      <c r="F123" s="75"/>
    </row>
    <row r="124" spans="2:6">
      <c r="C124" s="1">
        <v>126010</v>
      </c>
      <c r="D124" t="s">
        <v>128</v>
      </c>
      <c r="E124" s="75"/>
      <c r="F124" s="75"/>
    </row>
    <row r="125" spans="2:6">
      <c r="C125" s="1">
        <v>126011</v>
      </c>
      <c r="D125" t="s">
        <v>129</v>
      </c>
      <c r="E125" s="75"/>
      <c r="F125" s="75"/>
    </row>
    <row r="126" spans="2:6">
      <c r="C126" s="1">
        <v>126012</v>
      </c>
      <c r="D126" t="s">
        <v>130</v>
      </c>
      <c r="E126" s="75"/>
      <c r="F126" s="75"/>
    </row>
    <row r="127" spans="2:6">
      <c r="C127" s="1">
        <v>126013</v>
      </c>
      <c r="D127" t="s">
        <v>131</v>
      </c>
      <c r="E127" s="75"/>
      <c r="F127" s="75"/>
    </row>
    <row r="128" spans="2:6">
      <c r="C128" s="1">
        <v>126014</v>
      </c>
      <c r="D128" t="s">
        <v>132</v>
      </c>
      <c r="E128" s="75"/>
      <c r="F128" s="75"/>
    </row>
    <row r="129" spans="2:6">
      <c r="C129" s="1">
        <v>126015</v>
      </c>
      <c r="D129" t="s">
        <v>133</v>
      </c>
      <c r="E129" s="75"/>
      <c r="F129" s="75"/>
    </row>
    <row r="130" spans="2:6">
      <c r="C130" s="1">
        <v>126016</v>
      </c>
      <c r="D130" t="s">
        <v>134</v>
      </c>
      <c r="E130" s="75"/>
      <c r="F130" s="75"/>
    </row>
    <row r="131" spans="2:6">
      <c r="C131" s="1">
        <v>126017</v>
      </c>
      <c r="D131" t="s">
        <v>135</v>
      </c>
      <c r="E131" s="75"/>
      <c r="F131" s="75"/>
    </row>
    <row r="132" spans="2:6">
      <c r="C132" s="1">
        <v>126018</v>
      </c>
      <c r="D132" t="s">
        <v>136</v>
      </c>
      <c r="E132" s="75"/>
      <c r="F132" s="75"/>
    </row>
    <row r="133" spans="2:6">
      <c r="C133" s="1">
        <v>126019</v>
      </c>
      <c r="D133" t="s">
        <v>137</v>
      </c>
      <c r="E133" s="75"/>
      <c r="F133" s="75"/>
    </row>
    <row r="134" spans="2:6">
      <c r="C134" s="1">
        <v>126020</v>
      </c>
      <c r="D134" t="s">
        <v>138</v>
      </c>
      <c r="E134" s="75"/>
      <c r="F134" s="75"/>
    </row>
    <row r="135" spans="2:6">
      <c r="C135" s="1">
        <v>126021</v>
      </c>
      <c r="D135" t="s">
        <v>139</v>
      </c>
      <c r="E135" s="75"/>
      <c r="F135" s="75"/>
    </row>
    <row r="136" spans="2:6">
      <c r="C136" s="1">
        <v>126022</v>
      </c>
      <c r="D136" t="s">
        <v>140</v>
      </c>
      <c r="E136" s="75"/>
      <c r="F136" s="75"/>
    </row>
    <row r="137" spans="2:6">
      <c r="C137" s="1">
        <v>126024</v>
      </c>
      <c r="D137" t="s">
        <v>141</v>
      </c>
      <c r="E137" s="75"/>
      <c r="F137" s="75"/>
    </row>
    <row r="138" spans="2:6">
      <c r="C138" s="1">
        <v>126025</v>
      </c>
      <c r="D138" t="s">
        <v>142</v>
      </c>
      <c r="E138" s="75"/>
      <c r="F138" s="75"/>
    </row>
    <row r="139" spans="2:6">
      <c r="C139" s="1">
        <v>126026</v>
      </c>
      <c r="D139" t="s">
        <v>143</v>
      </c>
      <c r="E139" s="75"/>
      <c r="F139" s="75"/>
    </row>
    <row r="140" spans="2:6">
      <c r="C140" s="1">
        <v>126030</v>
      </c>
      <c r="D140" t="s">
        <v>144</v>
      </c>
      <c r="E140" s="75"/>
      <c r="F140" s="75"/>
    </row>
    <row r="141" spans="2:6">
      <c r="C141" s="1">
        <v>126031</v>
      </c>
      <c r="D141" t="s">
        <v>145</v>
      </c>
      <c r="E141" s="75"/>
      <c r="F141" s="75"/>
    </row>
    <row r="142" spans="2:6">
      <c r="C142" s="2">
        <v>126040</v>
      </c>
      <c r="D142" s="3" t="s">
        <v>143</v>
      </c>
      <c r="E142" s="75"/>
      <c r="F142" s="75"/>
    </row>
    <row r="143" spans="2:6">
      <c r="B143" t="s">
        <v>146</v>
      </c>
      <c r="C143" s="1">
        <v>127001</v>
      </c>
      <c r="D143" t="s">
        <v>147</v>
      </c>
      <c r="E143" s="75"/>
      <c r="F143" s="75"/>
    </row>
    <row r="144" spans="2:6">
      <c r="C144" s="1">
        <v>127002</v>
      </c>
      <c r="D144" t="s">
        <v>148</v>
      </c>
      <c r="E144" s="75"/>
      <c r="F144" s="75"/>
    </row>
    <row r="145" spans="2:6">
      <c r="C145" s="1">
        <v>127003</v>
      </c>
      <c r="D145" t="s">
        <v>149</v>
      </c>
      <c r="E145" s="75"/>
      <c r="F145" s="75"/>
    </row>
    <row r="146" spans="2:6">
      <c r="C146" s="1">
        <v>127004</v>
      </c>
      <c r="D146" t="s">
        <v>150</v>
      </c>
      <c r="E146" s="75"/>
      <c r="F146" s="75"/>
    </row>
    <row r="147" spans="2:6">
      <c r="C147" s="1">
        <v>127005</v>
      </c>
      <c r="D147" t="s">
        <v>151</v>
      </c>
      <c r="E147" s="75"/>
      <c r="F147" s="75"/>
    </row>
    <row r="148" spans="2:6">
      <c r="C148" s="1">
        <v>127006</v>
      </c>
      <c r="D148" t="s">
        <v>152</v>
      </c>
      <c r="E148" s="75"/>
      <c r="F148" s="75"/>
    </row>
    <row r="149" spans="2:6">
      <c r="C149" s="1">
        <v>127009</v>
      </c>
      <c r="D149" t="s">
        <v>153</v>
      </c>
      <c r="E149" s="75"/>
      <c r="F149" s="75"/>
    </row>
    <row r="150" spans="2:6">
      <c r="C150" s="1">
        <v>127010</v>
      </c>
      <c r="D150" t="s">
        <v>154</v>
      </c>
      <c r="E150" s="75"/>
      <c r="F150" s="75"/>
    </row>
    <row r="151" spans="2:6">
      <c r="C151" s="1">
        <v>127012</v>
      </c>
      <c r="D151" t="s">
        <v>155</v>
      </c>
      <c r="E151" s="75"/>
      <c r="F151" s="75"/>
    </row>
    <row r="152" spans="2:6">
      <c r="C152" s="1">
        <v>127013</v>
      </c>
      <c r="D152" t="s">
        <v>156</v>
      </c>
      <c r="E152" s="75"/>
      <c r="F152" s="75"/>
    </row>
    <row r="153" spans="2:6">
      <c r="C153" s="2">
        <v>127014</v>
      </c>
      <c r="D153" s="3" t="s">
        <v>157</v>
      </c>
      <c r="E153" s="75"/>
      <c r="F153" s="75"/>
    </row>
    <row r="154" spans="2:6">
      <c r="B154" t="s">
        <v>158</v>
      </c>
      <c r="C154" s="1">
        <v>128001</v>
      </c>
      <c r="D154" t="s">
        <v>159</v>
      </c>
      <c r="E154" s="75"/>
      <c r="F154" s="75"/>
    </row>
    <row r="155" spans="2:6">
      <c r="C155" s="1">
        <v>128002</v>
      </c>
      <c r="D155" t="s">
        <v>160</v>
      </c>
      <c r="E155" s="75"/>
      <c r="F155" s="75"/>
    </row>
    <row r="156" spans="2:6">
      <c r="C156" s="1">
        <v>128003</v>
      </c>
      <c r="D156" t="s">
        <v>161</v>
      </c>
      <c r="E156" s="75"/>
      <c r="F156" s="75"/>
    </row>
    <row r="157" spans="2:6">
      <c r="C157" s="1">
        <v>128004</v>
      </c>
      <c r="D157" t="s">
        <v>162</v>
      </c>
      <c r="E157" s="75"/>
      <c r="F157" s="75"/>
    </row>
    <row r="158" spans="2:6">
      <c r="C158" s="1">
        <v>128005</v>
      </c>
      <c r="D158" t="s">
        <v>163</v>
      </c>
      <c r="E158" s="75"/>
      <c r="F158" s="75"/>
    </row>
    <row r="159" spans="2:6">
      <c r="C159" s="1">
        <v>128006</v>
      </c>
      <c r="D159" t="s">
        <v>164</v>
      </c>
      <c r="E159" s="75"/>
      <c r="F159" s="75"/>
    </row>
    <row r="160" spans="2:6">
      <c r="C160" s="1">
        <v>128007</v>
      </c>
      <c r="D160" t="s">
        <v>165</v>
      </c>
      <c r="E160" s="75"/>
      <c r="F160" s="75"/>
    </row>
    <row r="161" spans="3:6">
      <c r="C161" s="1">
        <v>128008</v>
      </c>
      <c r="D161" t="s">
        <v>166</v>
      </c>
      <c r="E161" s="75"/>
      <c r="F161" s="75"/>
    </row>
    <row r="162" spans="3:6">
      <c r="C162" s="1">
        <v>128009</v>
      </c>
      <c r="D162" t="s">
        <v>167</v>
      </c>
      <c r="E162" s="75"/>
      <c r="F162" s="75"/>
    </row>
    <row r="163" spans="3:6">
      <c r="C163" s="1">
        <v>128010</v>
      </c>
      <c r="D163" t="s">
        <v>168</v>
      </c>
      <c r="E163" s="75"/>
      <c r="F163" s="75"/>
    </row>
    <row r="164" spans="3:6">
      <c r="C164" s="1">
        <v>128011</v>
      </c>
      <c r="D164" t="s">
        <v>169</v>
      </c>
      <c r="E164" s="75"/>
      <c r="F164" s="75"/>
    </row>
    <row r="165" spans="3:6">
      <c r="C165" s="1">
        <v>128012</v>
      </c>
      <c r="D165" t="s">
        <v>170</v>
      </c>
      <c r="E165" s="75"/>
      <c r="F165" s="75"/>
    </row>
    <row r="166" spans="3:6">
      <c r="C166" s="1">
        <v>128013</v>
      </c>
      <c r="D166" t="s">
        <v>171</v>
      </c>
      <c r="E166" s="75"/>
      <c r="F166" s="75"/>
    </row>
    <row r="167" spans="3:6">
      <c r="C167" s="1">
        <v>128014</v>
      </c>
      <c r="D167" t="s">
        <v>172</v>
      </c>
      <c r="E167" s="75"/>
      <c r="F167" s="75"/>
    </row>
    <row r="168" spans="3:6">
      <c r="C168" s="1">
        <v>128015</v>
      </c>
      <c r="D168" t="s">
        <v>173</v>
      </c>
      <c r="E168" s="75"/>
      <c r="F168" s="75"/>
    </row>
    <row r="169" spans="3:6">
      <c r="C169" s="1">
        <v>128016</v>
      </c>
      <c r="D169" t="s">
        <v>174</v>
      </c>
      <c r="E169" s="75"/>
      <c r="F169" s="75"/>
    </row>
    <row r="170" spans="3:6">
      <c r="C170" s="1">
        <v>128017</v>
      </c>
      <c r="D170" t="s">
        <v>175</v>
      </c>
      <c r="E170" s="75"/>
      <c r="F170" s="75"/>
    </row>
    <row r="171" spans="3:6">
      <c r="C171" s="1">
        <v>128018</v>
      </c>
      <c r="D171" t="s">
        <v>176</v>
      </c>
      <c r="E171" s="75"/>
      <c r="F171" s="75"/>
    </row>
    <row r="172" spans="3:6">
      <c r="C172" s="1">
        <v>128019</v>
      </c>
      <c r="D172" t="s">
        <v>177</v>
      </c>
      <c r="E172" s="75"/>
      <c r="F172" s="75"/>
    </row>
    <row r="173" spans="3:6">
      <c r="C173" s="1">
        <v>128020</v>
      </c>
      <c r="D173" t="s">
        <v>178</v>
      </c>
      <c r="E173" s="75"/>
      <c r="F173" s="75"/>
    </row>
    <row r="174" spans="3:6">
      <c r="C174" s="1">
        <v>128021</v>
      </c>
      <c r="D174" t="s">
        <v>179</v>
      </c>
      <c r="E174" s="75"/>
      <c r="F174" s="75"/>
    </row>
    <row r="175" spans="3:6">
      <c r="C175" s="1">
        <v>128022</v>
      </c>
      <c r="D175" t="s">
        <v>180</v>
      </c>
      <c r="E175" s="75"/>
      <c r="F175" s="75"/>
    </row>
    <row r="176" spans="3:6">
      <c r="C176" s="1">
        <v>128023</v>
      </c>
      <c r="D176" t="s">
        <v>181</v>
      </c>
      <c r="E176" s="75"/>
      <c r="F176" s="75"/>
    </row>
    <row r="177" spans="3:6">
      <c r="C177" s="1">
        <v>128024</v>
      </c>
      <c r="D177" t="s">
        <v>182</v>
      </c>
      <c r="E177" s="75"/>
      <c r="F177" s="75"/>
    </row>
    <row r="178" spans="3:6">
      <c r="C178" s="1">
        <v>128025</v>
      </c>
      <c r="D178" t="s">
        <v>183</v>
      </c>
      <c r="E178" s="75"/>
      <c r="F178" s="75"/>
    </row>
    <row r="179" spans="3:6">
      <c r="C179" s="1">
        <v>128026</v>
      </c>
      <c r="D179" t="s">
        <v>184</v>
      </c>
      <c r="E179" s="75"/>
      <c r="F179" s="75"/>
    </row>
    <row r="180" spans="3:6">
      <c r="C180" s="1">
        <v>128027</v>
      </c>
      <c r="D180" t="s">
        <v>185</v>
      </c>
      <c r="E180" s="75"/>
      <c r="F180" s="75"/>
    </row>
    <row r="181" spans="3:6">
      <c r="C181" s="1">
        <v>128028</v>
      </c>
      <c r="D181" t="s">
        <v>186</v>
      </c>
      <c r="E181" s="75"/>
      <c r="F181" s="75"/>
    </row>
    <row r="182" spans="3:6">
      <c r="C182" s="1">
        <v>128029</v>
      </c>
      <c r="D182" t="s">
        <v>187</v>
      </c>
      <c r="E182" s="75"/>
      <c r="F182" s="75"/>
    </row>
    <row r="183" spans="3:6">
      <c r="C183" s="1">
        <v>128030</v>
      </c>
      <c r="D183" t="s">
        <v>188</v>
      </c>
      <c r="E183" s="75"/>
      <c r="F183" s="75"/>
    </row>
    <row r="184" spans="3:6">
      <c r="C184" s="1">
        <v>128031</v>
      </c>
      <c r="D184" t="s">
        <v>189</v>
      </c>
      <c r="E184" s="75"/>
      <c r="F184" s="75"/>
    </row>
    <row r="185" spans="3:6">
      <c r="C185" s="1">
        <v>128032</v>
      </c>
      <c r="D185" t="s">
        <v>190</v>
      </c>
      <c r="E185" s="75"/>
      <c r="F185" s="75"/>
    </row>
    <row r="186" spans="3:6">
      <c r="C186" s="1">
        <v>128033</v>
      </c>
      <c r="D186" t="s">
        <v>191</v>
      </c>
      <c r="E186" s="75"/>
      <c r="F186" s="75"/>
    </row>
    <row r="187" spans="3:6">
      <c r="C187" s="1">
        <v>128034</v>
      </c>
      <c r="D187" t="s">
        <v>192</v>
      </c>
      <c r="E187" s="75"/>
      <c r="F187" s="75"/>
    </row>
    <row r="188" spans="3:6">
      <c r="C188" s="1">
        <v>128035</v>
      </c>
      <c r="D188" t="s">
        <v>193</v>
      </c>
      <c r="E188" s="75"/>
      <c r="F188" s="75"/>
    </row>
    <row r="189" spans="3:6">
      <c r="C189" s="1">
        <v>128036</v>
      </c>
      <c r="D189" t="s">
        <v>194</v>
      </c>
      <c r="E189" s="75"/>
      <c r="F189" s="75"/>
    </row>
    <row r="190" spans="3:6">
      <c r="C190" s="1">
        <v>128037</v>
      </c>
      <c r="D190" t="s">
        <v>195</v>
      </c>
      <c r="E190" s="75"/>
      <c r="F190" s="75"/>
    </row>
    <row r="191" spans="3:6">
      <c r="C191" s="1">
        <v>128038</v>
      </c>
      <c r="D191" t="s">
        <v>196</v>
      </c>
      <c r="E191" s="75"/>
      <c r="F191" s="75"/>
    </row>
    <row r="192" spans="3:6">
      <c r="C192" s="1">
        <v>128039</v>
      </c>
      <c r="D192" t="s">
        <v>197</v>
      </c>
      <c r="E192" s="75"/>
      <c r="F192" s="75"/>
    </row>
    <row r="193" spans="3:6">
      <c r="C193" s="1">
        <v>128040</v>
      </c>
      <c r="D193" t="s">
        <v>198</v>
      </c>
      <c r="E193" s="75"/>
      <c r="F193" s="75"/>
    </row>
    <row r="194" spans="3:6">
      <c r="C194" s="1">
        <v>128100</v>
      </c>
      <c r="D194" t="s">
        <v>196</v>
      </c>
      <c r="E194" s="75"/>
      <c r="F194" s="75"/>
    </row>
    <row r="195" spans="3:6">
      <c r="C195" s="1">
        <v>128101</v>
      </c>
      <c r="D195" t="s">
        <v>197</v>
      </c>
      <c r="E195" s="75"/>
      <c r="F195" s="75"/>
    </row>
    <row r="196" spans="3:6">
      <c r="C196" s="1">
        <v>128102</v>
      </c>
      <c r="D196" t="s">
        <v>199</v>
      </c>
      <c r="E196" s="75"/>
      <c r="F196" s="75"/>
    </row>
    <row r="197" spans="3:6">
      <c r="C197" s="1">
        <v>128103</v>
      </c>
      <c r="D197" t="s">
        <v>200</v>
      </c>
      <c r="E197" s="75"/>
      <c r="F197" s="75"/>
    </row>
    <row r="198" spans="3:6">
      <c r="C198" s="1">
        <v>128104</v>
      </c>
      <c r="D198" t="s">
        <v>201</v>
      </c>
      <c r="E198" s="75"/>
      <c r="F198" s="75"/>
    </row>
    <row r="199" spans="3:6">
      <c r="C199" s="1">
        <v>128105</v>
      </c>
      <c r="D199" t="s">
        <v>202</v>
      </c>
      <c r="E199" s="75"/>
      <c r="F199" s="75"/>
    </row>
    <row r="200" spans="3:6">
      <c r="C200" s="1">
        <v>128106</v>
      </c>
      <c r="D200" t="s">
        <v>203</v>
      </c>
      <c r="E200" s="75"/>
      <c r="F200" s="75"/>
    </row>
    <row r="201" spans="3:6">
      <c r="C201" s="1">
        <v>128107</v>
      </c>
      <c r="D201" t="s">
        <v>204</v>
      </c>
      <c r="E201" s="75"/>
      <c r="F201" s="75"/>
    </row>
    <row r="202" spans="3:6">
      <c r="C202" s="1">
        <v>128108</v>
      </c>
      <c r="D202" t="s">
        <v>205</v>
      </c>
      <c r="E202" s="75"/>
      <c r="F202" s="75"/>
    </row>
    <row r="203" spans="3:6">
      <c r="C203" s="1">
        <v>128109</v>
      </c>
      <c r="D203" t="s">
        <v>206</v>
      </c>
      <c r="E203" s="75"/>
      <c r="F203" s="75"/>
    </row>
    <row r="204" spans="3:6">
      <c r="C204" s="1">
        <v>128110</v>
      </c>
      <c r="D204" t="s">
        <v>207</v>
      </c>
      <c r="E204" s="75"/>
      <c r="F204" s="75"/>
    </row>
    <row r="205" spans="3:6">
      <c r="C205" s="1">
        <v>128111</v>
      </c>
      <c r="D205" t="s">
        <v>208</v>
      </c>
      <c r="E205" s="75"/>
      <c r="F205" s="75"/>
    </row>
    <row r="206" spans="3:6">
      <c r="C206" s="1">
        <v>128112</v>
      </c>
      <c r="D206" t="s">
        <v>209</v>
      </c>
      <c r="E206" s="75"/>
      <c r="F206" s="75"/>
    </row>
    <row r="207" spans="3:6">
      <c r="C207" s="1">
        <v>128113</v>
      </c>
      <c r="D207" t="s">
        <v>210</v>
      </c>
      <c r="E207" s="75"/>
      <c r="F207" s="75"/>
    </row>
    <row r="208" spans="3:6">
      <c r="C208" s="1">
        <v>128114</v>
      </c>
      <c r="D208" t="s">
        <v>211</v>
      </c>
      <c r="E208" s="75"/>
      <c r="F208" s="75"/>
    </row>
    <row r="209" spans="3:6">
      <c r="C209" s="1">
        <v>128115</v>
      </c>
      <c r="D209" t="s">
        <v>212</v>
      </c>
      <c r="E209" s="75"/>
      <c r="F209" s="75"/>
    </row>
    <row r="210" spans="3:6">
      <c r="C210" s="1">
        <v>128116</v>
      </c>
      <c r="D210" t="s">
        <v>213</v>
      </c>
      <c r="E210" s="75"/>
      <c r="F210" s="75"/>
    </row>
    <row r="211" spans="3:6">
      <c r="C211" s="1">
        <v>128117</v>
      </c>
      <c r="D211" t="s">
        <v>214</v>
      </c>
      <c r="E211" s="75"/>
      <c r="F211" s="75"/>
    </row>
    <row r="212" spans="3:6">
      <c r="C212" s="1">
        <v>128118</v>
      </c>
      <c r="D212" t="s">
        <v>215</v>
      </c>
      <c r="E212" s="75"/>
      <c r="F212" s="75"/>
    </row>
    <row r="213" spans="3:6">
      <c r="C213" s="1">
        <v>128119</v>
      </c>
      <c r="D213" t="s">
        <v>216</v>
      </c>
      <c r="E213" s="75"/>
      <c r="F213" s="75"/>
    </row>
    <row r="214" spans="3:6">
      <c r="C214" s="1">
        <v>128120</v>
      </c>
      <c r="D214" t="s">
        <v>217</v>
      </c>
      <c r="E214" s="75"/>
      <c r="F214" s="75"/>
    </row>
    <row r="215" spans="3:6">
      <c r="C215" s="1">
        <v>128121</v>
      </c>
      <c r="D215" t="s">
        <v>218</v>
      </c>
      <c r="E215" s="75"/>
      <c r="F215" s="75"/>
    </row>
    <row r="216" spans="3:6">
      <c r="C216" s="1">
        <v>128122</v>
      </c>
      <c r="D216" t="s">
        <v>219</v>
      </c>
      <c r="E216" s="75"/>
      <c r="F216" s="75"/>
    </row>
    <row r="217" spans="3:6">
      <c r="C217" s="1">
        <v>128123</v>
      </c>
      <c r="D217" t="s">
        <v>220</v>
      </c>
      <c r="E217" s="75"/>
      <c r="F217" s="75"/>
    </row>
    <row r="218" spans="3:6">
      <c r="C218" s="1">
        <v>128124</v>
      </c>
      <c r="D218" t="s">
        <v>221</v>
      </c>
      <c r="E218" s="75"/>
      <c r="F218" s="75"/>
    </row>
    <row r="219" spans="3:6">
      <c r="C219" s="1">
        <v>128133</v>
      </c>
      <c r="D219" t="s">
        <v>222</v>
      </c>
      <c r="E219" s="75"/>
      <c r="F219" s="75"/>
    </row>
    <row r="220" spans="3:6">
      <c r="C220" s="1">
        <v>128134</v>
      </c>
      <c r="D220" t="s">
        <v>223</v>
      </c>
      <c r="E220" s="75"/>
      <c r="F220" s="75"/>
    </row>
    <row r="221" spans="3:6">
      <c r="C221" s="1">
        <v>128135</v>
      </c>
      <c r="D221" t="s">
        <v>224</v>
      </c>
      <c r="E221" s="75"/>
      <c r="F221" s="75"/>
    </row>
    <row r="222" spans="3:6">
      <c r="C222" s="1">
        <v>128136</v>
      </c>
      <c r="D222" t="s">
        <v>225</v>
      </c>
      <c r="E222" s="75"/>
      <c r="F222" s="75"/>
    </row>
    <row r="223" spans="3:6">
      <c r="C223" s="1">
        <v>128137</v>
      </c>
      <c r="D223" t="s">
        <v>226</v>
      </c>
      <c r="E223" s="75"/>
      <c r="F223" s="75"/>
    </row>
    <row r="224" spans="3:6">
      <c r="C224" s="1">
        <v>128138</v>
      </c>
      <c r="D224" t="s">
        <v>227</v>
      </c>
      <c r="E224" s="75"/>
      <c r="F224" s="75"/>
    </row>
    <row r="225" spans="3:6">
      <c r="C225" s="1">
        <v>128139</v>
      </c>
      <c r="D225" t="s">
        <v>228</v>
      </c>
      <c r="E225" s="75"/>
      <c r="F225" s="75"/>
    </row>
    <row r="226" spans="3:6">
      <c r="C226" s="1">
        <v>128140</v>
      </c>
      <c r="D226" t="s">
        <v>229</v>
      </c>
      <c r="E226" s="75"/>
      <c r="F226" s="75"/>
    </row>
    <row r="227" spans="3:6">
      <c r="C227" s="1">
        <v>128141</v>
      </c>
      <c r="D227" t="s">
        <v>230</v>
      </c>
      <c r="E227" s="75"/>
      <c r="F227" s="75"/>
    </row>
    <row r="228" spans="3:6">
      <c r="C228" s="1">
        <v>128142</v>
      </c>
      <c r="D228" t="s">
        <v>231</v>
      </c>
      <c r="E228" s="75"/>
      <c r="F228" s="75"/>
    </row>
    <row r="229" spans="3:6">
      <c r="C229" s="1">
        <v>128143</v>
      </c>
      <c r="D229" t="s">
        <v>232</v>
      </c>
      <c r="E229" s="75"/>
      <c r="F229" s="75"/>
    </row>
    <row r="230" spans="3:6">
      <c r="C230" s="1">
        <v>128144</v>
      </c>
      <c r="D230" t="s">
        <v>233</v>
      </c>
      <c r="E230" s="75"/>
      <c r="F230" s="75"/>
    </row>
    <row r="231" spans="3:6">
      <c r="C231" s="1">
        <v>128145</v>
      </c>
      <c r="D231" t="s">
        <v>234</v>
      </c>
      <c r="E231" s="75"/>
      <c r="F231" s="75"/>
    </row>
    <row r="232" spans="3:6">
      <c r="C232" s="1">
        <v>128146</v>
      </c>
      <c r="D232" t="s">
        <v>235</v>
      </c>
      <c r="E232" s="75"/>
      <c r="F232" s="75"/>
    </row>
    <row r="233" spans="3:6">
      <c r="C233" s="1">
        <v>128147</v>
      </c>
      <c r="D233" t="s">
        <v>236</v>
      </c>
      <c r="E233" s="75"/>
      <c r="F233" s="75"/>
    </row>
    <row r="234" spans="3:6">
      <c r="C234" s="1">
        <v>128148</v>
      </c>
      <c r="D234" t="s">
        <v>237</v>
      </c>
      <c r="E234" s="75"/>
      <c r="F234" s="75"/>
    </row>
    <row r="235" spans="3:6">
      <c r="C235" s="1">
        <v>128149</v>
      </c>
      <c r="D235" t="s">
        <v>238</v>
      </c>
      <c r="E235" s="75"/>
      <c r="F235" s="75"/>
    </row>
    <row r="236" spans="3:6">
      <c r="C236" s="1">
        <v>128150</v>
      </c>
      <c r="D236" t="s">
        <v>239</v>
      </c>
      <c r="E236" s="75"/>
      <c r="F236" s="75"/>
    </row>
    <row r="237" spans="3:6">
      <c r="C237" s="1">
        <v>128151</v>
      </c>
      <c r="D237" t="s">
        <v>240</v>
      </c>
      <c r="E237" s="75"/>
      <c r="F237" s="75"/>
    </row>
    <row r="238" spans="3:6">
      <c r="C238" s="1">
        <v>128152</v>
      </c>
      <c r="D238" t="s">
        <v>241</v>
      </c>
      <c r="E238" s="75"/>
      <c r="F238" s="75"/>
    </row>
    <row r="239" spans="3:6">
      <c r="C239" s="1">
        <v>128153</v>
      </c>
      <c r="D239" t="s">
        <v>242</v>
      </c>
      <c r="E239" s="75"/>
      <c r="F239" s="75"/>
    </row>
    <row r="240" spans="3:6">
      <c r="C240" s="1">
        <v>128154</v>
      </c>
      <c r="D240" t="s">
        <v>243</v>
      </c>
      <c r="E240" s="75"/>
      <c r="F240" s="75"/>
    </row>
    <row r="241" spans="3:6">
      <c r="C241" s="1">
        <v>128155</v>
      </c>
      <c r="D241" t="s">
        <v>244</v>
      </c>
      <c r="E241" s="75"/>
      <c r="F241" s="75"/>
    </row>
    <row r="242" spans="3:6">
      <c r="C242" s="1">
        <v>128156</v>
      </c>
      <c r="D242" t="s">
        <v>245</v>
      </c>
      <c r="E242" s="75"/>
      <c r="F242" s="75"/>
    </row>
    <row r="243" spans="3:6">
      <c r="C243" s="1">
        <v>128157</v>
      </c>
      <c r="D243" t="s">
        <v>246</v>
      </c>
      <c r="E243" s="75"/>
      <c r="F243" s="75"/>
    </row>
    <row r="244" spans="3:6">
      <c r="C244" s="1">
        <v>128158</v>
      </c>
      <c r="D244" t="s">
        <v>247</v>
      </c>
      <c r="E244" s="75"/>
      <c r="F244" s="75"/>
    </row>
    <row r="245" spans="3:6">
      <c r="C245" s="1">
        <v>128159</v>
      </c>
      <c r="D245" t="s">
        <v>248</v>
      </c>
      <c r="E245" s="75"/>
      <c r="F245" s="75"/>
    </row>
    <row r="246" spans="3:6">
      <c r="C246" s="1">
        <v>128160</v>
      </c>
      <c r="D246" t="s">
        <v>249</v>
      </c>
      <c r="E246" s="75"/>
      <c r="F246" s="75"/>
    </row>
    <row r="247" spans="3:6">
      <c r="C247" s="1">
        <v>128161</v>
      </c>
      <c r="D247" t="s">
        <v>250</v>
      </c>
      <c r="E247" s="75"/>
      <c r="F247" s="75"/>
    </row>
    <row r="248" spans="3:6">
      <c r="C248" s="1">
        <v>128162</v>
      </c>
      <c r="D248" t="s">
        <v>251</v>
      </c>
      <c r="E248" s="75"/>
      <c r="F248" s="75"/>
    </row>
    <row r="249" spans="3:6">
      <c r="C249" s="1">
        <v>128163</v>
      </c>
      <c r="D249" t="s">
        <v>252</v>
      </c>
      <c r="E249" s="75"/>
      <c r="F249" s="75"/>
    </row>
    <row r="250" spans="3:6">
      <c r="C250" s="1">
        <v>128164</v>
      </c>
      <c r="D250" t="s">
        <v>253</v>
      </c>
      <c r="E250" s="75"/>
      <c r="F250" s="75"/>
    </row>
    <row r="251" spans="3:6">
      <c r="C251" s="1">
        <v>128165</v>
      </c>
      <c r="D251" t="s">
        <v>254</v>
      </c>
      <c r="E251" s="75"/>
      <c r="F251" s="75"/>
    </row>
    <row r="252" spans="3:6">
      <c r="C252" s="1">
        <v>128166</v>
      </c>
      <c r="D252" t="s">
        <v>255</v>
      </c>
      <c r="E252" s="75"/>
      <c r="F252" s="75"/>
    </row>
    <row r="253" spans="3:6">
      <c r="C253" s="1">
        <v>128167</v>
      </c>
      <c r="D253" t="s">
        <v>256</v>
      </c>
      <c r="E253" s="75"/>
      <c r="F253" s="75"/>
    </row>
    <row r="254" spans="3:6">
      <c r="C254" s="1">
        <v>128168</v>
      </c>
      <c r="D254" t="s">
        <v>257</v>
      </c>
      <c r="E254" s="75"/>
      <c r="F254" s="75"/>
    </row>
    <row r="255" spans="3:6">
      <c r="C255" s="1">
        <v>128169</v>
      </c>
      <c r="D255" t="s">
        <v>258</v>
      </c>
      <c r="E255" s="75"/>
      <c r="F255" s="75"/>
    </row>
    <row r="256" spans="3:6">
      <c r="C256" s="1">
        <v>128170</v>
      </c>
      <c r="D256" t="s">
        <v>259</v>
      </c>
      <c r="E256" s="75"/>
      <c r="F256" s="75"/>
    </row>
    <row r="257" spans="3:6">
      <c r="C257" s="1">
        <v>128171</v>
      </c>
      <c r="D257" t="s">
        <v>260</v>
      </c>
      <c r="E257" s="75"/>
      <c r="F257" s="75"/>
    </row>
    <row r="258" spans="3:6">
      <c r="C258" s="1">
        <v>128172</v>
      </c>
      <c r="D258" t="s">
        <v>261</v>
      </c>
      <c r="E258" s="75"/>
      <c r="F258" s="75"/>
    </row>
    <row r="259" spans="3:6">
      <c r="C259" s="1">
        <v>128173</v>
      </c>
      <c r="D259" t="s">
        <v>262</v>
      </c>
      <c r="E259" s="75"/>
      <c r="F259" s="75"/>
    </row>
    <row r="260" spans="3:6">
      <c r="C260" s="1">
        <v>128174</v>
      </c>
      <c r="D260" t="s">
        <v>263</v>
      </c>
      <c r="E260" s="75"/>
      <c r="F260" s="75"/>
    </row>
    <row r="261" spans="3:6">
      <c r="C261" s="1">
        <v>128175</v>
      </c>
      <c r="D261" t="s">
        <v>264</v>
      </c>
      <c r="E261" s="75"/>
      <c r="F261" s="75"/>
    </row>
    <row r="262" spans="3:6">
      <c r="C262" s="1">
        <v>128176</v>
      </c>
      <c r="D262" t="s">
        <v>265</v>
      </c>
      <c r="E262" s="75"/>
      <c r="F262" s="75"/>
    </row>
    <row r="263" spans="3:6">
      <c r="C263" s="1">
        <v>128177</v>
      </c>
      <c r="D263" t="s">
        <v>266</v>
      </c>
      <c r="E263" s="75"/>
      <c r="F263" s="75"/>
    </row>
    <row r="264" spans="3:6">
      <c r="C264" s="1">
        <v>128178</v>
      </c>
      <c r="D264" t="s">
        <v>267</v>
      </c>
      <c r="E264" s="75"/>
      <c r="F264" s="75"/>
    </row>
    <row r="265" spans="3:6">
      <c r="C265" s="1">
        <v>128179</v>
      </c>
      <c r="D265" t="s">
        <v>268</v>
      </c>
      <c r="E265" s="75"/>
      <c r="F265" s="75"/>
    </row>
    <row r="266" spans="3:6">
      <c r="C266" s="1">
        <v>128180</v>
      </c>
      <c r="D266" t="s">
        <v>269</v>
      </c>
      <c r="E266" s="75"/>
      <c r="F266" s="75"/>
    </row>
    <row r="267" spans="3:6">
      <c r="C267" s="1">
        <v>128181</v>
      </c>
      <c r="D267" t="s">
        <v>270</v>
      </c>
      <c r="E267" s="75"/>
      <c r="F267" s="75"/>
    </row>
    <row r="268" spans="3:6">
      <c r="C268" s="1">
        <v>128182</v>
      </c>
      <c r="D268" t="s">
        <v>271</v>
      </c>
      <c r="E268" s="75"/>
      <c r="F268" s="75"/>
    </row>
    <row r="269" spans="3:6">
      <c r="C269" s="1">
        <v>128183</v>
      </c>
      <c r="D269" t="s">
        <v>272</v>
      </c>
      <c r="E269" s="75"/>
      <c r="F269" s="75"/>
    </row>
    <row r="270" spans="3:6">
      <c r="C270" s="1">
        <v>128184</v>
      </c>
      <c r="D270" t="s">
        <v>273</v>
      </c>
      <c r="E270" s="75"/>
      <c r="F270" s="75"/>
    </row>
    <row r="271" spans="3:6">
      <c r="C271" s="1">
        <v>128185</v>
      </c>
      <c r="D271" t="s">
        <v>274</v>
      </c>
      <c r="E271" s="75"/>
      <c r="F271" s="75"/>
    </row>
    <row r="272" spans="3:6">
      <c r="C272" s="1">
        <v>128186</v>
      </c>
      <c r="D272" t="s">
        <v>275</v>
      </c>
      <c r="E272" s="75"/>
      <c r="F272" s="75"/>
    </row>
    <row r="273" spans="3:6">
      <c r="C273" s="1">
        <v>128187</v>
      </c>
      <c r="D273" t="s">
        <v>276</v>
      </c>
      <c r="E273" s="75"/>
      <c r="F273" s="75"/>
    </row>
    <row r="274" spans="3:6">
      <c r="C274" s="1">
        <v>128188</v>
      </c>
      <c r="D274" t="s">
        <v>277</v>
      </c>
      <c r="E274" s="75"/>
      <c r="F274" s="75"/>
    </row>
    <row r="275" spans="3:6">
      <c r="C275" s="1">
        <v>128189</v>
      </c>
      <c r="D275" t="s">
        <v>278</v>
      </c>
      <c r="E275" s="75"/>
      <c r="F275" s="75"/>
    </row>
    <row r="276" spans="3:6">
      <c r="C276" s="1">
        <v>128190</v>
      </c>
      <c r="D276" t="s">
        <v>279</v>
      </c>
      <c r="E276" s="75"/>
      <c r="F276" s="75"/>
    </row>
    <row r="277" spans="3:6">
      <c r="C277" s="1">
        <v>128191</v>
      </c>
      <c r="D277" t="s">
        <v>280</v>
      </c>
      <c r="E277" s="75"/>
      <c r="F277" s="75"/>
    </row>
    <row r="278" spans="3:6">
      <c r="C278" s="1">
        <v>128192</v>
      </c>
      <c r="D278" t="s">
        <v>281</v>
      </c>
      <c r="E278" s="75"/>
      <c r="F278" s="75"/>
    </row>
    <row r="279" spans="3:6">
      <c r="C279" s="1">
        <v>128193</v>
      </c>
      <c r="D279" t="s">
        <v>282</v>
      </c>
      <c r="E279" s="75"/>
      <c r="F279" s="75"/>
    </row>
    <row r="280" spans="3:6">
      <c r="C280" s="1">
        <v>128195</v>
      </c>
      <c r="D280" t="s">
        <v>283</v>
      </c>
      <c r="E280" s="75"/>
      <c r="F280" s="75"/>
    </row>
    <row r="281" spans="3:6">
      <c r="C281" s="1">
        <v>128196</v>
      </c>
      <c r="D281" t="s">
        <v>284</v>
      </c>
      <c r="E281" s="75"/>
      <c r="F281" s="75"/>
    </row>
    <row r="282" spans="3:6">
      <c r="C282" s="1">
        <v>128197</v>
      </c>
      <c r="D282" t="s">
        <v>285</v>
      </c>
      <c r="E282" s="75"/>
      <c r="F282" s="75"/>
    </row>
    <row r="283" spans="3:6">
      <c r="C283" s="1">
        <v>128198</v>
      </c>
      <c r="D283" t="s">
        <v>286</v>
      </c>
      <c r="E283" s="75"/>
      <c r="F283" s="75"/>
    </row>
    <row r="284" spans="3:6">
      <c r="C284" s="1">
        <v>128199</v>
      </c>
      <c r="D284" t="s">
        <v>287</v>
      </c>
      <c r="E284" s="75"/>
      <c r="F284" s="75"/>
    </row>
    <row r="285" spans="3:6">
      <c r="C285" s="1">
        <v>128200</v>
      </c>
      <c r="D285" t="s">
        <v>288</v>
      </c>
      <c r="E285" s="75"/>
      <c r="F285" s="75"/>
    </row>
    <row r="286" spans="3:6">
      <c r="C286" s="1">
        <v>128201</v>
      </c>
      <c r="D286" t="s">
        <v>289</v>
      </c>
      <c r="E286" s="75"/>
      <c r="F286" s="75"/>
    </row>
    <row r="287" spans="3:6">
      <c r="C287" s="1">
        <v>128202</v>
      </c>
      <c r="D287" t="s">
        <v>290</v>
      </c>
      <c r="E287" s="75"/>
      <c r="F287" s="75"/>
    </row>
    <row r="288" spans="3:6">
      <c r="C288" s="1">
        <v>128203</v>
      </c>
      <c r="D288" t="s">
        <v>291</v>
      </c>
      <c r="E288" s="75"/>
      <c r="F288" s="75"/>
    </row>
    <row r="289" spans="3:6">
      <c r="C289" s="1">
        <v>128204</v>
      </c>
      <c r="D289" t="s">
        <v>292</v>
      </c>
      <c r="E289" s="75"/>
      <c r="F289" s="75"/>
    </row>
    <row r="290" spans="3:6">
      <c r="C290" s="1">
        <v>128205</v>
      </c>
      <c r="D290" t="s">
        <v>293</v>
      </c>
      <c r="E290" s="75"/>
      <c r="F290" s="75"/>
    </row>
    <row r="291" spans="3:6">
      <c r="C291" s="1">
        <v>128206</v>
      </c>
      <c r="D291" t="s">
        <v>294</v>
      </c>
      <c r="E291" s="75"/>
      <c r="F291" s="75"/>
    </row>
    <row r="292" spans="3:6">
      <c r="C292" s="1">
        <v>128207</v>
      </c>
      <c r="D292" t="s">
        <v>295</v>
      </c>
      <c r="E292" s="75"/>
      <c r="F292" s="75"/>
    </row>
    <row r="293" spans="3:6">
      <c r="C293" s="1">
        <v>128208</v>
      </c>
      <c r="D293" t="s">
        <v>296</v>
      </c>
      <c r="E293" s="75"/>
      <c r="F293" s="75"/>
    </row>
    <row r="294" spans="3:6">
      <c r="C294" s="1">
        <v>128209</v>
      </c>
      <c r="D294" t="s">
        <v>297</v>
      </c>
      <c r="E294" s="75"/>
      <c r="F294" s="75"/>
    </row>
    <row r="295" spans="3:6">
      <c r="C295" s="1">
        <v>128210</v>
      </c>
      <c r="D295" t="s">
        <v>298</v>
      </c>
      <c r="E295" s="75"/>
      <c r="F295" s="75"/>
    </row>
    <row r="296" spans="3:6">
      <c r="C296" s="1">
        <v>128211</v>
      </c>
      <c r="D296" t="s">
        <v>299</v>
      </c>
      <c r="E296" s="75"/>
      <c r="F296" s="75"/>
    </row>
    <row r="297" spans="3:6">
      <c r="C297" s="1">
        <v>128212</v>
      </c>
      <c r="D297" t="s">
        <v>300</v>
      </c>
      <c r="E297" s="75"/>
      <c r="F297" s="75"/>
    </row>
    <row r="298" spans="3:6">
      <c r="C298" s="1">
        <v>128213</v>
      </c>
      <c r="D298" t="s">
        <v>301</v>
      </c>
      <c r="E298" s="75"/>
      <c r="F298" s="75"/>
    </row>
    <row r="299" spans="3:6">
      <c r="C299" s="1">
        <v>128214</v>
      </c>
      <c r="D299" t="s">
        <v>302</v>
      </c>
      <c r="E299" s="75"/>
      <c r="F299" s="75"/>
    </row>
    <row r="300" spans="3:6">
      <c r="C300" s="1">
        <v>128215</v>
      </c>
      <c r="D300" t="s">
        <v>303</v>
      </c>
      <c r="E300" s="75"/>
      <c r="F300" s="75"/>
    </row>
    <row r="301" spans="3:6">
      <c r="C301" s="1">
        <v>128216</v>
      </c>
      <c r="D301" t="s">
        <v>304</v>
      </c>
      <c r="E301" s="75"/>
      <c r="F301" s="75"/>
    </row>
    <row r="302" spans="3:6">
      <c r="C302" s="1">
        <v>128217</v>
      </c>
      <c r="D302" t="s">
        <v>305</v>
      </c>
      <c r="E302" s="75"/>
      <c r="F302" s="75"/>
    </row>
    <row r="303" spans="3:6">
      <c r="C303" s="1">
        <v>128218</v>
      </c>
      <c r="D303" t="s">
        <v>306</v>
      </c>
      <c r="E303" s="75"/>
      <c r="F303" s="75"/>
    </row>
    <row r="304" spans="3:6">
      <c r="C304" s="1">
        <v>128219</v>
      </c>
      <c r="D304" t="s">
        <v>307</v>
      </c>
      <c r="E304" s="75"/>
      <c r="F304" s="75"/>
    </row>
    <row r="305" spans="2:6">
      <c r="C305" s="1">
        <v>128220</v>
      </c>
      <c r="D305" t="s">
        <v>308</v>
      </c>
      <c r="E305" s="75"/>
      <c r="F305" s="75"/>
    </row>
    <row r="306" spans="2:6">
      <c r="C306" s="1">
        <v>128221</v>
      </c>
      <c r="D306" t="s">
        <v>309</v>
      </c>
      <c r="E306" s="75"/>
      <c r="F306" s="75"/>
    </row>
    <row r="307" spans="2:6">
      <c r="C307" s="1">
        <v>128222</v>
      </c>
      <c r="D307" t="s">
        <v>310</v>
      </c>
      <c r="E307" s="75"/>
      <c r="F307" s="75"/>
    </row>
    <row r="308" spans="2:6">
      <c r="C308" s="1">
        <v>128223</v>
      </c>
      <c r="D308" t="s">
        <v>196</v>
      </c>
      <c r="E308" s="75"/>
      <c r="F308" s="75"/>
    </row>
    <row r="309" spans="2:6">
      <c r="C309" s="1">
        <v>128224</v>
      </c>
      <c r="D309" t="s">
        <v>311</v>
      </c>
      <c r="E309" s="75"/>
      <c r="F309" s="75"/>
    </row>
    <row r="310" spans="2:6">
      <c r="C310" s="1">
        <v>128225</v>
      </c>
      <c r="D310" t="s">
        <v>312</v>
      </c>
      <c r="E310" s="75"/>
      <c r="F310" s="75"/>
    </row>
    <row r="311" spans="2:6">
      <c r="C311" s="1">
        <v>128226</v>
      </c>
      <c r="D311" t="s">
        <v>313</v>
      </c>
      <c r="E311" s="75"/>
      <c r="F311" s="75"/>
    </row>
    <row r="312" spans="2:6">
      <c r="C312" s="1">
        <v>128227</v>
      </c>
      <c r="D312" t="s">
        <v>314</v>
      </c>
      <c r="E312" s="75"/>
      <c r="F312" s="75"/>
    </row>
    <row r="313" spans="2:6">
      <c r="C313" s="2">
        <v>128228</v>
      </c>
      <c r="D313" s="3" t="s">
        <v>315</v>
      </c>
      <c r="E313" s="75"/>
      <c r="F313" s="75"/>
    </row>
    <row r="314" spans="2:6">
      <c r="B314" t="s">
        <v>316</v>
      </c>
      <c r="C314" s="1">
        <v>129000</v>
      </c>
      <c r="D314" t="s">
        <v>317</v>
      </c>
      <c r="E314" s="75"/>
      <c r="F314" s="75"/>
    </row>
    <row r="315" spans="2:6">
      <c r="C315" s="1">
        <v>129001</v>
      </c>
      <c r="D315" t="s">
        <v>318</v>
      </c>
      <c r="E315" s="75"/>
      <c r="F315" s="75"/>
    </row>
    <row r="316" spans="2:6">
      <c r="C316" s="1">
        <v>129002</v>
      </c>
      <c r="D316" t="s">
        <v>319</v>
      </c>
      <c r="E316" s="75"/>
      <c r="F316" s="75"/>
    </row>
    <row r="317" spans="2:6">
      <c r="C317" s="1">
        <v>129003</v>
      </c>
      <c r="D317" t="s">
        <v>320</v>
      </c>
      <c r="E317" s="75"/>
      <c r="F317" s="75"/>
    </row>
    <row r="318" spans="2:6">
      <c r="C318" s="1">
        <v>129004</v>
      </c>
      <c r="D318" t="s">
        <v>321</v>
      </c>
      <c r="E318" s="75"/>
      <c r="F318" s="75"/>
    </row>
    <row r="319" spans="2:6">
      <c r="C319" s="1">
        <v>129005</v>
      </c>
      <c r="D319" t="s">
        <v>322</v>
      </c>
      <c r="E319" s="75"/>
      <c r="F319" s="75"/>
    </row>
    <row r="320" spans="2:6">
      <c r="C320" s="1">
        <v>129006</v>
      </c>
      <c r="D320" t="s">
        <v>323</v>
      </c>
      <c r="E320" s="75"/>
      <c r="F320" s="75"/>
    </row>
    <row r="321" spans="3:6">
      <c r="C321" s="1">
        <v>129007</v>
      </c>
      <c r="D321" t="s">
        <v>324</v>
      </c>
      <c r="E321" s="75"/>
      <c r="F321" s="75"/>
    </row>
    <row r="322" spans="3:6">
      <c r="C322" s="1">
        <v>129008</v>
      </c>
      <c r="D322" t="s">
        <v>325</v>
      </c>
      <c r="E322" s="75"/>
      <c r="F322" s="75"/>
    </row>
    <row r="323" spans="3:6">
      <c r="C323" s="1">
        <v>129009</v>
      </c>
      <c r="D323" t="s">
        <v>326</v>
      </c>
      <c r="E323" s="75"/>
      <c r="F323" s="75"/>
    </row>
    <row r="324" spans="3:6">
      <c r="C324" s="1">
        <v>129010</v>
      </c>
      <c r="D324" t="s">
        <v>327</v>
      </c>
      <c r="E324" s="75"/>
      <c r="F324" s="75"/>
    </row>
    <row r="325" spans="3:6">
      <c r="C325" s="1">
        <v>129011</v>
      </c>
      <c r="D325" t="s">
        <v>328</v>
      </c>
      <c r="E325" s="75"/>
      <c r="F325" s="75"/>
    </row>
    <row r="326" spans="3:6">
      <c r="C326" s="1">
        <v>129012</v>
      </c>
      <c r="D326" t="s">
        <v>329</v>
      </c>
      <c r="E326" s="75"/>
      <c r="F326" s="75"/>
    </row>
    <row r="327" spans="3:6">
      <c r="C327" s="1">
        <v>129013</v>
      </c>
      <c r="D327" t="s">
        <v>330</v>
      </c>
      <c r="E327" s="75"/>
      <c r="F327" s="75"/>
    </row>
    <row r="328" spans="3:6">
      <c r="C328" s="1">
        <v>129014</v>
      </c>
      <c r="D328" t="s">
        <v>331</v>
      </c>
      <c r="E328" s="75"/>
      <c r="F328" s="75"/>
    </row>
    <row r="329" spans="3:6">
      <c r="C329" s="1">
        <v>129015</v>
      </c>
      <c r="D329" t="s">
        <v>332</v>
      </c>
      <c r="E329" s="75"/>
      <c r="F329" s="75"/>
    </row>
    <row r="330" spans="3:6">
      <c r="C330" s="1">
        <v>129016</v>
      </c>
      <c r="D330" t="s">
        <v>333</v>
      </c>
      <c r="E330" s="75"/>
      <c r="F330" s="75"/>
    </row>
    <row r="331" spans="3:6">
      <c r="C331" s="1">
        <v>129017</v>
      </c>
      <c r="D331" t="s">
        <v>334</v>
      </c>
      <c r="E331" s="75"/>
      <c r="F331" s="75"/>
    </row>
    <row r="332" spans="3:6">
      <c r="C332" s="1">
        <v>129018</v>
      </c>
      <c r="D332" t="s">
        <v>335</v>
      </c>
      <c r="E332" s="75"/>
      <c r="F332" s="75"/>
    </row>
    <row r="333" spans="3:6">
      <c r="C333" s="1">
        <v>129019</v>
      </c>
      <c r="D333" t="s">
        <v>336</v>
      </c>
      <c r="E333" s="75"/>
      <c r="F333" s="75"/>
    </row>
    <row r="334" spans="3:6">
      <c r="C334" s="1">
        <v>129020</v>
      </c>
      <c r="D334" t="s">
        <v>337</v>
      </c>
      <c r="E334" s="75"/>
      <c r="F334" s="75"/>
    </row>
    <row r="335" spans="3:6">
      <c r="C335" s="1">
        <v>129021</v>
      </c>
      <c r="D335" t="s">
        <v>338</v>
      </c>
      <c r="E335" s="75"/>
      <c r="F335" s="75"/>
    </row>
    <row r="336" spans="3:6">
      <c r="C336" s="1">
        <v>129022</v>
      </c>
      <c r="D336" t="s">
        <v>339</v>
      </c>
      <c r="E336" s="75"/>
      <c r="F336" s="75"/>
    </row>
    <row r="337" spans="3:6">
      <c r="C337" s="1">
        <v>129023</v>
      </c>
      <c r="D337" t="s">
        <v>340</v>
      </c>
      <c r="E337" s="75"/>
      <c r="F337" s="75"/>
    </row>
    <row r="338" spans="3:6">
      <c r="C338" s="1">
        <v>129024</v>
      </c>
      <c r="D338" t="s">
        <v>341</v>
      </c>
      <c r="E338" s="75"/>
      <c r="F338" s="75"/>
    </row>
    <row r="339" spans="3:6">
      <c r="C339" s="1">
        <v>129025</v>
      </c>
      <c r="D339" t="s">
        <v>342</v>
      </c>
      <c r="E339" s="75"/>
      <c r="F339" s="75"/>
    </row>
    <row r="340" spans="3:6">
      <c r="C340" s="1">
        <v>129026</v>
      </c>
      <c r="D340" t="s">
        <v>343</v>
      </c>
      <c r="E340" s="75"/>
      <c r="F340" s="75"/>
    </row>
    <row r="341" spans="3:6">
      <c r="C341" s="1">
        <v>129027</v>
      </c>
      <c r="D341" t="s">
        <v>344</v>
      </c>
      <c r="E341" s="75"/>
      <c r="F341" s="75"/>
    </row>
    <row r="342" spans="3:6">
      <c r="C342" s="1">
        <v>129028</v>
      </c>
      <c r="D342" t="s">
        <v>345</v>
      </c>
      <c r="E342" s="75"/>
      <c r="F342" s="75"/>
    </row>
    <row r="343" spans="3:6">
      <c r="C343" s="1">
        <v>129029</v>
      </c>
      <c r="D343" t="s">
        <v>346</v>
      </c>
      <c r="E343" s="75"/>
      <c r="F343" s="75"/>
    </row>
    <row r="344" spans="3:6">
      <c r="C344" s="1">
        <v>129030</v>
      </c>
      <c r="D344" t="s">
        <v>347</v>
      </c>
      <c r="E344" s="75"/>
      <c r="F344" s="75"/>
    </row>
    <row r="345" spans="3:6">
      <c r="C345" s="1">
        <v>129031</v>
      </c>
      <c r="D345" t="s">
        <v>348</v>
      </c>
      <c r="E345" s="75"/>
      <c r="F345" s="75"/>
    </row>
    <row r="346" spans="3:6">
      <c r="C346" s="1">
        <v>129032</v>
      </c>
      <c r="D346" t="s">
        <v>349</v>
      </c>
      <c r="E346" s="75"/>
      <c r="F346" s="75"/>
    </row>
    <row r="347" spans="3:6">
      <c r="C347" s="1">
        <v>129033</v>
      </c>
      <c r="D347" t="s">
        <v>350</v>
      </c>
      <c r="E347" s="75"/>
      <c r="F347" s="75"/>
    </row>
    <row r="348" spans="3:6">
      <c r="C348" s="1">
        <v>129034</v>
      </c>
      <c r="D348" t="s">
        <v>351</v>
      </c>
      <c r="E348" s="75"/>
      <c r="F348" s="75"/>
    </row>
    <row r="349" spans="3:6">
      <c r="C349" s="1">
        <v>129035</v>
      </c>
      <c r="D349" t="s">
        <v>352</v>
      </c>
      <c r="E349" s="75"/>
      <c r="F349" s="75"/>
    </row>
    <row r="350" spans="3:6">
      <c r="C350" s="1">
        <v>129036</v>
      </c>
      <c r="D350" t="s">
        <v>353</v>
      </c>
      <c r="E350" s="75"/>
      <c r="F350" s="75"/>
    </row>
    <row r="351" spans="3:6">
      <c r="C351" s="1">
        <v>129037</v>
      </c>
      <c r="D351" t="s">
        <v>354</v>
      </c>
      <c r="E351" s="75"/>
      <c r="F351" s="75"/>
    </row>
    <row r="352" spans="3:6">
      <c r="C352" s="1">
        <v>129038</v>
      </c>
      <c r="D352" t="s">
        <v>355</v>
      </c>
      <c r="E352" s="75"/>
      <c r="F352" s="75"/>
    </row>
    <row r="353" spans="3:6">
      <c r="C353" s="1">
        <v>129039</v>
      </c>
      <c r="D353" t="s">
        <v>356</v>
      </c>
      <c r="E353" s="75"/>
      <c r="F353" s="75"/>
    </row>
    <row r="354" spans="3:6">
      <c r="C354" s="1">
        <v>129040</v>
      </c>
      <c r="D354" t="s">
        <v>357</v>
      </c>
      <c r="E354" s="75"/>
      <c r="F354" s="75"/>
    </row>
    <row r="355" spans="3:6">
      <c r="C355" s="1">
        <v>129041</v>
      </c>
      <c r="D355" t="s">
        <v>358</v>
      </c>
      <c r="E355" s="75"/>
      <c r="F355" s="75"/>
    </row>
    <row r="356" spans="3:6">
      <c r="C356" s="1">
        <v>129042</v>
      </c>
      <c r="D356" t="s">
        <v>359</v>
      </c>
      <c r="E356" s="75"/>
      <c r="F356" s="75"/>
    </row>
    <row r="357" spans="3:6">
      <c r="C357" s="1">
        <v>129043</v>
      </c>
      <c r="D357" t="s">
        <v>360</v>
      </c>
      <c r="E357" s="75"/>
      <c r="F357" s="75"/>
    </row>
    <row r="358" spans="3:6">
      <c r="C358" s="1">
        <v>129044</v>
      </c>
      <c r="D358" t="s">
        <v>361</v>
      </c>
      <c r="E358" s="75"/>
      <c r="F358" s="75"/>
    </row>
    <row r="359" spans="3:6">
      <c r="C359" s="1">
        <v>129045</v>
      </c>
      <c r="D359" t="s">
        <v>362</v>
      </c>
      <c r="E359" s="75"/>
      <c r="F359" s="75"/>
    </row>
    <row r="360" spans="3:6">
      <c r="C360" s="1">
        <v>129046</v>
      </c>
      <c r="D360" t="s">
        <v>363</v>
      </c>
      <c r="E360" s="75"/>
      <c r="F360" s="75"/>
    </row>
    <row r="361" spans="3:6">
      <c r="C361" s="1">
        <v>129047</v>
      </c>
      <c r="D361" t="s">
        <v>364</v>
      </c>
      <c r="E361" s="75"/>
      <c r="F361" s="75"/>
    </row>
    <row r="362" spans="3:6">
      <c r="C362" s="1">
        <v>129048</v>
      </c>
      <c r="D362" t="s">
        <v>365</v>
      </c>
      <c r="E362" s="75"/>
      <c r="F362" s="75"/>
    </row>
    <row r="363" spans="3:6">
      <c r="C363" s="1">
        <v>129049</v>
      </c>
      <c r="D363" t="s">
        <v>366</v>
      </c>
      <c r="E363" s="75"/>
      <c r="F363" s="75"/>
    </row>
    <row r="364" spans="3:6">
      <c r="C364" s="1">
        <v>129050</v>
      </c>
      <c r="D364" t="s">
        <v>367</v>
      </c>
      <c r="E364" s="75"/>
      <c r="F364" s="75"/>
    </row>
    <row r="365" spans="3:6">
      <c r="C365" s="1">
        <v>129051</v>
      </c>
      <c r="D365" t="s">
        <v>368</v>
      </c>
      <c r="E365" s="75"/>
      <c r="F365" s="75"/>
    </row>
    <row r="366" spans="3:6">
      <c r="C366" s="1">
        <v>129052</v>
      </c>
      <c r="D366" t="s">
        <v>369</v>
      </c>
      <c r="E366" s="75"/>
      <c r="F366" s="75"/>
    </row>
    <row r="367" spans="3:6">
      <c r="C367" s="1">
        <v>129053</v>
      </c>
      <c r="D367" t="s">
        <v>370</v>
      </c>
      <c r="E367" s="75"/>
      <c r="F367" s="75"/>
    </row>
    <row r="368" spans="3:6">
      <c r="C368" s="1">
        <v>129054</v>
      </c>
      <c r="D368" t="s">
        <v>371</v>
      </c>
      <c r="E368" s="75"/>
      <c r="F368" s="75"/>
    </row>
    <row r="369" spans="3:6">
      <c r="C369" s="1">
        <v>129055</v>
      </c>
      <c r="D369" t="s">
        <v>372</v>
      </c>
      <c r="E369" s="75"/>
      <c r="F369" s="75"/>
    </row>
    <row r="370" spans="3:6">
      <c r="C370" s="1">
        <v>129056</v>
      </c>
      <c r="D370" t="s">
        <v>373</v>
      </c>
      <c r="E370" s="75"/>
      <c r="F370" s="75"/>
    </row>
    <row r="371" spans="3:6">
      <c r="C371" s="1">
        <v>129057</v>
      </c>
      <c r="D371" t="s">
        <v>374</v>
      </c>
      <c r="E371" s="75"/>
      <c r="F371" s="75"/>
    </row>
    <row r="372" spans="3:6">
      <c r="C372" s="1">
        <v>129058</v>
      </c>
      <c r="D372" t="s">
        <v>375</v>
      </c>
      <c r="E372" s="75"/>
      <c r="F372" s="75"/>
    </row>
    <row r="373" spans="3:6">
      <c r="C373" s="1">
        <v>129059</v>
      </c>
      <c r="D373" t="s">
        <v>376</v>
      </c>
      <c r="E373" s="75"/>
      <c r="F373" s="75"/>
    </row>
    <row r="374" spans="3:6">
      <c r="C374" s="1">
        <v>129060</v>
      </c>
      <c r="D374" t="s">
        <v>377</v>
      </c>
      <c r="E374" s="75"/>
      <c r="F374" s="75"/>
    </row>
    <row r="375" spans="3:6">
      <c r="C375" s="1">
        <v>129061</v>
      </c>
      <c r="D375" t="s">
        <v>378</v>
      </c>
      <c r="E375" s="75"/>
      <c r="F375" s="75"/>
    </row>
    <row r="376" spans="3:6">
      <c r="C376" s="1">
        <v>129062</v>
      </c>
      <c r="D376" t="s">
        <v>379</v>
      </c>
      <c r="E376" s="75"/>
      <c r="F376" s="75"/>
    </row>
    <row r="377" spans="3:6">
      <c r="C377" s="1">
        <v>129063</v>
      </c>
      <c r="D377" t="s">
        <v>380</v>
      </c>
      <c r="E377" s="75"/>
      <c r="F377" s="75"/>
    </row>
    <row r="378" spans="3:6">
      <c r="C378" s="1">
        <v>129064</v>
      </c>
      <c r="D378" t="s">
        <v>381</v>
      </c>
      <c r="E378" s="75"/>
      <c r="F378" s="75"/>
    </row>
    <row r="379" spans="3:6">
      <c r="C379" s="1">
        <v>129065</v>
      </c>
      <c r="D379" t="s">
        <v>382</v>
      </c>
      <c r="E379" s="75"/>
      <c r="F379" s="75"/>
    </row>
    <row r="380" spans="3:6">
      <c r="C380" s="1">
        <v>129066</v>
      </c>
      <c r="D380" t="s">
        <v>383</v>
      </c>
      <c r="E380" s="75"/>
      <c r="F380" s="75"/>
    </row>
    <row r="381" spans="3:6">
      <c r="C381" s="1">
        <v>129067</v>
      </c>
      <c r="D381" t="s">
        <v>384</v>
      </c>
      <c r="E381" s="75"/>
      <c r="F381" s="75"/>
    </row>
    <row r="382" spans="3:6">
      <c r="C382" s="1">
        <v>129068</v>
      </c>
      <c r="D382" t="s">
        <v>385</v>
      </c>
      <c r="E382" s="75"/>
      <c r="F382" s="75"/>
    </row>
    <row r="383" spans="3:6">
      <c r="C383" s="1">
        <v>129069</v>
      </c>
      <c r="D383" t="s">
        <v>386</v>
      </c>
      <c r="E383" s="75"/>
      <c r="F383" s="75"/>
    </row>
    <row r="384" spans="3:6">
      <c r="C384" s="1">
        <v>129070</v>
      </c>
      <c r="D384" t="s">
        <v>387</v>
      </c>
      <c r="E384" s="75"/>
      <c r="F384" s="75"/>
    </row>
    <row r="385" spans="3:6">
      <c r="C385" s="1">
        <v>129071</v>
      </c>
      <c r="D385" t="s">
        <v>388</v>
      </c>
      <c r="E385" s="75"/>
      <c r="F385" s="75"/>
    </row>
    <row r="386" spans="3:6">
      <c r="C386" s="1">
        <v>129072</v>
      </c>
      <c r="D386" t="s">
        <v>389</v>
      </c>
      <c r="E386" s="75"/>
      <c r="F386" s="75"/>
    </row>
    <row r="387" spans="3:6">
      <c r="C387" s="1">
        <v>129073</v>
      </c>
      <c r="D387" t="s">
        <v>390</v>
      </c>
      <c r="E387" s="75"/>
      <c r="F387" s="75"/>
    </row>
    <row r="388" spans="3:6">
      <c r="C388" s="1">
        <v>129074</v>
      </c>
      <c r="D388" t="s">
        <v>391</v>
      </c>
      <c r="E388" s="75"/>
      <c r="F388" s="75"/>
    </row>
    <row r="389" spans="3:6">
      <c r="C389" s="1">
        <v>129075</v>
      </c>
      <c r="D389" t="s">
        <v>392</v>
      </c>
      <c r="E389" s="75"/>
      <c r="F389" s="75"/>
    </row>
    <row r="390" spans="3:6">
      <c r="C390" s="1">
        <v>129076</v>
      </c>
      <c r="D390" t="s">
        <v>393</v>
      </c>
      <c r="E390" s="75"/>
      <c r="F390" s="75"/>
    </row>
    <row r="391" spans="3:6">
      <c r="C391" s="1">
        <v>129077</v>
      </c>
      <c r="D391" t="s">
        <v>394</v>
      </c>
      <c r="E391" s="75"/>
      <c r="F391" s="75"/>
    </row>
    <row r="392" spans="3:6">
      <c r="C392" s="1">
        <v>129078</v>
      </c>
      <c r="D392" t="s">
        <v>395</v>
      </c>
      <c r="E392" s="75"/>
      <c r="F392" s="75"/>
    </row>
    <row r="393" spans="3:6">
      <c r="C393" s="1">
        <v>129079</v>
      </c>
      <c r="D393" t="s">
        <v>396</v>
      </c>
      <c r="E393" s="75"/>
      <c r="F393" s="75"/>
    </row>
    <row r="394" spans="3:6">
      <c r="C394" s="1">
        <v>129080</v>
      </c>
      <c r="D394" t="s">
        <v>397</v>
      </c>
      <c r="E394" s="75"/>
      <c r="F394" s="75"/>
    </row>
    <row r="395" spans="3:6">
      <c r="C395" s="1">
        <v>129081</v>
      </c>
      <c r="D395" t="s">
        <v>398</v>
      </c>
      <c r="E395" s="75"/>
      <c r="F395" s="75"/>
    </row>
    <row r="396" spans="3:6">
      <c r="C396" s="1">
        <v>129082</v>
      </c>
      <c r="D396" t="s">
        <v>399</v>
      </c>
      <c r="E396" s="75"/>
      <c r="F396" s="75"/>
    </row>
    <row r="397" spans="3:6">
      <c r="C397" s="1">
        <v>129083</v>
      </c>
      <c r="D397" t="s">
        <v>400</v>
      </c>
      <c r="E397" s="75"/>
      <c r="F397" s="75"/>
    </row>
    <row r="398" spans="3:6">
      <c r="C398" s="1">
        <v>129084</v>
      </c>
      <c r="D398" t="s">
        <v>401</v>
      </c>
      <c r="E398" s="75"/>
      <c r="F398" s="75"/>
    </row>
    <row r="399" spans="3:6">
      <c r="C399" s="1">
        <v>129085</v>
      </c>
      <c r="D399" t="s">
        <v>402</v>
      </c>
      <c r="E399" s="75"/>
      <c r="F399" s="75"/>
    </row>
    <row r="400" spans="3:6">
      <c r="C400" s="1">
        <v>129086</v>
      </c>
      <c r="D400" t="s">
        <v>403</v>
      </c>
      <c r="E400" s="75"/>
      <c r="F400" s="75"/>
    </row>
    <row r="401" spans="3:6">
      <c r="C401" s="1">
        <v>129087</v>
      </c>
      <c r="D401" t="s">
        <v>404</v>
      </c>
      <c r="E401" s="75"/>
      <c r="F401" s="75"/>
    </row>
    <row r="402" spans="3:6">
      <c r="C402" s="1">
        <v>129088</v>
      </c>
      <c r="D402" t="s">
        <v>405</v>
      </c>
      <c r="E402" s="75"/>
      <c r="F402" s="75"/>
    </row>
    <row r="403" spans="3:6">
      <c r="C403" s="1">
        <v>129089</v>
      </c>
      <c r="D403" t="s">
        <v>406</v>
      </c>
      <c r="E403" s="75"/>
      <c r="F403" s="75"/>
    </row>
    <row r="404" spans="3:6">
      <c r="C404" s="1">
        <v>129090</v>
      </c>
      <c r="D404" t="s">
        <v>407</v>
      </c>
      <c r="E404" s="75"/>
      <c r="F404" s="75"/>
    </row>
    <row r="405" spans="3:6">
      <c r="C405" s="1">
        <v>129091</v>
      </c>
      <c r="D405" t="s">
        <v>408</v>
      </c>
      <c r="E405" s="75"/>
      <c r="F405" s="75"/>
    </row>
    <row r="406" spans="3:6">
      <c r="C406" s="1">
        <v>129100</v>
      </c>
      <c r="D406" t="s">
        <v>409</v>
      </c>
      <c r="E406" s="75"/>
      <c r="F406" s="75"/>
    </row>
    <row r="407" spans="3:6">
      <c r="C407" s="1">
        <v>129101</v>
      </c>
      <c r="D407" t="s">
        <v>410</v>
      </c>
      <c r="E407" s="75"/>
      <c r="F407" s="75"/>
    </row>
    <row r="408" spans="3:6">
      <c r="C408" s="1">
        <v>129102</v>
      </c>
      <c r="D408" t="s">
        <v>411</v>
      </c>
      <c r="E408" s="75"/>
      <c r="F408" s="75"/>
    </row>
    <row r="409" spans="3:6">
      <c r="C409" s="1">
        <v>129103</v>
      </c>
      <c r="D409" t="s">
        <v>412</v>
      </c>
      <c r="E409" s="75"/>
      <c r="F409" s="75"/>
    </row>
    <row r="410" spans="3:6">
      <c r="C410" s="1">
        <v>129104</v>
      </c>
      <c r="D410" t="s">
        <v>413</v>
      </c>
      <c r="E410" s="75"/>
      <c r="F410" s="75"/>
    </row>
    <row r="411" spans="3:6">
      <c r="C411" s="1">
        <v>129105</v>
      </c>
      <c r="D411" t="s">
        <v>414</v>
      </c>
      <c r="E411" s="75"/>
      <c r="F411" s="75"/>
    </row>
    <row r="412" spans="3:6">
      <c r="C412" s="1">
        <v>129106</v>
      </c>
      <c r="D412" t="s">
        <v>415</v>
      </c>
      <c r="E412" s="75"/>
      <c r="F412" s="75"/>
    </row>
    <row r="413" spans="3:6">
      <c r="C413" s="1">
        <v>129107</v>
      </c>
      <c r="D413" t="s">
        <v>416</v>
      </c>
      <c r="E413" s="75"/>
      <c r="F413" s="75"/>
    </row>
    <row r="414" spans="3:6">
      <c r="C414" s="1">
        <v>129108</v>
      </c>
      <c r="D414" t="s">
        <v>417</v>
      </c>
      <c r="E414" s="75"/>
      <c r="F414" s="75"/>
    </row>
    <row r="415" spans="3:6">
      <c r="C415" s="1">
        <v>129109</v>
      </c>
      <c r="D415" t="s">
        <v>418</v>
      </c>
      <c r="E415" s="75"/>
      <c r="F415" s="75"/>
    </row>
    <row r="416" spans="3:6">
      <c r="C416" s="1">
        <v>129110</v>
      </c>
      <c r="D416" t="s">
        <v>419</v>
      </c>
      <c r="E416" s="75"/>
      <c r="F416" s="75"/>
    </row>
    <row r="417" spans="3:6">
      <c r="C417" s="1">
        <v>129111</v>
      </c>
      <c r="D417" t="s">
        <v>415</v>
      </c>
      <c r="E417" s="75"/>
      <c r="F417" s="75"/>
    </row>
    <row r="418" spans="3:6">
      <c r="C418" s="1">
        <v>129113</v>
      </c>
      <c r="D418" t="s">
        <v>420</v>
      </c>
      <c r="E418" s="75"/>
      <c r="F418" s="75"/>
    </row>
    <row r="419" spans="3:6">
      <c r="C419" s="1">
        <v>129114</v>
      </c>
      <c r="D419" t="s">
        <v>421</v>
      </c>
      <c r="E419" s="75"/>
      <c r="F419" s="75"/>
    </row>
    <row r="420" spans="3:6">
      <c r="C420" s="1">
        <v>129115</v>
      </c>
      <c r="D420" t="s">
        <v>422</v>
      </c>
      <c r="E420" s="75"/>
      <c r="F420" s="75"/>
    </row>
    <row r="421" spans="3:6">
      <c r="C421" s="1">
        <v>129116</v>
      </c>
      <c r="D421" t="s">
        <v>423</v>
      </c>
      <c r="E421" s="75"/>
      <c r="F421" s="75"/>
    </row>
    <row r="422" spans="3:6">
      <c r="C422" s="1">
        <v>129117</v>
      </c>
      <c r="D422" t="s">
        <v>424</v>
      </c>
      <c r="E422" s="75"/>
      <c r="F422" s="75"/>
    </row>
    <row r="423" spans="3:6">
      <c r="C423" s="1">
        <v>129118</v>
      </c>
      <c r="D423" t="s">
        <v>425</v>
      </c>
      <c r="E423" s="75"/>
      <c r="F423" s="75"/>
    </row>
    <row r="424" spans="3:6">
      <c r="C424" s="1">
        <v>129119</v>
      </c>
      <c r="D424" t="s">
        <v>426</v>
      </c>
      <c r="E424" s="75"/>
      <c r="F424" s="75"/>
    </row>
    <row r="425" spans="3:6">
      <c r="C425" s="1">
        <v>129120</v>
      </c>
      <c r="D425" t="s">
        <v>427</v>
      </c>
      <c r="E425" s="75"/>
      <c r="F425" s="75"/>
    </row>
    <row r="426" spans="3:6">
      <c r="C426" s="1">
        <v>129121</v>
      </c>
      <c r="D426" t="s">
        <v>428</v>
      </c>
      <c r="E426" s="75"/>
      <c r="F426" s="75"/>
    </row>
    <row r="427" spans="3:6">
      <c r="C427" s="1">
        <v>129122</v>
      </c>
      <c r="D427" t="s">
        <v>429</v>
      </c>
      <c r="E427" s="75"/>
      <c r="F427" s="75"/>
    </row>
    <row r="428" spans="3:6">
      <c r="C428" s="1">
        <v>129123</v>
      </c>
      <c r="D428" t="s">
        <v>430</v>
      </c>
      <c r="E428" s="75"/>
      <c r="F428" s="75"/>
    </row>
    <row r="429" spans="3:6">
      <c r="C429" s="1">
        <v>129124</v>
      </c>
      <c r="D429" t="s">
        <v>431</v>
      </c>
      <c r="E429" s="75"/>
      <c r="F429" s="75"/>
    </row>
    <row r="430" spans="3:6">
      <c r="C430" s="1">
        <v>129125</v>
      </c>
      <c r="D430" t="s">
        <v>432</v>
      </c>
      <c r="E430" s="75"/>
      <c r="F430" s="75"/>
    </row>
    <row r="431" spans="3:6">
      <c r="C431" s="1">
        <v>129126</v>
      </c>
      <c r="D431" t="s">
        <v>433</v>
      </c>
      <c r="E431" s="75"/>
      <c r="F431" s="75"/>
    </row>
    <row r="432" spans="3:6">
      <c r="C432" s="1">
        <v>129127</v>
      </c>
      <c r="D432" t="s">
        <v>434</v>
      </c>
      <c r="E432" s="75"/>
      <c r="F432" s="75"/>
    </row>
    <row r="433" spans="3:6">
      <c r="C433" s="1">
        <v>129128</v>
      </c>
      <c r="D433" t="s">
        <v>435</v>
      </c>
      <c r="E433" s="75"/>
      <c r="F433" s="75"/>
    </row>
    <row r="434" spans="3:6">
      <c r="C434" s="1">
        <v>129129</v>
      </c>
      <c r="D434" t="s">
        <v>436</v>
      </c>
      <c r="E434" s="75"/>
      <c r="F434" s="75"/>
    </row>
    <row r="435" spans="3:6">
      <c r="C435" s="1">
        <v>129130</v>
      </c>
      <c r="D435" t="s">
        <v>437</v>
      </c>
      <c r="E435" s="75"/>
      <c r="F435" s="75"/>
    </row>
    <row r="436" spans="3:6">
      <c r="C436" s="1">
        <v>129131</v>
      </c>
      <c r="D436" t="s">
        <v>438</v>
      </c>
      <c r="E436" s="75"/>
      <c r="F436" s="75"/>
    </row>
    <row r="437" spans="3:6">
      <c r="C437" s="1">
        <v>129132</v>
      </c>
      <c r="D437" t="s">
        <v>439</v>
      </c>
      <c r="E437" s="75"/>
      <c r="F437" s="75"/>
    </row>
    <row r="438" spans="3:6">
      <c r="C438" s="1">
        <v>129133</v>
      </c>
      <c r="D438" t="s">
        <v>440</v>
      </c>
      <c r="E438" s="75"/>
      <c r="F438" s="75"/>
    </row>
    <row r="439" spans="3:6">
      <c r="C439" s="1">
        <v>129134</v>
      </c>
      <c r="D439" t="s">
        <v>441</v>
      </c>
      <c r="E439" s="75"/>
      <c r="F439" s="75"/>
    </row>
    <row r="440" spans="3:6">
      <c r="C440" s="1">
        <v>129135</v>
      </c>
      <c r="D440" t="s">
        <v>442</v>
      </c>
      <c r="E440" s="75"/>
      <c r="F440" s="75"/>
    </row>
    <row r="441" spans="3:6">
      <c r="C441" s="1">
        <v>129136</v>
      </c>
      <c r="D441" t="s">
        <v>443</v>
      </c>
      <c r="E441" s="75"/>
      <c r="F441" s="75"/>
    </row>
    <row r="442" spans="3:6">
      <c r="C442" s="1">
        <v>129137</v>
      </c>
      <c r="D442" t="s">
        <v>444</v>
      </c>
      <c r="E442" s="75"/>
      <c r="F442" s="75"/>
    </row>
    <row r="443" spans="3:6">
      <c r="C443" s="1">
        <v>129138</v>
      </c>
      <c r="D443" t="s">
        <v>445</v>
      </c>
      <c r="E443" s="75"/>
      <c r="F443" s="75"/>
    </row>
    <row r="444" spans="3:6">
      <c r="C444" s="1">
        <v>129139</v>
      </c>
      <c r="D444" t="s">
        <v>446</v>
      </c>
      <c r="E444" s="75"/>
      <c r="F444" s="75"/>
    </row>
    <row r="445" spans="3:6">
      <c r="C445" s="1">
        <v>129140</v>
      </c>
      <c r="D445" t="s">
        <v>447</v>
      </c>
      <c r="E445" s="75"/>
      <c r="F445" s="75"/>
    </row>
    <row r="446" spans="3:6">
      <c r="C446" s="1">
        <v>129141</v>
      </c>
      <c r="D446" t="s">
        <v>448</v>
      </c>
      <c r="E446" s="75"/>
      <c r="F446" s="75"/>
    </row>
    <row r="447" spans="3:6">
      <c r="C447" s="1">
        <v>129142</v>
      </c>
      <c r="D447" t="s">
        <v>449</v>
      </c>
      <c r="E447" s="75"/>
      <c r="F447" s="75"/>
    </row>
    <row r="448" spans="3:6">
      <c r="C448" s="1">
        <v>129143</v>
      </c>
      <c r="D448" t="s">
        <v>450</v>
      </c>
      <c r="E448" s="75"/>
      <c r="F448" s="75"/>
    </row>
    <row r="449" spans="3:6">
      <c r="C449" s="1">
        <v>129144</v>
      </c>
      <c r="D449" t="s">
        <v>451</v>
      </c>
      <c r="E449" s="75"/>
      <c r="F449" s="75"/>
    </row>
    <row r="450" spans="3:6">
      <c r="C450" s="1">
        <v>129145</v>
      </c>
      <c r="D450" t="s">
        <v>452</v>
      </c>
      <c r="E450" s="75"/>
      <c r="F450" s="75"/>
    </row>
    <row r="451" spans="3:6">
      <c r="C451" s="1">
        <v>129146</v>
      </c>
      <c r="D451" t="s">
        <v>453</v>
      </c>
      <c r="E451" s="75"/>
      <c r="F451" s="75"/>
    </row>
    <row r="452" spans="3:6">
      <c r="C452" s="1">
        <v>129147</v>
      </c>
      <c r="D452" t="s">
        <v>454</v>
      </c>
      <c r="E452" s="75"/>
      <c r="F452" s="75"/>
    </row>
    <row r="453" spans="3:6">
      <c r="C453" s="1">
        <v>129148</v>
      </c>
      <c r="D453" t="s">
        <v>455</v>
      </c>
      <c r="E453" s="75"/>
      <c r="F453" s="75"/>
    </row>
    <row r="454" spans="3:6">
      <c r="C454" s="1">
        <v>129149</v>
      </c>
      <c r="D454" t="s">
        <v>456</v>
      </c>
      <c r="E454" s="75"/>
      <c r="F454" s="75"/>
    </row>
    <row r="455" spans="3:6">
      <c r="C455" s="1">
        <v>129150</v>
      </c>
      <c r="D455" t="s">
        <v>457</v>
      </c>
      <c r="E455" s="75"/>
      <c r="F455" s="75"/>
    </row>
    <row r="456" spans="3:6">
      <c r="C456" s="1">
        <v>129151</v>
      </c>
      <c r="D456" t="s">
        <v>458</v>
      </c>
      <c r="E456" s="75"/>
      <c r="F456" s="75"/>
    </row>
    <row r="457" spans="3:6">
      <c r="C457" s="1">
        <v>129152</v>
      </c>
      <c r="D457" t="s">
        <v>459</v>
      </c>
      <c r="E457" s="75"/>
      <c r="F457" s="75"/>
    </row>
    <row r="458" spans="3:6">
      <c r="C458" s="1">
        <v>129153</v>
      </c>
      <c r="D458" t="s">
        <v>460</v>
      </c>
      <c r="E458" s="75"/>
      <c r="F458" s="75"/>
    </row>
    <row r="459" spans="3:6">
      <c r="C459" s="1">
        <v>129154</v>
      </c>
      <c r="D459" t="s">
        <v>461</v>
      </c>
      <c r="E459" s="75"/>
      <c r="F459" s="75"/>
    </row>
    <row r="460" spans="3:6">
      <c r="C460" s="1">
        <v>129155</v>
      </c>
      <c r="D460" t="s">
        <v>462</v>
      </c>
      <c r="E460" s="75"/>
      <c r="F460" s="75"/>
    </row>
    <row r="461" spans="3:6">
      <c r="C461" s="1">
        <v>129156</v>
      </c>
      <c r="D461" t="s">
        <v>463</v>
      </c>
      <c r="E461" s="75"/>
      <c r="F461" s="75"/>
    </row>
    <row r="462" spans="3:6">
      <c r="C462" s="1">
        <v>129157</v>
      </c>
      <c r="D462" t="s">
        <v>464</v>
      </c>
      <c r="E462" s="75"/>
      <c r="F462" s="75"/>
    </row>
    <row r="463" spans="3:6">
      <c r="C463" s="1">
        <v>129158</v>
      </c>
      <c r="D463" t="s">
        <v>465</v>
      </c>
      <c r="E463" s="75"/>
      <c r="F463" s="75"/>
    </row>
    <row r="464" spans="3:6">
      <c r="C464" s="1">
        <v>129159</v>
      </c>
      <c r="D464" t="s">
        <v>466</v>
      </c>
      <c r="E464" s="75"/>
      <c r="F464" s="75"/>
    </row>
    <row r="465" spans="3:6">
      <c r="C465" s="1">
        <v>129160</v>
      </c>
      <c r="D465" t="s">
        <v>467</v>
      </c>
      <c r="E465" s="75"/>
      <c r="F465" s="75"/>
    </row>
    <row r="466" spans="3:6">
      <c r="C466" s="1">
        <v>129161</v>
      </c>
      <c r="D466" t="s">
        <v>468</v>
      </c>
      <c r="E466" s="75"/>
      <c r="F466" s="75"/>
    </row>
    <row r="467" spans="3:6">
      <c r="C467" s="1">
        <v>129162</v>
      </c>
      <c r="D467" t="s">
        <v>469</v>
      </c>
      <c r="E467" s="75"/>
      <c r="F467" s="75"/>
    </row>
    <row r="468" spans="3:6">
      <c r="C468" s="1">
        <v>129163</v>
      </c>
      <c r="D468" t="s">
        <v>470</v>
      </c>
      <c r="E468" s="75"/>
      <c r="F468" s="75"/>
    </row>
    <row r="469" spans="3:6">
      <c r="C469" s="1">
        <v>129164</v>
      </c>
      <c r="D469" t="s">
        <v>471</v>
      </c>
      <c r="E469" s="75"/>
      <c r="F469" s="75"/>
    </row>
    <row r="470" spans="3:6">
      <c r="C470" s="1">
        <v>129165</v>
      </c>
      <c r="D470" t="s">
        <v>472</v>
      </c>
      <c r="E470" s="75"/>
      <c r="F470" s="75"/>
    </row>
    <row r="471" spans="3:6">
      <c r="C471" s="1">
        <v>129166</v>
      </c>
      <c r="D471" t="s">
        <v>473</v>
      </c>
      <c r="E471" s="75"/>
      <c r="F471" s="75"/>
    </row>
    <row r="472" spans="3:6">
      <c r="C472" s="1">
        <v>129167</v>
      </c>
      <c r="D472" t="s">
        <v>474</v>
      </c>
      <c r="E472" s="75"/>
      <c r="F472" s="75"/>
    </row>
    <row r="473" spans="3:6">
      <c r="C473" s="1">
        <v>129168</v>
      </c>
      <c r="D473" t="s">
        <v>475</v>
      </c>
      <c r="E473" s="75"/>
      <c r="F473" s="75"/>
    </row>
    <row r="474" spans="3:6">
      <c r="C474" s="1">
        <v>129169</v>
      </c>
      <c r="D474" t="s">
        <v>476</v>
      </c>
      <c r="E474" s="75"/>
      <c r="F474" s="75"/>
    </row>
    <row r="475" spans="3:6">
      <c r="C475" s="1">
        <v>129170</v>
      </c>
      <c r="D475" t="s">
        <v>477</v>
      </c>
      <c r="E475" s="75"/>
      <c r="F475" s="75"/>
    </row>
    <row r="476" spans="3:6">
      <c r="C476" s="1">
        <v>129171</v>
      </c>
      <c r="D476" t="s">
        <v>478</v>
      </c>
      <c r="E476" s="75"/>
      <c r="F476" s="75"/>
    </row>
    <row r="477" spans="3:6">
      <c r="C477" s="1">
        <v>129172</v>
      </c>
      <c r="D477" t="s">
        <v>479</v>
      </c>
      <c r="E477" s="75"/>
      <c r="F477" s="75"/>
    </row>
    <row r="478" spans="3:6">
      <c r="C478" s="1">
        <v>129173</v>
      </c>
      <c r="D478" t="s">
        <v>480</v>
      </c>
      <c r="E478" s="75"/>
      <c r="F478" s="75"/>
    </row>
    <row r="479" spans="3:6">
      <c r="C479" s="1">
        <v>129174</v>
      </c>
      <c r="D479" t="s">
        <v>481</v>
      </c>
      <c r="E479" s="75"/>
      <c r="F479" s="75"/>
    </row>
    <row r="480" spans="3:6">
      <c r="C480" s="1">
        <v>129175</v>
      </c>
      <c r="D480" t="s">
        <v>482</v>
      </c>
      <c r="E480" s="75"/>
      <c r="F480" s="75"/>
    </row>
    <row r="481" spans="3:6">
      <c r="C481" s="1">
        <v>129176</v>
      </c>
      <c r="D481" t="s">
        <v>483</v>
      </c>
      <c r="E481" s="75"/>
      <c r="F481" s="75"/>
    </row>
    <row r="482" spans="3:6">
      <c r="C482" s="1">
        <v>129177</v>
      </c>
      <c r="D482" t="s">
        <v>484</v>
      </c>
      <c r="E482" s="75"/>
      <c r="F482" s="75"/>
    </row>
    <row r="483" spans="3:6">
      <c r="C483" s="1">
        <v>129178</v>
      </c>
      <c r="D483" t="s">
        <v>485</v>
      </c>
      <c r="E483" s="75"/>
      <c r="F483" s="75"/>
    </row>
    <row r="484" spans="3:6">
      <c r="C484" s="1">
        <v>129179</v>
      </c>
      <c r="D484" t="s">
        <v>486</v>
      </c>
      <c r="E484" s="75"/>
      <c r="F484" s="75"/>
    </row>
    <row r="485" spans="3:6">
      <c r="C485" s="1">
        <v>129180</v>
      </c>
      <c r="D485" t="s">
        <v>487</v>
      </c>
      <c r="E485" s="75"/>
      <c r="F485" s="75"/>
    </row>
    <row r="486" spans="3:6">
      <c r="C486" s="1">
        <v>129181</v>
      </c>
      <c r="D486" t="s">
        <v>488</v>
      </c>
      <c r="E486" s="75"/>
      <c r="F486" s="75"/>
    </row>
    <row r="487" spans="3:6">
      <c r="C487" s="1">
        <v>129182</v>
      </c>
      <c r="D487" t="s">
        <v>489</v>
      </c>
      <c r="E487" s="75"/>
      <c r="F487" s="75"/>
    </row>
    <row r="488" spans="3:6">
      <c r="C488" s="1">
        <v>129183</v>
      </c>
      <c r="D488" t="s">
        <v>490</v>
      </c>
      <c r="E488" s="75"/>
      <c r="F488" s="75"/>
    </row>
    <row r="489" spans="3:6">
      <c r="C489" s="1">
        <v>129184</v>
      </c>
      <c r="D489" t="s">
        <v>491</v>
      </c>
      <c r="E489" s="75"/>
      <c r="F489" s="75"/>
    </row>
    <row r="490" spans="3:6">
      <c r="C490" s="1">
        <v>129185</v>
      </c>
      <c r="D490" t="s">
        <v>492</v>
      </c>
      <c r="E490" s="75"/>
      <c r="F490" s="75"/>
    </row>
    <row r="491" spans="3:6">
      <c r="C491" s="1">
        <v>129186</v>
      </c>
      <c r="D491" t="s">
        <v>493</v>
      </c>
      <c r="E491" s="75"/>
      <c r="F491" s="75"/>
    </row>
    <row r="492" spans="3:6">
      <c r="C492" s="1">
        <v>129187</v>
      </c>
      <c r="D492" t="s">
        <v>494</v>
      </c>
      <c r="E492" s="75"/>
      <c r="F492" s="75"/>
    </row>
    <row r="493" spans="3:6">
      <c r="C493" s="1">
        <v>129188</v>
      </c>
      <c r="D493" t="s">
        <v>495</v>
      </c>
      <c r="E493" s="75"/>
      <c r="F493" s="75"/>
    </row>
    <row r="494" spans="3:6">
      <c r="C494" s="1">
        <v>129189</v>
      </c>
      <c r="D494" t="s">
        <v>496</v>
      </c>
      <c r="E494" s="75"/>
      <c r="F494" s="75"/>
    </row>
    <row r="495" spans="3:6">
      <c r="C495" s="1">
        <v>129190</v>
      </c>
      <c r="D495" t="s">
        <v>497</v>
      </c>
      <c r="E495" s="75"/>
      <c r="F495" s="75"/>
    </row>
    <row r="496" spans="3:6">
      <c r="C496" s="1">
        <v>129191</v>
      </c>
      <c r="D496" t="s">
        <v>498</v>
      </c>
      <c r="E496" s="75"/>
      <c r="F496" s="75"/>
    </row>
    <row r="497" spans="3:6">
      <c r="C497" s="1">
        <v>129192</v>
      </c>
      <c r="D497" t="s">
        <v>499</v>
      </c>
      <c r="E497" s="75"/>
      <c r="F497" s="75"/>
    </row>
    <row r="498" spans="3:6">
      <c r="C498" s="1">
        <v>129193</v>
      </c>
      <c r="D498" t="s">
        <v>500</v>
      </c>
      <c r="E498" s="75"/>
      <c r="F498" s="75"/>
    </row>
    <row r="499" spans="3:6">
      <c r="C499" s="1">
        <v>129194</v>
      </c>
      <c r="D499" t="s">
        <v>501</v>
      </c>
      <c r="E499" s="75"/>
      <c r="F499" s="75"/>
    </row>
    <row r="500" spans="3:6">
      <c r="C500" s="1">
        <v>129195</v>
      </c>
      <c r="D500" t="s">
        <v>502</v>
      </c>
      <c r="E500" s="75"/>
      <c r="F500" s="75"/>
    </row>
    <row r="501" spans="3:6">
      <c r="C501" s="1">
        <v>129196</v>
      </c>
      <c r="D501" t="s">
        <v>503</v>
      </c>
      <c r="E501" s="75"/>
      <c r="F501" s="75"/>
    </row>
    <row r="502" spans="3:6">
      <c r="C502" s="1">
        <v>129197</v>
      </c>
      <c r="D502" t="s">
        <v>504</v>
      </c>
      <c r="E502" s="75"/>
      <c r="F502" s="75"/>
    </row>
    <row r="503" spans="3:6">
      <c r="C503" s="1">
        <v>129198</v>
      </c>
      <c r="D503" t="s">
        <v>505</v>
      </c>
      <c r="E503" s="75"/>
      <c r="F503" s="75"/>
    </row>
    <row r="504" spans="3:6">
      <c r="C504" s="1">
        <v>129199</v>
      </c>
      <c r="D504" t="s">
        <v>506</v>
      </c>
      <c r="E504" s="75"/>
      <c r="F504" s="75"/>
    </row>
    <row r="505" spans="3:6">
      <c r="C505" s="1">
        <v>129200</v>
      </c>
      <c r="D505" t="s">
        <v>507</v>
      </c>
      <c r="E505" s="75"/>
      <c r="F505" s="75"/>
    </row>
    <row r="506" spans="3:6">
      <c r="C506" s="1">
        <v>129201</v>
      </c>
      <c r="D506" t="s">
        <v>508</v>
      </c>
      <c r="E506" s="75"/>
      <c r="F506" s="75"/>
    </row>
    <row r="507" spans="3:6">
      <c r="C507" s="1">
        <v>129203</v>
      </c>
      <c r="D507" t="s">
        <v>509</v>
      </c>
      <c r="E507" s="75"/>
      <c r="F507" s="75"/>
    </row>
    <row r="508" spans="3:6">
      <c r="C508" s="1">
        <v>129210</v>
      </c>
      <c r="D508" t="s">
        <v>510</v>
      </c>
      <c r="E508" s="75"/>
      <c r="F508" s="75"/>
    </row>
    <row r="509" spans="3:6">
      <c r="C509" s="1">
        <v>129212</v>
      </c>
      <c r="D509" t="s">
        <v>511</v>
      </c>
      <c r="E509" s="75"/>
      <c r="F509" s="75"/>
    </row>
    <row r="510" spans="3:6">
      <c r="C510" s="1">
        <v>129213</v>
      </c>
      <c r="D510" t="s">
        <v>512</v>
      </c>
      <c r="E510" s="75"/>
      <c r="F510" s="75"/>
    </row>
    <row r="511" spans="3:6">
      <c r="C511" s="1">
        <v>129214</v>
      </c>
      <c r="D511" t="s">
        <v>513</v>
      </c>
      <c r="E511" s="75"/>
      <c r="F511" s="75"/>
    </row>
    <row r="512" spans="3:6">
      <c r="C512" s="1">
        <v>129215</v>
      </c>
      <c r="D512" t="s">
        <v>514</v>
      </c>
      <c r="E512" s="75"/>
      <c r="F512" s="75"/>
    </row>
    <row r="513" spans="2:6">
      <c r="C513" s="1">
        <v>129216</v>
      </c>
      <c r="D513" t="s">
        <v>515</v>
      </c>
      <c r="E513" s="75"/>
      <c r="F513" s="75"/>
    </row>
    <row r="514" spans="2:6">
      <c r="C514" s="1">
        <v>129217</v>
      </c>
      <c r="D514" t="s">
        <v>516</v>
      </c>
      <c r="E514" s="75"/>
      <c r="F514" s="75"/>
    </row>
    <row r="515" spans="2:6">
      <c r="C515" s="1">
        <v>129218</v>
      </c>
      <c r="D515" t="s">
        <v>517</v>
      </c>
      <c r="E515" s="75"/>
      <c r="F515" s="75"/>
    </row>
    <row r="516" spans="2:6">
      <c r="C516" s="1">
        <v>129219</v>
      </c>
      <c r="D516" t="s">
        <v>518</v>
      </c>
      <c r="E516" s="75"/>
      <c r="F516" s="75"/>
    </row>
    <row r="517" spans="2:6">
      <c r="C517" s="1">
        <v>129223</v>
      </c>
      <c r="D517" t="s">
        <v>519</v>
      </c>
      <c r="E517" s="75"/>
      <c r="F517" s="75"/>
    </row>
    <row r="518" spans="2:6">
      <c r="C518" s="1">
        <v>129225</v>
      </c>
      <c r="D518" t="s">
        <v>520</v>
      </c>
      <c r="E518" s="75"/>
      <c r="F518" s="75"/>
    </row>
    <row r="519" spans="2:6">
      <c r="C519" s="1">
        <v>129226</v>
      </c>
      <c r="D519" t="s">
        <v>521</v>
      </c>
      <c r="E519" s="75"/>
      <c r="F519" s="75"/>
    </row>
    <row r="520" spans="2:6">
      <c r="C520" s="1">
        <v>129227</v>
      </c>
      <c r="D520" t="s">
        <v>522</v>
      </c>
      <c r="E520" s="75"/>
      <c r="F520" s="75"/>
    </row>
    <row r="521" spans="2:6">
      <c r="C521" s="1">
        <v>129228</v>
      </c>
      <c r="D521" t="s">
        <v>523</v>
      </c>
      <c r="E521" s="75"/>
      <c r="F521" s="75"/>
    </row>
    <row r="522" spans="2:6">
      <c r="C522" s="1">
        <v>129229</v>
      </c>
      <c r="D522" t="s">
        <v>524</v>
      </c>
      <c r="E522" s="75"/>
      <c r="F522" s="75"/>
    </row>
    <row r="523" spans="2:6">
      <c r="C523" s="2">
        <v>129230</v>
      </c>
      <c r="D523" s="3" t="s">
        <v>525</v>
      </c>
      <c r="E523" s="75"/>
      <c r="F523" s="75"/>
    </row>
    <row r="524" spans="2:6">
      <c r="B524" t="s">
        <v>526</v>
      </c>
      <c r="C524" s="1">
        <v>130000</v>
      </c>
      <c r="D524" s="3" t="s">
        <v>527</v>
      </c>
      <c r="E524" s="75"/>
      <c r="F524" s="75"/>
    </row>
    <row r="525" spans="2:6">
      <c r="C525" s="1">
        <v>130001</v>
      </c>
      <c r="D525" s="3" t="s">
        <v>528</v>
      </c>
      <c r="E525" s="75"/>
      <c r="F525" s="75"/>
    </row>
    <row r="526" spans="2:6">
      <c r="C526" s="1">
        <v>130002</v>
      </c>
      <c r="D526" s="3" t="s">
        <v>529</v>
      </c>
      <c r="E526" s="75"/>
      <c r="F526" s="75"/>
    </row>
    <row r="527" spans="2:6">
      <c r="C527" s="1">
        <v>130003</v>
      </c>
      <c r="D527" s="3" t="s">
        <v>530</v>
      </c>
      <c r="E527" s="75"/>
      <c r="F527" s="75"/>
    </row>
    <row r="528" spans="2:6">
      <c r="C528" s="1">
        <v>130004</v>
      </c>
      <c r="D528" s="3" t="s">
        <v>531</v>
      </c>
      <c r="E528" s="75"/>
      <c r="F528" s="75"/>
    </row>
    <row r="529" spans="3:6">
      <c r="C529" s="1">
        <v>130005</v>
      </c>
      <c r="D529" s="3" t="s">
        <v>532</v>
      </c>
      <c r="E529" s="75"/>
      <c r="F529" s="75"/>
    </row>
    <row r="530" spans="3:6">
      <c r="C530" s="1">
        <v>130006</v>
      </c>
      <c r="D530" s="3" t="s">
        <v>533</v>
      </c>
      <c r="E530" s="75"/>
      <c r="F530" s="75"/>
    </row>
    <row r="531" spans="3:6">
      <c r="C531" s="1">
        <v>130007</v>
      </c>
      <c r="D531" s="3" t="s">
        <v>534</v>
      </c>
      <c r="E531" s="75"/>
      <c r="F531" s="75"/>
    </row>
    <row r="532" spans="3:6">
      <c r="C532" s="1">
        <v>130008</v>
      </c>
      <c r="D532" s="3" t="s">
        <v>535</v>
      </c>
      <c r="E532" s="75"/>
      <c r="F532" s="75"/>
    </row>
    <row r="533" spans="3:6">
      <c r="C533" s="1">
        <v>130009</v>
      </c>
      <c r="D533" s="3" t="s">
        <v>536</v>
      </c>
      <c r="E533" s="75"/>
      <c r="F533" s="75"/>
    </row>
    <row r="534" spans="3:6">
      <c r="C534" s="1">
        <v>130010</v>
      </c>
      <c r="D534" s="3" t="s">
        <v>537</v>
      </c>
      <c r="E534" s="75"/>
      <c r="F534" s="75"/>
    </row>
    <row r="535" spans="3:6">
      <c r="C535" s="1">
        <v>130011</v>
      </c>
      <c r="D535" s="3" t="s">
        <v>538</v>
      </c>
      <c r="E535" s="75"/>
      <c r="F535" s="75"/>
    </row>
    <row r="536" spans="3:6">
      <c r="C536" s="1">
        <v>130012</v>
      </c>
      <c r="D536" s="3" t="s">
        <v>539</v>
      </c>
      <c r="E536" s="75"/>
      <c r="F536" s="75"/>
    </row>
    <row r="537" spans="3:6">
      <c r="C537" s="1">
        <v>130013</v>
      </c>
      <c r="D537" s="3" t="s">
        <v>540</v>
      </c>
      <c r="E537" s="75"/>
      <c r="F537" s="75"/>
    </row>
    <row r="538" spans="3:6">
      <c r="C538" s="1">
        <v>130014</v>
      </c>
      <c r="D538" s="3" t="s">
        <v>541</v>
      </c>
      <c r="E538" s="75"/>
      <c r="F538" s="75"/>
    </row>
    <row r="539" spans="3:6">
      <c r="C539" s="1">
        <v>130015</v>
      </c>
      <c r="D539" s="3" t="s">
        <v>63</v>
      </c>
      <c r="E539" s="75"/>
      <c r="F539" s="75"/>
    </row>
    <row r="540" spans="3:6">
      <c r="C540" s="1">
        <v>130016</v>
      </c>
      <c r="D540" s="3" t="s">
        <v>542</v>
      </c>
      <c r="E540" s="75"/>
      <c r="F540" s="75"/>
    </row>
    <row r="541" spans="3:6">
      <c r="C541" s="1">
        <v>130017</v>
      </c>
      <c r="D541" s="3" t="s">
        <v>543</v>
      </c>
      <c r="E541" s="75"/>
      <c r="F541" s="75"/>
    </row>
    <row r="542" spans="3:6">
      <c r="C542" s="1">
        <v>130018</v>
      </c>
      <c r="D542" s="3" t="s">
        <v>544</v>
      </c>
      <c r="E542" s="75"/>
      <c r="F542" s="75"/>
    </row>
    <row r="543" spans="3:6">
      <c r="C543" s="1">
        <v>130019</v>
      </c>
      <c r="D543" s="3" t="s">
        <v>545</v>
      </c>
      <c r="E543" s="75"/>
      <c r="F543" s="75"/>
    </row>
    <row r="544" spans="3:6">
      <c r="C544" s="1">
        <v>130020</v>
      </c>
      <c r="D544" s="3" t="s">
        <v>546</v>
      </c>
      <c r="E544" s="75"/>
      <c r="F544" s="75"/>
    </row>
    <row r="545" spans="3:6">
      <c r="C545" s="1">
        <v>130021</v>
      </c>
      <c r="D545" s="3" t="s">
        <v>547</v>
      </c>
      <c r="E545" s="75"/>
      <c r="F545" s="75"/>
    </row>
    <row r="546" spans="3:6">
      <c r="C546" s="1">
        <v>130022</v>
      </c>
      <c r="D546" s="3" t="s">
        <v>548</v>
      </c>
      <c r="E546" s="75"/>
      <c r="F546" s="75"/>
    </row>
    <row r="547" spans="3:6">
      <c r="C547" s="1">
        <v>130023</v>
      </c>
      <c r="D547" s="3" t="s">
        <v>549</v>
      </c>
      <c r="E547" s="75"/>
      <c r="F547" s="75"/>
    </row>
    <row r="548" spans="3:6">
      <c r="C548" s="1">
        <v>130024</v>
      </c>
      <c r="D548" s="3" t="s">
        <v>550</v>
      </c>
      <c r="E548" s="75"/>
      <c r="F548" s="75"/>
    </row>
    <row r="549" spans="3:6">
      <c r="C549" s="1">
        <v>130025</v>
      </c>
      <c r="D549" s="3" t="s">
        <v>551</v>
      </c>
      <c r="E549" s="75"/>
      <c r="F549" s="75"/>
    </row>
    <row r="550" spans="3:6">
      <c r="C550" s="1">
        <v>130026</v>
      </c>
      <c r="D550" s="3" t="s">
        <v>552</v>
      </c>
      <c r="E550" s="75"/>
      <c r="F550" s="75"/>
    </row>
    <row r="551" spans="3:6">
      <c r="C551" s="1">
        <v>130027</v>
      </c>
      <c r="D551" s="3" t="s">
        <v>553</v>
      </c>
      <c r="E551" s="75"/>
      <c r="F551" s="75"/>
    </row>
    <row r="552" spans="3:6">
      <c r="C552" s="1">
        <v>130028</v>
      </c>
      <c r="D552" s="3" t="s">
        <v>554</v>
      </c>
      <c r="E552" s="75"/>
      <c r="F552" s="75"/>
    </row>
    <row r="553" spans="3:6">
      <c r="C553" s="1">
        <v>130029</v>
      </c>
      <c r="D553" s="3" t="s">
        <v>555</v>
      </c>
      <c r="E553" s="75"/>
      <c r="F553" s="75"/>
    </row>
    <row r="554" spans="3:6">
      <c r="C554" s="1">
        <v>130030</v>
      </c>
      <c r="D554" s="3" t="s">
        <v>556</v>
      </c>
      <c r="E554" s="75"/>
      <c r="F554" s="75"/>
    </row>
    <row r="555" spans="3:6">
      <c r="C555" s="1">
        <v>130031</v>
      </c>
      <c r="D555" s="3" t="s">
        <v>557</v>
      </c>
      <c r="E555" s="75"/>
      <c r="F555" s="75"/>
    </row>
    <row r="556" spans="3:6">
      <c r="C556" s="1">
        <v>130032</v>
      </c>
      <c r="D556" s="3" t="s">
        <v>558</v>
      </c>
      <c r="E556" s="75"/>
      <c r="F556" s="75"/>
    </row>
    <row r="557" spans="3:6">
      <c r="C557" s="1">
        <v>130033</v>
      </c>
      <c r="D557" s="3" t="s">
        <v>559</v>
      </c>
      <c r="E557" s="75"/>
      <c r="F557" s="75"/>
    </row>
    <row r="558" spans="3:6">
      <c r="C558" s="1">
        <v>130034</v>
      </c>
      <c r="D558" s="3" t="s">
        <v>560</v>
      </c>
      <c r="E558" s="75"/>
      <c r="F558" s="75"/>
    </row>
    <row r="559" spans="3:6">
      <c r="C559" s="1">
        <v>130035</v>
      </c>
      <c r="D559" s="3" t="s">
        <v>561</v>
      </c>
      <c r="E559" s="75"/>
      <c r="F559" s="75"/>
    </row>
    <row r="560" spans="3:6">
      <c r="C560" s="1">
        <v>130036</v>
      </c>
      <c r="D560" s="3" t="s">
        <v>562</v>
      </c>
      <c r="E560" s="75"/>
      <c r="F560" s="75"/>
    </row>
    <row r="561" spans="3:6">
      <c r="C561" s="1">
        <v>130037</v>
      </c>
      <c r="D561" s="3" t="s">
        <v>563</v>
      </c>
      <c r="E561" s="75"/>
      <c r="F561" s="75"/>
    </row>
    <row r="562" spans="3:6">
      <c r="C562" s="1">
        <v>130038</v>
      </c>
      <c r="D562" s="3" t="s">
        <v>564</v>
      </c>
      <c r="E562" s="75"/>
      <c r="F562" s="75"/>
    </row>
    <row r="563" spans="3:6">
      <c r="C563" s="1">
        <v>130039</v>
      </c>
      <c r="D563" s="3" t="s">
        <v>565</v>
      </c>
      <c r="E563" s="75"/>
      <c r="F563" s="75"/>
    </row>
    <row r="564" spans="3:6">
      <c r="C564" s="1">
        <v>130040</v>
      </c>
      <c r="D564" s="3" t="s">
        <v>566</v>
      </c>
      <c r="E564" s="75"/>
      <c r="F564" s="75"/>
    </row>
    <row r="565" spans="3:6">
      <c r="C565" s="1">
        <v>130041</v>
      </c>
      <c r="D565" s="3" t="s">
        <v>567</v>
      </c>
      <c r="E565" s="75"/>
      <c r="F565" s="75"/>
    </row>
    <row r="566" spans="3:6">
      <c r="C566" s="1">
        <v>130042</v>
      </c>
      <c r="D566" s="3" t="s">
        <v>568</v>
      </c>
      <c r="E566" s="75"/>
      <c r="F566" s="75"/>
    </row>
    <row r="567" spans="3:6">
      <c r="C567" s="1">
        <v>130043</v>
      </c>
      <c r="D567" s="3" t="s">
        <v>569</v>
      </c>
      <c r="E567" s="75"/>
      <c r="F567" s="75"/>
    </row>
    <row r="568" spans="3:6">
      <c r="C568" s="1">
        <v>130044</v>
      </c>
      <c r="D568" s="3" t="s">
        <v>570</v>
      </c>
      <c r="E568" s="75"/>
      <c r="F568" s="75"/>
    </row>
    <row r="569" spans="3:6">
      <c r="C569" s="1">
        <v>130045</v>
      </c>
      <c r="D569" s="3" t="s">
        <v>571</v>
      </c>
      <c r="E569" s="75"/>
      <c r="F569" s="75"/>
    </row>
    <row r="570" spans="3:6">
      <c r="C570" s="1">
        <v>130046</v>
      </c>
      <c r="D570" s="3" t="s">
        <v>572</v>
      </c>
      <c r="E570" s="75"/>
      <c r="F570" s="75"/>
    </row>
    <row r="571" spans="3:6">
      <c r="C571" s="1">
        <v>130047</v>
      </c>
      <c r="D571" s="3" t="s">
        <v>573</v>
      </c>
      <c r="E571" s="75"/>
      <c r="F571" s="75"/>
    </row>
    <row r="572" spans="3:6">
      <c r="C572" s="1">
        <v>130048</v>
      </c>
      <c r="D572" s="3" t="s">
        <v>574</v>
      </c>
      <c r="E572" s="75"/>
      <c r="F572" s="75"/>
    </row>
    <row r="573" spans="3:6">
      <c r="C573" s="1">
        <v>130049</v>
      </c>
      <c r="D573" s="3" t="s">
        <v>575</v>
      </c>
      <c r="E573" s="75"/>
      <c r="F573" s="75"/>
    </row>
    <row r="574" spans="3:6">
      <c r="C574" s="1">
        <v>130050</v>
      </c>
      <c r="D574" s="3" t="s">
        <v>576</v>
      </c>
      <c r="E574" s="75"/>
      <c r="F574" s="75"/>
    </row>
    <row r="575" spans="3:6">
      <c r="C575" s="1">
        <v>130051</v>
      </c>
      <c r="D575" s="3" t="s">
        <v>577</v>
      </c>
      <c r="E575" s="75"/>
      <c r="F575" s="75"/>
    </row>
    <row r="576" spans="3:6">
      <c r="C576" s="1">
        <v>130052</v>
      </c>
      <c r="D576" s="3" t="s">
        <v>578</v>
      </c>
      <c r="E576" s="75"/>
      <c r="F576" s="75"/>
    </row>
    <row r="577" spans="3:6">
      <c r="C577" s="1">
        <v>130053</v>
      </c>
      <c r="D577" s="3" t="s">
        <v>579</v>
      </c>
      <c r="E577" s="75"/>
      <c r="F577" s="75"/>
    </row>
    <row r="578" spans="3:6">
      <c r="C578" s="1">
        <v>130054</v>
      </c>
      <c r="D578" s="3" t="s">
        <v>580</v>
      </c>
      <c r="E578" s="75"/>
      <c r="F578" s="75"/>
    </row>
    <row r="579" spans="3:6">
      <c r="C579" s="1">
        <v>130055</v>
      </c>
      <c r="D579" s="3" t="s">
        <v>581</v>
      </c>
      <c r="E579" s="75"/>
      <c r="F579" s="75"/>
    </row>
    <row r="580" spans="3:6">
      <c r="C580" s="1">
        <v>130056</v>
      </c>
      <c r="D580" s="3" t="s">
        <v>582</v>
      </c>
      <c r="E580" s="75"/>
      <c r="F580" s="75"/>
    </row>
    <row r="581" spans="3:6">
      <c r="C581" s="1">
        <v>130057</v>
      </c>
      <c r="D581" s="3" t="s">
        <v>583</v>
      </c>
      <c r="E581" s="75"/>
      <c r="F581" s="75"/>
    </row>
    <row r="582" spans="3:6">
      <c r="C582" s="1">
        <v>130058</v>
      </c>
      <c r="D582" s="3" t="s">
        <v>584</v>
      </c>
      <c r="E582" s="75"/>
      <c r="F582" s="75"/>
    </row>
    <row r="583" spans="3:6">
      <c r="C583" s="1">
        <v>130059</v>
      </c>
      <c r="D583" s="3" t="s">
        <v>585</v>
      </c>
      <c r="E583" s="75"/>
      <c r="F583" s="75"/>
    </row>
    <row r="584" spans="3:6">
      <c r="C584" s="1">
        <v>130060</v>
      </c>
      <c r="D584" s="3" t="s">
        <v>586</v>
      </c>
      <c r="E584" s="75"/>
      <c r="F584" s="75"/>
    </row>
    <row r="585" spans="3:6">
      <c r="C585" s="1">
        <v>130061</v>
      </c>
      <c r="D585" s="3" t="s">
        <v>587</v>
      </c>
      <c r="E585" s="75"/>
      <c r="F585" s="75"/>
    </row>
    <row r="586" spans="3:6">
      <c r="C586" s="1">
        <v>130062</v>
      </c>
      <c r="D586" s="3" t="s">
        <v>588</v>
      </c>
      <c r="E586" s="75"/>
      <c r="F586" s="75"/>
    </row>
    <row r="587" spans="3:6">
      <c r="C587" s="1">
        <v>130063</v>
      </c>
      <c r="D587" s="3" t="s">
        <v>589</v>
      </c>
      <c r="E587" s="75"/>
      <c r="F587" s="75"/>
    </row>
    <row r="588" spans="3:6">
      <c r="C588" s="1">
        <v>130064</v>
      </c>
      <c r="D588" t="s">
        <v>590</v>
      </c>
      <c r="E588" s="75"/>
      <c r="F588" s="75"/>
    </row>
    <row r="589" spans="3:6">
      <c r="C589" s="1">
        <v>130065</v>
      </c>
      <c r="D589" t="s">
        <v>591</v>
      </c>
      <c r="E589" s="75"/>
      <c r="F589" s="75"/>
    </row>
    <row r="590" spans="3:6">
      <c r="C590" s="1">
        <v>130066</v>
      </c>
      <c r="E590" s="75"/>
      <c r="F590" s="75"/>
    </row>
    <row r="591" spans="3:6">
      <c r="C591" s="1">
        <v>130067</v>
      </c>
      <c r="E591" s="75"/>
      <c r="F591" s="75"/>
    </row>
    <row r="592" spans="3:6">
      <c r="C592" s="1">
        <v>130068</v>
      </c>
      <c r="E592" s="75"/>
      <c r="F592" s="75"/>
    </row>
    <row r="593" spans="3:6">
      <c r="C593" s="1">
        <v>130069</v>
      </c>
      <c r="E593" s="75"/>
      <c r="F593" s="75"/>
    </row>
    <row r="594" spans="3:6">
      <c r="C594" s="1">
        <v>130070</v>
      </c>
      <c r="E594" s="75"/>
      <c r="F594" s="75"/>
    </row>
    <row r="595" spans="3:6">
      <c r="C595" s="1">
        <v>130071</v>
      </c>
      <c r="E595" s="75"/>
      <c r="F595" s="75"/>
    </row>
    <row r="596" spans="3:6">
      <c r="C596" s="1">
        <v>130072</v>
      </c>
      <c r="E596" s="75"/>
      <c r="F596" s="75"/>
    </row>
    <row r="597" spans="3:6">
      <c r="C597" s="1">
        <v>130073</v>
      </c>
      <c r="E597" s="75"/>
      <c r="F597" s="75"/>
    </row>
    <row r="598" spans="3:6">
      <c r="C598" s="1">
        <v>130074</v>
      </c>
      <c r="E598" s="75"/>
      <c r="F598" s="75"/>
    </row>
    <row r="599" spans="3:6">
      <c r="C599" s="1">
        <v>130075</v>
      </c>
      <c r="E599" s="75"/>
      <c r="F599" s="75"/>
    </row>
    <row r="600" spans="3:6">
      <c r="C600" s="1">
        <v>130076</v>
      </c>
      <c r="E600" s="75"/>
      <c r="F600" s="75"/>
    </row>
    <row r="601" spans="3:6">
      <c r="C601" s="1">
        <v>130077</v>
      </c>
      <c r="E601" s="75"/>
      <c r="F601" s="75"/>
    </row>
    <row r="602" spans="3:6">
      <c r="C602" s="1">
        <v>130078</v>
      </c>
      <c r="E602" s="75"/>
      <c r="F602" s="75"/>
    </row>
    <row r="603" spans="3:6">
      <c r="C603" s="1">
        <v>130079</v>
      </c>
      <c r="E603" s="75"/>
      <c r="F603" s="75"/>
    </row>
    <row r="604" spans="3:6">
      <c r="C604" s="1">
        <v>130080</v>
      </c>
      <c r="E604" s="75"/>
      <c r="F604" s="75"/>
    </row>
    <row r="605" spans="3:6">
      <c r="C605" s="1">
        <v>130081</v>
      </c>
      <c r="E605" s="75"/>
      <c r="F605" s="75"/>
    </row>
    <row r="606" spans="3:6">
      <c r="C606" s="1">
        <v>130082</v>
      </c>
      <c r="E606" s="75"/>
      <c r="F606" s="75"/>
    </row>
    <row r="607" spans="3:6">
      <c r="C607" s="1">
        <v>130083</v>
      </c>
      <c r="E607" s="75"/>
      <c r="F607" s="75"/>
    </row>
    <row r="608" spans="3:6">
      <c r="C608" s="1">
        <v>130084</v>
      </c>
      <c r="E608" s="75"/>
      <c r="F608" s="75"/>
    </row>
    <row r="609" spans="3:6">
      <c r="C609" s="1">
        <v>130085</v>
      </c>
      <c r="E609" s="75"/>
      <c r="F609" s="75"/>
    </row>
    <row r="610" spans="3:6">
      <c r="C610" s="1">
        <v>130086</v>
      </c>
      <c r="E610" s="75"/>
      <c r="F610" s="75"/>
    </row>
    <row r="611" spans="3:6">
      <c r="C611" s="1">
        <v>130087</v>
      </c>
      <c r="E611" s="75"/>
      <c r="F611" s="75"/>
    </row>
    <row r="612" spans="3:6">
      <c r="C612" s="1">
        <v>130088</v>
      </c>
      <c r="E612" s="75"/>
      <c r="F612" s="75"/>
    </row>
    <row r="613" spans="3:6">
      <c r="C613" s="1">
        <v>130089</v>
      </c>
      <c r="E613" s="75"/>
      <c r="F613" s="75"/>
    </row>
    <row r="614" spans="3:6">
      <c r="C614" s="1">
        <v>130090</v>
      </c>
      <c r="E614" s="75"/>
      <c r="F614" s="75"/>
    </row>
    <row r="615" spans="3:6">
      <c r="C615" s="1">
        <v>130091</v>
      </c>
      <c r="E615" s="75"/>
      <c r="F615" s="75"/>
    </row>
    <row r="616" spans="3:6">
      <c r="C616" s="1">
        <v>130092</v>
      </c>
      <c r="E616" s="75"/>
      <c r="F616" s="75"/>
    </row>
    <row r="617" spans="3:6">
      <c r="C617" s="1">
        <v>130093</v>
      </c>
      <c r="E617" s="75"/>
      <c r="F617" s="75"/>
    </row>
    <row r="618" spans="3:6">
      <c r="C618" s="1">
        <v>130094</v>
      </c>
      <c r="E618" s="75"/>
      <c r="F618" s="75"/>
    </row>
    <row r="619" spans="3:6">
      <c r="C619" s="1">
        <v>130095</v>
      </c>
      <c r="E619" s="75"/>
      <c r="F619" s="75"/>
    </row>
    <row r="620" spans="3:6">
      <c r="C620" s="1">
        <v>130096</v>
      </c>
      <c r="E620" s="75"/>
      <c r="F620" s="75"/>
    </row>
    <row r="621" spans="3:6">
      <c r="C621" s="1">
        <v>130097</v>
      </c>
      <c r="E621" s="75"/>
      <c r="F621" s="75"/>
    </row>
    <row r="622" spans="3:6">
      <c r="C622" s="1">
        <v>130098</v>
      </c>
      <c r="E622" s="75"/>
      <c r="F622" s="75"/>
    </row>
    <row r="623" spans="3:6">
      <c r="C623" s="1">
        <v>130099</v>
      </c>
      <c r="E623" s="75"/>
      <c r="F623" s="75"/>
    </row>
    <row r="624" spans="3:6">
      <c r="C624" s="1">
        <v>130100</v>
      </c>
      <c r="E624" s="75"/>
      <c r="F624" s="75"/>
    </row>
    <row r="625" spans="3:6">
      <c r="C625" s="1">
        <v>130101</v>
      </c>
      <c r="E625" s="75"/>
      <c r="F625" s="75"/>
    </row>
    <row r="626" spans="3:6">
      <c r="C626" s="1">
        <v>130102</v>
      </c>
      <c r="E626" s="75"/>
      <c r="F626" s="75"/>
    </row>
    <row r="627" spans="3:6">
      <c r="C627" s="1">
        <v>130103</v>
      </c>
      <c r="E627" s="75"/>
      <c r="F627" s="75"/>
    </row>
    <row r="628" spans="3:6">
      <c r="C628" s="1">
        <v>130104</v>
      </c>
      <c r="E628" s="75"/>
      <c r="F628" s="75"/>
    </row>
    <row r="629" spans="3:6">
      <c r="C629" s="1">
        <v>130105</v>
      </c>
      <c r="E629" s="75"/>
      <c r="F629" s="75"/>
    </row>
    <row r="630" spans="3:6">
      <c r="C630" s="1">
        <v>130106</v>
      </c>
      <c r="E630" s="75"/>
      <c r="F630" s="75"/>
    </row>
    <row r="631" spans="3:6">
      <c r="C631" s="1">
        <v>130107</v>
      </c>
      <c r="E631" s="75"/>
      <c r="F631" s="75"/>
    </row>
    <row r="632" spans="3:6">
      <c r="C632" s="1">
        <v>130108</v>
      </c>
      <c r="E632" s="75"/>
      <c r="F632" s="75"/>
    </row>
    <row r="633" spans="3:6">
      <c r="C633" s="1">
        <v>130109</v>
      </c>
      <c r="E633" s="75"/>
      <c r="F633" s="75"/>
    </row>
    <row r="634" spans="3:6">
      <c r="C634" s="1">
        <v>130110</v>
      </c>
      <c r="E634" s="75"/>
      <c r="F634" s="75"/>
    </row>
    <row r="635" spans="3:6">
      <c r="C635" s="1">
        <v>130111</v>
      </c>
      <c r="E635" s="75"/>
      <c r="F635" s="75"/>
    </row>
    <row r="636" spans="3:6">
      <c r="C636" s="1">
        <v>130112</v>
      </c>
      <c r="E636" s="75"/>
      <c r="F636" s="75"/>
    </row>
    <row r="637" spans="3:6">
      <c r="C637" s="1">
        <v>130113</v>
      </c>
      <c r="E637" s="75"/>
      <c r="F637" s="75"/>
    </row>
    <row r="638" spans="3:6">
      <c r="C638" s="1">
        <v>130114</v>
      </c>
      <c r="E638" s="75"/>
      <c r="F638" s="75"/>
    </row>
    <row r="639" spans="3:6">
      <c r="C639" s="1">
        <v>130115</v>
      </c>
      <c r="E639" s="75"/>
      <c r="F639" s="75"/>
    </row>
    <row r="640" spans="3:6">
      <c r="C640" s="1">
        <v>130116</v>
      </c>
      <c r="E640" s="75"/>
      <c r="F640" s="75"/>
    </row>
    <row r="641" spans="3:6">
      <c r="C641" s="1">
        <v>130117</v>
      </c>
      <c r="E641" s="75"/>
      <c r="F641" s="75"/>
    </row>
    <row r="642" spans="3:6">
      <c r="C642" s="1">
        <v>130118</v>
      </c>
      <c r="E642" s="75"/>
      <c r="F642" s="75"/>
    </row>
    <row r="643" spans="3:6">
      <c r="C643" s="1">
        <v>130119</v>
      </c>
      <c r="E643" s="75"/>
      <c r="F643" s="75"/>
    </row>
    <row r="644" spans="3:6">
      <c r="C644" s="1">
        <v>130120</v>
      </c>
      <c r="E644" s="75"/>
      <c r="F644" s="75"/>
    </row>
    <row r="645" spans="3:6">
      <c r="C645" s="1">
        <v>130121</v>
      </c>
      <c r="E645" s="75"/>
      <c r="F645" s="75"/>
    </row>
    <row r="646" spans="3:6">
      <c r="C646" s="1">
        <v>130122</v>
      </c>
      <c r="E646" s="75"/>
      <c r="F646" s="75"/>
    </row>
    <row r="647" spans="3:6">
      <c r="C647" s="1">
        <v>130123</v>
      </c>
      <c r="E647" s="75"/>
      <c r="F647" s="75"/>
    </row>
    <row r="648" spans="3:6">
      <c r="C648" s="1">
        <v>130124</v>
      </c>
      <c r="E648" s="75"/>
      <c r="F648" s="75"/>
    </row>
    <row r="649" spans="3:6">
      <c r="C649" s="1">
        <v>130125</v>
      </c>
      <c r="E649" s="75"/>
      <c r="F649" s="75"/>
    </row>
    <row r="650" spans="3:6">
      <c r="C650" s="1">
        <v>130126</v>
      </c>
      <c r="E650" s="75"/>
      <c r="F650" s="75"/>
    </row>
    <row r="651" spans="3:6">
      <c r="C651" s="1">
        <v>130127</v>
      </c>
      <c r="E651" s="75"/>
      <c r="F651" s="75"/>
    </row>
    <row r="652" spans="3:6">
      <c r="C652" s="1">
        <v>130128</v>
      </c>
      <c r="E652" s="75"/>
      <c r="F652" s="75"/>
    </row>
    <row r="653" spans="3:6">
      <c r="C653" s="1">
        <v>130129</v>
      </c>
      <c r="E653" s="75"/>
      <c r="F653" s="75"/>
    </row>
    <row r="654" spans="3:6">
      <c r="C654" s="1">
        <v>130130</v>
      </c>
      <c r="E654" s="75"/>
      <c r="F654" s="75"/>
    </row>
    <row r="655" spans="3:6">
      <c r="C655" s="1">
        <v>130131</v>
      </c>
      <c r="E655" s="75"/>
      <c r="F655" s="75"/>
    </row>
    <row r="656" spans="3:6">
      <c r="C656" s="1">
        <v>130132</v>
      </c>
      <c r="E656" s="75"/>
      <c r="F656" s="75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I39"/>
  <sheetViews>
    <sheetView workbookViewId="0">
      <selection activeCell="E14" sqref="E14"/>
    </sheetView>
  </sheetViews>
  <sheetFormatPr defaultRowHeight="14.25"/>
  <cols>
    <col min="3" max="3" width="12.75" customWidth="1"/>
    <col min="4" max="4" width="12.25" customWidth="1"/>
    <col min="5" max="5" width="11.5" customWidth="1"/>
    <col min="6" max="6" width="27.5" customWidth="1"/>
    <col min="7" max="7" width="11.875" customWidth="1"/>
    <col min="8" max="8" width="12" customWidth="1"/>
  </cols>
  <sheetData>
    <row r="1" spans="1:9" ht="19.5">
      <c r="A1" s="4"/>
      <c r="B1" s="5"/>
      <c r="G1" s="6"/>
      <c r="I1" s="7"/>
    </row>
    <row r="2" spans="1:9" ht="19.5">
      <c r="B2" s="5"/>
      <c r="G2" s="6"/>
      <c r="I2" s="7"/>
    </row>
    <row r="3" spans="1:9" ht="15" thickBot="1">
      <c r="G3" s="6"/>
    </row>
    <row r="4" spans="1:9" ht="17.25" thickBot="1">
      <c r="B4" s="8" t="s">
        <v>592</v>
      </c>
      <c r="C4" s="70" t="s">
        <v>593</v>
      </c>
      <c r="D4" s="71"/>
      <c r="E4" s="72"/>
      <c r="F4" s="9" t="s">
        <v>594</v>
      </c>
      <c r="G4" s="73">
        <f ca="1">TODAY()</f>
        <v>40499</v>
      </c>
      <c r="H4" s="73"/>
    </row>
    <row r="5" spans="1:9" ht="17.25" thickBot="1">
      <c r="B5" s="8" t="s">
        <v>595</v>
      </c>
      <c r="C5" s="74" t="s">
        <v>596</v>
      </c>
      <c r="D5" s="74"/>
      <c r="E5" s="74"/>
      <c r="F5" s="10"/>
      <c r="G5" s="6"/>
    </row>
    <row r="6" spans="1:9" ht="17.25" thickBot="1">
      <c r="B6" s="8" t="s">
        <v>597</v>
      </c>
      <c r="C6" s="70">
        <v>1</v>
      </c>
      <c r="D6" s="71"/>
      <c r="E6" s="72"/>
      <c r="F6" s="11"/>
      <c r="G6" s="6"/>
    </row>
    <row r="7" spans="1:9" ht="15" thickBot="1">
      <c r="B7" s="12"/>
      <c r="G7" s="6"/>
    </row>
    <row r="8" spans="1:9" ht="20.25" thickBot="1">
      <c r="B8" s="13" t="s">
        <v>598</v>
      </c>
      <c r="C8" s="14">
        <v>35</v>
      </c>
      <c r="D8" s="15" t="s">
        <v>599</v>
      </c>
      <c r="E8" s="16"/>
      <c r="F8" s="16"/>
      <c r="G8" s="62"/>
      <c r="H8" s="62"/>
      <c r="I8" s="62"/>
    </row>
    <row r="9" spans="1:9" ht="20.25" thickBot="1">
      <c r="B9" s="13" t="s">
        <v>600</v>
      </c>
      <c r="C9" s="14">
        <v>1</v>
      </c>
      <c r="D9" s="15"/>
      <c r="E9" s="16"/>
      <c r="F9" s="16"/>
      <c r="G9" s="62"/>
      <c r="H9" s="62"/>
      <c r="I9" s="62"/>
    </row>
    <row r="10" spans="1:9" ht="20.25" thickBot="1">
      <c r="B10" s="13" t="s">
        <v>601</v>
      </c>
      <c r="C10" s="14">
        <v>1</v>
      </c>
      <c r="D10" s="53"/>
      <c r="E10" s="52" t="s">
        <v>626</v>
      </c>
      <c r="F10" s="16"/>
      <c r="G10" s="62"/>
      <c r="H10" s="62"/>
      <c r="I10" s="62"/>
    </row>
    <row r="11" spans="1:9" ht="15.75">
      <c r="B11" s="17"/>
      <c r="C11" s="17"/>
      <c r="D11" s="17"/>
      <c r="E11" s="17"/>
      <c r="F11" s="54"/>
      <c r="G11" s="55"/>
      <c r="H11" s="54" t="s">
        <v>625</v>
      </c>
      <c r="I11" s="17"/>
    </row>
    <row r="12" spans="1:9" ht="19.5">
      <c r="B12" s="63" t="s">
        <v>602</v>
      </c>
      <c r="C12" s="64"/>
      <c r="D12" s="64"/>
      <c r="E12" s="64"/>
      <c r="F12" s="64"/>
      <c r="G12" s="18"/>
      <c r="H12" s="17"/>
      <c r="I12" s="17"/>
    </row>
    <row r="13" spans="1:9" ht="58.5">
      <c r="B13" s="19" t="s">
        <v>603</v>
      </c>
      <c r="C13" s="20" t="s">
        <v>604</v>
      </c>
      <c r="D13" s="19" t="s">
        <v>605</v>
      </c>
      <c r="E13" s="21" t="s">
        <v>606</v>
      </c>
      <c r="F13" s="21" t="s">
        <v>607</v>
      </c>
      <c r="G13" s="22" t="s">
        <v>608</v>
      </c>
      <c r="H13" s="20" t="s">
        <v>609</v>
      </c>
      <c r="I13" s="23" t="s">
        <v>610</v>
      </c>
    </row>
    <row r="14" spans="1:9" ht="15.75">
      <c r="B14" s="24">
        <v>10</v>
      </c>
      <c r="C14" s="25">
        <f>IF(ISERROR(1/$C$8*$C$9),"",B14/$C$8*$C$9)</f>
        <v>0.2857142857142857</v>
      </c>
      <c r="D14" s="24" t="str">
        <f>IF(OR(E14="",ISERROR(VLOOKUP(E14,name,4,0))),"",VLOOKUP(E14,name,4,0))</f>
        <v/>
      </c>
      <c r="E14" s="26" t="str">
        <f>IF(ISERROR(VLOOKUP(F14,Table1[],4,0)),"",VLOOKUP(F14,Table1[],4,0))</f>
        <v/>
      </c>
      <c r="F14" s="27" t="s">
        <v>591</v>
      </c>
      <c r="G14" s="24" t="str">
        <f>IF(OR(D14="",C14=""),"",D14*C14)</f>
        <v/>
      </c>
      <c r="H14" s="28" t="str">
        <f t="shared" ref="H14:H28" si="0">IF(OR(G14="",ISERROR(G32)),"",G14/$G$32)</f>
        <v/>
      </c>
      <c r="I14" s="29"/>
    </row>
    <row r="15" spans="1:9" ht="15.75">
      <c r="B15" s="24">
        <v>10</v>
      </c>
      <c r="C15" s="25">
        <f t="shared" ref="C15:C30" si="1">IF(ISERROR(1/$C$8*$C$9),"",B15/$C$8*$C$9)</f>
        <v>0.2857142857142857</v>
      </c>
      <c r="D15" s="24" t="str">
        <f t="shared" ref="D15:D30" si="2">IF(OR(E15="",ISERROR(VLOOKUP(E15,Base,4,0))),"",VLOOKUP(E15,Base,4,0))</f>
        <v/>
      </c>
      <c r="E15" s="26" t="str">
        <f t="shared" ref="E14:E30" si="3">IF(ISERROR(VLOOKUP(F15,name,4,0)),"",VLOOKUP(F15,name,4,0))</f>
        <v/>
      </c>
      <c r="F15" s="27" t="s">
        <v>4</v>
      </c>
      <c r="G15" s="24" t="str">
        <f t="shared" ref="G15:G30" si="4">IF(OR(D15="",C15=""),"",D15*C15)</f>
        <v/>
      </c>
      <c r="H15" s="30" t="str">
        <f t="shared" si="0"/>
        <v/>
      </c>
      <c r="I15" s="17"/>
    </row>
    <row r="16" spans="1:9" ht="15.75">
      <c r="B16" s="24"/>
      <c r="C16" s="25">
        <f t="shared" si="1"/>
        <v>0</v>
      </c>
      <c r="D16" s="24" t="str">
        <f t="shared" si="2"/>
        <v/>
      </c>
      <c r="E16" s="26" t="str">
        <f t="shared" si="3"/>
        <v/>
      </c>
      <c r="F16" s="27" t="s">
        <v>4</v>
      </c>
      <c r="G16" s="24" t="str">
        <f t="shared" si="4"/>
        <v/>
      </c>
      <c r="H16" s="30" t="str">
        <f t="shared" si="0"/>
        <v/>
      </c>
      <c r="I16" s="17"/>
    </row>
    <row r="17" spans="2:9" ht="15.75">
      <c r="B17" s="24"/>
      <c r="C17" s="25">
        <f t="shared" si="1"/>
        <v>0</v>
      </c>
      <c r="D17" s="24" t="str">
        <f t="shared" si="2"/>
        <v/>
      </c>
      <c r="E17" s="26" t="str">
        <f t="shared" si="3"/>
        <v/>
      </c>
      <c r="F17" s="27" t="s">
        <v>4</v>
      </c>
      <c r="G17" s="24" t="str">
        <f t="shared" si="4"/>
        <v/>
      </c>
      <c r="H17" s="30" t="str">
        <f t="shared" si="0"/>
        <v/>
      </c>
      <c r="I17" s="17"/>
    </row>
    <row r="18" spans="2:9" ht="15.75">
      <c r="B18" s="24"/>
      <c r="C18" s="25">
        <f t="shared" si="1"/>
        <v>0</v>
      </c>
      <c r="D18" s="24" t="str">
        <f t="shared" si="2"/>
        <v/>
      </c>
      <c r="E18" s="26" t="str">
        <f t="shared" si="3"/>
        <v/>
      </c>
      <c r="F18" s="27" t="s">
        <v>4</v>
      </c>
      <c r="G18" s="24" t="str">
        <f t="shared" si="4"/>
        <v/>
      </c>
      <c r="H18" s="30" t="str">
        <f t="shared" si="0"/>
        <v/>
      </c>
      <c r="I18" s="17"/>
    </row>
    <row r="19" spans="2:9" ht="15.75">
      <c r="B19" s="24"/>
      <c r="C19" s="25">
        <f t="shared" si="1"/>
        <v>0</v>
      </c>
      <c r="D19" s="24" t="str">
        <f t="shared" si="2"/>
        <v/>
      </c>
      <c r="E19" s="26" t="str">
        <f t="shared" si="3"/>
        <v/>
      </c>
      <c r="F19" s="27" t="s">
        <v>4</v>
      </c>
      <c r="G19" s="24" t="str">
        <f t="shared" si="4"/>
        <v/>
      </c>
      <c r="H19" s="30" t="str">
        <f t="shared" si="0"/>
        <v/>
      </c>
      <c r="I19" s="17"/>
    </row>
    <row r="20" spans="2:9" ht="15.75">
      <c r="B20" s="24"/>
      <c r="C20" s="25">
        <f t="shared" si="1"/>
        <v>0</v>
      </c>
      <c r="D20" s="24" t="str">
        <f t="shared" si="2"/>
        <v/>
      </c>
      <c r="E20" s="26" t="str">
        <f t="shared" si="3"/>
        <v/>
      </c>
      <c r="F20" s="27" t="s">
        <v>4</v>
      </c>
      <c r="G20" s="24" t="str">
        <f t="shared" si="4"/>
        <v/>
      </c>
      <c r="H20" s="30" t="str">
        <f t="shared" si="0"/>
        <v/>
      </c>
      <c r="I20" s="17"/>
    </row>
    <row r="21" spans="2:9" ht="15.75">
      <c r="B21" s="24"/>
      <c r="C21" s="25">
        <f t="shared" si="1"/>
        <v>0</v>
      </c>
      <c r="D21" s="24" t="str">
        <f t="shared" si="2"/>
        <v/>
      </c>
      <c r="E21" s="26" t="str">
        <f t="shared" si="3"/>
        <v/>
      </c>
      <c r="F21" s="27" t="s">
        <v>4</v>
      </c>
      <c r="G21" s="24" t="str">
        <f t="shared" si="4"/>
        <v/>
      </c>
      <c r="H21" s="30" t="str">
        <f t="shared" si="0"/>
        <v/>
      </c>
      <c r="I21" s="17"/>
    </row>
    <row r="22" spans="2:9" ht="15.75">
      <c r="B22" s="24"/>
      <c r="C22" s="25">
        <f t="shared" si="1"/>
        <v>0</v>
      </c>
      <c r="D22" s="24" t="str">
        <f t="shared" si="2"/>
        <v/>
      </c>
      <c r="E22" s="26" t="str">
        <f t="shared" si="3"/>
        <v/>
      </c>
      <c r="F22" s="27" t="s">
        <v>4</v>
      </c>
      <c r="G22" s="24" t="str">
        <f t="shared" si="4"/>
        <v/>
      </c>
      <c r="H22" s="30" t="str">
        <f t="shared" si="0"/>
        <v/>
      </c>
      <c r="I22" s="17"/>
    </row>
    <row r="23" spans="2:9" ht="15.75">
      <c r="B23" s="24"/>
      <c r="C23" s="25">
        <f t="shared" si="1"/>
        <v>0</v>
      </c>
      <c r="D23" s="24" t="str">
        <f t="shared" si="2"/>
        <v/>
      </c>
      <c r="E23" s="26" t="str">
        <f t="shared" si="3"/>
        <v/>
      </c>
      <c r="F23" s="27" t="s">
        <v>591</v>
      </c>
      <c r="G23" s="24" t="str">
        <f t="shared" si="4"/>
        <v/>
      </c>
      <c r="H23" s="30" t="str">
        <f t="shared" si="0"/>
        <v/>
      </c>
      <c r="I23" s="17"/>
    </row>
    <row r="24" spans="2:9" ht="15.75">
      <c r="B24" s="24"/>
      <c r="C24" s="25">
        <f t="shared" si="1"/>
        <v>0</v>
      </c>
      <c r="D24" s="24" t="str">
        <f t="shared" si="2"/>
        <v/>
      </c>
      <c r="E24" s="26" t="str">
        <f t="shared" si="3"/>
        <v/>
      </c>
      <c r="F24" s="27" t="s">
        <v>4</v>
      </c>
      <c r="G24" s="24" t="str">
        <f t="shared" si="4"/>
        <v/>
      </c>
      <c r="H24" s="30" t="str">
        <f t="shared" si="0"/>
        <v/>
      </c>
      <c r="I24" s="17"/>
    </row>
    <row r="25" spans="2:9" ht="15.75">
      <c r="B25" s="24"/>
      <c r="C25" s="25">
        <f t="shared" si="1"/>
        <v>0</v>
      </c>
      <c r="D25" s="24" t="str">
        <f t="shared" si="2"/>
        <v/>
      </c>
      <c r="E25" s="26" t="str">
        <f t="shared" si="3"/>
        <v/>
      </c>
      <c r="F25" s="27" t="s">
        <v>4</v>
      </c>
      <c r="G25" s="24" t="str">
        <f t="shared" si="4"/>
        <v/>
      </c>
      <c r="H25" s="30" t="str">
        <f t="shared" si="0"/>
        <v/>
      </c>
      <c r="I25" s="17"/>
    </row>
    <row r="26" spans="2:9" ht="15.75">
      <c r="B26" s="24"/>
      <c r="C26" s="25">
        <f t="shared" si="1"/>
        <v>0</v>
      </c>
      <c r="D26" s="24" t="str">
        <f t="shared" si="2"/>
        <v/>
      </c>
      <c r="E26" s="26" t="str">
        <f t="shared" si="3"/>
        <v/>
      </c>
      <c r="F26" s="27" t="s">
        <v>4</v>
      </c>
      <c r="G26" s="24" t="str">
        <f t="shared" si="4"/>
        <v/>
      </c>
      <c r="H26" s="30" t="str">
        <f t="shared" si="0"/>
        <v/>
      </c>
      <c r="I26" s="17"/>
    </row>
    <row r="27" spans="2:9" ht="15.75">
      <c r="B27" s="24"/>
      <c r="C27" s="25">
        <f t="shared" si="1"/>
        <v>0</v>
      </c>
      <c r="D27" s="24" t="str">
        <f t="shared" si="2"/>
        <v/>
      </c>
      <c r="E27" s="26" t="str">
        <f t="shared" si="3"/>
        <v/>
      </c>
      <c r="F27" s="27" t="s">
        <v>4</v>
      </c>
      <c r="G27" s="24" t="str">
        <f t="shared" si="4"/>
        <v/>
      </c>
      <c r="H27" s="30" t="str">
        <f t="shared" si="0"/>
        <v/>
      </c>
      <c r="I27" s="17"/>
    </row>
    <row r="28" spans="2:9" ht="15.75">
      <c r="B28" s="24"/>
      <c r="C28" s="25">
        <f t="shared" si="1"/>
        <v>0</v>
      </c>
      <c r="D28" s="24" t="str">
        <f t="shared" si="2"/>
        <v/>
      </c>
      <c r="E28" s="26" t="str">
        <f t="shared" si="3"/>
        <v/>
      </c>
      <c r="F28" s="27" t="s">
        <v>4</v>
      </c>
      <c r="G28" s="24" t="str">
        <f t="shared" si="4"/>
        <v/>
      </c>
      <c r="H28" s="30" t="str">
        <f t="shared" si="0"/>
        <v/>
      </c>
      <c r="I28" s="17"/>
    </row>
    <row r="29" spans="2:9" ht="15.75">
      <c r="B29" s="24"/>
      <c r="C29" s="25"/>
      <c r="D29" s="24"/>
      <c r="E29" s="26" t="str">
        <f t="shared" si="3"/>
        <v/>
      </c>
      <c r="F29" s="27" t="s">
        <v>4</v>
      </c>
      <c r="G29" s="24"/>
      <c r="H29" s="30"/>
      <c r="I29" s="17"/>
    </row>
    <row r="30" spans="2:9" ht="15.75">
      <c r="B30" s="24"/>
      <c r="C30" s="25">
        <f t="shared" si="1"/>
        <v>0</v>
      </c>
      <c r="D30" s="24" t="str">
        <f t="shared" si="2"/>
        <v/>
      </c>
      <c r="E30" s="26" t="str">
        <f t="shared" si="3"/>
        <v/>
      </c>
      <c r="F30" s="27" t="s">
        <v>4</v>
      </c>
      <c r="G30" s="24" t="str">
        <f t="shared" si="4"/>
        <v/>
      </c>
      <c r="H30" s="30" t="str">
        <f>IF(OR(G30="",ISERROR(G47)),"",G30/$G$32)</f>
        <v/>
      </c>
      <c r="I30" s="17"/>
    </row>
    <row r="31" spans="2:9" ht="15.75">
      <c r="B31" s="31"/>
      <c r="C31" s="31"/>
      <c r="D31" s="31"/>
      <c r="E31" s="31"/>
      <c r="F31" s="31"/>
      <c r="G31" s="32"/>
      <c r="H31" s="31"/>
      <c r="I31" s="17"/>
    </row>
    <row r="32" spans="2:9" ht="16.5" thickBot="1">
      <c r="B32" s="33"/>
      <c r="C32" s="33"/>
      <c r="D32" s="33"/>
      <c r="E32" s="34" t="s">
        <v>611</v>
      </c>
      <c r="F32" s="35"/>
      <c r="G32" s="36">
        <f>SUM(G14:G30)</f>
        <v>0</v>
      </c>
      <c r="H32" s="37" t="str">
        <f>IF(G45=0,"",G32/$G$32)</f>
        <v/>
      </c>
      <c r="I32" s="17"/>
    </row>
    <row r="33" spans="2:9" ht="20.25" thickBot="1">
      <c r="B33" s="38">
        <f>C8</f>
        <v>35</v>
      </c>
      <c r="C33" s="65" t="s">
        <v>612</v>
      </c>
      <c r="D33" s="66"/>
      <c r="E33" s="67" t="s">
        <v>613</v>
      </c>
      <c r="F33" s="67"/>
      <c r="G33" s="39"/>
      <c r="H33" s="39"/>
      <c r="I33" s="17"/>
    </row>
    <row r="34" spans="2:9" ht="16.5" thickBot="1">
      <c r="B34" s="40"/>
      <c r="C34" s="40"/>
      <c r="D34" s="40"/>
      <c r="E34" s="40"/>
      <c r="F34" s="40"/>
      <c r="G34" s="41"/>
      <c r="H34" s="40"/>
      <c r="I34" s="17"/>
    </row>
    <row r="35" spans="2:9" ht="20.25" thickBot="1">
      <c r="B35" s="42"/>
      <c r="C35" s="65" t="s">
        <v>614</v>
      </c>
      <c r="D35" s="68"/>
      <c r="E35" s="43" t="s">
        <v>615</v>
      </c>
      <c r="F35" s="44"/>
      <c r="G35" s="45"/>
    </row>
    <row r="36" spans="2:9" ht="20.25" thickBot="1">
      <c r="B36" s="42" t="s">
        <v>608</v>
      </c>
      <c r="C36" s="56">
        <f>G32/C10</f>
        <v>0</v>
      </c>
      <c r="D36" s="69"/>
      <c r="E36" s="46">
        <f>C36</f>
        <v>0</v>
      </c>
      <c r="F36" s="44"/>
      <c r="G36" s="44"/>
    </row>
    <row r="37" spans="2:9" ht="20.25" thickBot="1">
      <c r="B37" s="42" t="s">
        <v>616</v>
      </c>
      <c r="C37" s="56">
        <v>35</v>
      </c>
      <c r="D37" s="57"/>
      <c r="E37" s="46">
        <v>45</v>
      </c>
      <c r="F37" s="44"/>
      <c r="G37" s="44"/>
    </row>
    <row r="38" spans="2:9" ht="20.25" thickBot="1">
      <c r="B38" s="42" t="s">
        <v>617</v>
      </c>
      <c r="C38" s="58">
        <f>C36/C37/100</f>
        <v>0</v>
      </c>
      <c r="D38" s="59"/>
      <c r="E38" s="47">
        <f>E36/E37/100</f>
        <v>0</v>
      </c>
      <c r="F38" s="48"/>
      <c r="G38" s="49"/>
    </row>
    <row r="39" spans="2:9" ht="20.25" thickBot="1">
      <c r="B39" s="42" t="s">
        <v>618</v>
      </c>
      <c r="C39" s="60">
        <f>C36-C37</f>
        <v>-35</v>
      </c>
      <c r="D39" s="61"/>
      <c r="E39" s="50">
        <f>E36-E37</f>
        <v>-45</v>
      </c>
      <c r="F39" s="51"/>
      <c r="G39" s="44"/>
    </row>
  </sheetData>
  <mergeCells count="15">
    <mergeCell ref="G9:I9"/>
    <mergeCell ref="C4:E4"/>
    <mergeCell ref="G4:H4"/>
    <mergeCell ref="C5:E5"/>
    <mergeCell ref="C6:E6"/>
    <mergeCell ref="G8:I8"/>
    <mergeCell ref="C37:D37"/>
    <mergeCell ref="C38:D38"/>
    <mergeCell ref="C39:D39"/>
    <mergeCell ref="G10:I10"/>
    <mergeCell ref="B12:F12"/>
    <mergeCell ref="C33:D33"/>
    <mergeCell ref="E33:F33"/>
    <mergeCell ref="C35:D35"/>
    <mergeCell ref="C36:D36"/>
  </mergeCells>
  <dataValidations count="1">
    <dataValidation type="list" allowBlank="1" showInputMessage="1" showErrorMessage="1" sqref="F14:F30">
      <formula1>items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Items</vt:lpstr>
      <vt:lpstr>Recipe</vt:lpstr>
      <vt:lpstr>Sheet3</vt:lpstr>
      <vt:lpstr>items</vt:lpstr>
      <vt:lpstr>name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gana</dc:creator>
  <cp:lastModifiedBy>gana</cp:lastModifiedBy>
  <dcterms:created xsi:type="dcterms:W3CDTF">2010-11-17T19:47:28Z</dcterms:created>
  <dcterms:modified xsi:type="dcterms:W3CDTF">2010-11-17T21:12:50Z</dcterms:modified>
</cp:coreProperties>
</file>