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45" windowHeight="4140" activeTab="1"/>
  </bookViews>
  <sheets>
    <sheet name="DATA" sheetId="2" r:id="rId1"/>
    <sheet name="sumifs" sheetId="1" r:id="rId2"/>
  </sheets>
  <definedNames>
    <definedName name="_xlnm._FilterDatabase" localSheetId="1" hidden="1">sumifs!$A$7:$D$25</definedName>
    <definedName name="الشهور">DATA!$A$1:$A$12</definedName>
    <definedName name="عملات">DATA!$B$1:$B$3</definedName>
  </definedNames>
  <calcPr calcId="124519"/>
</workbook>
</file>

<file path=xl/calcChain.xml><?xml version="1.0" encoding="utf-8"?>
<calcChain xmlns="http://schemas.openxmlformats.org/spreadsheetml/2006/main">
  <c r="E3" i="1"/>
  <c r="E4"/>
</calcChain>
</file>

<file path=xl/sharedStrings.xml><?xml version="1.0" encoding="utf-8"?>
<sst xmlns="http://schemas.openxmlformats.org/spreadsheetml/2006/main" count="63" uniqueCount="24">
  <si>
    <t>العميل</t>
  </si>
  <si>
    <t>الشهر</t>
  </si>
  <si>
    <t>القيمة</t>
  </si>
  <si>
    <t>بدر</t>
  </si>
  <si>
    <t>قمر</t>
  </si>
  <si>
    <t>هلال</t>
  </si>
  <si>
    <t>يناير</t>
  </si>
  <si>
    <t>فبراير</t>
  </si>
  <si>
    <t>مارس</t>
  </si>
  <si>
    <t>إبريل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</si>
  <si>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</si>
  <si>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</si>
  <si>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</si>
  <si>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</si>
  <si>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</si>
  <si>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</si>
  <si>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</si>
  <si>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</si>
  <si>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العملة</t>
  </si>
  <si>
    <t>EGP</t>
  </si>
  <si>
    <t>USD</t>
  </si>
  <si>
    <t>EUR</t>
  </si>
  <si>
    <t>الرصيد السابق</t>
  </si>
  <si>
    <t>الرصيد الحالى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</si>
</sst>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5" formatCode="[$-409]d/mmm/yy;@"/>
  </numFmts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rightToLeft="1" workbookViewId="0"/>
  </sheetViews>
  <sheetFormatPr baseColWidth="10" defaultColWidth="9" defaultRowHeight="14.25"/>
  <sheetData>
    <row r="1" spans="1:2" ht="15">
      <c r="A1" s="2" t="s">
        <v>6</v>
      </c>
      <c r="B1" s="2" t="s">
        <v>19</v>
      </c>
    </row>
    <row r="2" spans="1:2" ht="15">
      <c r="A2" s="2" t="s">
        <v>7</v>
      </c>
      <c r="B2" s="2" t="s">
        <v>20</v>
      </c>
    </row>
    <row r="3" spans="1:2" ht="15">
      <c r="A3" s="2" t="s">
        <v>8</v>
      </c>
      <c r="B3" s="2" t="s">
        <v>21</v>
      </c>
    </row>
    <row r="4" spans="1:2" ht="15">
      <c r="A4" s="2" t="s">
        <v>9</v>
      </c>
    </row>
    <row r="5" spans="1:2" ht="15">
      <c r="A5" s="2" t="s">
        <v>10</v>
      </c>
    </row>
    <row r="6" spans="1:2" ht="15">
      <c r="A6" s="2" t="s">
        <v>11</v>
      </c>
    </row>
    <row r="7" spans="1:2" ht="15">
      <c r="A7" s="2" t="s">
        <v>12</v>
      </c>
    </row>
    <row r="8" spans="1:2" ht="15">
      <c r="A8" s="2" t="s">
        <v>13</v>
      </c>
    </row>
    <row r="9" spans="1:2" ht="15">
      <c r="A9" s="2" t="s">
        <v>14</v>
      </c>
    </row>
    <row r="10" spans="1:2" ht="15">
      <c r="A10" s="2" t="s">
        <v>15</v>
      </c>
    </row>
    <row r="11" spans="1:2" ht="15">
      <c r="A11" s="2" t="s">
        <v>16</v>
      </c>
    </row>
    <row r="12" spans="1:2" ht="15">
      <c r="A12" s="2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5"/>
  <sheetViews>
    <sheetView rightToLeft="1" tabSelected="1" zoomScale="120" zoomScaleNormal="120" workbookViewId="0">
      <pane ySplit="7" topLeftCell="A8" activePane="bottomLeft" state="frozen"/>
      <selection pane="bottomLeft" activeCell="C4" sqref="C4"/>
    </sheetView>
  </sheetViews>
  <sheetFormatPr baseColWidth="10" defaultColWidth="9.125" defaultRowHeight="15"/>
  <cols>
    <col min="1" max="1" width="15.625" style="3" bestFit="1" customWidth="1"/>
    <col min="2" max="2" width="9.125" style="2"/>
    <col min="3" max="3" width="9.125" style="1"/>
    <col min="4" max="4" width="11.375" style="2" bestFit="1" customWidth="1"/>
    <col min="5" max="5" width="12.625" style="2" bestFit="1" customWidth="1"/>
    <col min="6" max="16384" width="9.125" style="2"/>
  </cols>
  <sheetData>
    <row r="1" spans="1:5">
      <c r="A1" s="2" t="s">
        <v>0</v>
      </c>
      <c r="B1" s="4" t="s">
        <v>3</v>
      </c>
      <c r="C1" s="2"/>
    </row>
    <row r="2" spans="1:5">
      <c r="A2" s="2" t="s">
        <v>1</v>
      </c>
      <c r="B2" s="4" t="s">
        <v>13</v>
      </c>
      <c r="C2" s="2"/>
    </row>
    <row r="3" spans="1:5">
      <c r="A3" s="2" t="s">
        <v>18</v>
      </c>
      <c r="B3" s="4" t="s">
        <v>19</v>
      </c>
      <c r="D3" s="2" t="s">
        <v>22</v>
      </c>
      <c r="E3" s="2">
        <f>SUMPRODUCT((MONTH($A$8:$A$1000)&lt;MATCH(B$2,DATA!A:A,0))*($B$8:$B$1000=B$1)*($D$8:$D$1000=B$3)*($C$8:$C$1000))</f>
        <v>182</v>
      </c>
    </row>
    <row r="4" spans="1:5">
      <c r="A4" s="2"/>
      <c r="B4" s="1"/>
      <c r="D4" s="2" t="s">
        <v>23</v>
      </c>
      <c r="E4" s="2">
        <f>SUMPRODUCT((MONTH($A$8:$A$1000)=MATCH(B$2,DATA!A:A,0))*($B$8:$B$1000=B$1)*($D$8:$D$1000=B$3)*($C$8:$C$1000))</f>
        <v>610</v>
      </c>
    </row>
    <row r="5" spans="1:5">
      <c r="A5" s="2"/>
      <c r="B5" s="1"/>
    </row>
    <row r="7" spans="1:5">
      <c r="A7" s="3" t="s">
        <v>1</v>
      </c>
      <c r="B7" s="2" t="s">
        <v>0</v>
      </c>
      <c r="C7" s="1" t="s">
        <v>2</v>
      </c>
      <c r="D7" s="2" t="s">
        <v>18</v>
      </c>
    </row>
    <row r="8" spans="1:5">
      <c r="A8" s="5">
        <v>40186</v>
      </c>
      <c r="B8" s="2" t="s">
        <v>3</v>
      </c>
      <c r="C8" s="1">
        <v>50</v>
      </c>
      <c r="D8" s="2" t="s">
        <v>19</v>
      </c>
    </row>
    <row r="9" spans="1:5">
      <c r="A9" s="5">
        <v>40180</v>
      </c>
      <c r="B9" s="2" t="s">
        <v>4</v>
      </c>
      <c r="C9" s="1">
        <v>20</v>
      </c>
      <c r="D9" s="2" t="s">
        <v>20</v>
      </c>
    </row>
    <row r="10" spans="1:5" ht="15" customHeight="1">
      <c r="A10" s="5">
        <v>40181</v>
      </c>
      <c r="B10" s="2" t="s">
        <v>5</v>
      </c>
      <c r="C10" s="1">
        <v>30</v>
      </c>
      <c r="D10" s="2" t="s">
        <v>21</v>
      </c>
    </row>
    <row r="11" spans="1:5" ht="15" customHeight="1">
      <c r="A11" s="5">
        <v>40182</v>
      </c>
      <c r="B11" s="2" t="s">
        <v>3</v>
      </c>
      <c r="C11" s="1">
        <v>40</v>
      </c>
      <c r="D11" s="2" t="s">
        <v>19</v>
      </c>
    </row>
    <row r="12" spans="1:5" ht="15" customHeight="1">
      <c r="A12" s="5">
        <v>40183</v>
      </c>
      <c r="B12" s="2" t="s">
        <v>4</v>
      </c>
      <c r="C12" s="1">
        <v>500</v>
      </c>
      <c r="D12" s="2" t="s">
        <v>20</v>
      </c>
    </row>
    <row r="13" spans="1:5" ht="15" customHeight="1">
      <c r="A13" s="5">
        <v>40184</v>
      </c>
      <c r="B13" s="2" t="s">
        <v>5</v>
      </c>
      <c r="C13" s="1">
        <v>60</v>
      </c>
      <c r="D13" s="2" t="s">
        <v>21</v>
      </c>
    </row>
    <row r="14" spans="1:5" ht="15" customHeight="1">
      <c r="A14" s="5">
        <v>40225</v>
      </c>
      <c r="B14" s="2" t="s">
        <v>3</v>
      </c>
      <c r="C14" s="1">
        <v>70</v>
      </c>
      <c r="D14" s="2" t="s">
        <v>19</v>
      </c>
    </row>
    <row r="15" spans="1:5">
      <c r="A15" s="5">
        <v>40226</v>
      </c>
      <c r="B15" s="2" t="s">
        <v>4</v>
      </c>
      <c r="C15" s="1">
        <v>80</v>
      </c>
      <c r="D15" s="2" t="s">
        <v>20</v>
      </c>
    </row>
    <row r="16" spans="1:5">
      <c r="A16" s="5">
        <v>40227</v>
      </c>
      <c r="B16" s="2" t="s">
        <v>5</v>
      </c>
      <c r="C16" s="1">
        <v>11</v>
      </c>
      <c r="D16" s="2" t="s">
        <v>21</v>
      </c>
    </row>
    <row r="17" spans="1:4">
      <c r="A17" s="5">
        <v>40228</v>
      </c>
      <c r="B17" s="2" t="s">
        <v>3</v>
      </c>
      <c r="C17" s="1">
        <v>22</v>
      </c>
      <c r="D17" s="2" t="s">
        <v>19</v>
      </c>
    </row>
    <row r="18" spans="1:4">
      <c r="A18" s="5">
        <v>40229</v>
      </c>
      <c r="B18" s="2" t="s">
        <v>4</v>
      </c>
      <c r="C18" s="1">
        <v>33</v>
      </c>
      <c r="D18" s="2" t="s">
        <v>20</v>
      </c>
    </row>
    <row r="19" spans="1:4">
      <c r="A19" s="5">
        <v>40230</v>
      </c>
      <c r="B19" s="2" t="s">
        <v>5</v>
      </c>
      <c r="C19" s="1">
        <v>44</v>
      </c>
      <c r="D19" s="2" t="s">
        <v>21</v>
      </c>
    </row>
    <row r="20" spans="1:4">
      <c r="A20" s="5">
        <v>40398</v>
      </c>
      <c r="B20" s="2" t="s">
        <v>3</v>
      </c>
      <c r="C20" s="1">
        <v>55</v>
      </c>
      <c r="D20" s="2" t="s">
        <v>19</v>
      </c>
    </row>
    <row r="21" spans="1:4">
      <c r="A21" s="5">
        <v>40399</v>
      </c>
      <c r="B21" s="2" t="s">
        <v>4</v>
      </c>
      <c r="C21" s="1">
        <v>66</v>
      </c>
      <c r="D21" s="2" t="s">
        <v>20</v>
      </c>
    </row>
    <row r="22" spans="1:4">
      <c r="A22" s="5">
        <v>40400</v>
      </c>
      <c r="B22" s="2" t="s">
        <v>5</v>
      </c>
      <c r="C22" s="1">
        <v>77</v>
      </c>
      <c r="D22" s="2" t="s">
        <v>21</v>
      </c>
    </row>
    <row r="23" spans="1:4">
      <c r="A23" s="5">
        <v>40401</v>
      </c>
      <c r="B23" s="2" t="s">
        <v>3</v>
      </c>
      <c r="C23" s="1">
        <v>555</v>
      </c>
      <c r="D23" s="2" t="s">
        <v>19</v>
      </c>
    </row>
    <row r="24" spans="1:4">
      <c r="A24" s="5">
        <v>40402</v>
      </c>
      <c r="B24" s="2" t="s">
        <v>4</v>
      </c>
      <c r="C24" s="1">
        <v>99</v>
      </c>
      <c r="D24" s="2" t="s">
        <v>20</v>
      </c>
    </row>
    <row r="25" spans="1:4">
      <c r="A25" s="5">
        <v>40401</v>
      </c>
      <c r="B25" s="2" t="s">
        <v>5</v>
      </c>
      <c r="C25" s="1">
        <v>550</v>
      </c>
      <c r="D25" s="2" t="s">
        <v>21</v>
      </c>
    </row>
  </sheetData>
  <autoFilter ref="A7:D25"/>
  <dataValidations count="3">
    <dataValidation type="list" allowBlank="1" showInputMessage="1" showErrorMessage="1" sqref="B1">
      <formula1>$B$8:$B$10</formula1>
    </dataValidation>
    <dataValidation type="list" allowBlank="1" showInputMessage="1" showErrorMessage="1" sqref="B2">
      <formula1>الشهور</formula1>
    </dataValidation>
    <dataValidation type="list" allowBlank="1" showInputMessage="1" showErrorMessage="1" sqref="B3">
      <formula1>عملات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DATA</vt:lpstr>
      <vt:lpstr>sumifs</vt:lpstr>
      <vt:lpstr>الشهور</vt:lpstr>
      <vt:lpstr>عملات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TOLAN</dc:creator>
  <cp:lastModifiedBy>Utilisateur</cp:lastModifiedBy>
  <dcterms:created xsi:type="dcterms:W3CDTF">2010-11-24T13:01:38Z</dcterms:created>
  <dcterms:modified xsi:type="dcterms:W3CDTF">2010-11-25T15:47:14Z</dcterms:modified>
</cp:coreProperties>
</file>