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ORMAAAAAAAAAAAAAT " sheetId="4" r:id="rId1"/>
    <sheet name="Sheet1" sheetId="1" r:id="rId2"/>
    <sheet name="Sheet2" sheetId="2" r:id="rId3"/>
    <sheet name="Sheet3" sheetId="3" r:id="rId4"/>
  </sheets>
  <definedNames>
    <definedName name="_xlnm._FilterDatabase" localSheetId="0" hidden="1">'FORMAAAAAAAAAAAAAT '!$B$18:$H$80</definedName>
    <definedName name="_xlnm.Print_Area" localSheetId="0">'FORMAAAAAAAAAAAAAT '!$A$1:$H$97</definedName>
    <definedName name="_xlnm.Print_Titles" localSheetId="0">'FORMAAAAAAAAAAAAAT '!$A$18:$K$18</definedName>
  </definedNames>
  <calcPr calcId="124519"/>
</workbook>
</file>

<file path=xl/calcChain.xml><?xml version="1.0" encoding="utf-8"?>
<calcChain xmlns="http://schemas.openxmlformats.org/spreadsheetml/2006/main">
  <c r="F81" i="4"/>
  <c r="K80"/>
  <c r="J80"/>
  <c r="I80"/>
  <c r="K79"/>
  <c r="J79"/>
  <c r="I79"/>
  <c r="K78"/>
  <c r="J78"/>
  <c r="I78"/>
  <c r="K77"/>
  <c r="J77"/>
  <c r="I77"/>
  <c r="K76"/>
  <c r="J76"/>
  <c r="I76"/>
  <c r="K75"/>
  <c r="J75"/>
  <c r="I75"/>
  <c r="K74"/>
  <c r="J74"/>
  <c r="I74"/>
  <c r="K73"/>
  <c r="J73"/>
  <c r="I73"/>
  <c r="K72"/>
  <c r="J72"/>
  <c r="I72"/>
  <c r="K71"/>
  <c r="J71"/>
  <c r="I71"/>
  <c r="K70"/>
  <c r="J70"/>
  <c r="I70"/>
  <c r="K69"/>
  <c r="J69"/>
  <c r="I69"/>
  <c r="K68"/>
  <c r="J68"/>
  <c r="I68"/>
  <c r="K67"/>
  <c r="J67"/>
  <c r="I67"/>
  <c r="K66"/>
  <c r="J66"/>
  <c r="I66"/>
  <c r="K65"/>
  <c r="J65"/>
  <c r="I65"/>
  <c r="K64"/>
  <c r="J64"/>
  <c r="I64"/>
  <c r="K63"/>
  <c r="J63"/>
  <c r="I63"/>
  <c r="K62"/>
  <c r="J62"/>
  <c r="I62"/>
  <c r="K61"/>
  <c r="J61"/>
  <c r="I61"/>
  <c r="K60"/>
  <c r="J60"/>
  <c r="I60"/>
  <c r="K59"/>
  <c r="J59"/>
  <c r="I59"/>
  <c r="K58"/>
  <c r="J58"/>
  <c r="I58"/>
  <c r="K57"/>
  <c r="J57"/>
  <c r="I57"/>
  <c r="K56"/>
  <c r="J56"/>
  <c r="I56"/>
  <c r="K55"/>
  <c r="J55"/>
  <c r="I55"/>
  <c r="K54"/>
  <c r="J54"/>
  <c r="I54"/>
  <c r="K53"/>
  <c r="J53"/>
  <c r="I53"/>
  <c r="K52"/>
  <c r="J52"/>
  <c r="I52"/>
  <c r="K51"/>
  <c r="J51"/>
  <c r="I51"/>
  <c r="K50"/>
  <c r="J50"/>
  <c r="I50"/>
  <c r="K49"/>
  <c r="J49"/>
  <c r="I49"/>
  <c r="K48"/>
  <c r="J48"/>
  <c r="I48"/>
  <c r="K47"/>
  <c r="J47"/>
  <c r="I47"/>
  <c r="K46"/>
  <c r="J46"/>
  <c r="I46"/>
  <c r="K45"/>
  <c r="J45"/>
  <c r="I45"/>
  <c r="K44"/>
  <c r="J44"/>
  <c r="I44"/>
  <c r="K43"/>
  <c r="J43"/>
  <c r="I43"/>
  <c r="K42"/>
  <c r="J42"/>
  <c r="I42"/>
  <c r="K41"/>
  <c r="J41"/>
  <c r="I41"/>
  <c r="K40"/>
  <c r="J40"/>
  <c r="I40"/>
  <c r="K39"/>
  <c r="J39"/>
  <c r="I39"/>
  <c r="K38"/>
  <c r="J38"/>
  <c r="I38"/>
  <c r="K37"/>
  <c r="J37"/>
  <c r="I37"/>
  <c r="K36"/>
  <c r="J36"/>
  <c r="I36"/>
  <c r="K35"/>
  <c r="J35"/>
  <c r="I35"/>
  <c r="K34"/>
  <c r="J34"/>
  <c r="I34"/>
  <c r="K33"/>
  <c r="J33"/>
  <c r="I33"/>
  <c r="K32"/>
  <c r="J32"/>
  <c r="I32"/>
  <c r="K31"/>
  <c r="J31"/>
  <c r="I31"/>
  <c r="K30"/>
  <c r="J30"/>
  <c r="I30"/>
  <c r="K29"/>
  <c r="J29"/>
  <c r="I29"/>
  <c r="K28"/>
  <c r="J28"/>
  <c r="I28"/>
  <c r="K27"/>
  <c r="J27"/>
  <c r="I27"/>
  <c r="K26"/>
  <c r="J26"/>
  <c r="I26"/>
  <c r="K25"/>
  <c r="J25"/>
  <c r="I25"/>
  <c r="K24"/>
  <c r="J24"/>
  <c r="I24"/>
  <c r="K23"/>
  <c r="J23"/>
  <c r="I23"/>
  <c r="K22"/>
  <c r="J22"/>
  <c r="I22"/>
  <c r="K21"/>
  <c r="J21"/>
  <c r="I21"/>
  <c r="K20"/>
  <c r="J20"/>
  <c r="I20"/>
  <c r="K19"/>
  <c r="J19"/>
  <c r="I19"/>
  <c r="F17"/>
  <c r="D17"/>
  <c r="A13"/>
  <c r="E12"/>
  <c r="D5"/>
</calcChain>
</file>

<file path=xl/sharedStrings.xml><?xml version="1.0" encoding="utf-8"?>
<sst xmlns="http://schemas.openxmlformats.org/spreadsheetml/2006/main" count="54" uniqueCount="42">
  <si>
    <t>DATE    :</t>
  </si>
  <si>
    <t xml:space="preserve">NATIONAL BANK OF KUWAIT,                                                                         </t>
  </si>
  <si>
    <t>AHMADI BRANCH,</t>
  </si>
  <si>
    <t>KUWAIT.</t>
  </si>
  <si>
    <t>DEAR SIRS,</t>
  </si>
  <si>
    <t xml:space="preserve">PLEASE ARRANGE TO TRANSFER   : </t>
  </si>
  <si>
    <t>three thousund six hundred fifty-one and 250/1000 Dinar  Only</t>
  </si>
  <si>
    <t xml:space="preserve"> </t>
  </si>
  <si>
    <r>
      <t xml:space="preserve"> TO FOLLOWING EMPLOYEES     </t>
    </r>
    <r>
      <rPr>
        <b/>
        <u/>
        <sz val="13"/>
        <rFont val="New Century Schoolbook"/>
        <family val="1"/>
      </rPr>
      <t>SALARIES</t>
    </r>
    <r>
      <rPr>
        <u/>
        <sz val="13"/>
        <rFont val="New Century Schoolbook"/>
        <family val="1"/>
      </rPr>
      <t xml:space="preserve">     ACCOUNTS WITH YOU </t>
    </r>
    <r>
      <rPr>
        <b/>
        <u/>
        <sz val="13"/>
        <rFont val="New Century Schoolbook"/>
        <family val="1"/>
      </rPr>
      <t>:</t>
    </r>
  </si>
  <si>
    <t xml:space="preserve"> EMP:</t>
  </si>
  <si>
    <t>SC CODE :</t>
  </si>
  <si>
    <t>SR</t>
  </si>
  <si>
    <t>EMP NO</t>
  </si>
  <si>
    <t>EMPLOYEES NAMES</t>
  </si>
  <si>
    <t>ACC NUMBER</t>
  </si>
  <si>
    <t>AMOUNT</t>
  </si>
  <si>
    <t>BANK NAME</t>
  </si>
  <si>
    <t>WORK PERMIT</t>
  </si>
  <si>
    <t>123</t>
  </si>
  <si>
    <t>12632132</t>
  </si>
  <si>
    <t>01-National Bank of Kuwait(NBK)</t>
  </si>
  <si>
    <t>45355</t>
  </si>
  <si>
    <t>12342134</t>
  </si>
  <si>
    <t>03-Gulf Bank(GBK)</t>
  </si>
  <si>
    <t>34534</t>
  </si>
  <si>
    <t>12341234</t>
  </si>
  <si>
    <t>34345</t>
  </si>
  <si>
    <t>1234123</t>
  </si>
  <si>
    <t>3444</t>
  </si>
  <si>
    <t xml:space="preserve">            TOTAL : </t>
  </si>
  <si>
    <t xml:space="preserve">TOTAL </t>
  </si>
  <si>
    <t>AND, DEBIT THE SAME TO OUR K.D. ACCOUNT NO :</t>
  </si>
  <si>
    <t>4352345234523</t>
  </si>
  <si>
    <t>UNDER ADVICE TO US.</t>
  </si>
  <si>
    <t>YOURS FAITHFULLY,</t>
  </si>
  <si>
    <t>asd asdf asddfasfsd</t>
  </si>
  <si>
    <t xml:space="preserve">df asdfwf a </t>
  </si>
  <si>
    <t>asdf asdf3ef as</t>
  </si>
  <si>
    <t>asdfwrfefaw</t>
  </si>
  <si>
    <t>aw3fadfasdf w</t>
  </si>
  <si>
    <t>awfe asdf  ee</t>
  </si>
  <si>
    <t xml:space="preserve"> awef sdf asdf sd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</si>
</sst>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mmmm\ d\,\ yyyy"/>
    <numFmt numFmtId="165" formatCode="[$KD]\ #,##0.000_);\([$KYD]\ #,##0.000\)"/>
    <numFmt numFmtId="166" formatCode="#,##0.000_);\(#,##0.000\)"/>
    <numFmt numFmtId="167" formatCode="[$KD]\ #,##0.000"/>
  </numFmts>
  <fonts count="45">
    <font>
      <sz val="11"/>
      <color theme="1"/>
      <name val="Calibri"/>
      <family val="2"/>
      <scheme val="minor"/>
    </font>
    <font>
      <sz val="10"/>
      <name val="Arial"/>
    </font>
    <font>
      <b/>
      <sz val="9.5"/>
      <name val="Times New Roman"/>
      <family val="1"/>
    </font>
    <font>
      <b/>
      <sz val="13"/>
      <name val="Tempus Sans ITC"/>
      <family val="5"/>
    </font>
    <font>
      <b/>
      <sz val="13"/>
      <name val="Andalus"/>
      <family val="1"/>
    </font>
    <font>
      <b/>
      <sz val="10"/>
      <name val="Andalus"/>
      <family val="1"/>
    </font>
    <font>
      <sz val="12"/>
      <name val="Arial"/>
      <family val="2"/>
    </font>
    <font>
      <b/>
      <sz val="12"/>
      <name val="Times New Roman"/>
      <family val="1"/>
    </font>
    <font>
      <b/>
      <sz val="12"/>
      <name val="Arial"/>
      <family val="2"/>
    </font>
    <font>
      <b/>
      <u/>
      <sz val="12"/>
      <name val="Times New Roman"/>
      <family val="1"/>
    </font>
    <font>
      <sz val="13"/>
      <name val="New Century Schoolbook"/>
      <family val="1"/>
    </font>
    <font>
      <b/>
      <u/>
      <sz val="16"/>
      <name val="New Century Schoolbook"/>
      <family val="1"/>
    </font>
    <font>
      <b/>
      <sz val="13"/>
      <name val="New Century Schoolbook"/>
      <family val="1"/>
    </font>
    <font>
      <b/>
      <sz val="15"/>
      <name val="Andalus"/>
      <family val="1"/>
    </font>
    <font>
      <sz val="10"/>
      <name val="Arial"/>
      <family val="2"/>
    </font>
    <font>
      <u/>
      <sz val="13"/>
      <name val="New Century Schoolbook"/>
      <family val="1"/>
    </font>
    <font>
      <b/>
      <u/>
      <sz val="13"/>
      <name val="New Century Schoolbook"/>
      <family val="1"/>
    </font>
    <font>
      <u/>
      <sz val="10"/>
      <name val="New Century Schoolbook"/>
      <family val="1"/>
    </font>
    <font>
      <sz val="9.5"/>
      <name val="Times New Roman"/>
      <family val="1"/>
    </font>
    <font>
      <b/>
      <sz val="18"/>
      <name val="Arial"/>
      <family val="2"/>
    </font>
    <font>
      <b/>
      <sz val="18"/>
      <name val="Times New Roman"/>
      <family val="1"/>
    </font>
    <font>
      <sz val="14"/>
      <name val="Arial"/>
      <family val="2"/>
    </font>
    <font>
      <b/>
      <sz val="14"/>
      <color rgb="FF080808"/>
      <name val="Andalus"/>
      <family val="1"/>
    </font>
    <font>
      <b/>
      <sz val="12"/>
      <color rgb="FF080808"/>
      <name val="Andalus"/>
      <family val="1"/>
    </font>
    <font>
      <b/>
      <sz val="12"/>
      <name val="Antique Olive Compact"/>
    </font>
    <font>
      <b/>
      <sz val="11"/>
      <color indexed="63"/>
      <name val="Courier New (Arabic)"/>
    </font>
    <font>
      <b/>
      <sz val="13"/>
      <color indexed="63"/>
      <name val="Courier New (Arabic)"/>
    </font>
    <font>
      <b/>
      <sz val="16"/>
      <name val="Times New Roman"/>
      <family val="1"/>
    </font>
    <font>
      <b/>
      <sz val="10"/>
      <name val="Garamond"/>
      <family val="1"/>
    </font>
    <font>
      <b/>
      <sz val="10.5"/>
      <name val="Times New Roman"/>
      <family val="1"/>
    </font>
    <font>
      <b/>
      <sz val="10"/>
      <color indexed="63"/>
      <name val="Courier New (Arabic)"/>
    </font>
    <font>
      <b/>
      <sz val="13"/>
      <name val="Times New Roman"/>
      <family val="1"/>
    </font>
    <font>
      <sz val="10"/>
      <name val="Garamond"/>
      <family val="1"/>
    </font>
    <font>
      <b/>
      <sz val="20"/>
      <name val="Andalus"/>
      <family val="1"/>
    </font>
    <font>
      <b/>
      <sz val="10"/>
      <name val="New Century Schoolbook"/>
      <family val="1"/>
    </font>
    <font>
      <b/>
      <sz val="17"/>
      <name val="New Century Schoolbook"/>
      <family val="1"/>
    </font>
    <font>
      <b/>
      <sz val="15"/>
      <name val="New Century Schoolbook"/>
      <family val="1"/>
    </font>
    <font>
      <b/>
      <sz val="19"/>
      <name val="New Century Schoolbook"/>
      <family val="1"/>
    </font>
    <font>
      <b/>
      <sz val="18"/>
      <name val="New Century Schoolbook"/>
      <family val="1"/>
    </font>
    <font>
      <b/>
      <sz val="12"/>
      <name val="New Century Schoolbook"/>
      <family val="1"/>
    </font>
    <font>
      <sz val="10"/>
      <color indexed="8"/>
      <name val="Arial"/>
      <family val="2"/>
    </font>
    <font>
      <b/>
      <sz val="16"/>
      <color indexed="8"/>
      <name val="Serifs-Light"/>
    </font>
    <font>
      <sz val="23"/>
      <name val="Albertus Extra Bold"/>
      <family val="2"/>
    </font>
    <font>
      <b/>
      <sz val="35"/>
      <name val="Amaze"/>
      <family val="2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/>
    <xf numFmtId="0" fontId="44" fillId="0" borderId="0"/>
  </cellStyleXfs>
  <cellXfs count="76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center"/>
    </xf>
    <xf numFmtId="3" fontId="1" fillId="0" borderId="0" xfId="1" applyNumberFormat="1" applyAlignment="1">
      <alignment horizontal="left"/>
    </xf>
    <xf numFmtId="164" fontId="5" fillId="0" borderId="0" xfId="1" applyNumberFormat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/>
    <xf numFmtId="0" fontId="6" fillId="0" borderId="0" xfId="1" applyFont="1"/>
    <xf numFmtId="0" fontId="7" fillId="0" borderId="0" xfId="1" applyFont="1"/>
    <xf numFmtId="0" fontId="8" fillId="0" borderId="0" xfId="1" applyFont="1"/>
    <xf numFmtId="0" fontId="8" fillId="0" borderId="0" xfId="1" applyFont="1" applyAlignment="1">
      <alignment horizontal="center"/>
    </xf>
    <xf numFmtId="3" fontId="6" fillId="0" borderId="0" xfId="1" applyNumberFormat="1" applyFont="1" applyAlignment="1">
      <alignment horizontal="left"/>
    </xf>
    <xf numFmtId="0" fontId="8" fillId="2" borderId="0" xfId="1" applyFont="1" applyFill="1" applyAlignment="1">
      <alignment vertical="center"/>
    </xf>
    <xf numFmtId="3" fontId="8" fillId="2" borderId="0" xfId="1" applyNumberFormat="1" applyFont="1" applyFill="1" applyAlignment="1">
      <alignment horizontal="left" vertical="center"/>
    </xf>
    <xf numFmtId="0" fontId="9" fillId="0" borderId="0" xfId="1" applyFont="1"/>
    <xf numFmtId="0" fontId="1" fillId="0" borderId="0" xfId="1" applyFont="1"/>
    <xf numFmtId="3" fontId="1" fillId="0" borderId="0" xfId="1" applyNumberFormat="1" applyFont="1" applyAlignment="1">
      <alignment horizontal="left"/>
    </xf>
    <xf numFmtId="166" fontId="13" fillId="0" borderId="1" xfId="2" applyNumberFormat="1" applyFont="1" applyBorder="1" applyAlignment="1">
      <alignment horizontal="left" vertical="center"/>
    </xf>
    <xf numFmtId="0" fontId="1" fillId="0" borderId="0" xfId="1" applyFont="1" applyAlignment="1"/>
    <xf numFmtId="3" fontId="14" fillId="0" borderId="0" xfId="1" applyNumberFormat="1" applyFont="1" applyAlignment="1">
      <alignment horizontal="left"/>
    </xf>
    <xf numFmtId="0" fontId="15" fillId="0" borderId="0" xfId="1" applyFont="1" applyAlignment="1"/>
    <xf numFmtId="0" fontId="17" fillId="0" borderId="0" xfId="1" applyFont="1" applyAlignment="1"/>
    <xf numFmtId="0" fontId="14" fillId="0" borderId="0" xfId="1" applyFont="1"/>
    <xf numFmtId="0" fontId="18" fillId="0" borderId="0" xfId="1" applyFont="1" applyAlignment="1">
      <alignment horizontal="justify"/>
    </xf>
    <xf numFmtId="0" fontId="19" fillId="0" borderId="2" xfId="1" applyFont="1" applyBorder="1" applyAlignment="1">
      <alignment horizontal="left" vertical="center"/>
    </xf>
    <xf numFmtId="0" fontId="19" fillId="0" borderId="2" xfId="1" applyFont="1" applyBorder="1" applyAlignment="1">
      <alignment vertical="center"/>
    </xf>
    <xf numFmtId="0" fontId="20" fillId="0" borderId="0" xfId="1" applyFont="1" applyAlignment="1">
      <alignment horizontal="justify" vertical="center"/>
    </xf>
    <xf numFmtId="0" fontId="19" fillId="0" borderId="0" xfId="1" applyFont="1" applyAlignment="1">
      <alignment horizontal="center" vertical="center"/>
    </xf>
    <xf numFmtId="0" fontId="21" fillId="0" borderId="0" xfId="1" applyFont="1" applyAlignment="1">
      <alignment vertical="center"/>
    </xf>
    <xf numFmtId="0" fontId="1" fillId="0" borderId="0" xfId="1" applyAlignment="1">
      <alignment vertical="center"/>
    </xf>
    <xf numFmtId="3" fontId="1" fillId="0" borderId="0" xfId="1" applyNumberFormat="1" applyAlignment="1">
      <alignment horizontal="left" vertical="center"/>
    </xf>
    <xf numFmtId="2" fontId="22" fillId="3" borderId="3" xfId="3" applyNumberFormat="1" applyFont="1" applyFill="1" applyBorder="1" applyAlignment="1">
      <alignment horizontal="center" vertical="center"/>
    </xf>
    <xf numFmtId="2" fontId="23" fillId="3" borderId="4" xfId="3" applyNumberFormat="1" applyFont="1" applyFill="1" applyBorder="1" applyAlignment="1">
      <alignment horizontal="center" vertical="center"/>
    </xf>
    <xf numFmtId="2" fontId="22" fillId="3" borderId="4" xfId="3" applyNumberFormat="1" applyFont="1" applyFill="1" applyBorder="1" applyAlignment="1">
      <alignment horizontal="center" vertical="center"/>
    </xf>
    <xf numFmtId="2" fontId="22" fillId="3" borderId="5" xfId="3" applyNumberFormat="1" applyFont="1" applyFill="1" applyBorder="1" applyAlignment="1">
      <alignment horizontal="center" vertical="center" shrinkToFit="1"/>
    </xf>
    <xf numFmtId="0" fontId="24" fillId="0" borderId="6" xfId="1" applyFont="1" applyBorder="1" applyAlignment="1">
      <alignment horizontal="center" vertical="center"/>
    </xf>
    <xf numFmtId="49" fontId="25" fillId="0" borderId="7" xfId="1" applyNumberFormat="1" applyFont="1" applyBorder="1" applyAlignment="1">
      <alignment horizontal="center" vertical="center" wrapText="1"/>
    </xf>
    <xf numFmtId="49" fontId="25" fillId="0" borderId="7" xfId="1" applyNumberFormat="1" applyFont="1" applyBorder="1" applyAlignment="1">
      <alignment horizontal="left" vertical="center"/>
    </xf>
    <xf numFmtId="49" fontId="26" fillId="0" borderId="7" xfId="1" applyNumberFormat="1" applyFont="1" applyBorder="1" applyAlignment="1">
      <alignment horizontal="center" vertical="center" wrapText="1"/>
    </xf>
    <xf numFmtId="166" fontId="27" fillId="0" borderId="8" xfId="2" applyNumberFormat="1" applyFont="1" applyBorder="1" applyAlignment="1">
      <alignment horizontal="center" vertical="center"/>
    </xf>
    <xf numFmtId="0" fontId="28" fillId="0" borderId="7" xfId="1" applyNumberFormat="1" applyFont="1" applyBorder="1" applyAlignment="1">
      <alignment horizontal="center" vertical="center" shrinkToFit="1"/>
    </xf>
    <xf numFmtId="166" fontId="29" fillId="0" borderId="9" xfId="2" applyNumberFormat="1" applyFont="1" applyBorder="1" applyAlignment="1">
      <alignment horizontal="center" vertical="center"/>
    </xf>
    <xf numFmtId="49" fontId="1" fillId="0" borderId="0" xfId="1" applyNumberFormat="1"/>
    <xf numFmtId="49" fontId="1" fillId="0" borderId="0" xfId="1" applyNumberFormat="1" applyAlignment="1">
      <alignment vertical="center"/>
    </xf>
    <xf numFmtId="49" fontId="30" fillId="0" borderId="7" xfId="1" applyNumberFormat="1" applyFont="1" applyBorder="1" applyAlignment="1">
      <alignment horizontal="center" vertical="center" wrapText="1"/>
    </xf>
    <xf numFmtId="49" fontId="30" fillId="0" borderId="7" xfId="1" applyNumberFormat="1" applyFont="1" applyBorder="1" applyAlignment="1">
      <alignment horizontal="left" vertical="center" wrapText="1"/>
    </xf>
    <xf numFmtId="166" fontId="31" fillId="0" borderId="8" xfId="2" applyNumberFormat="1" applyFont="1" applyBorder="1" applyAlignment="1">
      <alignment horizontal="center" vertical="center"/>
    </xf>
    <xf numFmtId="1" fontId="32" fillId="0" borderId="7" xfId="1" applyNumberFormat="1" applyFont="1" applyBorder="1" applyAlignment="1">
      <alignment horizontal="center" vertical="center" shrinkToFit="1"/>
    </xf>
    <xf numFmtId="49" fontId="30" fillId="0" borderId="10" xfId="1" applyNumberFormat="1" applyFont="1" applyBorder="1" applyAlignment="1">
      <alignment horizontal="center" vertical="center" wrapText="1"/>
    </xf>
    <xf numFmtId="49" fontId="30" fillId="0" borderId="10" xfId="1" applyNumberFormat="1" applyFont="1" applyBorder="1" applyAlignment="1">
      <alignment horizontal="left" vertical="center" wrapText="1"/>
    </xf>
    <xf numFmtId="166" fontId="31" fillId="0" borderId="11" xfId="2" applyNumberFormat="1" applyFont="1" applyBorder="1" applyAlignment="1">
      <alignment horizontal="center" vertical="center"/>
    </xf>
    <xf numFmtId="1" fontId="32" fillId="0" borderId="10" xfId="1" applyNumberFormat="1" applyFont="1" applyBorder="1" applyAlignment="1">
      <alignment horizontal="center" vertical="center" shrinkToFit="1"/>
    </xf>
    <xf numFmtId="0" fontId="14" fillId="0" borderId="0" xfId="1" applyFont="1" applyAlignment="1">
      <alignment vertical="center"/>
    </xf>
    <xf numFmtId="0" fontId="34" fillId="0" borderId="0" xfId="1" applyFont="1" applyAlignment="1">
      <alignment horizontal="center" wrapText="1"/>
    </xf>
    <xf numFmtId="0" fontId="36" fillId="0" borderId="0" xfId="1" applyFont="1" applyAlignment="1">
      <alignment horizontal="left" wrapText="1"/>
    </xf>
    <xf numFmtId="0" fontId="41" fillId="0" borderId="0" xfId="4" applyFont="1"/>
    <xf numFmtId="3" fontId="19" fillId="0" borderId="2" xfId="1" applyNumberFormat="1" applyFont="1" applyBorder="1" applyAlignment="1">
      <alignment horizontal="left" vertical="center" wrapText="1"/>
    </xf>
    <xf numFmtId="0" fontId="3" fillId="0" borderId="0" xfId="1" applyFont="1" applyAlignment="1"/>
    <xf numFmtId="164" fontId="4" fillId="0" borderId="0" xfId="1" applyNumberFormat="1" applyFont="1" applyAlignment="1">
      <alignment horizontal="left"/>
    </xf>
    <xf numFmtId="0" fontId="10" fillId="0" borderId="0" xfId="1" applyFont="1" applyAlignment="1">
      <alignment horizontal="right"/>
    </xf>
    <xf numFmtId="165" fontId="11" fillId="0" borderId="0" xfId="1" applyNumberFormat="1" applyFont="1" applyAlignment="1">
      <alignment horizontal="left"/>
    </xf>
    <xf numFmtId="0" fontId="12" fillId="2" borderId="0" xfId="1" applyFont="1" applyFill="1" applyAlignment="1">
      <alignment horizontal="center" vertical="center" wrapText="1"/>
    </xf>
    <xf numFmtId="0" fontId="43" fillId="0" borderId="0" xfId="1" applyFont="1" applyAlignment="1">
      <alignment horizontal="left" vertical="center"/>
    </xf>
    <xf numFmtId="2" fontId="33" fillId="4" borderId="12" xfId="1" applyNumberFormat="1" applyFont="1" applyFill="1" applyBorder="1" applyAlignment="1">
      <alignment horizontal="center" vertical="center"/>
    </xf>
    <xf numFmtId="2" fontId="33" fillId="4" borderId="13" xfId="1" applyNumberFormat="1" applyFont="1" applyFill="1" applyBorder="1" applyAlignment="1">
      <alignment horizontal="center" vertical="center"/>
    </xf>
    <xf numFmtId="167" fontId="33" fillId="4" borderId="13" xfId="1" applyNumberFormat="1" applyFont="1" applyFill="1" applyBorder="1" applyAlignment="1">
      <alignment horizontal="left" vertical="center"/>
    </xf>
    <xf numFmtId="167" fontId="33" fillId="4" borderId="14" xfId="1" applyNumberFormat="1" applyFont="1" applyFill="1" applyBorder="1" applyAlignment="1">
      <alignment horizontal="left" vertical="center"/>
    </xf>
    <xf numFmtId="0" fontId="34" fillId="0" borderId="0" xfId="1" applyFont="1" applyAlignment="1">
      <alignment horizontal="center" wrapText="1"/>
    </xf>
    <xf numFmtId="1" fontId="34" fillId="0" borderId="0" xfId="1" applyNumberFormat="1" applyFont="1" applyAlignment="1">
      <alignment horizontal="left" wrapText="1"/>
    </xf>
    <xf numFmtId="0" fontId="35" fillId="0" borderId="0" xfId="1" applyFont="1" applyAlignment="1">
      <alignment horizontal="left" wrapText="1"/>
    </xf>
    <xf numFmtId="49" fontId="37" fillId="0" borderId="0" xfId="1" applyNumberFormat="1" applyFont="1" applyAlignment="1">
      <alignment horizontal="left" wrapText="1"/>
    </xf>
    <xf numFmtId="0" fontId="38" fillId="0" borderId="0" xfId="1" applyFont="1" applyAlignment="1">
      <alignment horizontal="left" wrapText="1"/>
    </xf>
    <xf numFmtId="0" fontId="39" fillId="0" borderId="0" xfId="1" applyFont="1" applyAlignment="1">
      <alignment horizontal="left" vertical="top" wrapText="1"/>
    </xf>
    <xf numFmtId="0" fontId="41" fillId="0" borderId="0" xfId="4" applyFont="1" applyAlignment="1">
      <alignment horizontal="left"/>
    </xf>
    <xf numFmtId="0" fontId="42" fillId="0" borderId="0" xfId="1" applyFont="1" applyAlignment="1">
      <alignment horizontal="left" vertical="center"/>
    </xf>
  </cellXfs>
  <cellStyles count="6">
    <cellStyle name="Comma 2" xfId="2"/>
    <cellStyle name="Normal" xfId="0" builtinId="0"/>
    <cellStyle name="Normal 2" xfId="1"/>
    <cellStyle name="Normal 3" xfId="5"/>
    <cellStyle name="Normal_08-10 MAHMOUD SALEH  sep" xfId="4"/>
    <cellStyle name="Percent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173181</xdr:colOff>
      <xdr:row>11</xdr:row>
      <xdr:rowOff>426537</xdr:rowOff>
    </xdr:from>
    <xdr:to>
      <xdr:col>7</xdr:col>
      <xdr:colOff>917863</xdr:colOff>
      <xdr:row>12</xdr:row>
      <xdr:rowOff>329046</xdr:rowOff>
    </xdr:to>
    <xdr:sp macro="" textlink="">
      <xdr:nvSpPr>
        <xdr:cNvPr id="2" name="AutoShape 10"/>
        <xdr:cNvSpPr>
          <a:spLocks noChangeArrowheads="1"/>
        </xdr:cNvSpPr>
      </xdr:nvSpPr>
      <xdr:spPr bwMode="auto">
        <a:xfrm>
          <a:off x="744681" y="2674437"/>
          <a:ext cx="10431607" cy="331134"/>
        </a:xfrm>
        <a:prstGeom prst="bracePair">
          <a:avLst>
            <a:gd name="adj" fmla="val 25000"/>
          </a:avLst>
        </a:prstGeom>
        <a:noFill/>
        <a:ln w="25400" algn="ctr">
          <a:solidFill>
            <a:srgbClr val="000000"/>
          </a:solidFill>
          <a:round/>
          <a:headEnd/>
          <a:tailEnd/>
        </a:ln>
        <a:effectLst>
          <a:outerShdw blurRad="40000" dist="20000" dir="5400000" rotWithShape="0">
            <a:srgbClr val="000000">
              <a:alpha val="37999"/>
            </a:srgbClr>
          </a:outerShdw>
        </a:effectLst>
        <a:scene3d>
          <a:camera prst="orthographicFront"/>
          <a:lightRig rig="threePt" dir="t"/>
        </a:scene3d>
        <a:sp3d contourW="6350" prstMaterial="metal"/>
        <a:extLst>
          <a:ext uri="{909E8E84-426E-40DD-AFC4-6F175D3DCCD1}"/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247650</xdr:colOff>
      <xdr:row>88</xdr:row>
      <xdr:rowOff>38100</xdr:rowOff>
    </xdr:from>
    <xdr:to>
      <xdr:col>3</xdr:col>
      <xdr:colOff>1885950</xdr:colOff>
      <xdr:row>88</xdr:row>
      <xdr:rowOff>38100</xdr:rowOff>
    </xdr:to>
    <xdr:sp macro="" textlink="">
      <xdr:nvSpPr>
        <xdr:cNvPr id="20" name="Line1"/>
        <xdr:cNvSpPr>
          <a:spLocks noChangeShapeType="1"/>
        </xdr:cNvSpPr>
      </xdr:nvSpPr>
      <xdr:spPr bwMode="auto">
        <a:xfrm>
          <a:off x="428625" y="10563225"/>
          <a:ext cx="2971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diamond" w="sm" len="lg"/>
          <a:tailEnd type="diamond" w="sm" len="lg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K91"/>
  <sheetViews>
    <sheetView showGridLines="0" tabSelected="1" view="pageBreakPreview" topLeftCell="G84" zoomScale="55" zoomScaleNormal="70" zoomScaleSheetLayoutView="55" workbookViewId="0">
      <selection activeCell="M20" sqref="M20"/>
    </sheetView>
  </sheetViews>
  <sheetFormatPr defaultRowHeight="12.75"/>
  <cols>
    <col min="1" max="1" width="2.7109375" style="1" customWidth="1"/>
    <col min="2" max="2" width="5.85546875" style="1" customWidth="1"/>
    <col min="3" max="3" width="14.140625" style="1" customWidth="1"/>
    <col min="4" max="4" width="47.5703125" style="1" customWidth="1"/>
    <col min="5" max="5" width="29.85546875" style="3" customWidth="1"/>
    <col min="6" max="6" width="22" style="3" customWidth="1"/>
    <col min="7" max="8" width="31.7109375" style="1" customWidth="1"/>
    <col min="9" max="9" width="12.5703125" style="1" customWidth="1"/>
    <col min="10" max="10" width="9.140625" style="1"/>
    <col min="11" max="11" width="13.5703125" style="4" customWidth="1"/>
    <col min="12" max="16384" width="9.140625" style="1"/>
  </cols>
  <sheetData>
    <row r="1" spans="1:11">
      <c r="C1" s="2"/>
      <c r="D1" s="2"/>
    </row>
    <row r="2" spans="1:11">
      <c r="C2" s="2"/>
      <c r="D2" s="2"/>
    </row>
    <row r="3" spans="1:11">
      <c r="C3" s="2"/>
      <c r="D3" s="2"/>
    </row>
    <row r="4" spans="1:11" ht="23.25" customHeight="1">
      <c r="C4" s="2"/>
      <c r="D4" s="2"/>
    </row>
    <row r="5" spans="1:11" ht="19.5" customHeight="1">
      <c r="B5" s="58" t="s">
        <v>0</v>
      </c>
      <c r="C5" s="58"/>
      <c r="D5" s="59">
        <f ca="1">NOW()+1</f>
        <v>40518.654391666663</v>
      </c>
      <c r="E5" s="59"/>
      <c r="F5" s="5"/>
      <c r="G5" s="6"/>
      <c r="H5" s="7"/>
    </row>
    <row r="6" spans="1:11" ht="6" customHeight="1">
      <c r="C6" s="2"/>
      <c r="D6" s="2"/>
    </row>
    <row r="7" spans="1:11" s="8" customFormat="1" ht="18" customHeight="1">
      <c r="B7" s="9" t="s">
        <v>1</v>
      </c>
      <c r="C7" s="10"/>
      <c r="D7" s="10"/>
      <c r="E7" s="11"/>
      <c r="F7" s="11"/>
      <c r="K7" s="12"/>
    </row>
    <row r="8" spans="1:11" s="8" customFormat="1" ht="18" customHeight="1">
      <c r="B8" s="9" t="s">
        <v>2</v>
      </c>
      <c r="C8" s="10"/>
      <c r="D8" s="10"/>
      <c r="E8" s="11"/>
      <c r="F8" s="11"/>
      <c r="J8" s="13"/>
      <c r="K8" s="14"/>
    </row>
    <row r="9" spans="1:11" s="8" customFormat="1" ht="18" customHeight="1">
      <c r="B9" s="15" t="s">
        <v>3</v>
      </c>
      <c r="C9" s="10"/>
      <c r="D9" s="10"/>
      <c r="E9" s="11"/>
      <c r="F9" s="11"/>
      <c r="I9" s="13"/>
      <c r="J9" s="13"/>
      <c r="K9" s="14"/>
    </row>
    <row r="10" spans="1:11" s="8" customFormat="1" ht="18" customHeight="1">
      <c r="B10" s="10"/>
      <c r="C10" s="9"/>
      <c r="D10" s="9"/>
      <c r="E10" s="11"/>
      <c r="F10" s="11"/>
      <c r="K10" s="12"/>
    </row>
    <row r="11" spans="1:11" s="8" customFormat="1" ht="18" customHeight="1">
      <c r="B11" s="9" t="s">
        <v>4</v>
      </c>
      <c r="C11" s="10"/>
      <c r="D11" s="10"/>
      <c r="E11" s="11"/>
      <c r="F11" s="11"/>
      <c r="K11" s="12"/>
    </row>
    <row r="12" spans="1:11" s="16" customFormat="1" ht="33.75" customHeight="1" thickBot="1">
      <c r="B12" s="60" t="s">
        <v>5</v>
      </c>
      <c r="C12" s="60"/>
      <c r="D12" s="60"/>
      <c r="E12" s="61">
        <f>F81</f>
        <v>3528.95</v>
      </c>
      <c r="F12" s="61"/>
      <c r="G12" s="61"/>
      <c r="K12" s="17"/>
    </row>
    <row r="13" spans="1:11" s="16" customFormat="1" ht="27" customHeight="1" thickTop="1" thickBot="1">
      <c r="A13" s="62" t="str">
        <f>UPPER(I13)</f>
        <v>THREE THOUSUND SIX HUNDRED FIFTY-ONE AND 250/1000 DINAR  ONLY</v>
      </c>
      <c r="B13" s="62"/>
      <c r="C13" s="62"/>
      <c r="D13" s="62"/>
      <c r="E13" s="62"/>
      <c r="F13" s="62"/>
      <c r="G13" s="62"/>
      <c r="H13" s="62"/>
      <c r="I13" s="18" t="s">
        <v>6</v>
      </c>
      <c r="J13" s="19"/>
      <c r="K13" s="20" t="s">
        <v>7</v>
      </c>
    </row>
    <row r="14" spans="1:11" s="16" customFormat="1" ht="27" customHeight="1" thickTop="1">
      <c r="B14" s="21" t="s">
        <v>8</v>
      </c>
      <c r="C14" s="21"/>
      <c r="D14" s="21"/>
      <c r="E14" s="21"/>
      <c r="F14" s="22"/>
      <c r="G14" s="22"/>
      <c r="H14" s="22"/>
      <c r="J14" s="23" t="s">
        <v>7</v>
      </c>
      <c r="K14" s="17"/>
    </row>
    <row r="15" spans="1:11" ht="3" customHeight="1">
      <c r="C15" s="24"/>
      <c r="D15" s="24"/>
      <c r="I15" s="23" t="s">
        <v>7</v>
      </c>
    </row>
    <row r="16" spans="1:11" ht="5.25" hidden="1" customHeight="1" thickBot="1">
      <c r="C16" s="24"/>
      <c r="D16" s="24"/>
    </row>
    <row r="17" spans="2:11" s="30" customFormat="1" ht="29.25" customHeight="1" thickBot="1">
      <c r="B17" s="25" t="s">
        <v>9</v>
      </c>
      <c r="C17" s="26"/>
      <c r="D17" s="27">
        <f>COUNT(F19:F65)</f>
        <v>7</v>
      </c>
      <c r="E17" s="28" t="s">
        <v>10</v>
      </c>
      <c r="F17" s="57" t="e">
        <f>INT(SUMPRODUCT($F$19:$F$74,#REF!)/123456)</f>
        <v>#REF!</v>
      </c>
      <c r="G17" s="57"/>
      <c r="H17" s="29"/>
      <c r="K17" s="31"/>
    </row>
    <row r="18" spans="2:11" ht="53.25" customHeight="1" thickTop="1" thickBot="1">
      <c r="B18" s="32" t="s">
        <v>11</v>
      </c>
      <c r="C18" s="33" t="s">
        <v>12</v>
      </c>
      <c r="D18" s="34" t="s">
        <v>13</v>
      </c>
      <c r="E18" s="34" t="s">
        <v>14</v>
      </c>
      <c r="F18" s="34" t="s">
        <v>15</v>
      </c>
      <c r="G18" s="34" t="s">
        <v>16</v>
      </c>
      <c r="H18" s="35" t="s">
        <v>17</v>
      </c>
    </row>
    <row r="19" spans="2:11" ht="45" customHeight="1" thickTop="1">
      <c r="B19" s="36">
        <v>1</v>
      </c>
      <c r="C19" s="37" t="s">
        <v>18</v>
      </c>
      <c r="D19" s="38" t="s">
        <v>41</v>
      </c>
      <c r="E19" s="39" t="s">
        <v>19</v>
      </c>
      <c r="F19" s="40">
        <v>500</v>
      </c>
      <c r="G19" s="41" t="s">
        <v>20</v>
      </c>
      <c r="H19" s="42"/>
      <c r="I19" s="43" t="str">
        <f t="shared" ref="I19:J34" si="0">C19</f>
        <v>123</v>
      </c>
      <c r="J19" s="44" t="str">
        <f>D19</f>
        <v xml:space="preserve"> awef sdf asdf sd</v>
      </c>
      <c r="K19" s="31">
        <f>F19</f>
        <v>500</v>
      </c>
    </row>
    <row r="20" spans="2:11" ht="45" customHeight="1">
      <c r="B20" s="36">
        <v>2</v>
      </c>
      <c r="C20" s="37" t="s">
        <v>21</v>
      </c>
      <c r="D20" s="38" t="s">
        <v>40</v>
      </c>
      <c r="E20" s="39" t="s">
        <v>22</v>
      </c>
      <c r="F20" s="40">
        <v>503.8</v>
      </c>
      <c r="G20" s="41" t="s">
        <v>23</v>
      </c>
      <c r="H20" s="42"/>
      <c r="I20" s="43" t="str">
        <f t="shared" si="0"/>
        <v>45355</v>
      </c>
      <c r="J20" s="44" t="str">
        <f t="shared" si="0"/>
        <v>awfe asdf  ee</v>
      </c>
      <c r="K20" s="31">
        <f t="shared" ref="K20:K80" si="1">F20</f>
        <v>503.8</v>
      </c>
    </row>
    <row r="21" spans="2:11" ht="39.75" customHeight="1">
      <c r="B21" s="36">
        <v>3</v>
      </c>
      <c r="C21" s="37" t="s">
        <v>24</v>
      </c>
      <c r="D21" s="38" t="s">
        <v>39</v>
      </c>
      <c r="E21" s="39" t="s">
        <v>25</v>
      </c>
      <c r="F21" s="40">
        <v>410</v>
      </c>
      <c r="G21" s="41" t="s">
        <v>23</v>
      </c>
      <c r="H21" s="42"/>
      <c r="I21" s="43" t="str">
        <f t="shared" si="0"/>
        <v>34534</v>
      </c>
      <c r="J21" s="44" t="str">
        <f t="shared" si="0"/>
        <v>aw3fadfasdf w</v>
      </c>
      <c r="K21" s="31">
        <f t="shared" si="1"/>
        <v>410</v>
      </c>
    </row>
    <row r="22" spans="2:11" ht="39.75" customHeight="1">
      <c r="B22" s="36">
        <v>4</v>
      </c>
      <c r="C22" s="37" t="s">
        <v>26</v>
      </c>
      <c r="D22" s="38" t="s">
        <v>35</v>
      </c>
      <c r="E22" s="39" t="s">
        <v>25</v>
      </c>
      <c r="F22" s="40">
        <v>742.4</v>
      </c>
      <c r="G22" s="41" t="s">
        <v>20</v>
      </c>
      <c r="H22" s="42"/>
      <c r="I22" s="43" t="str">
        <f t="shared" si="0"/>
        <v>34345</v>
      </c>
      <c r="J22" s="43" t="str">
        <f t="shared" si="0"/>
        <v>asd asdf asddfasfsd</v>
      </c>
      <c r="K22" s="31">
        <f t="shared" si="1"/>
        <v>742.4</v>
      </c>
    </row>
    <row r="23" spans="2:11" ht="39.75" customHeight="1">
      <c r="B23" s="36">
        <v>5</v>
      </c>
      <c r="C23" s="37" t="s">
        <v>24</v>
      </c>
      <c r="D23" s="38" t="s">
        <v>36</v>
      </c>
      <c r="E23" s="39" t="s">
        <v>27</v>
      </c>
      <c r="F23" s="40">
        <v>465</v>
      </c>
      <c r="G23" s="41" t="s">
        <v>20</v>
      </c>
      <c r="H23" s="42"/>
      <c r="I23" s="43" t="str">
        <f t="shared" si="0"/>
        <v>34534</v>
      </c>
      <c r="J23" s="43" t="str">
        <f t="shared" si="0"/>
        <v xml:space="preserve">df asdfwf a </v>
      </c>
      <c r="K23" s="31">
        <f t="shared" si="1"/>
        <v>465</v>
      </c>
    </row>
    <row r="24" spans="2:11" ht="39.75" customHeight="1">
      <c r="B24" s="36">
        <v>6</v>
      </c>
      <c r="C24" s="37" t="s">
        <v>24</v>
      </c>
      <c r="D24" s="38" t="s">
        <v>37</v>
      </c>
      <c r="E24" s="39" t="s">
        <v>25</v>
      </c>
      <c r="F24" s="40">
        <v>447.75</v>
      </c>
      <c r="G24" s="41" t="s">
        <v>20</v>
      </c>
      <c r="H24" s="42"/>
      <c r="I24" s="43" t="str">
        <f t="shared" si="0"/>
        <v>34534</v>
      </c>
      <c r="J24" s="43" t="str">
        <f t="shared" si="0"/>
        <v>asdf asdf3ef as</v>
      </c>
      <c r="K24" s="31">
        <f t="shared" si="1"/>
        <v>447.75</v>
      </c>
    </row>
    <row r="25" spans="2:11" ht="42.75" customHeight="1" thickBot="1">
      <c r="B25" s="36">
        <v>7</v>
      </c>
      <c r="C25" s="37" t="s">
        <v>28</v>
      </c>
      <c r="D25" s="38" t="s">
        <v>38</v>
      </c>
      <c r="E25" s="39" t="s">
        <v>25</v>
      </c>
      <c r="F25" s="40">
        <v>460</v>
      </c>
      <c r="G25" s="41" t="s">
        <v>20</v>
      </c>
      <c r="H25" s="42"/>
      <c r="I25" s="43" t="str">
        <f t="shared" si="0"/>
        <v>3444</v>
      </c>
      <c r="J25" s="43" t="str">
        <f t="shared" si="0"/>
        <v>asdfwrfefaw</v>
      </c>
      <c r="K25" s="31">
        <f t="shared" si="1"/>
        <v>460</v>
      </c>
    </row>
    <row r="26" spans="2:11" ht="21" hidden="1" thickBot="1">
      <c r="B26" s="36">
        <v>8</v>
      </c>
      <c r="C26" s="37"/>
      <c r="D26" s="38"/>
      <c r="E26" s="39"/>
      <c r="F26" s="40"/>
      <c r="G26" s="41"/>
      <c r="H26" s="42"/>
      <c r="I26" s="43">
        <f t="shared" si="0"/>
        <v>0</v>
      </c>
      <c r="J26" s="43">
        <f t="shared" si="0"/>
        <v>0</v>
      </c>
      <c r="K26" s="31">
        <f t="shared" si="1"/>
        <v>0</v>
      </c>
    </row>
    <row r="27" spans="2:11" ht="21" hidden="1" thickBot="1">
      <c r="B27" s="36">
        <v>9</v>
      </c>
      <c r="C27" s="37"/>
      <c r="D27" s="38"/>
      <c r="E27" s="39"/>
      <c r="F27" s="40"/>
      <c r="G27" s="41"/>
      <c r="H27" s="42"/>
      <c r="I27" s="43">
        <f t="shared" si="0"/>
        <v>0</v>
      </c>
      <c r="J27" s="43">
        <f t="shared" si="0"/>
        <v>0</v>
      </c>
      <c r="K27" s="31">
        <f t="shared" si="1"/>
        <v>0</v>
      </c>
    </row>
    <row r="28" spans="2:11" ht="21" hidden="1" thickBot="1">
      <c r="B28" s="36">
        <v>10</v>
      </c>
      <c r="C28" s="37"/>
      <c r="D28" s="38"/>
      <c r="E28" s="39"/>
      <c r="F28" s="40"/>
      <c r="G28" s="41"/>
      <c r="H28" s="42"/>
      <c r="I28" s="43">
        <f>C28</f>
        <v>0</v>
      </c>
      <c r="J28" s="43">
        <f t="shared" si="0"/>
        <v>0</v>
      </c>
      <c r="K28" s="31">
        <f t="shared" si="1"/>
        <v>0</v>
      </c>
    </row>
    <row r="29" spans="2:11" ht="21" hidden="1" thickBot="1">
      <c r="B29" s="36">
        <v>11</v>
      </c>
      <c r="C29" s="37"/>
      <c r="D29" s="38"/>
      <c r="E29" s="39"/>
      <c r="F29" s="40"/>
      <c r="G29" s="41"/>
      <c r="H29" s="42"/>
      <c r="I29" s="43">
        <f>C29</f>
        <v>0</v>
      </c>
      <c r="J29" s="43">
        <f t="shared" si="0"/>
        <v>0</v>
      </c>
      <c r="K29" s="31">
        <f t="shared" si="1"/>
        <v>0</v>
      </c>
    </row>
    <row r="30" spans="2:11" ht="21" hidden="1" thickBot="1">
      <c r="B30" s="36">
        <v>12</v>
      </c>
      <c r="C30" s="37"/>
      <c r="D30" s="38"/>
      <c r="E30" s="39"/>
      <c r="F30" s="40"/>
      <c r="G30" s="41"/>
      <c r="H30" s="42"/>
      <c r="I30" s="43">
        <f>C30</f>
        <v>0</v>
      </c>
      <c r="J30" s="43">
        <f t="shared" si="0"/>
        <v>0</v>
      </c>
      <c r="K30" s="31">
        <f t="shared" si="1"/>
        <v>0</v>
      </c>
    </row>
    <row r="31" spans="2:11" ht="21" hidden="1" thickBot="1">
      <c r="B31" s="36">
        <v>13</v>
      </c>
      <c r="C31" s="37"/>
      <c r="D31" s="38"/>
      <c r="E31" s="39"/>
      <c r="F31" s="40"/>
      <c r="G31" s="41"/>
      <c r="H31" s="42"/>
      <c r="I31" s="43">
        <f>C31</f>
        <v>0</v>
      </c>
      <c r="J31" s="43">
        <f t="shared" si="0"/>
        <v>0</v>
      </c>
      <c r="K31" s="31">
        <f t="shared" si="1"/>
        <v>0</v>
      </c>
    </row>
    <row r="32" spans="2:11" ht="21" hidden="1" thickBot="1">
      <c r="B32" s="36">
        <v>14</v>
      </c>
      <c r="C32" s="37"/>
      <c r="D32" s="38"/>
      <c r="E32" s="39"/>
      <c r="F32" s="40"/>
      <c r="G32" s="41"/>
      <c r="H32" s="42"/>
      <c r="I32" s="43">
        <f>C32</f>
        <v>0</v>
      </c>
      <c r="J32" s="43">
        <f t="shared" si="0"/>
        <v>0</v>
      </c>
      <c r="K32" s="31">
        <f t="shared" si="1"/>
        <v>0</v>
      </c>
    </row>
    <row r="33" spans="2:11" ht="21" hidden="1" thickBot="1">
      <c r="B33" s="36">
        <v>15</v>
      </c>
      <c r="C33" s="37"/>
      <c r="D33" s="38"/>
      <c r="E33" s="39"/>
      <c r="F33" s="40"/>
      <c r="G33" s="41"/>
      <c r="H33" s="42"/>
      <c r="I33" s="43">
        <f t="shared" ref="I33:J48" si="2">C33</f>
        <v>0</v>
      </c>
      <c r="J33" s="43">
        <f t="shared" si="0"/>
        <v>0</v>
      </c>
      <c r="K33" s="31">
        <f t="shared" si="1"/>
        <v>0</v>
      </c>
    </row>
    <row r="34" spans="2:11" ht="21" hidden="1" thickBot="1">
      <c r="B34" s="36">
        <v>16</v>
      </c>
      <c r="C34" s="37"/>
      <c r="D34" s="38"/>
      <c r="E34" s="39"/>
      <c r="F34" s="40"/>
      <c r="G34" s="41"/>
      <c r="H34" s="42"/>
      <c r="I34" s="43">
        <f t="shared" si="2"/>
        <v>0</v>
      </c>
      <c r="J34" s="43">
        <f t="shared" si="0"/>
        <v>0</v>
      </c>
      <c r="K34" s="31">
        <f t="shared" si="1"/>
        <v>0</v>
      </c>
    </row>
    <row r="35" spans="2:11" ht="21" hidden="1" thickBot="1">
      <c r="B35" s="36">
        <v>17</v>
      </c>
      <c r="C35" s="37"/>
      <c r="D35" s="38"/>
      <c r="E35" s="39"/>
      <c r="F35" s="40"/>
      <c r="G35" s="41"/>
      <c r="H35" s="42"/>
      <c r="I35" s="43">
        <f t="shared" si="2"/>
        <v>0</v>
      </c>
      <c r="J35" s="43">
        <f t="shared" si="2"/>
        <v>0</v>
      </c>
      <c r="K35" s="31">
        <f t="shared" si="1"/>
        <v>0</v>
      </c>
    </row>
    <row r="36" spans="2:11" ht="21" hidden="1" thickBot="1">
      <c r="B36" s="36">
        <v>18</v>
      </c>
      <c r="C36" s="37"/>
      <c r="D36" s="38"/>
      <c r="E36" s="39"/>
      <c r="F36" s="40"/>
      <c r="G36" s="41"/>
      <c r="H36" s="42"/>
      <c r="I36" s="43">
        <f t="shared" si="2"/>
        <v>0</v>
      </c>
      <c r="J36" s="43">
        <f t="shared" si="2"/>
        <v>0</v>
      </c>
      <c r="K36" s="31">
        <f t="shared" si="1"/>
        <v>0</v>
      </c>
    </row>
    <row r="37" spans="2:11" ht="21" hidden="1" thickBot="1">
      <c r="B37" s="36">
        <v>19</v>
      </c>
      <c r="C37" s="37"/>
      <c r="D37" s="38"/>
      <c r="E37" s="39"/>
      <c r="F37" s="40"/>
      <c r="G37" s="41"/>
      <c r="H37" s="42"/>
      <c r="I37" s="43">
        <f t="shared" si="2"/>
        <v>0</v>
      </c>
      <c r="J37" s="43">
        <f t="shared" si="2"/>
        <v>0</v>
      </c>
      <c r="K37" s="31">
        <f t="shared" si="1"/>
        <v>0</v>
      </c>
    </row>
    <row r="38" spans="2:11" ht="21" hidden="1" thickBot="1">
      <c r="B38" s="36">
        <v>20</v>
      </c>
      <c r="C38" s="37"/>
      <c r="D38" s="38"/>
      <c r="E38" s="39"/>
      <c r="F38" s="40"/>
      <c r="G38" s="41"/>
      <c r="H38" s="42"/>
      <c r="I38" s="43">
        <f t="shared" si="2"/>
        <v>0</v>
      </c>
      <c r="J38" s="43">
        <f t="shared" si="2"/>
        <v>0</v>
      </c>
      <c r="K38" s="31">
        <f t="shared" si="1"/>
        <v>0</v>
      </c>
    </row>
    <row r="39" spans="2:11" ht="21" hidden="1" thickBot="1">
      <c r="B39" s="36">
        <v>21</v>
      </c>
      <c r="C39" s="37"/>
      <c r="D39" s="38"/>
      <c r="E39" s="39"/>
      <c r="F39" s="40"/>
      <c r="G39" s="41"/>
      <c r="H39" s="42"/>
      <c r="I39" s="43">
        <f t="shared" si="2"/>
        <v>0</v>
      </c>
      <c r="J39" s="43">
        <f t="shared" si="2"/>
        <v>0</v>
      </c>
      <c r="K39" s="31">
        <f t="shared" si="1"/>
        <v>0</v>
      </c>
    </row>
    <row r="40" spans="2:11" ht="21" hidden="1" thickBot="1">
      <c r="B40" s="36">
        <v>22</v>
      </c>
      <c r="C40" s="37"/>
      <c r="D40" s="38"/>
      <c r="E40" s="39"/>
      <c r="F40" s="40"/>
      <c r="G40" s="41"/>
      <c r="H40" s="42"/>
      <c r="I40" s="43">
        <f t="shared" si="2"/>
        <v>0</v>
      </c>
      <c r="J40" s="43">
        <f t="shared" si="2"/>
        <v>0</v>
      </c>
      <c r="K40" s="31">
        <f t="shared" si="1"/>
        <v>0</v>
      </c>
    </row>
    <row r="41" spans="2:11" ht="21" hidden="1" thickBot="1">
      <c r="B41" s="36">
        <v>23</v>
      </c>
      <c r="C41" s="37"/>
      <c r="D41" s="38"/>
      <c r="E41" s="39"/>
      <c r="F41" s="40"/>
      <c r="G41" s="41"/>
      <c r="H41" s="42"/>
      <c r="I41" s="43">
        <f t="shared" si="2"/>
        <v>0</v>
      </c>
      <c r="J41" s="43">
        <f t="shared" si="2"/>
        <v>0</v>
      </c>
      <c r="K41" s="31">
        <f t="shared" si="1"/>
        <v>0</v>
      </c>
    </row>
    <row r="42" spans="2:11" ht="21" hidden="1" thickBot="1">
      <c r="B42" s="36">
        <v>24</v>
      </c>
      <c r="C42" s="37"/>
      <c r="D42" s="38"/>
      <c r="E42" s="39"/>
      <c r="F42" s="40"/>
      <c r="G42" s="41"/>
      <c r="H42" s="42"/>
      <c r="I42" s="43">
        <f t="shared" si="2"/>
        <v>0</v>
      </c>
      <c r="J42" s="43">
        <f t="shared" si="2"/>
        <v>0</v>
      </c>
      <c r="K42" s="31">
        <f t="shared" si="1"/>
        <v>0</v>
      </c>
    </row>
    <row r="43" spans="2:11" ht="21" hidden="1" thickBot="1">
      <c r="B43" s="36">
        <v>25</v>
      </c>
      <c r="C43" s="37"/>
      <c r="D43" s="38"/>
      <c r="E43" s="39"/>
      <c r="F43" s="40"/>
      <c r="G43" s="41"/>
      <c r="H43" s="42"/>
      <c r="I43" s="43">
        <f t="shared" si="2"/>
        <v>0</v>
      </c>
      <c r="J43" s="43">
        <f t="shared" si="2"/>
        <v>0</v>
      </c>
      <c r="K43" s="31">
        <f t="shared" si="1"/>
        <v>0</v>
      </c>
    </row>
    <row r="44" spans="2:11" ht="21" hidden="1" thickBot="1">
      <c r="B44" s="36">
        <v>26</v>
      </c>
      <c r="C44" s="37"/>
      <c r="D44" s="38"/>
      <c r="E44" s="39"/>
      <c r="F44" s="40"/>
      <c r="G44" s="41"/>
      <c r="H44" s="42"/>
      <c r="I44" s="43">
        <f t="shared" si="2"/>
        <v>0</v>
      </c>
      <c r="J44" s="43">
        <f t="shared" si="2"/>
        <v>0</v>
      </c>
      <c r="K44" s="31">
        <f t="shared" si="1"/>
        <v>0</v>
      </c>
    </row>
    <row r="45" spans="2:11" ht="21" hidden="1" thickBot="1">
      <c r="B45" s="36">
        <v>27</v>
      </c>
      <c r="C45" s="37"/>
      <c r="D45" s="38"/>
      <c r="E45" s="39"/>
      <c r="F45" s="40"/>
      <c r="G45" s="41"/>
      <c r="H45" s="42"/>
      <c r="I45" s="43">
        <f t="shared" si="2"/>
        <v>0</v>
      </c>
      <c r="J45" s="43">
        <f t="shared" si="2"/>
        <v>0</v>
      </c>
      <c r="K45" s="31">
        <f t="shared" si="1"/>
        <v>0</v>
      </c>
    </row>
    <row r="46" spans="2:11" ht="21" hidden="1" thickBot="1">
      <c r="B46" s="36">
        <v>28</v>
      </c>
      <c r="C46" s="37"/>
      <c r="D46" s="38"/>
      <c r="E46" s="39"/>
      <c r="F46" s="40"/>
      <c r="G46" s="41"/>
      <c r="H46" s="42"/>
      <c r="I46" s="43">
        <f t="shared" si="2"/>
        <v>0</v>
      </c>
      <c r="J46" s="43">
        <f t="shared" si="2"/>
        <v>0</v>
      </c>
      <c r="K46" s="31">
        <f t="shared" si="1"/>
        <v>0</v>
      </c>
    </row>
    <row r="47" spans="2:11" ht="21" hidden="1" thickBot="1">
      <c r="B47" s="36">
        <v>29</v>
      </c>
      <c r="C47" s="37"/>
      <c r="D47" s="38"/>
      <c r="E47" s="39"/>
      <c r="F47" s="40"/>
      <c r="G47" s="41"/>
      <c r="H47" s="42"/>
      <c r="I47" s="43">
        <f t="shared" si="2"/>
        <v>0</v>
      </c>
      <c r="J47" s="43">
        <f t="shared" si="2"/>
        <v>0</v>
      </c>
      <c r="K47" s="31">
        <f t="shared" si="1"/>
        <v>0</v>
      </c>
    </row>
    <row r="48" spans="2:11" ht="21" hidden="1" thickBot="1">
      <c r="B48" s="36">
        <v>30</v>
      </c>
      <c r="C48" s="37"/>
      <c r="D48" s="38"/>
      <c r="E48" s="39"/>
      <c r="F48" s="40"/>
      <c r="G48" s="41"/>
      <c r="H48" s="42"/>
      <c r="I48" s="43">
        <f t="shared" si="2"/>
        <v>0</v>
      </c>
      <c r="J48" s="43">
        <f t="shared" si="2"/>
        <v>0</v>
      </c>
      <c r="K48" s="31">
        <f t="shared" si="1"/>
        <v>0</v>
      </c>
    </row>
    <row r="49" spans="2:11" ht="21" hidden="1" thickBot="1">
      <c r="B49" s="36">
        <v>31</v>
      </c>
      <c r="C49" s="37"/>
      <c r="D49" s="38"/>
      <c r="E49" s="39"/>
      <c r="F49" s="40"/>
      <c r="G49" s="41"/>
      <c r="H49" s="42"/>
      <c r="I49" s="43">
        <f t="shared" ref="I49:J80" si="3">C49</f>
        <v>0</v>
      </c>
      <c r="J49" s="43">
        <f t="shared" si="3"/>
        <v>0</v>
      </c>
      <c r="K49" s="31">
        <f t="shared" si="1"/>
        <v>0</v>
      </c>
    </row>
    <row r="50" spans="2:11" ht="21" hidden="1" thickBot="1">
      <c r="B50" s="36">
        <v>32</v>
      </c>
      <c r="C50" s="37"/>
      <c r="D50" s="38"/>
      <c r="E50" s="39"/>
      <c r="F50" s="40"/>
      <c r="G50" s="41"/>
      <c r="H50" s="42"/>
      <c r="I50" s="43">
        <f t="shared" si="3"/>
        <v>0</v>
      </c>
      <c r="J50" s="43">
        <f t="shared" si="3"/>
        <v>0</v>
      </c>
      <c r="K50" s="31">
        <f t="shared" si="1"/>
        <v>0</v>
      </c>
    </row>
    <row r="51" spans="2:11" ht="21" hidden="1" thickBot="1">
      <c r="B51" s="36">
        <v>33</v>
      </c>
      <c r="C51" s="37"/>
      <c r="D51" s="38"/>
      <c r="E51" s="39"/>
      <c r="F51" s="40"/>
      <c r="G51" s="41"/>
      <c r="H51" s="42"/>
      <c r="I51" s="43">
        <f t="shared" si="3"/>
        <v>0</v>
      </c>
      <c r="J51" s="43">
        <f t="shared" si="3"/>
        <v>0</v>
      </c>
      <c r="K51" s="31">
        <f t="shared" si="1"/>
        <v>0</v>
      </c>
    </row>
    <row r="52" spans="2:11" ht="21" hidden="1" thickBot="1">
      <c r="B52" s="36">
        <v>34</v>
      </c>
      <c r="C52" s="37"/>
      <c r="D52" s="38"/>
      <c r="E52" s="39"/>
      <c r="F52" s="40"/>
      <c r="G52" s="41"/>
      <c r="H52" s="42"/>
      <c r="I52" s="43">
        <f t="shared" si="3"/>
        <v>0</v>
      </c>
      <c r="J52" s="43">
        <f t="shared" si="3"/>
        <v>0</v>
      </c>
      <c r="K52" s="31">
        <f t="shared" si="1"/>
        <v>0</v>
      </c>
    </row>
    <row r="53" spans="2:11" ht="21" hidden="1" thickBot="1">
      <c r="B53" s="36">
        <v>35</v>
      </c>
      <c r="C53" s="37"/>
      <c r="D53" s="38"/>
      <c r="E53" s="39"/>
      <c r="F53" s="40"/>
      <c r="G53" s="41"/>
      <c r="H53" s="42"/>
      <c r="I53" s="43">
        <f t="shared" si="3"/>
        <v>0</v>
      </c>
      <c r="J53" s="43">
        <f t="shared" si="3"/>
        <v>0</v>
      </c>
      <c r="K53" s="31">
        <f t="shared" si="1"/>
        <v>0</v>
      </c>
    </row>
    <row r="54" spans="2:11" ht="21" hidden="1" thickBot="1">
      <c r="B54" s="36">
        <v>36</v>
      </c>
      <c r="C54" s="37"/>
      <c r="D54" s="38"/>
      <c r="E54" s="39"/>
      <c r="F54" s="40"/>
      <c r="G54" s="41"/>
      <c r="H54" s="42"/>
      <c r="I54" s="43">
        <f t="shared" si="3"/>
        <v>0</v>
      </c>
      <c r="J54" s="43">
        <f t="shared" si="3"/>
        <v>0</v>
      </c>
      <c r="K54" s="31">
        <f t="shared" si="1"/>
        <v>0</v>
      </c>
    </row>
    <row r="55" spans="2:11" ht="21" hidden="1" thickBot="1">
      <c r="B55" s="36">
        <v>37</v>
      </c>
      <c r="C55" s="37"/>
      <c r="D55" s="38"/>
      <c r="E55" s="39"/>
      <c r="F55" s="40"/>
      <c r="G55" s="41"/>
      <c r="H55" s="42"/>
      <c r="I55" s="43">
        <f t="shared" si="3"/>
        <v>0</v>
      </c>
      <c r="J55" s="43">
        <f t="shared" si="3"/>
        <v>0</v>
      </c>
      <c r="K55" s="31">
        <f t="shared" si="1"/>
        <v>0</v>
      </c>
    </row>
    <row r="56" spans="2:11" ht="21" hidden="1" thickBot="1">
      <c r="B56" s="36">
        <v>38</v>
      </c>
      <c r="C56" s="37"/>
      <c r="D56" s="38"/>
      <c r="E56" s="39"/>
      <c r="F56" s="40"/>
      <c r="G56" s="41"/>
      <c r="H56" s="42"/>
      <c r="I56" s="43">
        <f t="shared" si="3"/>
        <v>0</v>
      </c>
      <c r="J56" s="43">
        <f t="shared" si="3"/>
        <v>0</v>
      </c>
      <c r="K56" s="31">
        <f t="shared" si="1"/>
        <v>0</v>
      </c>
    </row>
    <row r="57" spans="2:11" ht="21" hidden="1" thickBot="1">
      <c r="B57" s="36">
        <v>39</v>
      </c>
      <c r="C57" s="37"/>
      <c r="D57" s="38"/>
      <c r="E57" s="39"/>
      <c r="F57" s="40"/>
      <c r="G57" s="41"/>
      <c r="H57" s="42"/>
      <c r="I57" s="43">
        <f t="shared" si="3"/>
        <v>0</v>
      </c>
      <c r="J57" s="43">
        <f t="shared" si="3"/>
        <v>0</v>
      </c>
      <c r="K57" s="31">
        <f t="shared" si="1"/>
        <v>0</v>
      </c>
    </row>
    <row r="58" spans="2:11" ht="21" hidden="1" thickBot="1">
      <c r="B58" s="36">
        <v>40</v>
      </c>
      <c r="C58" s="37"/>
      <c r="D58" s="38"/>
      <c r="E58" s="39"/>
      <c r="F58" s="40"/>
      <c r="G58" s="41"/>
      <c r="H58" s="42"/>
      <c r="I58" s="43">
        <f t="shared" si="3"/>
        <v>0</v>
      </c>
      <c r="J58" s="43">
        <f t="shared" si="3"/>
        <v>0</v>
      </c>
      <c r="K58" s="31">
        <f t="shared" si="1"/>
        <v>0</v>
      </c>
    </row>
    <row r="59" spans="2:11" ht="21" hidden="1" thickBot="1">
      <c r="B59" s="36">
        <v>41</v>
      </c>
      <c r="C59" s="37"/>
      <c r="D59" s="38"/>
      <c r="E59" s="39"/>
      <c r="F59" s="40"/>
      <c r="G59" s="41"/>
      <c r="H59" s="42"/>
      <c r="I59" s="43">
        <f t="shared" si="3"/>
        <v>0</v>
      </c>
      <c r="J59" s="43">
        <f t="shared" si="3"/>
        <v>0</v>
      </c>
      <c r="K59" s="31">
        <f t="shared" si="1"/>
        <v>0</v>
      </c>
    </row>
    <row r="60" spans="2:11" ht="21" hidden="1" thickBot="1">
      <c r="B60" s="36">
        <v>42</v>
      </c>
      <c r="C60" s="37"/>
      <c r="D60" s="38"/>
      <c r="E60" s="39"/>
      <c r="F60" s="40"/>
      <c r="G60" s="41"/>
      <c r="H60" s="42"/>
      <c r="I60" s="43">
        <f t="shared" si="3"/>
        <v>0</v>
      </c>
      <c r="J60" s="43">
        <f t="shared" si="3"/>
        <v>0</v>
      </c>
      <c r="K60" s="31">
        <f t="shared" si="1"/>
        <v>0</v>
      </c>
    </row>
    <row r="61" spans="2:11" ht="21" hidden="1" thickBot="1">
      <c r="B61" s="36">
        <v>43</v>
      </c>
      <c r="C61" s="37"/>
      <c r="D61" s="38"/>
      <c r="E61" s="39"/>
      <c r="F61" s="40"/>
      <c r="G61" s="41"/>
      <c r="H61" s="42"/>
      <c r="I61" s="43">
        <f t="shared" si="3"/>
        <v>0</v>
      </c>
      <c r="J61" s="43">
        <f t="shared" si="3"/>
        <v>0</v>
      </c>
      <c r="K61" s="31">
        <f t="shared" si="1"/>
        <v>0</v>
      </c>
    </row>
    <row r="62" spans="2:11" ht="21" hidden="1" thickBot="1">
      <c r="B62" s="36">
        <v>44</v>
      </c>
      <c r="C62" s="37"/>
      <c r="D62" s="38"/>
      <c r="E62" s="39"/>
      <c r="F62" s="40"/>
      <c r="G62" s="41"/>
      <c r="H62" s="42"/>
      <c r="I62" s="43">
        <f t="shared" si="3"/>
        <v>0</v>
      </c>
      <c r="J62" s="43">
        <f t="shared" si="3"/>
        <v>0</v>
      </c>
      <c r="K62" s="31">
        <f t="shared" si="1"/>
        <v>0</v>
      </c>
    </row>
    <row r="63" spans="2:11" ht="21" hidden="1" thickBot="1">
      <c r="B63" s="36">
        <v>45</v>
      </c>
      <c r="C63" s="37"/>
      <c r="D63" s="38"/>
      <c r="E63" s="39"/>
      <c r="F63" s="40"/>
      <c r="G63" s="41"/>
      <c r="H63" s="42"/>
      <c r="I63" s="43">
        <f t="shared" si="3"/>
        <v>0</v>
      </c>
      <c r="J63" s="43">
        <f t="shared" si="3"/>
        <v>0</v>
      </c>
      <c r="K63" s="31">
        <f t="shared" si="1"/>
        <v>0</v>
      </c>
    </row>
    <row r="64" spans="2:11" ht="21" hidden="1" thickBot="1">
      <c r="B64" s="36">
        <v>46</v>
      </c>
      <c r="C64" s="37"/>
      <c r="D64" s="38"/>
      <c r="E64" s="39"/>
      <c r="F64" s="40"/>
      <c r="G64" s="41"/>
      <c r="H64" s="42"/>
      <c r="I64" s="43">
        <f t="shared" si="3"/>
        <v>0</v>
      </c>
      <c r="J64" s="43">
        <f t="shared" si="3"/>
        <v>0</v>
      </c>
      <c r="K64" s="31">
        <f t="shared" si="1"/>
        <v>0</v>
      </c>
    </row>
    <row r="65" spans="2:11" ht="17.25" hidden="1" thickBot="1">
      <c r="B65" s="36">
        <v>47</v>
      </c>
      <c r="C65" s="45"/>
      <c r="D65" s="46"/>
      <c r="E65" s="45"/>
      <c r="F65" s="47"/>
      <c r="G65" s="48"/>
      <c r="H65" s="47"/>
      <c r="I65" s="43">
        <f t="shared" si="3"/>
        <v>0</v>
      </c>
      <c r="J65" s="43">
        <f t="shared" si="3"/>
        <v>0</v>
      </c>
      <c r="K65" s="31">
        <f t="shared" si="1"/>
        <v>0</v>
      </c>
    </row>
    <row r="66" spans="2:11" ht="17.25" hidden="1" thickBot="1">
      <c r="B66" s="36">
        <v>48</v>
      </c>
      <c r="C66" s="45"/>
      <c r="D66" s="46"/>
      <c r="E66" s="45"/>
      <c r="F66" s="47"/>
      <c r="G66" s="48"/>
      <c r="H66" s="47"/>
      <c r="I66" s="43">
        <f t="shared" si="3"/>
        <v>0</v>
      </c>
      <c r="J66" s="43">
        <f t="shared" si="3"/>
        <v>0</v>
      </c>
      <c r="K66" s="31">
        <f t="shared" si="1"/>
        <v>0</v>
      </c>
    </row>
    <row r="67" spans="2:11" ht="17.25" hidden="1" thickBot="1">
      <c r="B67" s="36">
        <v>49</v>
      </c>
      <c r="C67" s="45"/>
      <c r="D67" s="46"/>
      <c r="E67" s="45"/>
      <c r="F67" s="47"/>
      <c r="G67" s="48"/>
      <c r="H67" s="47"/>
      <c r="I67" s="43">
        <f t="shared" si="3"/>
        <v>0</v>
      </c>
      <c r="J67" s="43">
        <f t="shared" si="3"/>
        <v>0</v>
      </c>
      <c r="K67" s="31">
        <f t="shared" si="1"/>
        <v>0</v>
      </c>
    </row>
    <row r="68" spans="2:11" ht="17.25" hidden="1" thickBot="1">
      <c r="B68" s="36">
        <v>50</v>
      </c>
      <c r="C68" s="45"/>
      <c r="D68" s="46"/>
      <c r="E68" s="45"/>
      <c r="F68" s="47"/>
      <c r="G68" s="48"/>
      <c r="H68" s="47"/>
      <c r="I68" s="43">
        <f t="shared" si="3"/>
        <v>0</v>
      </c>
      <c r="J68" s="43">
        <f t="shared" si="3"/>
        <v>0</v>
      </c>
      <c r="K68" s="31">
        <f t="shared" si="1"/>
        <v>0</v>
      </c>
    </row>
    <row r="69" spans="2:11" ht="17.25" hidden="1" thickBot="1">
      <c r="B69" s="36">
        <v>51</v>
      </c>
      <c r="C69" s="45"/>
      <c r="D69" s="46"/>
      <c r="E69" s="45"/>
      <c r="F69" s="47"/>
      <c r="G69" s="48"/>
      <c r="H69" s="47"/>
      <c r="I69" s="43">
        <f t="shared" si="3"/>
        <v>0</v>
      </c>
      <c r="J69" s="43">
        <f t="shared" si="3"/>
        <v>0</v>
      </c>
      <c r="K69" s="31">
        <f t="shared" si="1"/>
        <v>0</v>
      </c>
    </row>
    <row r="70" spans="2:11" ht="17.25" hidden="1" thickBot="1">
      <c r="B70" s="36">
        <v>52</v>
      </c>
      <c r="C70" s="45"/>
      <c r="D70" s="46"/>
      <c r="E70" s="45"/>
      <c r="F70" s="47"/>
      <c r="G70" s="48"/>
      <c r="H70" s="47"/>
      <c r="I70" s="43">
        <f t="shared" si="3"/>
        <v>0</v>
      </c>
      <c r="J70" s="43">
        <f t="shared" si="3"/>
        <v>0</v>
      </c>
      <c r="K70" s="31">
        <f t="shared" si="1"/>
        <v>0</v>
      </c>
    </row>
    <row r="71" spans="2:11" ht="17.25" hidden="1" thickBot="1">
      <c r="B71" s="36">
        <v>53</v>
      </c>
      <c r="C71" s="45"/>
      <c r="D71" s="46"/>
      <c r="E71" s="45"/>
      <c r="F71" s="47"/>
      <c r="G71" s="48"/>
      <c r="H71" s="47"/>
      <c r="I71" s="43">
        <f t="shared" si="3"/>
        <v>0</v>
      </c>
      <c r="J71" s="43">
        <f t="shared" si="3"/>
        <v>0</v>
      </c>
      <c r="K71" s="31">
        <f t="shared" si="1"/>
        <v>0</v>
      </c>
    </row>
    <row r="72" spans="2:11" ht="17.25" hidden="1" thickBot="1">
      <c r="B72" s="36">
        <v>54</v>
      </c>
      <c r="C72" s="45"/>
      <c r="D72" s="46"/>
      <c r="E72" s="45"/>
      <c r="F72" s="47"/>
      <c r="G72" s="48"/>
      <c r="H72" s="47"/>
      <c r="I72" s="43">
        <f t="shared" si="3"/>
        <v>0</v>
      </c>
      <c r="J72" s="43">
        <f t="shared" si="3"/>
        <v>0</v>
      </c>
      <c r="K72" s="31">
        <f t="shared" si="1"/>
        <v>0</v>
      </c>
    </row>
    <row r="73" spans="2:11" ht="17.25" hidden="1" thickBot="1">
      <c r="B73" s="36">
        <v>55</v>
      </c>
      <c r="C73" s="45"/>
      <c r="D73" s="46"/>
      <c r="E73" s="45"/>
      <c r="F73" s="47"/>
      <c r="G73" s="48"/>
      <c r="H73" s="47"/>
      <c r="I73" s="43">
        <f t="shared" si="3"/>
        <v>0</v>
      </c>
      <c r="J73" s="43">
        <f t="shared" si="3"/>
        <v>0</v>
      </c>
      <c r="K73" s="31">
        <f t="shared" si="1"/>
        <v>0</v>
      </c>
    </row>
    <row r="74" spans="2:11" ht="17.25" hidden="1" thickBot="1">
      <c r="B74" s="36">
        <v>56</v>
      </c>
      <c r="C74" s="45"/>
      <c r="D74" s="46"/>
      <c r="E74" s="45"/>
      <c r="F74" s="47"/>
      <c r="G74" s="48"/>
      <c r="H74" s="47"/>
      <c r="I74" s="43">
        <f t="shared" si="3"/>
        <v>0</v>
      </c>
      <c r="J74" s="43">
        <f t="shared" si="3"/>
        <v>0</v>
      </c>
      <c r="K74" s="31">
        <f t="shared" si="1"/>
        <v>0</v>
      </c>
    </row>
    <row r="75" spans="2:11" ht="17.25" hidden="1" thickBot="1">
      <c r="B75" s="36">
        <v>57</v>
      </c>
      <c r="C75" s="45"/>
      <c r="D75" s="46"/>
      <c r="E75" s="45"/>
      <c r="F75" s="47"/>
      <c r="G75" s="48"/>
      <c r="H75" s="47"/>
      <c r="I75" s="43">
        <f t="shared" si="3"/>
        <v>0</v>
      </c>
      <c r="J75" s="43">
        <f t="shared" si="3"/>
        <v>0</v>
      </c>
      <c r="K75" s="31">
        <f t="shared" si="1"/>
        <v>0</v>
      </c>
    </row>
    <row r="76" spans="2:11" ht="17.25" hidden="1" thickBot="1">
      <c r="B76" s="36">
        <v>58</v>
      </c>
      <c r="C76" s="45"/>
      <c r="D76" s="46"/>
      <c r="E76" s="45"/>
      <c r="F76" s="47"/>
      <c r="G76" s="48"/>
      <c r="H76" s="47"/>
      <c r="I76" s="43">
        <f t="shared" si="3"/>
        <v>0</v>
      </c>
      <c r="J76" s="43">
        <f t="shared" si="3"/>
        <v>0</v>
      </c>
      <c r="K76" s="31">
        <f t="shared" si="1"/>
        <v>0</v>
      </c>
    </row>
    <row r="77" spans="2:11" ht="17.25" hidden="1" thickBot="1">
      <c r="B77" s="36">
        <v>59</v>
      </c>
      <c r="C77" s="45"/>
      <c r="D77" s="46"/>
      <c r="E77" s="45"/>
      <c r="F77" s="47"/>
      <c r="G77" s="48"/>
      <c r="H77" s="47"/>
      <c r="I77" s="43">
        <f t="shared" si="3"/>
        <v>0</v>
      </c>
      <c r="J77" s="43">
        <f t="shared" si="3"/>
        <v>0</v>
      </c>
      <c r="K77" s="31">
        <f t="shared" si="1"/>
        <v>0</v>
      </c>
    </row>
    <row r="78" spans="2:11" ht="17.25" hidden="1" thickBot="1">
      <c r="B78" s="36">
        <v>60</v>
      </c>
      <c r="C78" s="45"/>
      <c r="D78" s="46"/>
      <c r="E78" s="45"/>
      <c r="F78" s="47"/>
      <c r="G78" s="48"/>
      <c r="H78" s="47"/>
      <c r="I78" s="43">
        <f t="shared" si="3"/>
        <v>0</v>
      </c>
      <c r="J78" s="43">
        <f t="shared" si="3"/>
        <v>0</v>
      </c>
      <c r="K78" s="31">
        <f t="shared" si="1"/>
        <v>0</v>
      </c>
    </row>
    <row r="79" spans="2:11" ht="17.25" hidden="1" thickBot="1">
      <c r="B79" s="36">
        <v>61</v>
      </c>
      <c r="C79" s="45"/>
      <c r="D79" s="46"/>
      <c r="E79" s="45"/>
      <c r="F79" s="47"/>
      <c r="G79" s="48"/>
      <c r="H79" s="47"/>
      <c r="I79" s="43">
        <f t="shared" si="3"/>
        <v>0</v>
      </c>
      <c r="J79" s="43">
        <f t="shared" si="3"/>
        <v>0</v>
      </c>
      <c r="K79" s="31">
        <f t="shared" si="1"/>
        <v>0</v>
      </c>
    </row>
    <row r="80" spans="2:11" ht="17.25" hidden="1" thickBot="1">
      <c r="B80" s="36">
        <v>62</v>
      </c>
      <c r="C80" s="49"/>
      <c r="D80" s="50"/>
      <c r="E80" s="49"/>
      <c r="F80" s="51"/>
      <c r="G80" s="52"/>
      <c r="H80" s="51"/>
      <c r="I80" s="43">
        <f t="shared" si="3"/>
        <v>0</v>
      </c>
      <c r="J80" s="43">
        <f t="shared" si="3"/>
        <v>0</v>
      </c>
      <c r="K80" s="31">
        <f t="shared" si="1"/>
        <v>0</v>
      </c>
    </row>
    <row r="81" spans="2:11" ht="43.5" customHeight="1" thickTop="1" thickBot="1">
      <c r="B81" s="64" t="s">
        <v>29</v>
      </c>
      <c r="C81" s="65"/>
      <c r="D81" s="65"/>
      <c r="E81" s="65"/>
      <c r="F81" s="66">
        <f>SUBTOTAL(9,F19:F80)</f>
        <v>3528.95</v>
      </c>
      <c r="G81" s="66"/>
      <c r="H81" s="67"/>
      <c r="I81" s="53" t="s">
        <v>30</v>
      </c>
      <c r="J81" s="30"/>
      <c r="K81" s="31"/>
    </row>
    <row r="82" spans="2:11" ht="3" customHeight="1" thickTop="1">
      <c r="B82" s="68"/>
      <c r="C82" s="68"/>
      <c r="D82" s="68"/>
      <c r="E82" s="68"/>
      <c r="F82" s="54"/>
      <c r="G82" s="69"/>
      <c r="H82" s="69"/>
    </row>
    <row r="83" spans="2:11" ht="31.5" customHeight="1">
      <c r="B83" s="70" t="s">
        <v>31</v>
      </c>
      <c r="C83" s="70"/>
      <c r="D83" s="70"/>
      <c r="E83" s="70"/>
      <c r="F83" s="55"/>
      <c r="G83" s="71" t="s">
        <v>32</v>
      </c>
      <c r="H83" s="71"/>
    </row>
    <row r="84" spans="2:11" ht="24.75" customHeight="1">
      <c r="B84" s="72" t="s">
        <v>33</v>
      </c>
      <c r="C84" s="72"/>
      <c r="D84" s="72"/>
      <c r="E84" s="72"/>
      <c r="F84" s="72"/>
      <c r="G84" s="72"/>
      <c r="H84" s="72"/>
    </row>
    <row r="85" spans="2:11" ht="24.75" customHeight="1">
      <c r="B85" s="72" t="s">
        <v>34</v>
      </c>
      <c r="C85" s="72"/>
      <c r="D85" s="72"/>
      <c r="E85" s="72"/>
      <c r="F85" s="72"/>
      <c r="G85" s="72"/>
      <c r="H85" s="72"/>
    </row>
    <row r="86" spans="2:11" ht="24.75" customHeight="1">
      <c r="B86" s="73"/>
      <c r="C86" s="73"/>
      <c r="D86" s="73"/>
      <c r="E86" s="73"/>
      <c r="F86" s="73"/>
      <c r="G86" s="73"/>
      <c r="H86" s="73"/>
    </row>
    <row r="87" spans="2:11" ht="7.5" customHeight="1"/>
    <row r="88" spans="2:11" ht="17.25" customHeight="1">
      <c r="B88" s="74"/>
      <c r="C88" s="74"/>
      <c r="D88" s="74"/>
      <c r="E88" s="56"/>
    </row>
    <row r="90" spans="2:11" ht="29.25" customHeight="1">
      <c r="B90" s="75"/>
      <c r="C90" s="75"/>
      <c r="D90" s="75"/>
      <c r="E90" s="75"/>
    </row>
    <row r="91" spans="2:11" ht="37.5" customHeight="1">
      <c r="B91" s="63"/>
      <c r="C91" s="63"/>
      <c r="D91" s="63"/>
      <c r="E91" s="63"/>
    </row>
  </sheetData>
  <protectedRanges>
    <protectedRange password="CA9C" sqref="E53:E74" name="Range1_8_2_1_1_40"/>
    <protectedRange password="CA9C" sqref="E75" name="Range1_8_2_1_1_41"/>
    <protectedRange password="CA9C" sqref="E20" name="Range1_8_2_1_1_1"/>
    <protectedRange password="CA9C" sqref="E21 E19" name="Range1_8_2_1_1_2"/>
    <protectedRange password="CA9C" sqref="E22" name="Range1_8_2_1_1_3"/>
    <protectedRange password="CA9C" sqref="E23" name="Range1_8_2_1_1_4"/>
    <protectedRange password="CA9C" sqref="E24" name="Range1_8_2_1_1_5"/>
    <protectedRange password="CA9C" sqref="E25" name="Range1_8_2_1_1_6"/>
    <protectedRange password="CA9C" sqref="E26" name="Range1_8_2_1_1_7"/>
    <protectedRange password="CA9C" sqref="E27" name="Range1_8_2_1_1_8"/>
    <protectedRange password="CA9C" sqref="E28" name="Range1_8_2_1_1_9"/>
    <protectedRange password="CA9C" sqref="E29" name="Range1_8_2_1_1_10"/>
    <protectedRange password="CA9C" sqref="E30" name="Range1_8_2_1_1_11"/>
    <protectedRange password="CA9C" sqref="E51:E52" name="Range1_8_2_1_1_25"/>
  </protectedRanges>
  <autoFilter ref="B18:H80">
    <filterColumn colId="4">
      <customFilters>
        <customFilter operator="notEqual" val=" "/>
      </customFilters>
    </filterColumn>
  </autoFilter>
  <mergeCells count="18">
    <mergeCell ref="B91:E91"/>
    <mergeCell ref="B81:E81"/>
    <mergeCell ref="F81:H81"/>
    <mergeCell ref="B82:E82"/>
    <mergeCell ref="G82:H82"/>
    <mergeCell ref="B83:E83"/>
    <mergeCell ref="G83:H83"/>
    <mergeCell ref="B84:H84"/>
    <mergeCell ref="B85:H85"/>
    <mergeCell ref="B86:H86"/>
    <mergeCell ref="B88:D88"/>
    <mergeCell ref="B90:E90"/>
    <mergeCell ref="F17:G17"/>
    <mergeCell ref="B5:C5"/>
    <mergeCell ref="D5:E5"/>
    <mergeCell ref="B12:D12"/>
    <mergeCell ref="E12:G12"/>
    <mergeCell ref="A13:H13"/>
  </mergeCells>
  <pageMargins left="0.14000000000000001" right="0.13" top="1.92" bottom="2.1800000000000002" header="0.3" footer="0.11"/>
  <pageSetup paperSize="9" scale="51" orientation="portrait" r:id="rId1"/>
  <headerFooter>
    <oddFooter>&amp;C&amp;"Amaze,Bold"&amp;12Page &amp;P of &amp;N&amp;R&amp;"Amaze,Bold"&amp;16 Acc / Moataz  : 22263822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7" sqref="H17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FORMAAAAAAAAAAAAAT </vt:lpstr>
      <vt:lpstr>Sheet1</vt:lpstr>
      <vt:lpstr>Sheet2</vt:lpstr>
      <vt:lpstr>Sheet3</vt:lpstr>
      <vt:lpstr>'FORMAAAAAAAAAAAAAT '!Print_Area</vt:lpstr>
      <vt:lpstr>'FORMAAAAAAAAAAAAAT 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2010-12-05T12:42:23Z</dcterms:modified>
</cp:coreProperties>
</file>