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480" windowHeight="7995" activeTab="5"/>
  </bookViews>
  <sheets>
    <sheet name="JUL" sheetId="1" r:id="rId1"/>
    <sheet name="AUG" sheetId="2" r:id="rId2"/>
    <sheet name="SEP" sheetId="3" r:id="rId3"/>
    <sheet name="OCT" sheetId="4" r:id="rId4"/>
    <sheet name="NOV" sheetId="5" r:id="rId5"/>
    <sheet name=" Bill" sheetId="6" r:id="rId6"/>
  </sheets>
  <definedNames>
    <definedName name="_xlnm._FilterDatabase" localSheetId="1" hidden="1">AUG!$A$6:$E$33</definedName>
    <definedName name="_xlnm._FilterDatabase" localSheetId="0" hidden="1">JUL!$A$6:$E$33</definedName>
    <definedName name="_xlnm._FilterDatabase" localSheetId="4" hidden="1">NOV!$A$6:$E$33</definedName>
    <definedName name="_xlnm._FilterDatabase" localSheetId="3" hidden="1">OCT!$A$6:$E$33</definedName>
    <definedName name="_xlnm._FilterDatabase" localSheetId="2" hidden="1">SEP!$A$6:$E$33</definedName>
    <definedName name="aug_Client">AUG!$B$8:$B$32</definedName>
    <definedName name="jul_Client">JUL!$B$8:$B$32</definedName>
    <definedName name="nov_Client">NOV!$B$8:$B$32</definedName>
    <definedName name="oct_Client">OCT!$B$8:$B$32</definedName>
    <definedName name="_xlnm.Print_Area" localSheetId="5">' Bill'!$A$1:$P$50</definedName>
    <definedName name="sep_Client">SEP!$B$8:$B$32</definedName>
  </definedNames>
  <calcPr calcId="144525"/>
</workbook>
</file>

<file path=xl/calcChain.xml><?xml version="1.0" encoding="utf-8"?>
<calcChain xmlns="http://schemas.openxmlformats.org/spreadsheetml/2006/main">
  <c r="F23" i="6" l="1"/>
  <c r="P22" i="6"/>
  <c r="P23" i="6" l="1"/>
  <c r="P3" i="5"/>
  <c r="J23" i="6"/>
  <c r="T24" i="6" l="1"/>
  <c r="T25" i="6"/>
  <c r="T26" i="6"/>
  <c r="T27" i="6"/>
  <c r="T23" i="6"/>
  <c r="D24" i="6"/>
  <c r="D26" i="6"/>
  <c r="D25" i="6"/>
  <c r="F32" i="3"/>
  <c r="H32" i="3" s="1"/>
  <c r="J32" i="3" s="1"/>
  <c r="H32" i="2"/>
  <c r="J32" i="2"/>
  <c r="H32" i="1"/>
  <c r="J32" i="1" s="1"/>
  <c r="M32" i="1" s="1"/>
  <c r="K32" i="2" s="1"/>
  <c r="M32" i="2" s="1"/>
  <c r="K32" i="3" s="1"/>
  <c r="F32" i="4"/>
  <c r="H32" i="4" s="1"/>
  <c r="J32" i="4" s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9" i="3"/>
  <c r="H23" i="6"/>
  <c r="L23" i="6"/>
  <c r="D23" i="6" l="1"/>
  <c r="B28" i="6" s="1"/>
  <c r="B34" i="6" s="1"/>
  <c r="B40" i="6" s="1"/>
  <c r="M32" i="3"/>
  <c r="K32" i="4" s="1"/>
  <c r="M32" i="4" s="1"/>
  <c r="F8" i="5"/>
  <c r="H10" i="4"/>
  <c r="J10" i="4" s="1"/>
  <c r="H12" i="4"/>
  <c r="J12" i="4" s="1"/>
  <c r="H14" i="4"/>
  <c r="J14" i="4" s="1"/>
  <c r="H16" i="4"/>
  <c r="J16" i="4" s="1"/>
  <c r="H18" i="4"/>
  <c r="J18" i="4" s="1"/>
  <c r="H20" i="4"/>
  <c r="J20" i="4" s="1"/>
  <c r="H22" i="4"/>
  <c r="J22" i="4" s="1"/>
  <c r="H24" i="4"/>
  <c r="J24" i="4" s="1"/>
  <c r="H26" i="4"/>
  <c r="J26" i="4" s="1"/>
  <c r="H28" i="4"/>
  <c r="J28" i="4" s="1"/>
  <c r="H30" i="4"/>
  <c r="J30" i="4" s="1"/>
  <c r="F8" i="4"/>
  <c r="L35" i="5"/>
  <c r="G35" i="5"/>
  <c r="L33" i="5"/>
  <c r="G33" i="5"/>
  <c r="H32" i="5"/>
  <c r="J32" i="5" s="1"/>
  <c r="H31" i="5"/>
  <c r="J31" i="5" s="1"/>
  <c r="H30" i="5"/>
  <c r="J30" i="5" s="1"/>
  <c r="H29" i="5"/>
  <c r="J29" i="5" s="1"/>
  <c r="H28" i="5"/>
  <c r="J28" i="5" s="1"/>
  <c r="H27" i="5"/>
  <c r="J27" i="5" s="1"/>
  <c r="H26" i="5"/>
  <c r="J26" i="5" s="1"/>
  <c r="H25" i="5"/>
  <c r="J25" i="5" s="1"/>
  <c r="H24" i="5"/>
  <c r="J24" i="5" s="1"/>
  <c r="H23" i="5"/>
  <c r="J23" i="5" s="1"/>
  <c r="H22" i="5"/>
  <c r="J22" i="5" s="1"/>
  <c r="H21" i="5"/>
  <c r="J21" i="5" s="1"/>
  <c r="H20" i="5"/>
  <c r="J20" i="5" s="1"/>
  <c r="H19" i="5"/>
  <c r="J19" i="5" s="1"/>
  <c r="H18" i="5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F33" i="5"/>
  <c r="G5" i="5"/>
  <c r="L35" i="4"/>
  <c r="G35" i="4"/>
  <c r="L33" i="4"/>
  <c r="G33" i="4"/>
  <c r="H31" i="4"/>
  <c r="J31" i="4" s="1"/>
  <c r="H29" i="4"/>
  <c r="J29" i="4" s="1"/>
  <c r="H27" i="4"/>
  <c r="J27" i="4" s="1"/>
  <c r="H25" i="4"/>
  <c r="J25" i="4" s="1"/>
  <c r="H23" i="4"/>
  <c r="J23" i="4" s="1"/>
  <c r="H21" i="4"/>
  <c r="J21" i="4" s="1"/>
  <c r="H19" i="4"/>
  <c r="J19" i="4" s="1"/>
  <c r="H17" i="4"/>
  <c r="J17" i="4" s="1"/>
  <c r="H15" i="4"/>
  <c r="J15" i="4" s="1"/>
  <c r="H13" i="4"/>
  <c r="J13" i="4" s="1"/>
  <c r="H11" i="4"/>
  <c r="J11" i="4" s="1"/>
  <c r="H9" i="4"/>
  <c r="J9" i="4" s="1"/>
  <c r="G5" i="4"/>
  <c r="F5" i="4"/>
  <c r="F8" i="3"/>
  <c r="F35" i="3" s="1"/>
  <c r="G5" i="3"/>
  <c r="F5" i="3"/>
  <c r="L35" i="3"/>
  <c r="G35" i="3"/>
  <c r="L33" i="3"/>
  <c r="G33" i="3"/>
  <c r="H31" i="3"/>
  <c r="J31" i="3" s="1"/>
  <c r="H30" i="3"/>
  <c r="J30" i="3" s="1"/>
  <c r="H29" i="3"/>
  <c r="J29" i="3" s="1"/>
  <c r="H28" i="3"/>
  <c r="J28" i="3" s="1"/>
  <c r="H27" i="3"/>
  <c r="J27" i="3" s="1"/>
  <c r="H26" i="3"/>
  <c r="J26" i="3" s="1"/>
  <c r="H25" i="3"/>
  <c r="J25" i="3" s="1"/>
  <c r="H24" i="3"/>
  <c r="J24" i="3" s="1"/>
  <c r="H23" i="3"/>
  <c r="J23" i="3" s="1"/>
  <c r="H22" i="3"/>
  <c r="J22" i="3" s="1"/>
  <c r="H21" i="3"/>
  <c r="J21" i="3" s="1"/>
  <c r="H20" i="3"/>
  <c r="J20" i="3" s="1"/>
  <c r="H19" i="3"/>
  <c r="J19" i="3" s="1"/>
  <c r="H18" i="3"/>
  <c r="J18" i="3" s="1"/>
  <c r="H17" i="3"/>
  <c r="J17" i="3" s="1"/>
  <c r="H16" i="3"/>
  <c r="J16" i="3" s="1"/>
  <c r="H15" i="3"/>
  <c r="J15" i="3" s="1"/>
  <c r="H14" i="3"/>
  <c r="J14" i="3" s="1"/>
  <c r="H13" i="3"/>
  <c r="J13" i="3" s="1"/>
  <c r="H12" i="3"/>
  <c r="J12" i="3" s="1"/>
  <c r="H11" i="3"/>
  <c r="J11" i="3" s="1"/>
  <c r="H10" i="3"/>
  <c r="J10" i="3" s="1"/>
  <c r="H9" i="3"/>
  <c r="J9" i="3" s="1"/>
  <c r="L35" i="2"/>
  <c r="G35" i="2"/>
  <c r="F35" i="2"/>
  <c r="L33" i="2"/>
  <c r="G33" i="2"/>
  <c r="F33" i="2"/>
  <c r="H31" i="2"/>
  <c r="J31" i="2" s="1"/>
  <c r="H30" i="2"/>
  <c r="J30" i="2" s="1"/>
  <c r="H29" i="2"/>
  <c r="J29" i="2" s="1"/>
  <c r="H28" i="2"/>
  <c r="J28" i="2" s="1"/>
  <c r="H27" i="2"/>
  <c r="J27" i="2" s="1"/>
  <c r="H26" i="2"/>
  <c r="J26" i="2" s="1"/>
  <c r="H25" i="2"/>
  <c r="J25" i="2" s="1"/>
  <c r="H24" i="2"/>
  <c r="J24" i="2" s="1"/>
  <c r="H23" i="2"/>
  <c r="J23" i="2" s="1"/>
  <c r="H22" i="2"/>
  <c r="J22" i="2" s="1"/>
  <c r="H21" i="2"/>
  <c r="J21" i="2" s="1"/>
  <c r="H20" i="2"/>
  <c r="J20" i="2" s="1"/>
  <c r="H19" i="2"/>
  <c r="J19" i="2" s="1"/>
  <c r="H18" i="2"/>
  <c r="J18" i="2" s="1"/>
  <c r="H17" i="2"/>
  <c r="J17" i="2" s="1"/>
  <c r="H16" i="2"/>
  <c r="J16" i="2" s="1"/>
  <c r="H15" i="2"/>
  <c r="J15" i="2" s="1"/>
  <c r="H14" i="2"/>
  <c r="J14" i="2" s="1"/>
  <c r="H13" i="2"/>
  <c r="J13" i="2" s="1"/>
  <c r="H12" i="2"/>
  <c r="J12" i="2" s="1"/>
  <c r="H11" i="2"/>
  <c r="J11" i="2" s="1"/>
  <c r="H10" i="2"/>
  <c r="J10" i="2" s="1"/>
  <c r="H9" i="2"/>
  <c r="J9" i="2" s="1"/>
  <c r="H8" i="2"/>
  <c r="G5" i="2"/>
  <c r="F5" i="2"/>
  <c r="L35" i="1"/>
  <c r="K35" i="1"/>
  <c r="G35" i="1"/>
  <c r="F35" i="1"/>
  <c r="L33" i="1"/>
  <c r="K33" i="1"/>
  <c r="G33" i="1"/>
  <c r="F33" i="1"/>
  <c r="H31" i="1"/>
  <c r="J31" i="1" s="1"/>
  <c r="M31" i="1" s="1"/>
  <c r="K31" i="2" s="1"/>
  <c r="H30" i="1"/>
  <c r="J30" i="1" s="1"/>
  <c r="M30" i="1" s="1"/>
  <c r="K30" i="2" s="1"/>
  <c r="H29" i="1"/>
  <c r="J29" i="1" s="1"/>
  <c r="M29" i="1" s="1"/>
  <c r="K29" i="2" s="1"/>
  <c r="H28" i="1"/>
  <c r="J28" i="1" s="1"/>
  <c r="M28" i="1" s="1"/>
  <c r="K28" i="2" s="1"/>
  <c r="H27" i="1"/>
  <c r="J27" i="1" s="1"/>
  <c r="M27" i="1" s="1"/>
  <c r="K27" i="2" s="1"/>
  <c r="H26" i="1"/>
  <c r="J26" i="1" s="1"/>
  <c r="M26" i="1" s="1"/>
  <c r="K26" i="2" s="1"/>
  <c r="H25" i="1"/>
  <c r="J25" i="1" s="1"/>
  <c r="M25" i="1" s="1"/>
  <c r="K25" i="2" s="1"/>
  <c r="H24" i="1"/>
  <c r="J24" i="1" s="1"/>
  <c r="M24" i="1" s="1"/>
  <c r="K24" i="2" s="1"/>
  <c r="H23" i="1"/>
  <c r="J23" i="1" s="1"/>
  <c r="M23" i="1" s="1"/>
  <c r="K23" i="2" s="1"/>
  <c r="H22" i="1"/>
  <c r="J22" i="1" s="1"/>
  <c r="M22" i="1" s="1"/>
  <c r="K22" i="2" s="1"/>
  <c r="H21" i="1"/>
  <c r="J21" i="1" s="1"/>
  <c r="M21" i="1" s="1"/>
  <c r="K21" i="2" s="1"/>
  <c r="H20" i="1"/>
  <c r="J20" i="1" s="1"/>
  <c r="M20" i="1" s="1"/>
  <c r="K20" i="2" s="1"/>
  <c r="H19" i="1"/>
  <c r="J19" i="1" s="1"/>
  <c r="M19" i="1" s="1"/>
  <c r="K19" i="2" s="1"/>
  <c r="H18" i="1"/>
  <c r="J18" i="1" s="1"/>
  <c r="M18" i="1" s="1"/>
  <c r="K18" i="2" s="1"/>
  <c r="H17" i="1"/>
  <c r="J17" i="1" s="1"/>
  <c r="M17" i="1" s="1"/>
  <c r="K17" i="2" s="1"/>
  <c r="H16" i="1"/>
  <c r="J16" i="1" s="1"/>
  <c r="M16" i="1" s="1"/>
  <c r="K16" i="2" s="1"/>
  <c r="H15" i="1"/>
  <c r="J15" i="1" s="1"/>
  <c r="M15" i="1" s="1"/>
  <c r="K15" i="2" s="1"/>
  <c r="H14" i="1"/>
  <c r="J14" i="1" s="1"/>
  <c r="M14" i="1" s="1"/>
  <c r="K14" i="2" s="1"/>
  <c r="H13" i="1"/>
  <c r="J13" i="1" s="1"/>
  <c r="M13" i="1" s="1"/>
  <c r="K13" i="2" s="1"/>
  <c r="H12" i="1"/>
  <c r="J12" i="1" s="1"/>
  <c r="M12" i="1" s="1"/>
  <c r="K12" i="2" s="1"/>
  <c r="H11" i="1"/>
  <c r="J11" i="1" s="1"/>
  <c r="M11" i="1" s="1"/>
  <c r="K11" i="2" s="1"/>
  <c r="H10" i="1"/>
  <c r="J10" i="1" s="1"/>
  <c r="M10" i="1" s="1"/>
  <c r="H9" i="1"/>
  <c r="J9" i="1" s="1"/>
  <c r="M9" i="1" s="1"/>
  <c r="K9" i="2" s="1"/>
  <c r="H8" i="1"/>
  <c r="G5" i="1"/>
  <c r="F5" i="1"/>
  <c r="H8" i="3" l="1"/>
  <c r="H35" i="3" s="1"/>
  <c r="F33" i="3"/>
  <c r="M14" i="2"/>
  <c r="K14" i="3" s="1"/>
  <c r="M14" i="3" s="1"/>
  <c r="K14" i="4" s="1"/>
  <c r="M14" i="4" s="1"/>
  <c r="K14" i="5" s="1"/>
  <c r="M14" i="5" s="1"/>
  <c r="F33" i="4"/>
  <c r="F35" i="5"/>
  <c r="H8" i="5"/>
  <c r="F35" i="4"/>
  <c r="H8" i="4"/>
  <c r="J8" i="3"/>
  <c r="J35" i="3" s="1"/>
  <c r="M25" i="2"/>
  <c r="M27" i="2"/>
  <c r="M29" i="2"/>
  <c r="M31" i="2"/>
  <c r="M9" i="2"/>
  <c r="K9" i="3" s="1"/>
  <c r="M9" i="3" s="1"/>
  <c r="K9" i="4" s="1"/>
  <c r="M9" i="4" s="1"/>
  <c r="K9" i="5" s="1"/>
  <c r="M9" i="5" s="1"/>
  <c r="M26" i="2"/>
  <c r="M28" i="2"/>
  <c r="M30" i="2"/>
  <c r="K10" i="2"/>
  <c r="M11" i="2"/>
  <c r="K11" i="3" s="1"/>
  <c r="M11" i="3" s="1"/>
  <c r="K11" i="4" s="1"/>
  <c r="M11" i="4" s="1"/>
  <c r="K11" i="5" s="1"/>
  <c r="M11" i="5" s="1"/>
  <c r="M13" i="2"/>
  <c r="K13" i="3" s="1"/>
  <c r="M13" i="3" s="1"/>
  <c r="K13" i="4" s="1"/>
  <c r="M13" i="4" s="1"/>
  <c r="K13" i="5" s="1"/>
  <c r="M13" i="5" s="1"/>
  <c r="M15" i="2"/>
  <c r="K15" i="3" s="1"/>
  <c r="M15" i="3" s="1"/>
  <c r="K15" i="4" s="1"/>
  <c r="M15" i="4" s="1"/>
  <c r="K15" i="5" s="1"/>
  <c r="M15" i="5" s="1"/>
  <c r="M17" i="2"/>
  <c r="K17" i="3" s="1"/>
  <c r="M17" i="3" s="1"/>
  <c r="K17" i="4" s="1"/>
  <c r="M17" i="4" s="1"/>
  <c r="K17" i="5" s="1"/>
  <c r="M17" i="5" s="1"/>
  <c r="M19" i="2"/>
  <c r="K19" i="3" s="1"/>
  <c r="M19" i="3" s="1"/>
  <c r="K19" i="4" s="1"/>
  <c r="M19" i="4" s="1"/>
  <c r="K19" i="5" s="1"/>
  <c r="M19" i="5" s="1"/>
  <c r="M21" i="2"/>
  <c r="K21" i="3" s="1"/>
  <c r="M21" i="3" s="1"/>
  <c r="K21" i="4" s="1"/>
  <c r="M21" i="4" s="1"/>
  <c r="K21" i="5" s="1"/>
  <c r="M21" i="5" s="1"/>
  <c r="M23" i="2"/>
  <c r="M10" i="2"/>
  <c r="K10" i="3" s="1"/>
  <c r="M10" i="3" s="1"/>
  <c r="K10" i="4" s="1"/>
  <c r="M10" i="4" s="1"/>
  <c r="K10" i="5" s="1"/>
  <c r="M10" i="5" s="1"/>
  <c r="M12" i="2"/>
  <c r="K12" i="3" s="1"/>
  <c r="M12" i="3" s="1"/>
  <c r="K12" i="4" s="1"/>
  <c r="M12" i="4" s="1"/>
  <c r="K12" i="5" s="1"/>
  <c r="M12" i="5" s="1"/>
  <c r="M16" i="2"/>
  <c r="K16" i="3" s="1"/>
  <c r="M16" i="3" s="1"/>
  <c r="K16" i="4" s="1"/>
  <c r="M16" i="4" s="1"/>
  <c r="K16" i="5" s="1"/>
  <c r="M16" i="5" s="1"/>
  <c r="M18" i="2"/>
  <c r="K18" i="3" s="1"/>
  <c r="M18" i="3" s="1"/>
  <c r="K18" i="4" s="1"/>
  <c r="M18" i="4" s="1"/>
  <c r="K18" i="5" s="1"/>
  <c r="M18" i="5" s="1"/>
  <c r="M20" i="2"/>
  <c r="K20" i="3" s="1"/>
  <c r="M20" i="3" s="1"/>
  <c r="K20" i="4" s="1"/>
  <c r="M20" i="4" s="1"/>
  <c r="K20" i="5" s="1"/>
  <c r="M20" i="5" s="1"/>
  <c r="M22" i="2"/>
  <c r="K22" i="3" s="1"/>
  <c r="M24" i="2"/>
  <c r="H33" i="2"/>
  <c r="H35" i="2"/>
  <c r="J8" i="2"/>
  <c r="H33" i="1"/>
  <c r="H35" i="1"/>
  <c r="J8" i="1"/>
  <c r="J33" i="3" l="1"/>
  <c r="H33" i="3"/>
  <c r="K23" i="3"/>
  <c r="M23" i="3" s="1"/>
  <c r="K23" i="4" s="1"/>
  <c r="M23" i="4" s="1"/>
  <c r="K23" i="5" s="1"/>
  <c r="M23" i="5" s="1"/>
  <c r="K30" i="3"/>
  <c r="M30" i="3" s="1"/>
  <c r="K30" i="4" s="1"/>
  <c r="M30" i="4" s="1"/>
  <c r="K30" i="5" s="1"/>
  <c r="M30" i="5" s="1"/>
  <c r="K26" i="3"/>
  <c r="M26" i="3" s="1"/>
  <c r="K26" i="4" s="1"/>
  <c r="M26" i="4" s="1"/>
  <c r="K26" i="5" s="1"/>
  <c r="M26" i="5" s="1"/>
  <c r="K31" i="3"/>
  <c r="M31" i="3" s="1"/>
  <c r="K31" i="4" s="1"/>
  <c r="M31" i="4" s="1"/>
  <c r="K31" i="5" s="1"/>
  <c r="M31" i="5" s="1"/>
  <c r="K27" i="3"/>
  <c r="M27" i="3" s="1"/>
  <c r="K27" i="4" s="1"/>
  <c r="M27" i="4" s="1"/>
  <c r="K27" i="5" s="1"/>
  <c r="M27" i="5" s="1"/>
  <c r="K32" i="5"/>
  <c r="M32" i="5" s="1"/>
  <c r="K24" i="3"/>
  <c r="M24" i="3" s="1"/>
  <c r="K24" i="4" s="1"/>
  <c r="M24" i="4" s="1"/>
  <c r="K24" i="5" s="1"/>
  <c r="M24" i="5" s="1"/>
  <c r="K28" i="3"/>
  <c r="M28" i="3" s="1"/>
  <c r="K28" i="4" s="1"/>
  <c r="M28" i="4" s="1"/>
  <c r="K28" i="5" s="1"/>
  <c r="M28" i="5" s="1"/>
  <c r="K29" i="3"/>
  <c r="M29" i="3" s="1"/>
  <c r="K29" i="4" s="1"/>
  <c r="M29" i="4" s="1"/>
  <c r="K29" i="5" s="1"/>
  <c r="M29" i="5" s="1"/>
  <c r="K25" i="3"/>
  <c r="M25" i="3" s="1"/>
  <c r="K25" i="4" s="1"/>
  <c r="M25" i="4" s="1"/>
  <c r="K25" i="5" s="1"/>
  <c r="M25" i="5" s="1"/>
  <c r="M22" i="3"/>
  <c r="K22" i="4" s="1"/>
  <c r="H33" i="5"/>
  <c r="H35" i="5"/>
  <c r="J8" i="5"/>
  <c r="H33" i="4"/>
  <c r="H35" i="4"/>
  <c r="J8" i="4"/>
  <c r="J35" i="2"/>
  <c r="J33" i="2"/>
  <c r="J35" i="1"/>
  <c r="J33" i="1"/>
  <c r="M8" i="1"/>
  <c r="K8" i="2" s="1"/>
  <c r="M22" i="4" l="1"/>
  <c r="K22" i="5" s="1"/>
  <c r="J35" i="5"/>
  <c r="J33" i="5"/>
  <c r="J35" i="4"/>
  <c r="J33" i="4"/>
  <c r="K33" i="2"/>
  <c r="K35" i="2"/>
  <c r="M8" i="2"/>
  <c r="K8" i="3" s="1"/>
  <c r="M33" i="1"/>
  <c r="M35" i="1"/>
  <c r="M8" i="3" l="1"/>
  <c r="K35" i="3"/>
  <c r="K33" i="3"/>
  <c r="M22" i="5"/>
  <c r="M35" i="2"/>
  <c r="M33" i="2"/>
  <c r="K8" i="4" l="1"/>
  <c r="M33" i="3"/>
  <c r="M35" i="3"/>
  <c r="K33" i="4" l="1"/>
  <c r="M8" i="4"/>
  <c r="K35" i="4"/>
  <c r="K8" i="5" l="1"/>
  <c r="M35" i="4"/>
  <c r="M33" i="4"/>
  <c r="M8" i="5" l="1"/>
  <c r="K33" i="5"/>
  <c r="K35" i="5"/>
  <c r="M35" i="5" l="1"/>
  <c r="M33" i="5"/>
</calcChain>
</file>

<file path=xl/comments1.xml><?xml version="1.0" encoding="utf-8"?>
<comments xmlns="http://schemas.openxmlformats.org/spreadsheetml/2006/main">
  <authors>
    <author>web</author>
  </authors>
  <commentList>
    <comment ref="D5" authorId="0">
      <text>
        <r>
          <rPr>
            <b/>
            <sz val="12"/>
            <color indexed="81"/>
            <rFont val="Arial Rounded MT Bold"/>
            <family val="2"/>
          </rPr>
          <t xml:space="preserve">الخطوة4: تحديد خانة المستأجر وتعيين البيانات التي يجب ألا تخرج عنها
أيضا عن  طريق Data Validation ولكن باستخدام متقدم لها
فإن فتحت تحديد البيانات هنا فستجد الشرط التالي
</t>
        </r>
        <r>
          <rPr>
            <b/>
            <sz val="10"/>
            <color indexed="81"/>
            <rFont val="Arial Rounded MT Bold"/>
            <family val="2"/>
          </rPr>
          <t xml:space="preserve">INDIRECT(VLOOKUP($H$11,$S$23:$T$27,2,0))
</t>
        </r>
        <r>
          <rPr>
            <b/>
            <sz val="11"/>
            <color indexed="81"/>
            <rFont val="Arial Rounded MT Bold"/>
            <family val="2"/>
          </rPr>
          <t xml:space="preserve">ويعني ان يبحث عن الشهر في قاعدة البيانات الصغيرة، تلك التي في الخطوة 2
 VLOOKUPويحدد البيانات هنا بالنطاق الذي سيجده عند البحث بدالة </t>
        </r>
      </text>
    </comment>
    <comment ref="H11" authorId="0">
      <text>
        <r>
          <rPr>
            <b/>
            <sz val="12"/>
            <color indexed="81"/>
            <rFont val="Arial Rounded MT Bold"/>
            <family val="2"/>
          </rPr>
          <t>الخطوة3: تحديد خانة الشهر
وتعيين البيانات التي يجب ألا تخرج عنها
عن  طريق Data Validation</t>
        </r>
      </text>
    </comment>
  </commentList>
</comments>
</file>

<file path=xl/sharedStrings.xml><?xml version="1.0" encoding="utf-8"?>
<sst xmlns="http://schemas.openxmlformats.org/spreadsheetml/2006/main" count="307" uniqueCount="178">
  <si>
    <t>Water Meter Reading For the Resturants</t>
  </si>
  <si>
    <t>From</t>
  </si>
  <si>
    <t>Up to</t>
  </si>
  <si>
    <t xml:space="preserve">S.NO </t>
  </si>
  <si>
    <t xml:space="preserve">SHOP NAME </t>
  </si>
  <si>
    <t>BoX No.</t>
  </si>
  <si>
    <t xml:space="preserve">Meter ser.No </t>
  </si>
  <si>
    <t xml:space="preserve">State </t>
  </si>
  <si>
    <t xml:space="preserve">Reading </t>
  </si>
  <si>
    <t xml:space="preserve">Conusmption </t>
  </si>
  <si>
    <t>Tariff</t>
  </si>
  <si>
    <t>Cost</t>
  </si>
  <si>
    <t>Pending</t>
  </si>
  <si>
    <t>Paid</t>
  </si>
  <si>
    <t>Balance</t>
  </si>
  <si>
    <t>Remarks</t>
  </si>
  <si>
    <t>M³</t>
  </si>
  <si>
    <t>S.R</t>
  </si>
  <si>
    <t>Total</t>
  </si>
  <si>
    <t>Sub Total</t>
  </si>
  <si>
    <t>Prepaired by :</t>
  </si>
  <si>
    <t>M.M.M</t>
  </si>
  <si>
    <t>SEP</t>
  </si>
  <si>
    <t>DATE :</t>
  </si>
  <si>
    <t>التاريخ :</t>
  </si>
  <si>
    <t>المحترمين ،،،،</t>
  </si>
  <si>
    <t>السادة</t>
  </si>
  <si>
    <t>رقم المعرض</t>
  </si>
  <si>
    <t xml:space="preserve">   السلام عليكم ورحمة الله وبركاته ،،،،،،</t>
  </si>
  <si>
    <t xml:space="preserve">      تجدون أدناه بيان يوضح كمية وتكلفة المياه المستهلكة من قبلكم  خلال الفترة :</t>
  </si>
  <si>
    <t>تفاصيل الفاتورة</t>
  </si>
  <si>
    <t>التعرفة / هللة</t>
  </si>
  <si>
    <t xml:space="preserve">الإستهلاك </t>
  </si>
  <si>
    <t>فترة الإستهلاك</t>
  </si>
  <si>
    <t>القراءة الحالية</t>
  </si>
  <si>
    <t xml:space="preserve">القراءة السابقة </t>
  </si>
  <si>
    <t>رقم العداد</t>
  </si>
  <si>
    <t>Duration</t>
  </si>
  <si>
    <t>Current  Reading</t>
  </si>
  <si>
    <t>Previous Reading</t>
  </si>
  <si>
    <t>Consmption</t>
  </si>
  <si>
    <r>
      <rPr>
        <b/>
        <i/>
        <sz val="11"/>
        <color rgb="FFC00000"/>
        <rFont val="Arial"/>
        <family val="2"/>
      </rPr>
      <t xml:space="preserve">  Days</t>
    </r>
    <r>
      <rPr>
        <b/>
        <i/>
        <sz val="9"/>
        <color rgb="FFC00000"/>
        <rFont val="Arial"/>
        <family val="2"/>
      </rPr>
      <t xml:space="preserve">           </t>
    </r>
    <r>
      <rPr>
        <b/>
        <sz val="11"/>
        <color rgb="FFC00000"/>
        <rFont val="Arial"/>
        <family val="2"/>
      </rPr>
      <t xml:space="preserve">  </t>
    </r>
    <r>
      <rPr>
        <b/>
        <sz val="11"/>
        <color rgb="FFC00000"/>
        <rFont val="Cambria"/>
        <family val="1"/>
        <scheme val="major"/>
      </rPr>
      <t>يوم</t>
    </r>
  </si>
  <si>
    <t>Meter No.</t>
  </si>
  <si>
    <t>Consmption Cost</t>
  </si>
  <si>
    <t>تكلفة إستهلاك الفترة</t>
  </si>
  <si>
    <t>Ameter Charge</t>
  </si>
  <si>
    <t>خدمة العداد</t>
  </si>
  <si>
    <t>Total Bill</t>
  </si>
  <si>
    <t>إجمالي الفاتورة الحالية</t>
  </si>
  <si>
    <r>
      <t xml:space="preserve">رصيد سابق                                  </t>
    </r>
    <r>
      <rPr>
        <sz val="20"/>
        <rFont val="Arabic Typesetting"/>
        <family val="4"/>
      </rPr>
      <t xml:space="preserve"> </t>
    </r>
  </si>
  <si>
    <t>Total bayment</t>
  </si>
  <si>
    <t xml:space="preserve">  المبلغ المستحق دفعه</t>
  </si>
  <si>
    <t>مع أطيب التحية ،،،،،</t>
  </si>
  <si>
    <t>المدير العام</t>
  </si>
  <si>
    <t>.............................</t>
  </si>
  <si>
    <r>
      <t xml:space="preserve">  آملين السداد في أسرع وقت ممكن بشيك ، أو الإيداع على الحساب رقم </t>
    </r>
    <r>
      <rPr>
        <b/>
        <sz val="18"/>
        <color rgb="FF0000CC"/>
        <rFont val="Arabic Typesetting"/>
        <family val="4"/>
      </rPr>
      <t xml:space="preserve">( </t>
    </r>
    <r>
      <rPr>
        <i/>
        <sz val="16"/>
        <color rgb="FFFF0000"/>
        <rFont val="Arial"/>
        <family val="2"/>
      </rPr>
      <t>.................................</t>
    </r>
    <r>
      <rPr>
        <b/>
        <sz val="18"/>
        <color rgb="FF0000CC"/>
        <rFont val="Arabic Typesetting"/>
        <family val="4"/>
      </rPr>
      <t xml:space="preserve"> )</t>
    </r>
    <r>
      <rPr>
        <sz val="18"/>
        <color rgb="FF0000CC"/>
        <rFont val="Arabic Typesetting"/>
        <family val="4"/>
      </rPr>
      <t xml:space="preserve"> </t>
    </r>
    <r>
      <rPr>
        <sz val="20"/>
        <color rgb="FF0000CC"/>
        <rFont val="Arabic Typesetting"/>
        <family val="4"/>
      </rPr>
      <t xml:space="preserve"> </t>
    </r>
  </si>
  <si>
    <t xml:space="preserve"> </t>
  </si>
  <si>
    <t>JUL</t>
  </si>
  <si>
    <t>AUG</t>
  </si>
  <si>
    <t>OCT</t>
  </si>
  <si>
    <t>NOV</t>
  </si>
  <si>
    <t>Month</t>
  </si>
  <si>
    <t>مستأجر 1-7</t>
  </si>
  <si>
    <t>مستأجر 2-7</t>
  </si>
  <si>
    <t>مستأجر 3-7</t>
  </si>
  <si>
    <t>مستأجر 4-7</t>
  </si>
  <si>
    <t>مستأجر 5-7</t>
  </si>
  <si>
    <t>مستأجر 6-7</t>
  </si>
  <si>
    <t>مستأجر 7-7</t>
  </si>
  <si>
    <t>مستأجر 8-7</t>
  </si>
  <si>
    <t>مستأجر 9-7</t>
  </si>
  <si>
    <t>مستأجر 10-7</t>
  </si>
  <si>
    <t>مستأجر 11-7</t>
  </si>
  <si>
    <t>مستأجر 12-7</t>
  </si>
  <si>
    <t>مستأجر 13-7</t>
  </si>
  <si>
    <t>مستأجر 14-7</t>
  </si>
  <si>
    <t>مستأجر 15-7</t>
  </si>
  <si>
    <t>مستأجر 16-7</t>
  </si>
  <si>
    <t>مستأجر 17-7</t>
  </si>
  <si>
    <t>مستأجر 18-7</t>
  </si>
  <si>
    <t>مستأجر 19-7</t>
  </si>
  <si>
    <t>مستأجر 1-8</t>
  </si>
  <si>
    <t>مستأجر 2-8</t>
  </si>
  <si>
    <t>مستأجر 3-8</t>
  </si>
  <si>
    <t>مستأجر 4-8</t>
  </si>
  <si>
    <t>مستأجر 5-8</t>
  </si>
  <si>
    <t>مستأجر 6-8</t>
  </si>
  <si>
    <t>مستأجر 7-8</t>
  </si>
  <si>
    <t>مستأجر 8-8</t>
  </si>
  <si>
    <t>مستأجر 9-8</t>
  </si>
  <si>
    <t>مستأجر 10-8</t>
  </si>
  <si>
    <t>مستأجر 11-8</t>
  </si>
  <si>
    <t>مستأجر 12-8</t>
  </si>
  <si>
    <t>مستأجر 13-8</t>
  </si>
  <si>
    <t>مستأجر 14-8</t>
  </si>
  <si>
    <t>مستأجر 15-8</t>
  </si>
  <si>
    <t>مستأجر 16-8</t>
  </si>
  <si>
    <t>مستأجر 17-8</t>
  </si>
  <si>
    <t>مستأجر 18-8</t>
  </si>
  <si>
    <t>مستأجر 19-8</t>
  </si>
  <si>
    <t>مستأجر 1-11</t>
  </si>
  <si>
    <t>مستأجر 2-11</t>
  </si>
  <si>
    <t>مستأجر 3-11</t>
  </si>
  <si>
    <t>مستأجر 4-11</t>
  </si>
  <si>
    <t>مستأجر 5-11</t>
  </si>
  <si>
    <t>مستأجر 6-11</t>
  </si>
  <si>
    <t>مستأجر 7-11</t>
  </si>
  <si>
    <t>مستأجر 8-11</t>
  </si>
  <si>
    <t>مستأجر 9-11</t>
  </si>
  <si>
    <t>مستأجر 10-11</t>
  </si>
  <si>
    <t>مستأجر 11-11</t>
  </si>
  <si>
    <t>مستأجر 12-11</t>
  </si>
  <si>
    <t>مستأجر 13-11</t>
  </si>
  <si>
    <t>مستأجر 14-11</t>
  </si>
  <si>
    <t>مستأجر 15-11</t>
  </si>
  <si>
    <t>مستأجر 16-11</t>
  </si>
  <si>
    <t>مستأجر 17-11</t>
  </si>
  <si>
    <t>مستأجر 18-11</t>
  </si>
  <si>
    <t>مستأجر 19-11</t>
  </si>
  <si>
    <t>مستأجر 1-10</t>
  </si>
  <si>
    <t>مستأجر 2-10</t>
  </si>
  <si>
    <t>مستأجر 3-10</t>
  </si>
  <si>
    <t>مستأجر 4-10</t>
  </si>
  <si>
    <t>مستأجر 5-10</t>
  </si>
  <si>
    <t>مستأجر 6-10</t>
  </si>
  <si>
    <t>مستأجر 7-10</t>
  </si>
  <si>
    <t>مستأجر 8-10</t>
  </si>
  <si>
    <t>مستأجر 9-10</t>
  </si>
  <si>
    <t>مستأجر 10-10</t>
  </si>
  <si>
    <t>مستأجر 11-10</t>
  </si>
  <si>
    <t>مستأجر 12-10</t>
  </si>
  <si>
    <t>مستأجر 13-10</t>
  </si>
  <si>
    <t>مستأجر 14-10</t>
  </si>
  <si>
    <t>مستأجر 15-10</t>
  </si>
  <si>
    <t>مستأجر 16-10</t>
  </si>
  <si>
    <t>مستأجر 17-10</t>
  </si>
  <si>
    <t>مستأجر 18-10</t>
  </si>
  <si>
    <t>مستأجر 19-10</t>
  </si>
  <si>
    <t>مستأجر 1-9</t>
  </si>
  <si>
    <t>مستأجر 2-9</t>
  </si>
  <si>
    <t>مستأجر 3-9</t>
  </si>
  <si>
    <t>مستأجر 4-9</t>
  </si>
  <si>
    <t>مستأجر 5-9</t>
  </si>
  <si>
    <t>مستأجر 6-9</t>
  </si>
  <si>
    <t>مستأجر 7-9</t>
  </si>
  <si>
    <t>مستأجر 8-9</t>
  </si>
  <si>
    <t>مستأجر 9-9</t>
  </si>
  <si>
    <t>مستأجر 10-9</t>
  </si>
  <si>
    <t>مستأجر 11-9</t>
  </si>
  <si>
    <t>مستأجر 12-9</t>
  </si>
  <si>
    <t>مستأجر 13-9</t>
  </si>
  <si>
    <t>مستأجر 14-9</t>
  </si>
  <si>
    <t>مستأجر 15-9</t>
  </si>
  <si>
    <t>مستأجر 16-9</t>
  </si>
  <si>
    <t>مستأجر 17-9</t>
  </si>
  <si>
    <t>مستأجر 18-9</t>
  </si>
  <si>
    <t>مستأجر 19-9</t>
  </si>
  <si>
    <t>Shop  No.</t>
  </si>
  <si>
    <t>G 99</t>
  </si>
  <si>
    <t>G 90 / 91</t>
  </si>
  <si>
    <t>G 81 / 82</t>
  </si>
  <si>
    <t xml:space="preserve">G70 </t>
  </si>
  <si>
    <t>G 105</t>
  </si>
  <si>
    <t>G 107</t>
  </si>
  <si>
    <t>R C S I</t>
  </si>
  <si>
    <t>R S -01</t>
  </si>
  <si>
    <t xml:space="preserve">G 041 </t>
  </si>
  <si>
    <t>G 100</t>
  </si>
  <si>
    <t>G 104</t>
  </si>
  <si>
    <t>G 14 / 15</t>
  </si>
  <si>
    <t>G 16</t>
  </si>
  <si>
    <t>G 089 A</t>
  </si>
  <si>
    <t xml:space="preserve">G 089 </t>
  </si>
  <si>
    <t xml:space="preserve">G 039 </t>
  </si>
  <si>
    <t>G 086</t>
  </si>
  <si>
    <t>R S - 06</t>
  </si>
  <si>
    <t>R S - 03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</si>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</sst>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[Red]\-#,##0.00\ "/>
    <numFmt numFmtId="166" formatCode="[$-409]d\-mmm\-yyyy;@"/>
  </numFmts>
  <fonts count="82">
    <font>
      <sz val="10"/>
      <name val="Arial"/>
      <charset val="178"/>
    </font>
    <font>
      <sz val="18"/>
      <name val="Arial"/>
      <family val="2"/>
    </font>
    <font>
      <sz val="20"/>
      <name val="Arial"/>
      <family val="2"/>
    </font>
    <font>
      <b/>
      <sz val="16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indexed="9"/>
      <name val="Arial"/>
      <family val="2"/>
    </font>
    <font>
      <b/>
      <sz val="11"/>
      <color rgb="FFFFFF00"/>
      <name val="Arial"/>
      <family val="2"/>
    </font>
    <font>
      <b/>
      <sz val="10"/>
      <color theme="9" tint="0.59999389629810485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1"/>
      <color theme="0"/>
      <name val="Arial"/>
      <family val="2"/>
    </font>
    <font>
      <b/>
      <sz val="12"/>
      <color indexed="9"/>
      <name val="Arial"/>
      <family val="2"/>
    </font>
    <font>
      <b/>
      <sz val="12"/>
      <color theme="0"/>
      <name val="Arial"/>
      <family val="2"/>
    </font>
    <font>
      <b/>
      <sz val="13"/>
      <color theme="9" tint="-0.249977111117893"/>
      <name val="Calibri"/>
      <family val="2"/>
    </font>
    <font>
      <b/>
      <sz val="13"/>
      <color theme="9" tint="-0.249977111117893"/>
      <name val="Arial"/>
      <family val="2"/>
    </font>
    <font>
      <b/>
      <sz val="10"/>
      <color rgb="FF00B0F0"/>
      <name val="Arial"/>
      <family val="2"/>
    </font>
    <font>
      <sz val="10"/>
      <color indexed="8"/>
      <name val="Arial"/>
      <family val="2"/>
    </font>
    <font>
      <b/>
      <sz val="10"/>
      <color rgb="FF0070C0"/>
      <name val="Arial"/>
      <family val="2"/>
    </font>
    <font>
      <b/>
      <sz val="10"/>
      <color rgb="FF129227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4"/>
      <color theme="3"/>
      <name val="Arial"/>
      <family val="2"/>
    </font>
    <font>
      <b/>
      <sz val="14"/>
      <color rgb="FF00823B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00823B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i/>
      <sz val="11"/>
      <name val="Cambria"/>
      <family val="1"/>
      <scheme val="major"/>
    </font>
    <font>
      <b/>
      <sz val="10"/>
      <name val="Arial"/>
      <family val="2"/>
    </font>
    <font>
      <b/>
      <i/>
      <sz val="12"/>
      <color rgb="FF0000CC"/>
      <name val="Cambria"/>
      <family val="1"/>
      <scheme val="major"/>
    </font>
    <font>
      <b/>
      <sz val="11"/>
      <name val="Cambria"/>
      <family val="1"/>
      <scheme val="major"/>
    </font>
    <font>
      <sz val="24"/>
      <color rgb="FF0000CC"/>
      <name val="Arabic Typesetting"/>
      <family val="4"/>
    </font>
    <font>
      <b/>
      <sz val="24"/>
      <color rgb="FF0000CC"/>
      <name val="Arabic Typesetting"/>
      <family val="4"/>
    </font>
    <font>
      <sz val="26"/>
      <color rgb="FF0000CC"/>
      <name val="Arabic Typesetting"/>
      <family val="4"/>
    </font>
    <font>
      <b/>
      <sz val="26"/>
      <color rgb="FF0000CC"/>
      <name val="Arabic Typesetting"/>
      <family val="4"/>
    </font>
    <font>
      <sz val="16"/>
      <name val="Arial"/>
      <family val="2"/>
    </font>
    <font>
      <b/>
      <i/>
      <sz val="12"/>
      <color rgb="FF0000CC"/>
      <name val="Arial"/>
      <family val="2"/>
    </font>
    <font>
      <sz val="12"/>
      <color rgb="FF0000CC"/>
      <name val="Arial"/>
      <family val="2"/>
    </font>
    <font>
      <sz val="10"/>
      <color rgb="FF0000CC"/>
      <name val="Arial"/>
      <family val="2"/>
    </font>
    <font>
      <sz val="12"/>
      <color rgb="FF0000CC"/>
      <name val="Arial Unicode MS"/>
      <family val="2"/>
    </font>
    <font>
      <sz val="16"/>
      <color rgb="FF0000CC"/>
      <name val="Arabic Typesetting"/>
      <family val="4"/>
    </font>
    <font>
      <sz val="22"/>
      <color rgb="FF0000CC"/>
      <name val="Arabic Typesetting"/>
      <family val="4"/>
    </font>
    <font>
      <sz val="20"/>
      <color rgb="FF0000CC"/>
      <name val="Arabic Typesetting"/>
      <family val="4"/>
    </font>
    <font>
      <b/>
      <i/>
      <sz val="18"/>
      <color rgb="FF0000CC"/>
      <name val="Arabic Typesetting"/>
      <family val="4"/>
    </font>
    <font>
      <b/>
      <sz val="18"/>
      <color rgb="FF0000CC"/>
      <name val="Arabic Typesetting"/>
      <family val="4"/>
    </font>
    <font>
      <i/>
      <sz val="16"/>
      <color rgb="FFFF0000"/>
      <name val="Arial"/>
      <family val="2"/>
    </font>
    <font>
      <sz val="18"/>
      <color rgb="FF0000CC"/>
      <name val="Arabic Typesetting"/>
      <family val="4"/>
    </font>
    <font>
      <b/>
      <sz val="22"/>
      <name val="Arabic Typesetting"/>
      <family val="4"/>
    </font>
    <font>
      <sz val="16"/>
      <name val="Cambria"/>
      <family val="1"/>
      <scheme val="major"/>
    </font>
    <font>
      <b/>
      <i/>
      <sz val="11"/>
      <color rgb="FFC00000"/>
      <name val="Arial"/>
      <family val="2"/>
    </font>
    <font>
      <sz val="16"/>
      <color rgb="FFC00000"/>
      <name val="Arial"/>
      <family val="2"/>
    </font>
    <font>
      <b/>
      <i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rgb="FFC00000"/>
      <name val="Cambria"/>
      <family val="1"/>
      <scheme val="major"/>
    </font>
    <font>
      <sz val="10"/>
      <color rgb="FFC0000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i/>
      <sz val="14"/>
      <color rgb="FFFF0000"/>
      <name val="Arial"/>
      <family val="2"/>
    </font>
    <font>
      <b/>
      <i/>
      <sz val="16"/>
      <name val="Arial"/>
      <family val="2"/>
    </font>
    <font>
      <b/>
      <i/>
      <sz val="20"/>
      <name val="Arabic Typesetting"/>
      <family val="4"/>
    </font>
    <font>
      <sz val="20"/>
      <name val="Arabic Typesetting"/>
      <family val="4"/>
    </font>
    <font>
      <sz val="24"/>
      <name val="Arabic Typesetting"/>
      <family val="4"/>
    </font>
    <font>
      <i/>
      <sz val="16"/>
      <name val="Arial"/>
      <family val="2"/>
    </font>
    <font>
      <b/>
      <i/>
      <sz val="16"/>
      <color rgb="FFFF0000"/>
      <name val="Arial"/>
      <family val="2"/>
    </font>
    <font>
      <b/>
      <i/>
      <sz val="20"/>
      <color rgb="FF0000CC"/>
      <name val="Cambria"/>
      <family val="1"/>
      <scheme val="major"/>
    </font>
    <font>
      <b/>
      <sz val="10"/>
      <color rgb="FF0000CC"/>
      <name val="Arial"/>
      <family val="2"/>
    </font>
    <font>
      <b/>
      <i/>
      <sz val="20"/>
      <color rgb="FF0000CC"/>
      <name val="Arabic Typesetting"/>
      <family val="4"/>
    </font>
    <font>
      <b/>
      <sz val="20"/>
      <color rgb="FF0000CC"/>
      <name val="Arabic Typesetting"/>
      <family val="4"/>
    </font>
    <font>
      <sz val="14"/>
      <color rgb="FF0000CC"/>
      <name val="Arial"/>
      <family val="2"/>
    </font>
    <font>
      <sz val="22"/>
      <color rgb="FF0000CC"/>
      <name val="Arial"/>
      <family val="2"/>
    </font>
    <font>
      <b/>
      <sz val="10"/>
      <color rgb="FFFF0000"/>
      <name val="Arial"/>
      <family val="2"/>
    </font>
    <font>
      <b/>
      <sz val="10"/>
      <color indexed="81"/>
      <name val="Arial Rounded MT Bold"/>
      <family val="2"/>
    </font>
    <font>
      <b/>
      <sz val="11"/>
      <color indexed="81"/>
      <name val="Arial Rounded MT Bold"/>
      <family val="2"/>
    </font>
    <font>
      <b/>
      <sz val="12"/>
      <color indexed="81"/>
      <name val="Arial Rounded MT Bold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4354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23" fillId="0" borderId="0"/>
  </cellStyleXfs>
  <cellXfs count="219">
    <xf numFmtId="0" fontId="0" fillId="0" borderId="0" xfId="0"/>
    <xf numFmtId="0" fontId="0" fillId="0" borderId="0" xfId="0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wrapText="1" readingOrder="1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  <protection locked="0"/>
    </xf>
    <xf numFmtId="0" fontId="3" fillId="2" borderId="0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</xf>
    <xf numFmtId="0" fontId="5" fillId="0" borderId="0" xfId="0" applyFont="1" applyFill="1" applyBorder="1" applyAlignment="1" applyProtection="1">
      <alignment vertical="center" readingOrder="1"/>
      <protection locked="0"/>
    </xf>
    <xf numFmtId="0" fontId="6" fillId="0" borderId="0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64" fontId="0" fillId="0" borderId="0" xfId="0" applyNumberFormat="1" applyAlignment="1" applyProtection="1">
      <alignment horizontal="center" vertical="center" wrapText="1" readingOrder="1"/>
    </xf>
    <xf numFmtId="14" fontId="8" fillId="3" borderId="1" xfId="0" applyNumberFormat="1" applyFont="1" applyFill="1" applyBorder="1" applyAlignment="1" applyProtection="1">
      <alignment horizontal="center" vertical="center" wrapText="1" readingOrder="1"/>
    </xf>
    <xf numFmtId="0" fontId="9" fillId="0" borderId="2" xfId="0" applyFont="1" applyFill="1" applyBorder="1" applyAlignment="1" applyProtection="1">
      <alignment horizontal="center" vertical="center" wrapText="1" readingOrder="1"/>
    </xf>
    <xf numFmtId="0" fontId="9" fillId="0" borderId="0" xfId="0" applyFont="1" applyFill="1" applyBorder="1" applyAlignment="1" applyProtection="1">
      <alignment horizontal="center" vertical="center" wrapText="1" readingOrder="1"/>
    </xf>
    <xf numFmtId="0" fontId="10" fillId="0" borderId="0" xfId="0" applyFont="1" applyAlignment="1" applyProtection="1">
      <alignment horizontal="center" vertical="center" wrapText="1" readingOrder="1"/>
    </xf>
    <xf numFmtId="0" fontId="11" fillId="0" borderId="0" xfId="0" applyFont="1" applyAlignment="1" applyProtection="1">
      <alignment horizontal="center" vertical="center" wrapText="1" readingOrder="1"/>
      <protection locked="0"/>
    </xf>
    <xf numFmtId="0" fontId="5" fillId="3" borderId="3" xfId="0" applyFont="1" applyFill="1" applyBorder="1" applyAlignment="1" applyProtection="1">
      <alignment horizontal="center" vertical="center" wrapText="1" readingOrder="1"/>
    </xf>
    <xf numFmtId="0" fontId="7" fillId="3" borderId="3" xfId="0" applyFont="1" applyFill="1" applyBorder="1" applyAlignment="1" applyProtection="1">
      <alignment horizontal="center" vertical="center" wrapText="1" readingOrder="1"/>
    </xf>
    <xf numFmtId="0" fontId="13" fillId="3" borderId="3" xfId="0" applyFont="1" applyFill="1" applyBorder="1" applyAlignment="1" applyProtection="1">
      <alignment horizontal="center" vertical="center" wrapText="1" readingOrder="1"/>
    </xf>
    <xf numFmtId="0" fontId="14" fillId="3" borderId="1" xfId="0" applyFont="1" applyFill="1" applyBorder="1" applyAlignment="1" applyProtection="1">
      <alignment horizontal="center" vertical="center" wrapText="1" readingOrder="1"/>
    </xf>
    <xf numFmtId="0" fontId="12" fillId="3" borderId="1" xfId="0" applyFont="1" applyFill="1" applyBorder="1" applyAlignment="1" applyProtection="1">
      <alignment horizontal="center" vertical="center" wrapText="1" readingOrder="1"/>
    </xf>
    <xf numFmtId="0" fontId="15" fillId="3" borderId="4" xfId="0" applyFont="1" applyFill="1" applyBorder="1" applyAlignment="1" applyProtection="1">
      <alignment horizontal="center" vertical="center" wrapText="1" readingOrder="1"/>
    </xf>
    <xf numFmtId="0" fontId="16" fillId="3" borderId="4" xfId="0" applyFont="1" applyFill="1" applyBorder="1" applyAlignment="1" applyProtection="1">
      <alignment horizontal="center" vertical="center" wrapText="1" readingOrder="1"/>
    </xf>
    <xf numFmtId="0" fontId="17" fillId="3" borderId="4" xfId="0" applyFont="1" applyFill="1" applyBorder="1" applyAlignment="1" applyProtection="1">
      <alignment horizontal="center" vertical="center" wrapText="1" readingOrder="1"/>
    </xf>
    <xf numFmtId="0" fontId="0" fillId="0" borderId="5" xfId="0" applyBorder="1" applyAlignment="1" applyProtection="1">
      <alignment horizontal="center" vertical="center" wrapText="1" readingOrder="1"/>
      <protection locked="0"/>
    </xf>
    <xf numFmtId="0" fontId="18" fillId="0" borderId="5" xfId="0" applyFont="1" applyFill="1" applyBorder="1" applyAlignment="1" applyProtection="1">
      <alignment horizontal="center" vertical="center" wrapText="1" readingOrder="1"/>
      <protection locked="0"/>
    </xf>
    <xf numFmtId="0" fontId="11" fillId="0" borderId="5" xfId="0" applyFont="1" applyFill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  <protection locked="0"/>
    </xf>
    <xf numFmtId="0" fontId="19" fillId="0" borderId="5" xfId="0" applyFont="1" applyFill="1" applyBorder="1" applyAlignment="1" applyProtection="1">
      <alignment horizontal="center" vertical="center" wrapText="1" readingOrder="1"/>
    </xf>
    <xf numFmtId="3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20" fillId="0" borderId="5" xfId="0" applyNumberFormat="1" applyFont="1" applyBorder="1" applyAlignment="1" applyProtection="1">
      <alignment horizontal="center" vertical="center" wrapText="1" readingOrder="1"/>
    </xf>
    <xf numFmtId="3" fontId="21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1" fillId="0" borderId="5" xfId="0" applyNumberFormat="1" applyFont="1" applyBorder="1" applyAlignment="1" applyProtection="1">
      <alignment horizontal="center" vertical="center" wrapText="1" readingOrder="1"/>
    </xf>
    <xf numFmtId="0" fontId="24" fillId="0" borderId="5" xfId="0" applyFont="1" applyBorder="1" applyAlignment="1" applyProtection="1">
      <alignment horizontal="center" vertical="center" wrapText="1" readingOrder="1"/>
      <protection locked="0"/>
    </xf>
    <xf numFmtId="0" fontId="25" fillId="0" borderId="5" xfId="0" applyFont="1" applyBorder="1" applyAlignment="1" applyProtection="1">
      <alignment horizontal="center" vertical="center" wrapText="1" readingOrder="1"/>
      <protection locked="0"/>
    </xf>
    <xf numFmtId="0" fontId="23" fillId="0" borderId="0" xfId="0" applyFont="1" applyAlignment="1" applyProtection="1">
      <alignment horizontal="center" vertical="center" wrapText="1" readingOrder="1"/>
    </xf>
    <xf numFmtId="3" fontId="26" fillId="4" borderId="6" xfId="0" applyNumberFormat="1" applyFont="1" applyFill="1" applyBorder="1" applyAlignment="1" applyProtection="1">
      <alignment horizontal="center" vertical="center" wrapText="1" readingOrder="1"/>
    </xf>
    <xf numFmtId="3" fontId="27" fillId="4" borderId="6" xfId="0" applyNumberFormat="1" applyFont="1" applyFill="1" applyBorder="1" applyAlignment="1" applyProtection="1">
      <alignment horizontal="center" vertical="center" wrapText="1" readingOrder="1"/>
    </xf>
    <xf numFmtId="3" fontId="28" fillId="4" borderId="6" xfId="0" applyNumberFormat="1" applyFont="1" applyFill="1" applyBorder="1" applyAlignment="1" applyProtection="1">
      <alignment horizontal="center" vertical="center" wrapText="1" readingOrder="1"/>
    </xf>
    <xf numFmtId="3" fontId="27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9" fillId="0" borderId="0" xfId="0" applyFont="1" applyAlignment="1" applyProtection="1">
      <alignment horizontal="center" vertical="center" wrapText="1" readingOrder="1"/>
    </xf>
    <xf numFmtId="4" fontId="21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2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1" fillId="0" borderId="0" xfId="0" applyNumberFormat="1" applyFont="1" applyBorder="1" applyAlignment="1" applyProtection="1">
      <alignment horizontal="center" vertical="center" wrapText="1" readingOrder="1"/>
    </xf>
    <xf numFmtId="3" fontId="30" fillId="5" borderId="8" xfId="0" applyNumberFormat="1" applyFont="1" applyFill="1" applyBorder="1" applyAlignment="1" applyProtection="1">
      <alignment horizontal="center" vertical="center" wrapText="1" readingOrder="1"/>
    </xf>
    <xf numFmtId="3" fontId="31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33" fillId="0" borderId="5" xfId="0" applyFont="1" applyBorder="1" applyAlignment="1" applyProtection="1">
      <alignment horizontal="center" vertical="center" wrapText="1" readingOrder="1"/>
      <protection locked="0"/>
    </xf>
    <xf numFmtId="4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0" xfId="0" applyFont="1" applyAlignment="1" applyProtection="1">
      <alignment horizontal="center" vertical="center" wrapText="1" readingOrder="1"/>
    </xf>
    <xf numFmtId="4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23" fillId="0" borderId="0" xfId="1" applyAlignment="1"/>
    <xf numFmtId="166" fontId="35" fillId="6" borderId="10" xfId="1" applyNumberFormat="1" applyFont="1" applyFill="1" applyBorder="1" applyAlignment="1">
      <alignment horizontal="center" vertical="center"/>
    </xf>
    <xf numFmtId="0" fontId="36" fillId="0" borderId="10" xfId="1" applyFont="1" applyFill="1" applyBorder="1" applyAlignment="1"/>
    <xf numFmtId="166" fontId="35" fillId="0" borderId="10" xfId="1" applyNumberFormat="1" applyFont="1" applyFill="1" applyBorder="1" applyAlignment="1">
      <alignment horizontal="center" vertical="center"/>
    </xf>
    <xf numFmtId="166" fontId="38" fillId="6" borderId="10" xfId="1" applyNumberFormat="1" applyFont="1" applyFill="1" applyBorder="1" applyAlignment="1">
      <alignment horizontal="center" vertical="center"/>
    </xf>
    <xf numFmtId="0" fontId="39" fillId="6" borderId="10" xfId="1" applyFont="1" applyFill="1" applyBorder="1" applyAlignment="1">
      <alignment horizontal="center" vertical="center"/>
    </xf>
    <xf numFmtId="0" fontId="40" fillId="0" borderId="10" xfId="1" applyFont="1" applyFill="1" applyBorder="1" applyAlignment="1">
      <alignment horizontal="center"/>
    </xf>
    <xf numFmtId="0" fontId="42" fillId="0" borderId="10" xfId="1" applyFont="1" applyFill="1" applyBorder="1" applyAlignment="1">
      <alignment horizontal="center"/>
    </xf>
    <xf numFmtId="0" fontId="41" fillId="6" borderId="10" xfId="1" applyFont="1" applyFill="1" applyBorder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44" fillId="6" borderId="0" xfId="1" applyFont="1" applyFill="1" applyBorder="1" applyAlignment="1">
      <alignment horizontal="center" vertical="center"/>
    </xf>
    <xf numFmtId="0" fontId="45" fillId="0" borderId="0" xfId="1" applyFont="1" applyBorder="1" applyAlignment="1"/>
    <xf numFmtId="0" fontId="46" fillId="0" borderId="0" xfId="1" applyFont="1" applyAlignment="1"/>
    <xf numFmtId="0" fontId="47" fillId="0" borderId="0" xfId="1" applyFont="1" applyAlignment="1">
      <alignment horizontal="center" vertical="center"/>
    </xf>
    <xf numFmtId="0" fontId="48" fillId="0" borderId="0" xfId="1" applyFont="1" applyAlignment="1"/>
    <xf numFmtId="0" fontId="46" fillId="0" borderId="0" xfId="1" applyFont="1" applyAlignment="1">
      <alignment horizontal="center"/>
    </xf>
    <xf numFmtId="0" fontId="48" fillId="0" borderId="0" xfId="1" applyFont="1" applyAlignment="1">
      <alignment horizontal="center"/>
    </xf>
    <xf numFmtId="0" fontId="49" fillId="0" borderId="0" xfId="1" applyFont="1" applyAlignment="1">
      <alignment horizontal="center"/>
    </xf>
    <xf numFmtId="0" fontId="50" fillId="0" borderId="0" xfId="1" applyFont="1" applyAlignment="1"/>
    <xf numFmtId="0" fontId="50" fillId="0" borderId="0" xfId="1" applyFont="1" applyAlignment="1">
      <alignment horizontal="left"/>
    </xf>
    <xf numFmtId="0" fontId="56" fillId="0" borderId="10" xfId="1" applyFont="1" applyBorder="1" applyAlignment="1">
      <alignment horizontal="center" vertical="center"/>
    </xf>
    <xf numFmtId="0" fontId="23" fillId="0" borderId="10" xfId="1" applyBorder="1" applyAlignment="1"/>
    <xf numFmtId="0" fontId="38" fillId="6" borderId="17" xfId="1" applyFont="1" applyFill="1" applyBorder="1" applyAlignment="1">
      <alignment horizontal="center" vertical="center"/>
    </xf>
    <xf numFmtId="0" fontId="56" fillId="0" borderId="10" xfId="1" applyFont="1" applyBorder="1" applyAlignment="1">
      <alignment vertical="center"/>
    </xf>
    <xf numFmtId="0" fontId="43" fillId="0" borderId="10" xfId="1" applyFont="1" applyBorder="1" applyAlignment="1">
      <alignment horizontal="center" vertical="center"/>
    </xf>
    <xf numFmtId="0" fontId="34" fillId="6" borderId="18" xfId="1" applyFont="1" applyFill="1" applyBorder="1" applyAlignment="1">
      <alignment horizontal="center" vertical="center"/>
    </xf>
    <xf numFmtId="0" fontId="43" fillId="0" borderId="10" xfId="1" applyFont="1" applyBorder="1" applyAlignment="1">
      <alignment vertical="center"/>
    </xf>
    <xf numFmtId="0" fontId="57" fillId="6" borderId="10" xfId="1" applyFont="1" applyFill="1" applyBorder="1" applyAlignment="1">
      <alignment horizontal="center" vertical="top"/>
    </xf>
    <xf numFmtId="0" fontId="58" fillId="0" borderId="10" xfId="1" applyFont="1" applyBorder="1" applyAlignment="1">
      <alignment horizontal="center" vertical="center"/>
    </xf>
    <xf numFmtId="0" fontId="58" fillId="0" borderId="10" xfId="1" applyFont="1" applyBorder="1" applyAlignment="1">
      <alignment vertical="center"/>
    </xf>
    <xf numFmtId="0" fontId="59" fillId="6" borderId="10" xfId="1" applyFont="1" applyFill="1" applyBorder="1" applyAlignment="1">
      <alignment vertical="center"/>
    </xf>
    <xf numFmtId="0" fontId="62" fillId="0" borderId="10" xfId="1" applyFont="1" applyBorder="1" applyAlignment="1"/>
    <xf numFmtId="0" fontId="23" fillId="0" borderId="0" xfId="1" applyBorder="1" applyAlignment="1">
      <alignment vertical="center"/>
    </xf>
    <xf numFmtId="0" fontId="64" fillId="0" borderId="20" xfId="1" applyFont="1" applyBorder="1" applyAlignment="1">
      <alignment horizontal="center" vertical="center"/>
    </xf>
    <xf numFmtId="0" fontId="64" fillId="0" borderId="0" xfId="1" applyFont="1" applyBorder="1" applyAlignment="1">
      <alignment vertical="center"/>
    </xf>
    <xf numFmtId="0" fontId="64" fillId="0" borderId="22" xfId="1" applyFont="1" applyBorder="1" applyAlignment="1">
      <alignment horizontal="center" vertical="center"/>
    </xf>
    <xf numFmtId="0" fontId="64" fillId="0" borderId="24" xfId="1" applyFont="1" applyBorder="1" applyAlignment="1">
      <alignment horizontal="center" vertical="center"/>
    </xf>
    <xf numFmtId="0" fontId="23" fillId="0" borderId="0" xfId="1" applyBorder="1" applyAlignment="1">
      <alignment horizontal="center" vertical="center"/>
    </xf>
    <xf numFmtId="0" fontId="23" fillId="0" borderId="26" xfId="1" applyBorder="1" applyAlignment="1">
      <alignment vertical="center"/>
    </xf>
    <xf numFmtId="0" fontId="23" fillId="0" borderId="29" xfId="1" applyBorder="1" applyAlignment="1"/>
    <xf numFmtId="165" fontId="23" fillId="0" borderId="0" xfId="1" applyNumberFormat="1" applyAlignment="1">
      <alignment horizontal="center"/>
    </xf>
    <xf numFmtId="0" fontId="68" fillId="0" borderId="0" xfId="1" applyFont="1" applyAlignment="1">
      <alignment horizontal="center" vertical="center"/>
    </xf>
    <xf numFmtId="0" fontId="68" fillId="0" borderId="26" xfId="1" applyFont="1" applyBorder="1" applyAlignment="1">
      <alignment horizontal="center" vertical="center"/>
    </xf>
    <xf numFmtId="0" fontId="68" fillId="0" borderId="29" xfId="1" applyFont="1" applyBorder="1" applyAlignment="1">
      <alignment vertical="center"/>
    </xf>
    <xf numFmtId="0" fontId="69" fillId="0" borderId="0" xfId="1" applyFont="1" applyAlignment="1">
      <alignment horizontal="center"/>
    </xf>
    <xf numFmtId="0" fontId="68" fillId="0" borderId="0" xfId="1" applyFont="1" applyAlignment="1">
      <alignment vertical="center"/>
    </xf>
    <xf numFmtId="0" fontId="69" fillId="7" borderId="32" xfId="1" applyFont="1" applyFill="1" applyBorder="1" applyAlignment="1">
      <alignment vertical="center"/>
    </xf>
    <xf numFmtId="0" fontId="69" fillId="7" borderId="9" xfId="1" applyFont="1" applyFill="1" applyBorder="1" applyAlignment="1">
      <alignment vertical="center"/>
    </xf>
    <xf numFmtId="0" fontId="68" fillId="0" borderId="29" xfId="1" applyFont="1" applyBorder="1" applyAlignment="1"/>
    <xf numFmtId="165" fontId="23" fillId="0" borderId="0" xfId="1" applyNumberFormat="1" applyAlignment="1"/>
    <xf numFmtId="165" fontId="23" fillId="0" borderId="0" xfId="1" applyNumberFormat="1" applyAlignment="1">
      <alignment horizontal="center" vertical="center"/>
    </xf>
    <xf numFmtId="0" fontId="69" fillId="0" borderId="0" xfId="1" applyFont="1" applyAlignment="1"/>
    <xf numFmtId="0" fontId="73" fillId="0" borderId="0" xfId="1" applyFont="1" applyAlignment="1">
      <alignment vertical="center"/>
    </xf>
    <xf numFmtId="0" fontId="75" fillId="0" borderId="0" xfId="1" applyFont="1" applyAlignment="1"/>
    <xf numFmtId="0" fontId="46" fillId="0" borderId="0" xfId="1" applyFont="1" applyAlignment="1">
      <alignment vertical="center"/>
    </xf>
    <xf numFmtId="0" fontId="77" fillId="0" borderId="0" xfId="1" applyFont="1" applyAlignment="1"/>
    <xf numFmtId="0" fontId="23" fillId="0" borderId="0" xfId="0" applyFont="1" applyAlignment="1" applyProtection="1">
      <alignment horizontal="center" vertical="center" wrapText="1" readingOrder="1"/>
    </xf>
    <xf numFmtId="0" fontId="78" fillId="0" borderId="0" xfId="0" applyFont="1" applyAlignment="1" applyProtection="1">
      <alignment horizontal="center" vertical="center" wrapText="1" readingOrder="1"/>
    </xf>
    <xf numFmtId="166" fontId="37" fillId="9" borderId="10" xfId="1" applyNumberFormat="1" applyFont="1" applyFill="1" applyBorder="1" applyAlignment="1">
      <alignment horizontal="center" vertical="center"/>
    </xf>
    <xf numFmtId="0" fontId="64" fillId="9" borderId="20" xfId="1" applyFont="1" applyFill="1" applyBorder="1" applyAlignment="1">
      <alignment horizontal="center" vertical="center"/>
    </xf>
    <xf numFmtId="0" fontId="0" fillId="9" borderId="5" xfId="0" applyFill="1" applyBorder="1" applyAlignment="1" applyProtection="1">
      <alignment horizontal="center" vertical="center" wrapText="1" readingOrder="1"/>
    </xf>
    <xf numFmtId="0" fontId="34" fillId="0" borderId="5" xfId="0" applyFont="1" applyFill="1" applyBorder="1" applyAlignment="1" applyProtection="1">
      <alignment horizontal="center" vertical="center" wrapText="1" readingOrder="1"/>
      <protection locked="0"/>
    </xf>
    <xf numFmtId="14" fontId="51" fillId="0" borderId="0" xfId="1" applyNumberFormat="1" applyFont="1" applyFill="1" applyAlignment="1">
      <alignment horizontal="center" vertical="center"/>
    </xf>
    <xf numFmtId="0" fontId="51" fillId="6" borderId="0" xfId="1" applyNumberFormat="1" applyFont="1" applyFill="1" applyAlignment="1">
      <alignment horizontal="center" vertical="center"/>
    </xf>
    <xf numFmtId="14" fontId="51" fillId="0" borderId="0" xfId="1" applyNumberFormat="1" applyFont="1" applyFill="1" applyAlignment="1">
      <alignment horizontal="right" vertical="center"/>
    </xf>
    <xf numFmtId="166" fontId="57" fillId="9" borderId="10" xfId="1" applyNumberFormat="1" applyFont="1" applyFill="1" applyBorder="1" applyAlignment="1">
      <alignment horizontal="center" vertical="center"/>
    </xf>
    <xf numFmtId="0" fontId="26" fillId="4" borderId="6" xfId="0" applyFont="1" applyFill="1" applyBorder="1" applyAlignment="1" applyProtection="1">
      <alignment horizontal="center" vertical="center" wrapText="1" readingOrder="1"/>
    </xf>
    <xf numFmtId="4" fontId="29" fillId="5" borderId="7" xfId="0" applyNumberFormat="1" applyFont="1" applyFill="1" applyBorder="1" applyAlignment="1" applyProtection="1">
      <alignment horizontal="center" vertical="center" wrapText="1" readingOrder="1"/>
    </xf>
    <xf numFmtId="4" fontId="29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0" fontId="3" fillId="2" borderId="0" xfId="0" applyFont="1" applyFill="1" applyBorder="1" applyAlignment="1" applyProtection="1">
      <alignment horizontal="center" vertical="center" readingOrder="1"/>
      <protection locked="0"/>
    </xf>
    <xf numFmtId="14" fontId="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3" borderId="1" xfId="0" applyFont="1" applyFill="1" applyBorder="1" applyAlignment="1" applyProtection="1">
      <alignment horizontal="center" vertical="top" wrapText="1" readingOrder="1"/>
    </xf>
    <xf numFmtId="0" fontId="5" fillId="3" borderId="4" xfId="0" applyFont="1" applyFill="1" applyBorder="1" applyAlignment="1" applyProtection="1">
      <alignment horizontal="center" vertical="top" wrapText="1" readingOrder="1"/>
    </xf>
    <xf numFmtId="0" fontId="12" fillId="3" borderId="1" xfId="0" applyFont="1" applyFill="1" applyBorder="1" applyAlignment="1" applyProtection="1">
      <alignment horizontal="center" vertical="top" wrapText="1" readingOrder="1"/>
    </xf>
    <xf numFmtId="0" fontId="12" fillId="3" borderId="4" xfId="0" applyFont="1" applyFill="1" applyBorder="1" applyAlignment="1" applyProtection="1">
      <alignment horizontal="center" vertical="top" wrapText="1" readingOrder="1"/>
    </xf>
    <xf numFmtId="4" fontId="63" fillId="9" borderId="19" xfId="1" applyNumberFormat="1" applyFont="1" applyFill="1" applyBorder="1" applyAlignment="1">
      <alignment horizontal="center" vertical="center"/>
    </xf>
    <xf numFmtId="0" fontId="63" fillId="9" borderId="21" xfId="1" applyFont="1" applyFill="1" applyBorder="1" applyAlignment="1">
      <alignment horizontal="center" vertical="center"/>
    </xf>
    <xf numFmtId="0" fontId="63" fillId="9" borderId="23" xfId="1" applyFont="1" applyFill="1" applyBorder="1" applyAlignment="1">
      <alignment horizontal="center" vertical="center"/>
    </xf>
    <xf numFmtId="0" fontId="65" fillId="0" borderId="19" xfId="1" applyFont="1" applyBorder="1" applyAlignment="1">
      <alignment horizontal="center" vertical="center"/>
    </xf>
    <xf numFmtId="0" fontId="65" fillId="0" borderId="21" xfId="1" applyFont="1" applyBorder="1" applyAlignment="1">
      <alignment horizontal="center" vertical="center"/>
    </xf>
    <xf numFmtId="0" fontId="65" fillId="0" borderId="23" xfId="1" applyFont="1" applyBorder="1" applyAlignment="1">
      <alignment horizontal="center" vertical="center"/>
    </xf>
    <xf numFmtId="0" fontId="41" fillId="9" borderId="11" xfId="1" applyFont="1" applyFill="1" applyBorder="1" applyAlignment="1">
      <alignment horizontal="center" vertical="center"/>
    </xf>
    <xf numFmtId="0" fontId="41" fillId="9" borderId="12" xfId="1" applyFont="1" applyFill="1" applyBorder="1" applyAlignment="1">
      <alignment horizontal="center" vertical="center"/>
    </xf>
    <xf numFmtId="0" fontId="41" fillId="9" borderId="13" xfId="1" applyFont="1" applyFill="1" applyBorder="1" applyAlignment="1">
      <alignment horizontal="center" vertical="center"/>
    </xf>
    <xf numFmtId="0" fontId="49" fillId="0" borderId="0" xfId="1" applyFont="1" applyAlignment="1">
      <alignment horizontal="center" vertical="top"/>
    </xf>
    <xf numFmtId="0" fontId="50" fillId="0" borderId="0" xfId="1" applyFont="1" applyAlignment="1">
      <alignment horizontal="right"/>
    </xf>
    <xf numFmtId="0" fontId="50" fillId="0" borderId="0" xfId="1" applyFont="1" applyAlignment="1">
      <alignment horizontal="right" vertical="center"/>
    </xf>
    <xf numFmtId="0" fontId="55" fillId="6" borderId="14" xfId="1" applyFont="1" applyFill="1" applyBorder="1" applyAlignment="1">
      <alignment horizontal="center"/>
    </xf>
    <xf numFmtId="0" fontId="55" fillId="6" borderId="15" xfId="1" applyFont="1" applyFill="1" applyBorder="1" applyAlignment="1">
      <alignment horizontal="center"/>
    </xf>
    <xf numFmtId="0" fontId="55" fillId="6" borderId="16" xfId="1" applyFont="1" applyFill="1" applyBorder="1" applyAlignment="1">
      <alignment horizontal="center"/>
    </xf>
    <xf numFmtId="0" fontId="56" fillId="6" borderId="17" xfId="1" applyFont="1" applyFill="1" applyBorder="1" applyAlignment="1">
      <alignment horizontal="center" vertical="center"/>
    </xf>
    <xf numFmtId="0" fontId="56" fillId="6" borderId="18" xfId="1" applyFont="1" applyFill="1" applyBorder="1" applyAlignment="1">
      <alignment horizontal="center" vertical="center"/>
    </xf>
    <xf numFmtId="0" fontId="38" fillId="6" borderId="10" xfId="1" applyFont="1" applyFill="1" applyBorder="1" applyAlignment="1">
      <alignment horizontal="center" vertical="center"/>
    </xf>
    <xf numFmtId="165" fontId="66" fillId="0" borderId="25" xfId="1" applyNumberFormat="1" applyFont="1" applyBorder="1" applyAlignment="1">
      <alignment horizontal="center" vertical="center"/>
    </xf>
    <xf numFmtId="165" fontId="66" fillId="0" borderId="26" xfId="1" applyNumberFormat="1" applyFont="1" applyBorder="1" applyAlignment="1">
      <alignment horizontal="center" vertical="center"/>
    </xf>
    <xf numFmtId="165" fontId="66" fillId="0" borderId="27" xfId="1" applyNumberFormat="1" applyFont="1" applyBorder="1" applyAlignment="1">
      <alignment horizontal="center" vertical="center"/>
    </xf>
    <xf numFmtId="165" fontId="66" fillId="0" borderId="28" xfId="1" applyNumberFormat="1" applyFont="1" applyBorder="1" applyAlignment="1">
      <alignment horizontal="center" vertical="center"/>
    </xf>
    <xf numFmtId="165" fontId="66" fillId="0" borderId="29" xfId="1" applyNumberFormat="1" applyFont="1" applyBorder="1" applyAlignment="1">
      <alignment horizontal="center" vertical="center"/>
    </xf>
    <xf numFmtId="165" fontId="66" fillId="0" borderId="30" xfId="1" applyNumberFormat="1" applyFont="1" applyBorder="1" applyAlignment="1">
      <alignment horizontal="center" vertical="center"/>
    </xf>
    <xf numFmtId="0" fontId="67" fillId="0" borderId="25" xfId="1" applyFont="1" applyBorder="1" applyAlignment="1">
      <alignment horizontal="center" vertical="center"/>
    </xf>
    <xf numFmtId="0" fontId="67" fillId="0" borderId="26" xfId="1" applyFont="1" applyBorder="1" applyAlignment="1">
      <alignment horizontal="center" vertical="center"/>
    </xf>
    <xf numFmtId="0" fontId="67" fillId="0" borderId="28" xfId="1" applyFont="1" applyBorder="1" applyAlignment="1">
      <alignment horizontal="center" vertical="center"/>
    </xf>
    <xf numFmtId="0" fontId="67" fillId="0" borderId="29" xfId="1" applyFont="1" applyBorder="1" applyAlignment="1">
      <alignment horizontal="center" vertical="center"/>
    </xf>
    <xf numFmtId="0" fontId="68" fillId="0" borderId="26" xfId="1" applyFont="1" applyBorder="1" applyAlignment="1">
      <alignment horizontal="center" vertical="center"/>
    </xf>
    <xf numFmtId="0" fontId="68" fillId="0" borderId="27" xfId="1" applyFont="1" applyBorder="1" applyAlignment="1">
      <alignment horizontal="center" vertical="center"/>
    </xf>
    <xf numFmtId="0" fontId="68" fillId="0" borderId="29" xfId="1" applyFont="1" applyBorder="1" applyAlignment="1">
      <alignment horizontal="center" vertical="center"/>
    </xf>
    <xf numFmtId="0" fontId="68" fillId="0" borderId="30" xfId="1" applyFont="1" applyBorder="1" applyAlignment="1">
      <alignment horizontal="center" vertical="center"/>
    </xf>
    <xf numFmtId="165" fontId="34" fillId="0" borderId="25" xfId="1" applyNumberFormat="1" applyFont="1" applyBorder="1" applyAlignment="1">
      <alignment horizontal="center" vertical="center"/>
    </xf>
    <xf numFmtId="165" fontId="34" fillId="0" borderId="26" xfId="1" applyNumberFormat="1" applyFont="1" applyBorder="1" applyAlignment="1">
      <alignment horizontal="center" vertical="center"/>
    </xf>
    <xf numFmtId="165" fontId="34" fillId="0" borderId="27" xfId="1" applyNumberFormat="1" applyFont="1" applyBorder="1" applyAlignment="1">
      <alignment horizontal="center" vertical="center"/>
    </xf>
    <xf numFmtId="165" fontId="34" fillId="0" borderId="28" xfId="1" applyNumberFormat="1" applyFont="1" applyBorder="1" applyAlignment="1">
      <alignment horizontal="center" vertical="center"/>
    </xf>
    <xf numFmtId="165" fontId="34" fillId="0" borderId="29" xfId="1" applyNumberFormat="1" applyFont="1" applyBorder="1" applyAlignment="1">
      <alignment horizontal="center" vertical="center"/>
    </xf>
    <xf numFmtId="165" fontId="34" fillId="0" borderId="30" xfId="1" applyNumberFormat="1" applyFont="1" applyBorder="1" applyAlignment="1">
      <alignment horizontal="center" vertical="center"/>
    </xf>
    <xf numFmtId="165" fontId="70" fillId="8" borderId="31" xfId="1" applyNumberFormat="1" applyFont="1" applyFill="1" applyBorder="1" applyAlignment="1">
      <alignment horizontal="center" vertical="center"/>
    </xf>
    <xf numFmtId="165" fontId="70" fillId="8" borderId="32" xfId="1" applyNumberFormat="1" applyFont="1" applyFill="1" applyBorder="1" applyAlignment="1">
      <alignment horizontal="center" vertical="center"/>
    </xf>
    <xf numFmtId="165" fontId="70" fillId="8" borderId="33" xfId="1" applyNumberFormat="1" applyFont="1" applyFill="1" applyBorder="1" applyAlignment="1">
      <alignment horizontal="center" vertical="center"/>
    </xf>
    <xf numFmtId="165" fontId="70" fillId="8" borderId="34" xfId="1" applyNumberFormat="1" applyFont="1" applyFill="1" applyBorder="1" applyAlignment="1">
      <alignment horizontal="center" vertical="center"/>
    </xf>
    <xf numFmtId="165" fontId="70" fillId="8" borderId="9" xfId="1" applyNumberFormat="1" applyFont="1" applyFill="1" applyBorder="1" applyAlignment="1">
      <alignment horizontal="center" vertical="center"/>
    </xf>
    <xf numFmtId="165" fontId="70" fillId="8" borderId="35" xfId="1" applyNumberFormat="1" applyFont="1" applyFill="1" applyBorder="1" applyAlignment="1">
      <alignment horizontal="center" vertical="center"/>
    </xf>
    <xf numFmtId="0" fontId="67" fillId="6" borderId="31" xfId="1" applyFont="1" applyFill="1" applyBorder="1" applyAlignment="1">
      <alignment horizontal="center" vertical="center"/>
    </xf>
    <xf numFmtId="0" fontId="67" fillId="6" borderId="32" xfId="1" applyFont="1" applyFill="1" applyBorder="1" applyAlignment="1">
      <alignment horizontal="center" vertical="center"/>
    </xf>
    <xf numFmtId="0" fontId="67" fillId="6" borderId="34" xfId="1" applyFont="1" applyFill="1" applyBorder="1" applyAlignment="1">
      <alignment horizontal="center" vertical="center"/>
    </xf>
    <xf numFmtId="0" fontId="67" fillId="6" borderId="9" xfId="1" applyFont="1" applyFill="1" applyBorder="1" applyAlignment="1">
      <alignment horizontal="center" vertical="center"/>
    </xf>
    <xf numFmtId="0" fontId="69" fillId="6" borderId="32" xfId="1" applyFont="1" applyFill="1" applyBorder="1" applyAlignment="1">
      <alignment horizontal="center" vertical="center"/>
    </xf>
    <xf numFmtId="0" fontId="69" fillId="6" borderId="33" xfId="1" applyFont="1" applyFill="1" applyBorder="1" applyAlignment="1">
      <alignment horizontal="center" vertical="center"/>
    </xf>
    <xf numFmtId="0" fontId="69" fillId="6" borderId="9" xfId="1" applyFont="1" applyFill="1" applyBorder="1" applyAlignment="1">
      <alignment horizontal="center" vertical="center"/>
    </xf>
    <xf numFmtId="0" fontId="69" fillId="6" borderId="35" xfId="1" applyFont="1" applyFill="1" applyBorder="1" applyAlignment="1">
      <alignment horizontal="center" vertical="center"/>
    </xf>
    <xf numFmtId="165" fontId="71" fillId="9" borderId="25" xfId="1" applyNumberFormat="1" applyFont="1" applyFill="1" applyBorder="1" applyAlignment="1">
      <alignment horizontal="center" vertical="center"/>
    </xf>
    <xf numFmtId="165" fontId="71" fillId="9" borderId="26" xfId="1" applyNumberFormat="1" applyFont="1" applyFill="1" applyBorder="1" applyAlignment="1">
      <alignment horizontal="center" vertical="center"/>
    </xf>
    <xf numFmtId="165" fontId="71" fillId="9" borderId="27" xfId="1" applyNumberFormat="1" applyFont="1" applyFill="1" applyBorder="1" applyAlignment="1">
      <alignment horizontal="center" vertical="center"/>
    </xf>
    <xf numFmtId="165" fontId="71" fillId="9" borderId="28" xfId="1" applyNumberFormat="1" applyFont="1" applyFill="1" applyBorder="1" applyAlignment="1">
      <alignment horizontal="center" vertical="center"/>
    </xf>
    <xf numFmtId="165" fontId="71" fillId="9" borderId="29" xfId="1" applyNumberFormat="1" applyFont="1" applyFill="1" applyBorder="1" applyAlignment="1">
      <alignment horizontal="center" vertical="center"/>
    </xf>
    <xf numFmtId="165" fontId="71" fillId="9" borderId="30" xfId="1" applyNumberFormat="1" applyFont="1" applyFill="1" applyBorder="1" applyAlignment="1">
      <alignment horizontal="center" vertical="center"/>
    </xf>
    <xf numFmtId="0" fontId="68" fillId="0" borderId="26" xfId="1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0" fillId="0" borderId="30" xfId="0" applyBorder="1"/>
    <xf numFmtId="0" fontId="46" fillId="0" borderId="0" xfId="1" applyFont="1" applyAlignment="1">
      <alignment horizontal="center" vertical="center"/>
    </xf>
    <xf numFmtId="0" fontId="49" fillId="0" borderId="0" xfId="1" applyFont="1" applyAlignment="1">
      <alignment horizontal="center"/>
    </xf>
    <xf numFmtId="165" fontId="72" fillId="6" borderId="31" xfId="1" applyNumberFormat="1" applyFont="1" applyFill="1" applyBorder="1" applyAlignment="1">
      <alignment horizontal="center" vertical="center"/>
    </xf>
    <xf numFmtId="165" fontId="72" fillId="6" borderId="32" xfId="1" applyNumberFormat="1" applyFont="1" applyFill="1" applyBorder="1" applyAlignment="1">
      <alignment horizontal="center" vertical="center"/>
    </xf>
    <xf numFmtId="165" fontId="72" fillId="6" borderId="33" xfId="1" applyNumberFormat="1" applyFont="1" applyFill="1" applyBorder="1" applyAlignment="1">
      <alignment horizontal="center" vertical="center"/>
    </xf>
    <xf numFmtId="165" fontId="72" fillId="6" borderId="34" xfId="1" applyNumberFormat="1" applyFont="1" applyFill="1" applyBorder="1" applyAlignment="1">
      <alignment horizontal="center" vertical="center"/>
    </xf>
    <xf numFmtId="165" fontId="72" fillId="6" borderId="9" xfId="1" applyNumberFormat="1" applyFont="1" applyFill="1" applyBorder="1" applyAlignment="1">
      <alignment horizontal="center" vertical="center"/>
    </xf>
    <xf numFmtId="165" fontId="72" fillId="6" borderId="35" xfId="1" applyNumberFormat="1" applyFont="1" applyFill="1" applyBorder="1" applyAlignment="1">
      <alignment horizontal="center" vertical="center"/>
    </xf>
    <xf numFmtId="0" fontId="74" fillId="6" borderId="31" xfId="1" applyFont="1" applyFill="1" applyBorder="1" applyAlignment="1">
      <alignment horizontal="center" vertical="center"/>
    </xf>
    <xf numFmtId="0" fontId="74" fillId="6" borderId="32" xfId="1" applyFont="1" applyFill="1" applyBorder="1" applyAlignment="1">
      <alignment horizontal="center" vertical="center"/>
    </xf>
    <xf numFmtId="0" fontId="74" fillId="6" borderId="34" xfId="1" applyFont="1" applyFill="1" applyBorder="1" applyAlignment="1">
      <alignment horizontal="center" vertical="center"/>
    </xf>
    <xf numFmtId="0" fontId="74" fillId="6" borderId="9" xfId="1" applyFont="1" applyFill="1" applyBorder="1" applyAlignment="1">
      <alignment horizontal="center" vertical="center"/>
    </xf>
    <xf numFmtId="0" fontId="73" fillId="8" borderId="32" xfId="1" applyFont="1" applyFill="1" applyBorder="1" applyAlignment="1">
      <alignment horizontal="center" vertical="center"/>
    </xf>
    <xf numFmtId="0" fontId="73" fillId="8" borderId="9" xfId="1" applyFont="1" applyFill="1" applyBorder="1" applyAlignment="1">
      <alignment horizontal="center" vertical="center"/>
    </xf>
    <xf numFmtId="0" fontId="75" fillId="6" borderId="32" xfId="1" applyFont="1" applyFill="1" applyBorder="1" applyAlignment="1">
      <alignment horizontal="center" vertical="center"/>
    </xf>
    <xf numFmtId="0" fontId="75" fillId="6" borderId="33" xfId="1" applyFont="1" applyFill="1" applyBorder="1" applyAlignment="1">
      <alignment horizontal="center" vertical="center"/>
    </xf>
    <xf numFmtId="0" fontId="75" fillId="6" borderId="9" xfId="1" applyFont="1" applyFill="1" applyBorder="1" applyAlignment="1">
      <alignment horizontal="center" vertical="center"/>
    </xf>
    <xf numFmtId="0" fontId="75" fillId="6" borderId="35" xfId="1" applyFont="1" applyFill="1" applyBorder="1" applyAlignment="1">
      <alignment horizontal="center" vertical="center"/>
    </xf>
    <xf numFmtId="49" fontId="76" fillId="6" borderId="0" xfId="1" applyNumberFormat="1" applyFont="1" applyFill="1" applyAlignment="1">
      <alignment horizontal="center" vertical="center"/>
    </xf>
    <xf numFmtId="0" fontId="0" fillId="9" borderId="0" xfId="0" applyFill="1" applyAlignment="1" applyProtection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323851</xdr:colOff>
      <xdr:row>0</xdr:row>
      <xdr:rowOff>0</xdr:rowOff>
    </xdr:from>
    <xdr:to>
      <xdr:col>22</xdr:col>
      <xdr:colOff>323850</xdr:colOff>
      <xdr:row>6</xdr:row>
      <xdr:rowOff>219075</xdr:rowOff>
    </xdr:to>
    <xdr:sp macro="" textlink="">
      <xdr:nvSpPr>
        <xdr:cNvPr id="2" name="TextBox 1"/>
        <xdr:cNvSpPr txBox="1"/>
      </xdr:nvSpPr>
      <xdr:spPr>
        <a:xfrm>
          <a:off x="10106026" y="0"/>
          <a:ext cx="2438399" cy="1438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400"/>
            <a:t> </a:t>
          </a:r>
          <a:r>
            <a:rPr lang="ar-AE" sz="1400"/>
            <a:t>أ</a:t>
          </a:r>
          <a:r>
            <a:rPr lang="ar-SA" sz="1400"/>
            <a:t>خ</a:t>
          </a:r>
          <a:r>
            <a:rPr lang="ar-AE" sz="1400"/>
            <a:t>ي الفاضل </a:t>
          </a:r>
          <a:r>
            <a:rPr lang="ar-SA" sz="1400" baseline="0"/>
            <a:t>أبو توفيق </a:t>
          </a:r>
          <a:endParaRPr lang="en-US" sz="1400" baseline="0"/>
        </a:p>
        <a:p>
          <a:pPr algn="r" rtl="1"/>
          <a:r>
            <a:rPr lang="ar-AE" sz="1400"/>
            <a:t>تم تحويل خانة الشهر كما تحب</a:t>
          </a:r>
        </a:p>
        <a:p>
          <a:pPr algn="r" rtl="1"/>
          <a:endParaRPr lang="ar-AE" sz="1400"/>
        </a:p>
        <a:p>
          <a:pPr algn="r" rtl="1"/>
          <a:r>
            <a:rPr lang="ar-AE" sz="1400"/>
            <a:t>أ</a:t>
          </a:r>
          <a:r>
            <a:rPr lang="ar-AE" sz="1400">
              <a:solidFill>
                <a:schemeClr val="dk1"/>
              </a:solidFill>
              <a:latin typeface="+mn-lt"/>
              <a:ea typeface="+mn-ea"/>
              <a:cs typeface="+mn-cs"/>
            </a:rPr>
            <a:t>ما عن الشرح وك</a:t>
          </a:r>
          <a:r>
            <a:rPr lang="ar-AE" sz="1400"/>
            <a:t>يفية عمل الدوال </a:t>
          </a:r>
        </a:p>
        <a:p>
          <a:pPr algn="r" rtl="1"/>
          <a:r>
            <a:rPr lang="ar-AE" sz="1400"/>
            <a:t>فتعال معي خطوة بخطوة ، </a:t>
          </a:r>
        </a:p>
        <a:p>
          <a:pPr algn="r" rtl="1"/>
          <a:r>
            <a:rPr lang="ar-AE" sz="1400"/>
            <a:t>إتبع الخطوات 1 ثم  2 ...وهكذا حتي 6</a:t>
          </a:r>
        </a:p>
      </xdr:txBody>
    </xdr:sp>
    <xdr:clientData/>
  </xdr:twoCellAnchor>
  <xdr:twoCellAnchor>
    <xdr:from>
      <xdr:col>15</xdr:col>
      <xdr:colOff>523875</xdr:colOff>
      <xdr:row>6</xdr:row>
      <xdr:rowOff>85725</xdr:rowOff>
    </xdr:from>
    <xdr:to>
      <xdr:col>26</xdr:col>
      <xdr:colOff>590550</xdr:colOff>
      <xdr:row>18</xdr:row>
      <xdr:rowOff>133350</xdr:rowOff>
    </xdr:to>
    <xdr:grpSp>
      <xdr:nvGrpSpPr>
        <xdr:cNvPr id="6" name="Group 5"/>
        <xdr:cNvGrpSpPr/>
      </xdr:nvGrpSpPr>
      <xdr:grpSpPr>
        <a:xfrm>
          <a:off x="8477250" y="1304925"/>
          <a:ext cx="6772275" cy="2714625"/>
          <a:chOff x="8305800" y="1304925"/>
          <a:chExt cx="6772275" cy="2714625"/>
        </a:xfrm>
      </xdr:grpSpPr>
      <xdr:sp macro="" textlink="">
        <xdr:nvSpPr>
          <xdr:cNvPr id="3" name="TextBox 2"/>
          <xdr:cNvSpPr txBox="1"/>
        </xdr:nvSpPr>
        <xdr:spPr>
          <a:xfrm>
            <a:off x="8305800" y="1666876"/>
            <a:ext cx="4152901" cy="638173"/>
          </a:xfrm>
          <a:prstGeom prst="rect">
            <a:avLst/>
          </a:prstGeom>
          <a:solidFill>
            <a:srgbClr val="92D050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 rtl="1"/>
            <a:r>
              <a:rPr lang="ar-AE" sz="1400"/>
              <a:t>الخطوة1: تسمية النطاقات</a:t>
            </a:r>
          </a:p>
          <a:p>
            <a:pPr algn="r" rtl="1"/>
            <a:r>
              <a:rPr lang="ar-AE" sz="1400"/>
              <a:t>ظلل أسماء المستأجرين في كل</a:t>
            </a:r>
            <a:r>
              <a:rPr lang="ar-AE" sz="14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ورقة وسميها  كما بالصورة ورقة </a:t>
            </a:r>
            <a:r>
              <a:rPr lang="en-GB" sz="14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JUL</a:t>
            </a:r>
            <a:endParaRPr lang="ar-AE" sz="140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t="17473" r="79850" b="46538"/>
          <a:stretch/>
        </xdr:blipFill>
        <xdr:spPr>
          <a:xfrm>
            <a:off x="12468225" y="1390649"/>
            <a:ext cx="2609850" cy="2628901"/>
          </a:xfrm>
          <a:prstGeom prst="rect">
            <a:avLst/>
          </a:prstGeom>
        </xdr:spPr>
      </xdr:pic>
      <xdr:sp macro="" textlink="">
        <xdr:nvSpPr>
          <xdr:cNvPr id="5" name="Rounded Rectangle 4"/>
          <xdr:cNvSpPr/>
        </xdr:nvSpPr>
        <xdr:spPr>
          <a:xfrm>
            <a:off x="12411075" y="1304925"/>
            <a:ext cx="1676400" cy="371475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400050</xdr:colOff>
      <xdr:row>13</xdr:row>
      <xdr:rowOff>133350</xdr:rowOff>
    </xdr:from>
    <xdr:to>
      <xdr:col>22</xdr:col>
      <xdr:colOff>247652</xdr:colOff>
      <xdr:row>29</xdr:row>
      <xdr:rowOff>85725</xdr:rowOff>
    </xdr:to>
    <xdr:grpSp>
      <xdr:nvGrpSpPr>
        <xdr:cNvPr id="12" name="Group 11"/>
        <xdr:cNvGrpSpPr/>
      </xdr:nvGrpSpPr>
      <xdr:grpSpPr>
        <a:xfrm>
          <a:off x="8353425" y="2990850"/>
          <a:ext cx="4114802" cy="3076575"/>
          <a:chOff x="8181975" y="2990850"/>
          <a:chExt cx="4114802" cy="3076575"/>
        </a:xfrm>
      </xdr:grpSpPr>
      <xdr:sp macro="" textlink="">
        <xdr:nvSpPr>
          <xdr:cNvPr id="7" name="TextBox 6"/>
          <xdr:cNvSpPr txBox="1"/>
        </xdr:nvSpPr>
        <xdr:spPr>
          <a:xfrm>
            <a:off x="8181975" y="2990850"/>
            <a:ext cx="4114802" cy="638173"/>
          </a:xfrm>
          <a:prstGeom prst="rect">
            <a:avLst/>
          </a:prstGeom>
          <a:solidFill>
            <a:srgbClr val="92D050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 rtl="1"/>
            <a:r>
              <a:rPr lang="ar-AE" sz="1400"/>
              <a:t>الخطوة2: تكوين مرجع أو قاعدة بيانات صغيرة للنطاقات</a:t>
            </a:r>
          </a:p>
          <a:p>
            <a:pPr algn="r" rtl="1"/>
            <a:r>
              <a:rPr lang="ar-AE" sz="1400"/>
              <a:t>ظلل أسماء المستأجرين في كل</a:t>
            </a:r>
            <a:r>
              <a:rPr lang="ar-AE" sz="14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ورقة وسميها  كما بالصورة ورقة </a:t>
            </a:r>
            <a:r>
              <a:rPr lang="en-GB" sz="14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JUL</a:t>
            </a:r>
            <a:endParaRPr lang="ar-AE" sz="140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1" name="Rounded Rectangle 10"/>
          <xdr:cNvSpPr/>
        </xdr:nvSpPr>
        <xdr:spPr>
          <a:xfrm>
            <a:off x="9553574" y="4362450"/>
            <a:ext cx="1362075" cy="1704975"/>
          </a:xfrm>
          <a:prstGeom prst="roundRect">
            <a:avLst/>
          </a:prstGeom>
          <a:noFill/>
          <a:ln w="25400" cap="flat" cmpd="sng" algn="ctr">
            <a:solidFill>
              <a:srgbClr val="FF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16</xdr:col>
      <xdr:colOff>57150</xdr:colOff>
      <xdr:row>30</xdr:row>
      <xdr:rowOff>28576</xdr:rowOff>
    </xdr:from>
    <xdr:to>
      <xdr:col>22</xdr:col>
      <xdr:colOff>552451</xdr:colOff>
      <xdr:row>47</xdr:row>
      <xdr:rowOff>95251</xdr:rowOff>
    </xdr:to>
    <xdr:sp macro="" textlink="">
      <xdr:nvSpPr>
        <xdr:cNvPr id="13" name="TextBox 12"/>
        <xdr:cNvSpPr txBox="1"/>
      </xdr:nvSpPr>
      <xdr:spPr>
        <a:xfrm>
          <a:off x="8620125" y="6200776"/>
          <a:ext cx="4152901" cy="3409950"/>
        </a:xfrm>
        <a:prstGeom prst="rect">
          <a:avLst/>
        </a:prstGeom>
        <a:solidFill>
          <a:srgbClr val="92D050"/>
        </a:solidFill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400"/>
            <a:t>الخطوة 5 : تحديد مكان</a:t>
          </a:r>
          <a:r>
            <a:rPr lang="ar-AE" sz="1400" baseline="0"/>
            <a:t> المستأجر في الشهر المطلوب بفرض </a:t>
          </a:r>
          <a:r>
            <a:rPr lang="en-US" sz="1400" baseline="0">
              <a:solidFill>
                <a:srgbClr val="FF0000"/>
              </a:solidFill>
            </a:rPr>
            <a:t>SEP</a:t>
          </a:r>
          <a:endParaRPr lang="ar-AE" sz="1400">
            <a:solidFill>
              <a:srgbClr val="FF0000"/>
            </a:solidFill>
          </a:endParaRPr>
        </a:p>
        <a:p>
          <a:pPr algn="r" rtl="1"/>
          <a:r>
            <a:rPr lang="ar-AE" sz="1400" b="1">
              <a:solidFill>
                <a:srgbClr val="FF0000"/>
              </a:solidFill>
            </a:rPr>
            <a:t>الدالة الأولي </a:t>
          </a:r>
          <a:r>
            <a:rPr lang="en-GB" sz="1400" b="1">
              <a:solidFill>
                <a:srgbClr val="FF0000"/>
              </a:solidFill>
            </a:rPr>
            <a:t>INDIRECT</a:t>
          </a:r>
          <a:r>
            <a:rPr lang="ar-AE" sz="1400"/>
            <a:t> إن لم تكن فهمتها سابقا فستفهمها الآن</a:t>
          </a:r>
        </a:p>
        <a:p>
          <a:pPr algn="r" rtl="1"/>
          <a:r>
            <a:rPr lang="ar-AE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في الخلية </a:t>
          </a:r>
          <a:r>
            <a:rPr lang="en-GB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P22</a:t>
          </a:r>
          <a:r>
            <a:rPr lang="ar-AE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معادلة من جزئين </a:t>
          </a:r>
        </a:p>
        <a:p>
          <a:pPr algn="r" rtl="1"/>
          <a:r>
            <a:rPr lang="ar-AE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الجزء الداخلي منها </a:t>
          </a:r>
          <a:r>
            <a:rPr lang="en-GB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INDIRECT($H$11&amp;"!B:B")</a:t>
          </a:r>
          <a:endParaRPr lang="ar-AE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AE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أي </a:t>
          </a:r>
          <a:r>
            <a:rPr lang="en-GB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INDIRECT("</a:t>
          </a:r>
          <a:r>
            <a:rPr lang="en-US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SEP"</a:t>
          </a:r>
          <a:r>
            <a:rPr lang="en-GB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&amp;"!B:B")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أي 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INDIRECT("</a:t>
          </a:r>
          <a:r>
            <a:rPr lang="en-US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SEP</a:t>
          </a:r>
          <a:r>
            <a:rPr lang="en-GB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!B:B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")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أي يستبدلها في المعادلة الأم (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MATCH</a:t>
          </a:r>
          <a:r>
            <a: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بما يعنيه هذا النطاق الأحمر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 b="1">
              <a:solidFill>
                <a:srgbClr val="FF0000"/>
              </a:solidFill>
              <a:latin typeface="+mn-lt"/>
              <a:ea typeface="+mn-ea"/>
              <a:cs typeface="+mn-cs"/>
            </a:rPr>
            <a:t>الدالة الثانية </a:t>
          </a:r>
          <a:r>
            <a:rPr lang="en-GB" sz="1400" b="1">
              <a:solidFill>
                <a:srgbClr val="FF0000"/>
              </a:solidFill>
              <a:latin typeface="+mn-lt"/>
              <a:ea typeface="+mn-ea"/>
              <a:cs typeface="+mn-cs"/>
            </a:rPr>
            <a:t>MATCH</a:t>
          </a:r>
          <a:endParaRPr lang="ar-AE" sz="14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المعادلة كاملة هكذا: 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=MATCH(D5,INDIRECT($H$11&amp;"!B:B"),0)</a:t>
          </a:r>
          <a:endParaRPr lang="ar-A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أي 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=MATCH(D5,</a:t>
          </a:r>
          <a:r>
            <a:rPr lang="en-US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SEP</a:t>
          </a:r>
          <a:r>
            <a:rPr lang="en-GB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!B:B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),0)</a:t>
          </a:r>
          <a:endParaRPr lang="en-GB" sz="1400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حيث 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D5</a:t>
          </a:r>
          <a:r>
            <a: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إسم المستأجر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>
              <a:effectLst/>
            </a:rPr>
            <a:t>وبهذه الدالة</a:t>
          </a:r>
          <a:r>
            <a:rPr lang="ar-AE" sz="1400" baseline="0">
              <a:effectLst/>
            </a:rPr>
            <a:t> يبحث عنه في المجال (</a:t>
          </a:r>
          <a:r>
            <a:rPr lang="ar-AE" sz="1400" baseline="0">
              <a:solidFill>
                <a:srgbClr val="FF0000"/>
              </a:solidFill>
              <a:effectLst/>
            </a:rPr>
            <a:t>الأحمر</a:t>
          </a:r>
          <a:r>
            <a:rPr lang="ar-AE" sz="1400" baseline="0">
              <a:effectLst/>
            </a:rPr>
            <a:t>) ويأتي بترتيبه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 baseline="0">
              <a:effectLst/>
            </a:rPr>
            <a:t>بمعني أنه إذا أتي بالرقم 12 مثلا فهذا يعني أن البيان موجود في الصف رقم 12 من العمود </a:t>
          </a:r>
          <a:r>
            <a:rPr lang="en-GB" sz="14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ar-AE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من الشييت </a:t>
          </a:r>
          <a:r>
            <a:rPr lang="en-US" sz="14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SEP</a:t>
          </a:r>
          <a:endParaRPr lang="en-GB" sz="1400" b="1">
            <a:solidFill>
              <a:srgbClr val="FF0000"/>
            </a:solidFill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AE" sz="1400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400">
            <a:effectLst/>
          </a:endParaRPr>
        </a:p>
        <a:p>
          <a:pPr algn="r" rtl="1"/>
          <a:endParaRPr lang="en-US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AE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AE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AE" sz="14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0</xdr:colOff>
      <xdr:row>31</xdr:row>
      <xdr:rowOff>0</xdr:rowOff>
    </xdr:from>
    <xdr:to>
      <xdr:col>26</xdr:col>
      <xdr:colOff>142875</xdr:colOff>
      <xdr:row>39</xdr:row>
      <xdr:rowOff>180975</xdr:rowOff>
    </xdr:to>
    <xdr:sp macro="" textlink="">
      <xdr:nvSpPr>
        <xdr:cNvPr id="14" name="Rounded Rectangle 13"/>
        <xdr:cNvSpPr/>
      </xdr:nvSpPr>
      <xdr:spPr>
        <a:xfrm>
          <a:off x="13439775" y="6362700"/>
          <a:ext cx="1362075" cy="1704975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638176</xdr:colOff>
      <xdr:row>20</xdr:row>
      <xdr:rowOff>142877</xdr:rowOff>
    </xdr:from>
    <xdr:to>
      <xdr:col>16</xdr:col>
      <xdr:colOff>161926</xdr:colOff>
      <xdr:row>21</xdr:row>
      <xdr:rowOff>171451</xdr:rowOff>
    </xdr:to>
    <xdr:sp macro="" textlink="">
      <xdr:nvSpPr>
        <xdr:cNvPr id="15" name="Rounded Rectangle 14"/>
        <xdr:cNvSpPr/>
      </xdr:nvSpPr>
      <xdr:spPr>
        <a:xfrm>
          <a:off x="7810501" y="4410077"/>
          <a:ext cx="914400" cy="219074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57150</xdr:colOff>
      <xdr:row>21</xdr:row>
      <xdr:rowOff>61914</xdr:rowOff>
    </xdr:from>
    <xdr:to>
      <xdr:col>16</xdr:col>
      <xdr:colOff>161926</xdr:colOff>
      <xdr:row>39</xdr:row>
      <xdr:rowOff>19051</xdr:rowOff>
    </xdr:to>
    <xdr:cxnSp macro="">
      <xdr:nvCxnSpPr>
        <xdr:cNvPr id="17" name="Elbow Connector 16"/>
        <xdr:cNvCxnSpPr>
          <a:stCxn id="15" idx="3"/>
          <a:endCxn id="13" idx="1"/>
        </xdr:cNvCxnSpPr>
      </xdr:nvCxnSpPr>
      <xdr:spPr>
        <a:xfrm flipH="1">
          <a:off x="8620125" y="4519614"/>
          <a:ext cx="104776" cy="3386137"/>
        </a:xfrm>
        <a:prstGeom prst="bentConnector5">
          <a:avLst>
            <a:gd name="adj1" fmla="val -218180"/>
            <a:gd name="adj2" fmla="val 26442"/>
            <a:gd name="adj3" fmla="val 318180"/>
          </a:avLst>
        </a:prstGeom>
        <a:ln w="28575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762000</xdr:colOff>
      <xdr:row>23</xdr:row>
      <xdr:rowOff>4768</xdr:rowOff>
    </xdr:from>
    <xdr:to>
      <xdr:col>14</xdr:col>
      <xdr:colOff>228601</xdr:colOff>
      <xdr:row>44</xdr:row>
      <xdr:rowOff>95250</xdr:rowOff>
    </xdr:to>
    <xdr:grpSp>
      <xdr:nvGrpSpPr>
        <xdr:cNvPr id="27" name="Group 26"/>
        <xdr:cNvGrpSpPr/>
      </xdr:nvGrpSpPr>
      <xdr:grpSpPr>
        <a:xfrm>
          <a:off x="3248025" y="4843468"/>
          <a:ext cx="4152901" cy="3995732"/>
          <a:chOff x="3248025" y="4843468"/>
          <a:chExt cx="4152901" cy="3995732"/>
        </a:xfrm>
      </xdr:grpSpPr>
      <xdr:sp macro="" textlink="">
        <xdr:nvSpPr>
          <xdr:cNvPr id="19" name="Right Brace 18"/>
          <xdr:cNvSpPr/>
        </xdr:nvSpPr>
        <xdr:spPr>
          <a:xfrm rot="5400000">
            <a:off x="5022056" y="3688562"/>
            <a:ext cx="619125" cy="2928938"/>
          </a:xfrm>
          <a:prstGeom prst="rightBrace">
            <a:avLst>
              <a:gd name="adj1" fmla="val 8333"/>
              <a:gd name="adj2" fmla="val 49675"/>
            </a:avLst>
          </a:prstGeom>
          <a:ln w="381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20" name="TextBox 19"/>
          <xdr:cNvSpPr txBox="1"/>
        </xdr:nvSpPr>
        <xdr:spPr>
          <a:xfrm>
            <a:off x="3248025" y="5467351"/>
            <a:ext cx="4152901" cy="3371849"/>
          </a:xfrm>
          <a:prstGeom prst="rect">
            <a:avLst/>
          </a:prstGeom>
          <a:solidFill>
            <a:srgbClr val="92D050"/>
          </a:solidFill>
          <a:ln/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 rtl="1"/>
            <a:r>
              <a:rPr lang="ar-AE" sz="1400"/>
              <a:t>الخطوة 6 : إستدعاء بيانات</a:t>
            </a:r>
            <a:r>
              <a:rPr lang="ar-AE" sz="1400" baseline="0"/>
              <a:t> المستأجر في الشهر المطلوب </a:t>
            </a:r>
          </a:p>
          <a:p>
            <a:pPr algn="r" rtl="1"/>
            <a:r>
              <a:rPr lang="ar-AE" sz="1400" baseline="0"/>
              <a:t>بمعلومية رقم العمود الذي به البيان مثلا </a:t>
            </a:r>
            <a:r>
              <a:rPr lang="ar-AE" sz="1400" baseline="0">
                <a:solidFill>
                  <a:srgbClr val="0000FF"/>
                </a:solidFill>
              </a:rPr>
              <a:t>القراءة السابقة </a:t>
            </a:r>
            <a:r>
              <a:rPr lang="ar-AE" sz="1400" baseline="0"/>
              <a:t>في العمود 6</a:t>
            </a:r>
          </a:p>
          <a:p>
            <a:pPr algn="r" rtl="1"/>
            <a:r>
              <a:rPr lang="ar-AE" sz="1400" baseline="0"/>
              <a:t>باستخدام الدالة </a:t>
            </a:r>
            <a:r>
              <a:rPr lang="en-GB" sz="1400" b="1" baseline="0">
                <a:solidFill>
                  <a:srgbClr val="FF0000"/>
                </a:solidFill>
              </a:rPr>
              <a:t>OFFSET</a:t>
            </a:r>
            <a:endParaRPr lang="ar-AE" sz="1400" b="1" baseline="0">
              <a:solidFill>
                <a:srgbClr val="FF0000"/>
              </a:solidFill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AE" sz="1400" b="1">
                <a:solidFill>
                  <a:srgbClr val="FF0000"/>
                </a:solidFill>
                <a:latin typeface="+mn-lt"/>
                <a:ea typeface="+mn-ea"/>
                <a:cs typeface="+mn-cs"/>
              </a:rPr>
              <a:t>هذه الدالة تأتي بمحتويات الخلية التي تبعد عن الخلية المرجع</a:t>
            </a:r>
            <a:r>
              <a:rPr lang="ar-AE" sz="1400" b="1" baseline="0">
                <a:solidFill>
                  <a:srgbClr val="FF0000"/>
                </a:solidFill>
                <a:latin typeface="+mn-lt"/>
                <a:ea typeface="+mn-ea"/>
                <a:cs typeface="+mn-cs"/>
              </a:rPr>
              <a:t> س،ص</a:t>
            </a:r>
            <a:endParaRPr lang="ar-AE" sz="1400" b="1">
              <a:solidFill>
                <a:srgbClr val="FF0000"/>
              </a:solidFill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AE" sz="14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تجهيزا لاستخدامها ، </a:t>
            </a:r>
            <a:endPara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AE" sz="14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تجد في الخلية </a:t>
            </a:r>
            <a:r>
              <a:rPr lang="en-GB" sz="14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P23</a:t>
            </a:r>
            <a:r>
              <a:rPr lang="ar-AE" sz="14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متغير نصي يعبر عن الخلية الأولي</a:t>
            </a:r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في الشهر المذكور (أقصد الورقة الخاصة به)</a:t>
            </a:r>
            <a:endParaRPr lang="en-GB" sz="1400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AE" sz="14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و الخلية </a:t>
            </a:r>
            <a:r>
              <a:rPr lang="en-GB" sz="14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P22</a:t>
            </a:r>
            <a:r>
              <a:rPr lang="ar-AE" sz="14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كما بالخطوة (5) بها تحديد مكان</a:t>
            </a:r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المستأجر في الشهر المطلوب  (أو رقم صفه في ورقة الشهر)</a:t>
            </a:r>
            <a:endPara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وعلي ذلك فمعادلة </a:t>
            </a:r>
            <a:r>
              <a:rPr lang="ar-AE" sz="1400" baseline="0">
                <a:solidFill>
                  <a:srgbClr val="0000FF"/>
                </a:solidFill>
                <a:effectLst/>
                <a:latin typeface="+mn-lt"/>
                <a:ea typeface="+mn-ea"/>
                <a:cs typeface="+mn-cs"/>
              </a:rPr>
              <a:t>القراءة السابقة </a:t>
            </a:r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مثلا هي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en-GB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=OFFSET(</a:t>
            </a:r>
            <a:r>
              <a:rPr lang="en-GB" sz="1400" b="1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INDIRECT(P23)</a:t>
            </a:r>
            <a:r>
              <a:rPr lang="en-GB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,</a:t>
            </a:r>
            <a:r>
              <a:rPr lang="en-GB" sz="1400" baseline="0">
                <a:solidFill>
                  <a:srgbClr val="0000FF"/>
                </a:solidFill>
                <a:effectLst/>
                <a:latin typeface="+mn-lt"/>
                <a:ea typeface="+mn-ea"/>
                <a:cs typeface="+mn-cs"/>
              </a:rPr>
              <a:t>P22-1</a:t>
            </a:r>
            <a:r>
              <a:rPr lang="en-GB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,5)</a:t>
            </a:r>
            <a:endParaRPr lang="ar-A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rtl="1" eaLnBrk="1" fontAlgn="auto" latinLnBrk="0" hangingPunct="1"/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أي  </a:t>
            </a:r>
            <a:r>
              <a:rPr lang="en-GB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=OFFSET(</a:t>
            </a:r>
            <a:r>
              <a:rPr lang="en-GB" sz="1400" b="1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SEP!A1</a:t>
            </a:r>
            <a:r>
              <a:rPr lang="en-GB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,</a:t>
            </a:r>
            <a:r>
              <a:rPr lang="en-US" sz="1400" baseline="0">
                <a:solidFill>
                  <a:srgbClr val="0000FF"/>
                </a:solidFill>
                <a:effectLst/>
                <a:latin typeface="+mn-lt"/>
                <a:ea typeface="+mn-ea"/>
                <a:cs typeface="+mn-cs"/>
              </a:rPr>
              <a:t>11</a:t>
            </a:r>
            <a:r>
              <a:rPr lang="en-GB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,5)</a:t>
            </a:r>
            <a:endParaRPr lang="en-GB" sz="1400">
              <a:effectLst/>
            </a:endParaRPr>
          </a:p>
          <a:p>
            <a:pPr rtl="1" eaLnBrk="1" fontAlgn="auto" latinLnBrk="0" hangingPunct="1"/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أي أنني أريد هنا محتويات الخلية </a:t>
            </a:r>
          </a:p>
          <a:p>
            <a:pPr rtl="1" eaLnBrk="1" fontAlgn="auto" latinLnBrk="0" hangingPunct="1"/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تلك التي تبعد عن </a:t>
            </a:r>
            <a:r>
              <a:rPr lang="en-GB" sz="14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A1</a:t>
            </a:r>
            <a:r>
              <a:rPr lang="ar-AE" sz="14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في الورقة </a:t>
            </a:r>
            <a:r>
              <a:rPr lang="ar-AE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en-GB" sz="14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SEP</a:t>
            </a:r>
            <a:r>
              <a:rPr lang="ar-AE" sz="14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بمقدار </a:t>
            </a:r>
            <a:r>
              <a:rPr lang="ar-AE" sz="1400" b="1" baseline="0">
                <a:solidFill>
                  <a:srgbClr val="0000FF"/>
                </a:solidFill>
                <a:effectLst/>
                <a:latin typeface="+mn-lt"/>
                <a:ea typeface="+mn-ea"/>
                <a:cs typeface="+mn-cs"/>
              </a:rPr>
              <a:t>11</a:t>
            </a:r>
            <a:r>
              <a:rPr lang="ar-AE" sz="14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صف و 5 أعمدة</a:t>
            </a:r>
            <a:endParaRPr lang="en-US" sz="1400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pPr algn="r" rtl="1"/>
            <a:endParaRPr lang="ar-AE" sz="1400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pPr algn="r" rtl="1"/>
            <a:endParaRPr lang="ar-AE" sz="1400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pPr algn="r" rtl="1"/>
            <a:endParaRPr lang="ar-AE" sz="140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19</xdr:col>
      <xdr:colOff>161926</xdr:colOff>
      <xdr:row>10</xdr:row>
      <xdr:rowOff>114300</xdr:rowOff>
    </xdr:from>
    <xdr:to>
      <xdr:col>22</xdr:col>
      <xdr:colOff>419100</xdr:colOff>
      <xdr:row>12</xdr:row>
      <xdr:rowOff>38101</xdr:rowOff>
    </xdr:to>
    <xdr:cxnSp macro="">
      <xdr:nvCxnSpPr>
        <xdr:cNvPr id="29" name="Elbow Connector 28"/>
        <xdr:cNvCxnSpPr>
          <a:stCxn id="4" idx="1"/>
          <a:endCxn id="3" idx="2"/>
        </xdr:cNvCxnSpPr>
      </xdr:nvCxnSpPr>
      <xdr:spPr>
        <a:xfrm rot="10800000">
          <a:off x="10553701" y="2305050"/>
          <a:ext cx="2085974" cy="400051"/>
        </a:xfrm>
        <a:prstGeom prst="bentConnector2">
          <a:avLst/>
        </a:prstGeom>
        <a:ln w="28575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14288</xdr:colOff>
      <xdr:row>16</xdr:row>
      <xdr:rowOff>257173</xdr:rowOff>
    </xdr:from>
    <xdr:to>
      <xdr:col>19</xdr:col>
      <xdr:colOff>19052</xdr:colOff>
      <xdr:row>20</xdr:row>
      <xdr:rowOff>95250</xdr:rowOff>
    </xdr:to>
    <xdr:cxnSp macro="">
      <xdr:nvCxnSpPr>
        <xdr:cNvPr id="31" name="Elbow Connector 30"/>
        <xdr:cNvCxnSpPr>
          <a:stCxn id="11" idx="0"/>
          <a:endCxn id="7" idx="2"/>
        </xdr:cNvCxnSpPr>
      </xdr:nvCxnSpPr>
      <xdr:spPr>
        <a:xfrm rot="5400000" flipH="1" flipV="1">
          <a:off x="10041731" y="3993355"/>
          <a:ext cx="733427" cy="4764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</row>
    <row r="3" spans="1:18" ht="32.25" customHeight="1">
      <c r="A3" s="3"/>
      <c r="B3" s="4"/>
      <c r="C3" s="4"/>
      <c r="D3" s="130" t="s">
        <v>1</v>
      </c>
      <c r="E3" s="130"/>
      <c r="F3" s="131">
        <v>40360</v>
      </c>
      <c r="G3" s="131"/>
      <c r="H3" s="5" t="s">
        <v>2</v>
      </c>
      <c r="I3" s="131">
        <v>40391</v>
      </c>
      <c r="J3" s="131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40360</v>
      </c>
      <c r="G5" s="14">
        <f>I3</f>
        <v>40391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2" t="s">
        <v>3</v>
      </c>
      <c r="B6" s="134" t="s">
        <v>4</v>
      </c>
      <c r="C6" s="132" t="s">
        <v>157</v>
      </c>
      <c r="D6" s="132" t="s">
        <v>6</v>
      </c>
      <c r="E6" s="132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33"/>
      <c r="B7" s="135"/>
      <c r="C7" s="133"/>
      <c r="D7" s="133"/>
      <c r="E7" s="133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62</v>
      </c>
      <c r="C8" s="119" t="s">
        <v>158</v>
      </c>
      <c r="D8" s="29">
        <v>10200</v>
      </c>
      <c r="E8" s="29"/>
      <c r="F8" s="30">
        <v>18889</v>
      </c>
      <c r="G8" s="30">
        <v>19659</v>
      </c>
      <c r="H8" s="31">
        <f t="shared" ref="H8:H32" si="0">G8-F8</f>
        <v>770</v>
      </c>
      <c r="I8" s="52">
        <v>6.5</v>
      </c>
      <c r="J8" s="33">
        <f>H8*I8</f>
        <v>5005</v>
      </c>
      <c r="K8" s="34">
        <v>60671</v>
      </c>
      <c r="L8" s="35"/>
      <c r="M8" s="36">
        <f>J8+K8-L8</f>
        <v>65676</v>
      </c>
      <c r="N8" s="30"/>
    </row>
    <row r="9" spans="1:18" ht="18" customHeight="1">
      <c r="A9" s="27">
        <v>2</v>
      </c>
      <c r="B9" s="51" t="s">
        <v>63</v>
      </c>
      <c r="C9" s="119" t="s">
        <v>159</v>
      </c>
      <c r="D9" s="29">
        <v>1407</v>
      </c>
      <c r="E9" s="29"/>
      <c r="F9" s="30">
        <v>587</v>
      </c>
      <c r="G9" s="30">
        <v>644</v>
      </c>
      <c r="H9" s="31">
        <f t="shared" si="0"/>
        <v>57</v>
      </c>
      <c r="I9" s="52">
        <v>6.5</v>
      </c>
      <c r="J9" s="33">
        <f t="shared" ref="J9:J32" si="1">H9*I9</f>
        <v>370.5</v>
      </c>
      <c r="K9" s="34">
        <v>604.5</v>
      </c>
      <c r="L9" s="35"/>
      <c r="M9" s="36">
        <f t="shared" ref="M9:M32" si="2">J9+K9-L9</f>
        <v>975</v>
      </c>
      <c r="N9" s="30"/>
    </row>
    <row r="10" spans="1:18" ht="18" customHeight="1">
      <c r="A10" s="27">
        <v>3</v>
      </c>
      <c r="B10" s="51" t="s">
        <v>64</v>
      </c>
      <c r="C10" s="119" t="s">
        <v>160</v>
      </c>
      <c r="D10" s="29">
        <v>8060860</v>
      </c>
      <c r="E10" s="29"/>
      <c r="F10" s="30">
        <v>110</v>
      </c>
      <c r="G10" s="30">
        <v>121</v>
      </c>
      <c r="H10" s="31">
        <f t="shared" si="0"/>
        <v>11</v>
      </c>
      <c r="I10" s="52">
        <v>6.5</v>
      </c>
      <c r="J10" s="33">
        <f t="shared" si="1"/>
        <v>71.5</v>
      </c>
      <c r="K10" s="34">
        <v>871</v>
      </c>
      <c r="L10" s="35"/>
      <c r="M10" s="36">
        <f t="shared" si="2"/>
        <v>942.5</v>
      </c>
      <c r="N10" s="30"/>
    </row>
    <row r="11" spans="1:18" ht="18" customHeight="1">
      <c r="A11" s="27">
        <v>4</v>
      </c>
      <c r="B11" s="51" t="s">
        <v>65</v>
      </c>
      <c r="C11" s="119" t="s">
        <v>161</v>
      </c>
      <c r="D11" s="29">
        <v>29980</v>
      </c>
      <c r="E11" s="29"/>
      <c r="F11" s="30">
        <v>81</v>
      </c>
      <c r="G11" s="30">
        <v>87</v>
      </c>
      <c r="H11" s="31">
        <f t="shared" si="0"/>
        <v>6</v>
      </c>
      <c r="I11" s="52">
        <v>6.5</v>
      </c>
      <c r="J11" s="33">
        <f t="shared" si="1"/>
        <v>39</v>
      </c>
      <c r="K11" s="34">
        <v>1048</v>
      </c>
      <c r="L11" s="35"/>
      <c r="M11" s="36">
        <f t="shared" si="2"/>
        <v>1087</v>
      </c>
      <c r="N11" s="30"/>
    </row>
    <row r="12" spans="1:18" ht="18" customHeight="1">
      <c r="A12" s="27">
        <v>5</v>
      </c>
      <c r="B12" s="51" t="s">
        <v>66</v>
      </c>
      <c r="C12" s="119" t="s">
        <v>162</v>
      </c>
      <c r="D12" s="29">
        <v>199829</v>
      </c>
      <c r="E12" s="29"/>
      <c r="F12" s="30">
        <v>523</v>
      </c>
      <c r="G12" s="30">
        <v>558</v>
      </c>
      <c r="H12" s="31">
        <f t="shared" si="0"/>
        <v>35</v>
      </c>
      <c r="I12" s="52">
        <v>6.5</v>
      </c>
      <c r="J12" s="33">
        <f t="shared" si="1"/>
        <v>227.5</v>
      </c>
      <c r="K12" s="34">
        <v>5798</v>
      </c>
      <c r="L12" s="35"/>
      <c r="M12" s="36">
        <f t="shared" si="2"/>
        <v>6025.5</v>
      </c>
      <c r="N12" s="30"/>
    </row>
    <row r="13" spans="1:18" ht="18" customHeight="1">
      <c r="A13" s="27">
        <v>6</v>
      </c>
      <c r="B13" s="51" t="s">
        <v>67</v>
      </c>
      <c r="C13" s="119" t="s">
        <v>163</v>
      </c>
      <c r="D13" s="29">
        <v>2415</v>
      </c>
      <c r="E13" s="29"/>
      <c r="F13" s="30">
        <v>309</v>
      </c>
      <c r="G13" s="30">
        <v>330</v>
      </c>
      <c r="H13" s="31">
        <f t="shared" si="0"/>
        <v>21</v>
      </c>
      <c r="I13" s="52">
        <v>6.5</v>
      </c>
      <c r="J13" s="33">
        <f t="shared" si="1"/>
        <v>136.5</v>
      </c>
      <c r="K13" s="34">
        <v>2827.5</v>
      </c>
      <c r="L13" s="35"/>
      <c r="M13" s="36">
        <f t="shared" si="2"/>
        <v>2964</v>
      </c>
      <c r="N13" s="30"/>
    </row>
    <row r="14" spans="1:18" ht="18" customHeight="1">
      <c r="A14" s="27">
        <v>7</v>
      </c>
      <c r="B14" s="51" t="s">
        <v>68</v>
      </c>
      <c r="C14" s="119" t="s">
        <v>164</v>
      </c>
      <c r="D14" s="29">
        <v>1406</v>
      </c>
      <c r="E14" s="29"/>
      <c r="F14" s="30">
        <v>312</v>
      </c>
      <c r="G14" s="30">
        <v>329</v>
      </c>
      <c r="H14" s="31">
        <f t="shared" si="0"/>
        <v>17</v>
      </c>
      <c r="I14" s="52">
        <v>6.5</v>
      </c>
      <c r="J14" s="33">
        <f t="shared" si="1"/>
        <v>110.5</v>
      </c>
      <c r="K14" s="34">
        <v>299</v>
      </c>
      <c r="L14" s="35"/>
      <c r="M14" s="36">
        <f t="shared" si="2"/>
        <v>409.5</v>
      </c>
      <c r="N14" s="30"/>
    </row>
    <row r="15" spans="1:18" ht="18" customHeight="1">
      <c r="A15" s="27">
        <v>8</v>
      </c>
      <c r="B15" s="51" t="s">
        <v>69</v>
      </c>
      <c r="C15" s="119" t="s">
        <v>165</v>
      </c>
      <c r="D15" s="29">
        <v>297758</v>
      </c>
      <c r="E15" s="29"/>
      <c r="F15" s="30">
        <v>3569</v>
      </c>
      <c r="G15" s="30">
        <v>3775</v>
      </c>
      <c r="H15" s="31">
        <f t="shared" si="0"/>
        <v>206</v>
      </c>
      <c r="I15" s="52">
        <v>6.5</v>
      </c>
      <c r="J15" s="33">
        <f t="shared" si="1"/>
        <v>1339</v>
      </c>
      <c r="K15" s="34">
        <v>36250.5</v>
      </c>
      <c r="L15" s="35"/>
      <c r="M15" s="36">
        <f t="shared" si="2"/>
        <v>37589.5</v>
      </c>
      <c r="N15" s="30"/>
    </row>
    <row r="16" spans="1:18" ht="18" customHeight="1">
      <c r="A16" s="27">
        <v>9</v>
      </c>
      <c r="B16" s="51" t="s">
        <v>70</v>
      </c>
      <c r="C16" s="119" t="s">
        <v>166</v>
      </c>
      <c r="D16" s="29">
        <v>70998790</v>
      </c>
      <c r="E16" s="29"/>
      <c r="F16" s="30">
        <v>124</v>
      </c>
      <c r="G16" s="30">
        <v>136</v>
      </c>
      <c r="H16" s="31">
        <f t="shared" si="0"/>
        <v>12</v>
      </c>
      <c r="I16" s="52">
        <v>6.5</v>
      </c>
      <c r="J16" s="33">
        <f t="shared" si="1"/>
        <v>78</v>
      </c>
      <c r="K16" s="34">
        <v>104</v>
      </c>
      <c r="L16" s="35"/>
      <c r="M16" s="36">
        <f t="shared" si="2"/>
        <v>182</v>
      </c>
      <c r="N16" s="30"/>
    </row>
    <row r="17" spans="1:15" ht="18" customHeight="1">
      <c r="A17" s="27">
        <v>10</v>
      </c>
      <c r="B17" s="51" t="s">
        <v>71</v>
      </c>
      <c r="C17" s="119" t="s">
        <v>167</v>
      </c>
      <c r="D17" s="29">
        <v>981090</v>
      </c>
      <c r="E17" s="29"/>
      <c r="F17" s="30">
        <v>668</v>
      </c>
      <c r="G17" s="30">
        <v>732</v>
      </c>
      <c r="H17" s="31">
        <f t="shared" si="0"/>
        <v>64</v>
      </c>
      <c r="I17" s="52">
        <v>6.5</v>
      </c>
      <c r="J17" s="33">
        <f t="shared" si="1"/>
        <v>416</v>
      </c>
      <c r="K17" s="34">
        <v>4342</v>
      </c>
      <c r="L17" s="35"/>
      <c r="M17" s="36">
        <f t="shared" si="2"/>
        <v>4758</v>
      </c>
      <c r="N17" s="30"/>
    </row>
    <row r="18" spans="1:15" ht="18" customHeight="1">
      <c r="A18" s="27">
        <v>11</v>
      </c>
      <c r="B18" s="51" t="s">
        <v>72</v>
      </c>
      <c r="C18" s="119" t="s">
        <v>168</v>
      </c>
      <c r="D18" s="29">
        <v>8573511</v>
      </c>
      <c r="E18" s="29"/>
      <c r="F18" s="30">
        <v>26</v>
      </c>
      <c r="G18" s="30">
        <v>36</v>
      </c>
      <c r="H18" s="31">
        <f t="shared" si="0"/>
        <v>10</v>
      </c>
      <c r="I18" s="52">
        <v>6.5</v>
      </c>
      <c r="J18" s="33">
        <f t="shared" si="1"/>
        <v>65</v>
      </c>
      <c r="K18" s="34">
        <v>169</v>
      </c>
      <c r="L18" s="35"/>
      <c r="M18" s="36">
        <f t="shared" si="2"/>
        <v>234</v>
      </c>
      <c r="N18" s="30"/>
    </row>
    <row r="19" spans="1:15" ht="18" customHeight="1">
      <c r="A19" s="27">
        <v>12</v>
      </c>
      <c r="B19" s="51" t="s">
        <v>73</v>
      </c>
      <c r="C19" s="119" t="s">
        <v>169</v>
      </c>
      <c r="D19" s="29">
        <v>8573510</v>
      </c>
      <c r="E19" s="29"/>
      <c r="F19" s="30">
        <v>6</v>
      </c>
      <c r="G19" s="30">
        <v>16</v>
      </c>
      <c r="H19" s="31">
        <f t="shared" si="0"/>
        <v>10</v>
      </c>
      <c r="I19" s="52">
        <v>6.5</v>
      </c>
      <c r="J19" s="33">
        <f t="shared" si="1"/>
        <v>65</v>
      </c>
      <c r="K19" s="34">
        <v>39</v>
      </c>
      <c r="L19" s="35"/>
      <c r="M19" s="36">
        <f t="shared" si="2"/>
        <v>104</v>
      </c>
      <c r="N19" s="30"/>
    </row>
    <row r="20" spans="1:15" ht="18" customHeight="1">
      <c r="A20" s="27">
        <v>13</v>
      </c>
      <c r="B20" s="51" t="s">
        <v>74</v>
      </c>
      <c r="C20" s="119" t="s">
        <v>170</v>
      </c>
      <c r="D20" s="29">
        <v>31812438</v>
      </c>
      <c r="E20" s="29"/>
      <c r="F20" s="30">
        <v>0</v>
      </c>
      <c r="G20" s="30">
        <v>9</v>
      </c>
      <c r="H20" s="31">
        <f t="shared" si="0"/>
        <v>9</v>
      </c>
      <c r="I20" s="52">
        <v>6.5</v>
      </c>
      <c r="J20" s="33">
        <f t="shared" si="1"/>
        <v>58.5</v>
      </c>
      <c r="K20" s="34"/>
      <c r="L20" s="35"/>
      <c r="M20" s="36">
        <f t="shared" si="2"/>
        <v>58.5</v>
      </c>
      <c r="N20" s="30"/>
    </row>
    <row r="21" spans="1:15" ht="18" customHeight="1">
      <c r="A21" s="27">
        <v>14</v>
      </c>
      <c r="B21" s="51" t="s">
        <v>75</v>
      </c>
      <c r="C21" s="119" t="s">
        <v>171</v>
      </c>
      <c r="D21" s="29">
        <v>9324</v>
      </c>
      <c r="E21" s="29"/>
      <c r="F21" s="30">
        <v>0</v>
      </c>
      <c r="G21" s="30">
        <v>27</v>
      </c>
      <c r="H21" s="31">
        <f t="shared" si="0"/>
        <v>27</v>
      </c>
      <c r="I21" s="52">
        <v>6.5</v>
      </c>
      <c r="J21" s="33">
        <f t="shared" si="1"/>
        <v>175.5</v>
      </c>
      <c r="K21" s="34"/>
      <c r="L21" s="35"/>
      <c r="M21" s="36">
        <f t="shared" si="2"/>
        <v>175.5</v>
      </c>
      <c r="N21" s="30"/>
    </row>
    <row r="22" spans="1:15" ht="18" customHeight="1">
      <c r="A22" s="27">
        <v>15</v>
      </c>
      <c r="B22" s="51" t="s">
        <v>76</v>
      </c>
      <c r="C22" s="119" t="s">
        <v>172</v>
      </c>
      <c r="D22" s="29"/>
      <c r="E22" s="29"/>
      <c r="F22" s="30">
        <v>0</v>
      </c>
      <c r="G22" s="30">
        <v>0</v>
      </c>
      <c r="H22" s="31">
        <f t="shared" si="0"/>
        <v>0</v>
      </c>
      <c r="I22" s="52">
        <v>6.5</v>
      </c>
      <c r="J22" s="33">
        <f t="shared" si="1"/>
        <v>0</v>
      </c>
      <c r="K22" s="34"/>
      <c r="L22" s="35"/>
      <c r="M22" s="36">
        <f t="shared" si="2"/>
        <v>0</v>
      </c>
      <c r="N22" s="30"/>
    </row>
    <row r="23" spans="1:15" ht="18" customHeight="1">
      <c r="A23" s="27">
        <v>16</v>
      </c>
      <c r="B23" s="51" t="s">
        <v>77</v>
      </c>
      <c r="C23" s="119" t="s">
        <v>173</v>
      </c>
      <c r="D23" s="29"/>
      <c r="E23" s="29"/>
      <c r="F23" s="30">
        <v>0</v>
      </c>
      <c r="G23" s="30">
        <v>0</v>
      </c>
      <c r="H23" s="31">
        <f t="shared" si="0"/>
        <v>0</v>
      </c>
      <c r="I23" s="52">
        <v>6.5</v>
      </c>
      <c r="J23" s="33">
        <f t="shared" si="1"/>
        <v>0</v>
      </c>
      <c r="K23" s="34"/>
      <c r="L23" s="35"/>
      <c r="M23" s="36">
        <f t="shared" si="2"/>
        <v>0</v>
      </c>
      <c r="N23" s="30"/>
    </row>
    <row r="24" spans="1:15" ht="18" customHeight="1">
      <c r="A24" s="27">
        <v>17</v>
      </c>
      <c r="B24" s="51" t="s">
        <v>78</v>
      </c>
      <c r="C24" s="119" t="s">
        <v>174</v>
      </c>
      <c r="D24" s="29"/>
      <c r="E24" s="29"/>
      <c r="F24" s="30">
        <v>0</v>
      </c>
      <c r="G24" s="30">
        <v>0</v>
      </c>
      <c r="H24" s="31">
        <f t="shared" si="0"/>
        <v>0</v>
      </c>
      <c r="I24" s="52">
        <v>6.5</v>
      </c>
      <c r="J24" s="33">
        <f t="shared" si="1"/>
        <v>0</v>
      </c>
      <c r="K24" s="34"/>
      <c r="L24" s="35"/>
      <c r="M24" s="36">
        <f t="shared" si="2"/>
        <v>0</v>
      </c>
      <c r="N24" s="30"/>
    </row>
    <row r="25" spans="1:15" ht="18" customHeight="1">
      <c r="A25" s="27">
        <v>18</v>
      </c>
      <c r="B25" s="51" t="s">
        <v>79</v>
      </c>
      <c r="C25" s="119" t="s">
        <v>175</v>
      </c>
      <c r="D25" s="29"/>
      <c r="E25" s="29"/>
      <c r="F25" s="30">
        <v>0</v>
      </c>
      <c r="G25" s="30">
        <v>0</v>
      </c>
      <c r="H25" s="31">
        <f t="shared" si="0"/>
        <v>0</v>
      </c>
      <c r="I25" s="52">
        <v>6.5</v>
      </c>
      <c r="J25" s="33">
        <f t="shared" si="1"/>
        <v>0</v>
      </c>
      <c r="K25" s="34"/>
      <c r="L25" s="35"/>
      <c r="M25" s="36">
        <f t="shared" si="2"/>
        <v>0</v>
      </c>
      <c r="N25" s="30"/>
    </row>
    <row r="26" spans="1:15" ht="18" customHeight="1">
      <c r="A26" s="27">
        <v>19</v>
      </c>
      <c r="B26" s="51" t="s">
        <v>80</v>
      </c>
      <c r="C26" s="119" t="s">
        <v>176</v>
      </c>
      <c r="D26" s="29"/>
      <c r="E26" s="29"/>
      <c r="F26" s="30">
        <v>0</v>
      </c>
      <c r="G26" s="30">
        <v>0</v>
      </c>
      <c r="H26" s="31">
        <f t="shared" si="0"/>
        <v>0</v>
      </c>
      <c r="I26" s="52">
        <v>6.5</v>
      </c>
      <c r="J26" s="33">
        <f t="shared" si="1"/>
        <v>0</v>
      </c>
      <c r="K26" s="34"/>
      <c r="L26" s="35"/>
      <c r="M26" s="36">
        <f t="shared" si="2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30">
        <v>0</v>
      </c>
      <c r="G27" s="30">
        <v>0</v>
      </c>
      <c r="H27" s="31">
        <f t="shared" si="0"/>
        <v>0</v>
      </c>
      <c r="I27" s="52">
        <v>6.5</v>
      </c>
      <c r="J27" s="33">
        <f t="shared" si="1"/>
        <v>0</v>
      </c>
      <c r="K27" s="34"/>
      <c r="L27" s="35"/>
      <c r="M27" s="36">
        <f t="shared" si="2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30">
        <v>0</v>
      </c>
      <c r="G28" s="30">
        <v>0</v>
      </c>
      <c r="H28" s="31">
        <f t="shared" si="0"/>
        <v>0</v>
      </c>
      <c r="I28" s="52">
        <v>6.5</v>
      </c>
      <c r="J28" s="33">
        <f t="shared" si="1"/>
        <v>0</v>
      </c>
      <c r="K28" s="34"/>
      <c r="L28" s="35"/>
      <c r="M28" s="36">
        <f t="shared" si="2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30">
        <v>0</v>
      </c>
      <c r="G29" s="30">
        <v>0</v>
      </c>
      <c r="H29" s="31">
        <f t="shared" si="0"/>
        <v>0</v>
      </c>
      <c r="I29" s="52">
        <v>6.5</v>
      </c>
      <c r="J29" s="33">
        <f t="shared" si="1"/>
        <v>0</v>
      </c>
      <c r="K29" s="34"/>
      <c r="L29" s="35"/>
      <c r="M29" s="36">
        <f t="shared" si="2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30">
        <v>0</v>
      </c>
      <c r="G30" s="30">
        <v>0</v>
      </c>
      <c r="H30" s="31">
        <f t="shared" si="0"/>
        <v>0</v>
      </c>
      <c r="I30" s="52">
        <v>6.5</v>
      </c>
      <c r="J30" s="33">
        <f t="shared" si="1"/>
        <v>0</v>
      </c>
      <c r="K30" s="34"/>
      <c r="L30" s="35"/>
      <c r="M30" s="36">
        <f t="shared" si="2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30">
        <v>0</v>
      </c>
      <c r="G31" s="30">
        <v>0</v>
      </c>
      <c r="H31" s="31">
        <f t="shared" si="0"/>
        <v>0</v>
      </c>
      <c r="I31" s="52">
        <v>6.5</v>
      </c>
      <c r="J31" s="33">
        <f t="shared" si="1"/>
        <v>0</v>
      </c>
      <c r="K31" s="34"/>
      <c r="L31" s="35"/>
      <c r="M31" s="36">
        <f t="shared" si="2"/>
        <v>0</v>
      </c>
      <c r="N31" s="30"/>
      <c r="O31" s="39"/>
    </row>
    <row r="32" spans="1:15" ht="18" customHeight="1">
      <c r="A32" s="27">
        <v>25</v>
      </c>
      <c r="B32" s="30"/>
      <c r="C32" s="27"/>
      <c r="D32" s="29"/>
      <c r="E32" s="29"/>
      <c r="F32" s="30">
        <v>0</v>
      </c>
      <c r="G32" s="30">
        <v>0</v>
      </c>
      <c r="H32" s="31">
        <f t="shared" si="0"/>
        <v>0</v>
      </c>
      <c r="I32" s="32"/>
      <c r="J32" s="33">
        <f t="shared" si="1"/>
        <v>0</v>
      </c>
      <c r="K32" s="34"/>
      <c r="L32" s="35"/>
      <c r="M32" s="36">
        <f t="shared" si="2"/>
        <v>0</v>
      </c>
      <c r="N32" s="30"/>
      <c r="O32" s="39"/>
    </row>
    <row r="33" spans="4:14" s="44" customFormat="1" ht="24" customHeight="1">
      <c r="D33" s="124" t="s">
        <v>18</v>
      </c>
      <c r="E33" s="124"/>
      <c r="F33" s="40">
        <f>SUM(F8:F32)</f>
        <v>25204</v>
      </c>
      <c r="G33" s="40">
        <f>SUM(G8:G32)</f>
        <v>26459</v>
      </c>
      <c r="H33" s="40">
        <f>SUM(H8:H32)</f>
        <v>1255</v>
      </c>
      <c r="I33" s="40"/>
      <c r="J33" s="41">
        <f>SUM(J8:J32)</f>
        <v>8157.5</v>
      </c>
      <c r="K33" s="42">
        <f>SUM(K8:K32)</f>
        <v>113023.5</v>
      </c>
      <c r="L33" s="41">
        <f>SUM(L8:L32)</f>
        <v>0</v>
      </c>
      <c r="M33" s="42">
        <f>SUM(M8:M32)</f>
        <v>121181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>SUBTOTAL(9,F8:F32)</f>
        <v>25204</v>
      </c>
      <c r="G35" s="48">
        <f>SUBTOTAL(9,G8:G32)</f>
        <v>26459</v>
      </c>
      <c r="H35" s="48">
        <f>SUBTOTAL(9,H8:H32)</f>
        <v>1255</v>
      </c>
      <c r="I35" s="48"/>
      <c r="J35" s="49">
        <f>SUBTOTAL(9,J8:J32)</f>
        <v>8157.5</v>
      </c>
      <c r="K35" s="48">
        <f>SUBTOTAL(9,K8:K32)</f>
        <v>113023.5</v>
      </c>
      <c r="L35" s="49">
        <f>SUBTOTAL(9,L8:L32)</f>
        <v>0</v>
      </c>
      <c r="M35" s="48">
        <f>SUBTOTAL(9,M8:M32)</f>
        <v>121181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8" zoomScale="90" zoomScaleNormal="90" workbookViewId="0">
      <selection activeCell="O8" sqref="O8:O29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</row>
    <row r="3" spans="1:18" ht="32.25" customHeight="1">
      <c r="A3" s="3"/>
      <c r="B3" s="4"/>
      <c r="C3" s="4"/>
      <c r="D3" s="130" t="s">
        <v>1</v>
      </c>
      <c r="E3" s="130"/>
      <c r="F3" s="131">
        <v>40391</v>
      </c>
      <c r="G3" s="131"/>
      <c r="H3" s="5" t="s">
        <v>2</v>
      </c>
      <c r="I3" s="131">
        <v>40422</v>
      </c>
      <c r="J3" s="131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40391</v>
      </c>
      <c r="G5" s="14">
        <f>I3</f>
        <v>40422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2" t="s">
        <v>3</v>
      </c>
      <c r="B6" s="134" t="s">
        <v>4</v>
      </c>
      <c r="C6" s="132" t="s">
        <v>5</v>
      </c>
      <c r="D6" s="132" t="s">
        <v>6</v>
      </c>
      <c r="E6" s="132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33"/>
      <c r="B7" s="135"/>
      <c r="C7" s="133"/>
      <c r="D7" s="133"/>
      <c r="E7" s="133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81</v>
      </c>
      <c r="C8" s="28"/>
      <c r="D8" s="29"/>
      <c r="E8" s="29"/>
      <c r="F8" s="30">
        <v>19659</v>
      </c>
      <c r="G8" s="30">
        <v>20494</v>
      </c>
      <c r="H8" s="31">
        <f t="shared" ref="H8:H32" si="0">G8-F8</f>
        <v>835</v>
      </c>
      <c r="I8" s="52">
        <v>6.5</v>
      </c>
      <c r="J8" s="33">
        <f>H8*I8</f>
        <v>5427.5</v>
      </c>
      <c r="K8" s="36">
        <f>JUL!M8</f>
        <v>65676</v>
      </c>
      <c r="L8" s="35"/>
      <c r="M8" s="36">
        <f t="shared" ref="M8:M32" si="1">J8+K8-L8</f>
        <v>71103.5</v>
      </c>
      <c r="N8" s="30"/>
    </row>
    <row r="9" spans="1:18" ht="18" customHeight="1">
      <c r="A9" s="27">
        <v>2</v>
      </c>
      <c r="B9" s="51" t="s">
        <v>82</v>
      </c>
      <c r="C9" s="28"/>
      <c r="D9" s="29">
        <v>1407</v>
      </c>
      <c r="E9" s="29"/>
      <c r="F9" s="30">
        <v>644</v>
      </c>
      <c r="G9" s="30">
        <v>672</v>
      </c>
      <c r="H9" s="31">
        <f t="shared" si="0"/>
        <v>28</v>
      </c>
      <c r="I9" s="52">
        <v>6.5</v>
      </c>
      <c r="J9" s="33">
        <f t="shared" ref="J9:J32" si="2">H9*I9</f>
        <v>182</v>
      </c>
      <c r="K9" s="36">
        <f>JUL!M9</f>
        <v>975</v>
      </c>
      <c r="L9" s="35"/>
      <c r="M9" s="36">
        <f t="shared" si="1"/>
        <v>1157</v>
      </c>
      <c r="N9" s="30"/>
    </row>
    <row r="10" spans="1:18" ht="18" customHeight="1">
      <c r="A10" s="27">
        <v>3</v>
      </c>
      <c r="B10" s="51" t="s">
        <v>83</v>
      </c>
      <c r="C10" s="28"/>
      <c r="D10" s="29">
        <v>8060860</v>
      </c>
      <c r="E10" s="29"/>
      <c r="F10" s="30">
        <v>121</v>
      </c>
      <c r="G10" s="30">
        <v>128</v>
      </c>
      <c r="H10" s="31">
        <f t="shared" si="0"/>
        <v>7</v>
      </c>
      <c r="I10" s="52">
        <v>6.5</v>
      </c>
      <c r="J10" s="33">
        <f t="shared" si="2"/>
        <v>45.5</v>
      </c>
      <c r="K10" s="36">
        <f>JUL!M10</f>
        <v>942.5</v>
      </c>
      <c r="L10" s="35"/>
      <c r="M10" s="36">
        <f t="shared" si="1"/>
        <v>988</v>
      </c>
      <c r="N10" s="30"/>
    </row>
    <row r="11" spans="1:18" ht="18" customHeight="1">
      <c r="A11" s="27">
        <v>4</v>
      </c>
      <c r="B11" s="51" t="s">
        <v>84</v>
      </c>
      <c r="C11" s="28"/>
      <c r="D11" s="29"/>
      <c r="E11" s="29"/>
      <c r="F11" s="30">
        <v>87</v>
      </c>
      <c r="G11" s="30">
        <v>94</v>
      </c>
      <c r="H11" s="31">
        <f t="shared" si="0"/>
        <v>7</v>
      </c>
      <c r="I11" s="52">
        <v>6.5</v>
      </c>
      <c r="J11" s="33">
        <f t="shared" si="2"/>
        <v>45.5</v>
      </c>
      <c r="K11" s="36">
        <f>JUL!M11</f>
        <v>1087</v>
      </c>
      <c r="L11" s="35"/>
      <c r="M11" s="36">
        <f t="shared" si="1"/>
        <v>1132.5</v>
      </c>
      <c r="N11" s="30"/>
    </row>
    <row r="12" spans="1:18" ht="18" customHeight="1">
      <c r="A12" s="27">
        <v>5</v>
      </c>
      <c r="B12" s="51" t="s">
        <v>85</v>
      </c>
      <c r="C12" s="28"/>
      <c r="D12" s="29"/>
      <c r="E12" s="29"/>
      <c r="F12" s="30">
        <v>558</v>
      </c>
      <c r="G12" s="30">
        <v>590</v>
      </c>
      <c r="H12" s="31">
        <f t="shared" si="0"/>
        <v>32</v>
      </c>
      <c r="I12" s="52">
        <v>6.5</v>
      </c>
      <c r="J12" s="33">
        <f t="shared" si="2"/>
        <v>208</v>
      </c>
      <c r="K12" s="36">
        <f>JUL!M12</f>
        <v>6025.5</v>
      </c>
      <c r="L12" s="35"/>
      <c r="M12" s="36">
        <f t="shared" si="1"/>
        <v>6233.5</v>
      </c>
      <c r="N12" s="30"/>
    </row>
    <row r="13" spans="1:18" ht="18" customHeight="1">
      <c r="A13" s="27">
        <v>6</v>
      </c>
      <c r="B13" s="51" t="s">
        <v>86</v>
      </c>
      <c r="C13" s="28"/>
      <c r="D13" s="29">
        <v>2415</v>
      </c>
      <c r="E13" s="29"/>
      <c r="F13" s="30">
        <v>330</v>
      </c>
      <c r="G13" s="30">
        <v>345</v>
      </c>
      <c r="H13" s="31">
        <f t="shared" si="0"/>
        <v>15</v>
      </c>
      <c r="I13" s="52">
        <v>6.5</v>
      </c>
      <c r="J13" s="33">
        <f t="shared" si="2"/>
        <v>97.5</v>
      </c>
      <c r="K13" s="36">
        <f>JUL!M13</f>
        <v>2964</v>
      </c>
      <c r="L13" s="35"/>
      <c r="M13" s="36">
        <f t="shared" si="1"/>
        <v>3061.5</v>
      </c>
      <c r="N13" s="30"/>
    </row>
    <row r="14" spans="1:18" ht="18" customHeight="1">
      <c r="A14" s="27">
        <v>7</v>
      </c>
      <c r="B14" s="51" t="s">
        <v>87</v>
      </c>
      <c r="C14" s="28"/>
      <c r="D14" s="29">
        <v>1406</v>
      </c>
      <c r="E14" s="29"/>
      <c r="F14" s="30">
        <v>329</v>
      </c>
      <c r="G14" s="30">
        <v>336</v>
      </c>
      <c r="H14" s="31">
        <f t="shared" si="0"/>
        <v>7</v>
      </c>
      <c r="I14" s="52">
        <v>6.5</v>
      </c>
      <c r="J14" s="33">
        <f t="shared" si="2"/>
        <v>45.5</v>
      </c>
      <c r="K14" s="36">
        <f>JUL!M14</f>
        <v>409.5</v>
      </c>
      <c r="L14" s="35">
        <v>299</v>
      </c>
      <c r="M14" s="36">
        <f t="shared" si="1"/>
        <v>156</v>
      </c>
      <c r="N14" s="30"/>
    </row>
    <row r="15" spans="1:18" ht="18" customHeight="1">
      <c r="A15" s="27">
        <v>8</v>
      </c>
      <c r="B15" s="51" t="s">
        <v>88</v>
      </c>
      <c r="C15" s="28"/>
      <c r="D15" s="29"/>
      <c r="E15" s="29"/>
      <c r="F15" s="30">
        <v>3775</v>
      </c>
      <c r="G15" s="30">
        <v>3914</v>
      </c>
      <c r="H15" s="31">
        <f t="shared" si="0"/>
        <v>139</v>
      </c>
      <c r="I15" s="52">
        <v>6.5</v>
      </c>
      <c r="J15" s="33">
        <f t="shared" si="2"/>
        <v>903.5</v>
      </c>
      <c r="K15" s="36">
        <f>JUL!M15</f>
        <v>37589.5</v>
      </c>
      <c r="L15" s="54">
        <v>32183.5</v>
      </c>
      <c r="M15" s="36">
        <f t="shared" si="1"/>
        <v>6309.5</v>
      </c>
      <c r="N15" s="30"/>
    </row>
    <row r="16" spans="1:18" ht="18" customHeight="1">
      <c r="A16" s="27">
        <v>9</v>
      </c>
      <c r="B16" s="51" t="s">
        <v>89</v>
      </c>
      <c r="C16" s="28"/>
      <c r="D16" s="29"/>
      <c r="E16" s="29"/>
      <c r="F16" s="30">
        <v>136</v>
      </c>
      <c r="G16" s="30">
        <v>139</v>
      </c>
      <c r="H16" s="31">
        <f t="shared" si="0"/>
        <v>3</v>
      </c>
      <c r="I16" s="52">
        <v>6.5</v>
      </c>
      <c r="J16" s="33">
        <f t="shared" si="2"/>
        <v>19.5</v>
      </c>
      <c r="K16" s="36">
        <f>JUL!M16</f>
        <v>182</v>
      </c>
      <c r="L16" s="35"/>
      <c r="M16" s="36">
        <f t="shared" si="1"/>
        <v>201.5</v>
      </c>
      <c r="N16" s="30"/>
    </row>
    <row r="17" spans="1:15" ht="18" customHeight="1">
      <c r="A17" s="27">
        <v>10</v>
      </c>
      <c r="B17" s="51" t="s">
        <v>90</v>
      </c>
      <c r="C17" s="28"/>
      <c r="D17" s="29"/>
      <c r="E17" s="29"/>
      <c r="F17" s="30">
        <v>732</v>
      </c>
      <c r="G17" s="30">
        <v>779</v>
      </c>
      <c r="H17" s="31">
        <f t="shared" si="0"/>
        <v>47</v>
      </c>
      <c r="I17" s="52">
        <v>6.5</v>
      </c>
      <c r="J17" s="33">
        <f t="shared" si="2"/>
        <v>305.5</v>
      </c>
      <c r="K17" s="36">
        <f>JUL!M17</f>
        <v>4758</v>
      </c>
      <c r="L17" s="35"/>
      <c r="M17" s="36">
        <f t="shared" si="1"/>
        <v>5063.5</v>
      </c>
      <c r="N17" s="30"/>
    </row>
    <row r="18" spans="1:15" ht="18" customHeight="1">
      <c r="A18" s="27">
        <v>11</v>
      </c>
      <c r="B18" s="51" t="s">
        <v>91</v>
      </c>
      <c r="C18" s="28"/>
      <c r="D18" s="29">
        <v>8573511</v>
      </c>
      <c r="E18" s="29"/>
      <c r="F18" s="30">
        <v>36</v>
      </c>
      <c r="G18" s="30">
        <v>45</v>
      </c>
      <c r="H18" s="31">
        <f t="shared" si="0"/>
        <v>9</v>
      </c>
      <c r="I18" s="52">
        <v>6.5</v>
      </c>
      <c r="J18" s="33">
        <f t="shared" si="2"/>
        <v>58.5</v>
      </c>
      <c r="K18" s="36">
        <f>JUL!M18</f>
        <v>234</v>
      </c>
      <c r="L18" s="35"/>
      <c r="M18" s="36">
        <f t="shared" si="1"/>
        <v>292.5</v>
      </c>
      <c r="N18" s="30"/>
    </row>
    <row r="19" spans="1:15" ht="18" customHeight="1">
      <c r="A19" s="27">
        <v>12</v>
      </c>
      <c r="B19" s="51" t="s">
        <v>92</v>
      </c>
      <c r="C19" s="28"/>
      <c r="D19" s="29">
        <v>8573510</v>
      </c>
      <c r="E19" s="29"/>
      <c r="F19" s="30">
        <v>16</v>
      </c>
      <c r="G19" s="30">
        <v>25</v>
      </c>
      <c r="H19" s="31">
        <f t="shared" si="0"/>
        <v>9</v>
      </c>
      <c r="I19" s="52">
        <v>6.5</v>
      </c>
      <c r="J19" s="33">
        <f t="shared" si="2"/>
        <v>58.5</v>
      </c>
      <c r="K19" s="36">
        <f>JUL!M19</f>
        <v>104</v>
      </c>
      <c r="L19" s="35"/>
      <c r="M19" s="36">
        <f t="shared" si="1"/>
        <v>162.5</v>
      </c>
      <c r="N19" s="30"/>
    </row>
    <row r="20" spans="1:15" ht="18" customHeight="1">
      <c r="A20" s="27">
        <v>13</v>
      </c>
      <c r="B20" s="51" t="s">
        <v>93</v>
      </c>
      <c r="C20" s="28"/>
      <c r="D20" s="29">
        <v>31812438</v>
      </c>
      <c r="E20" s="29"/>
      <c r="F20" s="30">
        <v>9</v>
      </c>
      <c r="G20" s="30">
        <v>177</v>
      </c>
      <c r="H20" s="31">
        <f t="shared" si="0"/>
        <v>168</v>
      </c>
      <c r="I20" s="52">
        <v>6.5</v>
      </c>
      <c r="J20" s="33">
        <f t="shared" si="2"/>
        <v>1092</v>
      </c>
      <c r="K20" s="36">
        <f>JUL!M20</f>
        <v>58.5</v>
      </c>
      <c r="L20" s="35"/>
      <c r="M20" s="36">
        <f t="shared" si="1"/>
        <v>1150.5</v>
      </c>
      <c r="N20" s="30"/>
    </row>
    <row r="21" spans="1:15" ht="18" customHeight="1">
      <c r="A21" s="27">
        <v>14</v>
      </c>
      <c r="B21" s="51" t="s">
        <v>94</v>
      </c>
      <c r="C21" s="28"/>
      <c r="D21" s="29">
        <v>9324</v>
      </c>
      <c r="E21" s="29"/>
      <c r="F21" s="30">
        <v>27</v>
      </c>
      <c r="G21" s="30">
        <v>40</v>
      </c>
      <c r="H21" s="31">
        <f t="shared" si="0"/>
        <v>13</v>
      </c>
      <c r="I21" s="52">
        <v>6.5</v>
      </c>
      <c r="J21" s="33">
        <f t="shared" si="2"/>
        <v>84.5</v>
      </c>
      <c r="K21" s="36">
        <f>JUL!M21</f>
        <v>175.5</v>
      </c>
      <c r="L21" s="35"/>
      <c r="M21" s="36">
        <f t="shared" si="1"/>
        <v>260</v>
      </c>
      <c r="N21" s="30"/>
    </row>
    <row r="22" spans="1:15" ht="18" customHeight="1">
      <c r="A22" s="27">
        <v>15</v>
      </c>
      <c r="B22" s="51" t="s">
        <v>95</v>
      </c>
      <c r="C22" s="28"/>
      <c r="D22" s="29"/>
      <c r="E22" s="29"/>
      <c r="F22" s="30"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JUL!M22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96</v>
      </c>
      <c r="C23" s="28"/>
      <c r="D23" s="29"/>
      <c r="E23" s="29"/>
      <c r="F23" s="30"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JUL!M23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97</v>
      </c>
      <c r="C24" s="28"/>
      <c r="D24" s="29"/>
      <c r="E24" s="29"/>
      <c r="F24" s="30"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JUL!M24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98</v>
      </c>
      <c r="C25" s="28"/>
      <c r="D25" s="29"/>
      <c r="E25" s="29"/>
      <c r="F25" s="30"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JUL!M25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99</v>
      </c>
      <c r="C26" s="28"/>
      <c r="D26" s="29"/>
      <c r="E26" s="29"/>
      <c r="F26" s="30"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JUL!M26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30"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JUL!M27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30"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JUL!M28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30"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JUL!M29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30"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JUL!M30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30"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JUL!M31</f>
        <v>0</v>
      </c>
      <c r="L31" s="35"/>
      <c r="M31" s="36">
        <f t="shared" si="1"/>
        <v>0</v>
      </c>
      <c r="N31" s="30"/>
      <c r="O31" s="50"/>
    </row>
    <row r="32" spans="1:15" ht="18" customHeight="1">
      <c r="A32" s="27">
        <v>25</v>
      </c>
      <c r="B32" s="30"/>
      <c r="C32" s="27"/>
      <c r="D32" s="29"/>
      <c r="E32" s="29"/>
      <c r="F32" s="30"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JUL!M32</f>
        <v>0</v>
      </c>
      <c r="L32" s="35"/>
      <c r="M32" s="36">
        <f t="shared" si="1"/>
        <v>0</v>
      </c>
      <c r="N32" s="30"/>
      <c r="O32" s="50"/>
    </row>
    <row r="33" spans="4:14" s="44" customFormat="1" ht="24" customHeight="1">
      <c r="D33" s="124" t="s">
        <v>18</v>
      </c>
      <c r="E33" s="124"/>
      <c r="F33" s="40">
        <f>SUM(F8:F32)</f>
        <v>26459</v>
      </c>
      <c r="G33" s="40">
        <f>SUM(G8:G32)</f>
        <v>27778</v>
      </c>
      <c r="H33" s="40">
        <f>SUM(H8:H32)</f>
        <v>1319</v>
      </c>
      <c r="I33" s="40"/>
      <c r="J33" s="41">
        <f>SUM(J8:J32)</f>
        <v>8573.5</v>
      </c>
      <c r="K33" s="41">
        <f>SUM(K8:K32)</f>
        <v>121181</v>
      </c>
      <c r="L33" s="41">
        <f>SUM(L8:L32)</f>
        <v>32482.5</v>
      </c>
      <c r="M33" s="41">
        <f>SUM(M8:M32)</f>
        <v>97272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>SUBTOTAL(9,F8:F32)</f>
        <v>26459</v>
      </c>
      <c r="G35" s="48">
        <f>SUBTOTAL(9,G8:G32)</f>
        <v>27778</v>
      </c>
      <c r="H35" s="48">
        <f>SUBTOTAL(9,H8:H32)</f>
        <v>1319</v>
      </c>
      <c r="I35" s="48"/>
      <c r="J35" s="49">
        <f>SUBTOTAL(9,J8:J32)</f>
        <v>8573.5</v>
      </c>
      <c r="K35" s="49">
        <f>SUBTOTAL(9,K8:K32)</f>
        <v>121181</v>
      </c>
      <c r="L35" s="49">
        <f>SUBTOTAL(9,L8:L32)</f>
        <v>32482.5</v>
      </c>
      <c r="M35" s="49">
        <f>SUBTOTAL(9,M8:M32)</f>
        <v>97272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8" zoomScale="90" zoomScaleNormal="90" workbookViewId="0">
      <selection activeCell="O29" sqref="O8:O29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</row>
    <row r="3" spans="1:18" ht="32.25" customHeight="1">
      <c r="A3" s="3"/>
      <c r="B3" s="4"/>
      <c r="C3" s="4"/>
      <c r="D3" s="130" t="s">
        <v>1</v>
      </c>
      <c r="E3" s="130"/>
      <c r="F3" s="131">
        <v>40422</v>
      </c>
      <c r="G3" s="131"/>
      <c r="H3" s="5" t="s">
        <v>2</v>
      </c>
      <c r="I3" s="131">
        <v>40452</v>
      </c>
      <c r="J3" s="131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 t="s">
        <v>22</v>
      </c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40422</v>
      </c>
      <c r="G5" s="14">
        <f>I3</f>
        <v>40452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2" t="s">
        <v>3</v>
      </c>
      <c r="B6" s="134" t="s">
        <v>4</v>
      </c>
      <c r="C6" s="132" t="s">
        <v>5</v>
      </c>
      <c r="D6" s="132" t="s">
        <v>6</v>
      </c>
      <c r="E6" s="132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33"/>
      <c r="B7" s="135"/>
      <c r="C7" s="133"/>
      <c r="D7" s="133"/>
      <c r="E7" s="133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138</v>
      </c>
      <c r="C8" s="28"/>
      <c r="D8" s="29"/>
      <c r="E8" s="29"/>
      <c r="F8" s="55">
        <f>AUG!G8</f>
        <v>20494</v>
      </c>
      <c r="G8" s="30">
        <v>21204</v>
      </c>
      <c r="H8" s="31">
        <f t="shared" ref="H8:H32" si="0">G8-F8</f>
        <v>710</v>
      </c>
      <c r="I8" s="52">
        <v>6.5</v>
      </c>
      <c r="J8" s="33">
        <f>H8*I8</f>
        <v>4615</v>
      </c>
      <c r="K8" s="36">
        <f>AUG!M8</f>
        <v>71103.5</v>
      </c>
      <c r="L8" s="35"/>
      <c r="M8" s="36">
        <f t="shared" ref="M8:M32" si="1">J8+K8-L8</f>
        <v>75718.5</v>
      </c>
      <c r="N8" s="30"/>
    </row>
    <row r="9" spans="1:18" ht="18" customHeight="1">
      <c r="A9" s="27">
        <v>2</v>
      </c>
      <c r="B9" s="51" t="s">
        <v>139</v>
      </c>
      <c r="C9" s="28"/>
      <c r="D9" s="29">
        <v>1407</v>
      </c>
      <c r="E9" s="29"/>
      <c r="F9" s="55">
        <f>AUG!G9</f>
        <v>672</v>
      </c>
      <c r="G9" s="30">
        <v>725</v>
      </c>
      <c r="H9" s="31">
        <f t="shared" si="0"/>
        <v>53</v>
      </c>
      <c r="I9" s="52">
        <v>6.5</v>
      </c>
      <c r="J9" s="33">
        <f t="shared" ref="J9:J32" si="2">H9*I9</f>
        <v>344.5</v>
      </c>
      <c r="K9" s="36">
        <f>AUG!M9</f>
        <v>1157</v>
      </c>
      <c r="L9" s="35"/>
      <c r="M9" s="36">
        <f t="shared" si="1"/>
        <v>1501.5</v>
      </c>
      <c r="N9" s="30"/>
    </row>
    <row r="10" spans="1:18" ht="18" customHeight="1">
      <c r="A10" s="27">
        <v>3</v>
      </c>
      <c r="B10" s="51" t="s">
        <v>140</v>
      </c>
      <c r="C10" s="28"/>
      <c r="D10" s="29">
        <v>8060860</v>
      </c>
      <c r="E10" s="29"/>
      <c r="F10" s="55">
        <f>AUG!G10</f>
        <v>128</v>
      </c>
      <c r="G10" s="30">
        <v>131</v>
      </c>
      <c r="H10" s="31">
        <f t="shared" si="0"/>
        <v>3</v>
      </c>
      <c r="I10" s="52">
        <v>6.5</v>
      </c>
      <c r="J10" s="33">
        <f t="shared" si="2"/>
        <v>19.5</v>
      </c>
      <c r="K10" s="36">
        <f>AUG!M10</f>
        <v>988</v>
      </c>
      <c r="L10" s="35"/>
      <c r="M10" s="36">
        <f t="shared" si="1"/>
        <v>1007.5</v>
      </c>
      <c r="N10" s="30"/>
    </row>
    <row r="11" spans="1:18" ht="18" customHeight="1">
      <c r="A11" s="27">
        <v>4</v>
      </c>
      <c r="B11" s="51" t="s">
        <v>141</v>
      </c>
      <c r="C11" s="28"/>
      <c r="D11" s="29"/>
      <c r="E11" s="29"/>
      <c r="F11" s="55">
        <f>AUG!G11</f>
        <v>94</v>
      </c>
      <c r="G11" s="30">
        <v>101</v>
      </c>
      <c r="H11" s="31">
        <f t="shared" si="0"/>
        <v>7</v>
      </c>
      <c r="I11" s="52">
        <v>6.5</v>
      </c>
      <c r="J11" s="33">
        <f t="shared" si="2"/>
        <v>45.5</v>
      </c>
      <c r="K11" s="36">
        <f>AUG!M11</f>
        <v>1132.5</v>
      </c>
      <c r="L11" s="35"/>
      <c r="M11" s="36">
        <f t="shared" si="1"/>
        <v>1178</v>
      </c>
      <c r="N11" s="30"/>
    </row>
    <row r="12" spans="1:18" ht="18" customHeight="1">
      <c r="A12" s="27">
        <v>5</v>
      </c>
      <c r="B12" s="51" t="s">
        <v>142</v>
      </c>
      <c r="C12" s="28"/>
      <c r="D12" s="29"/>
      <c r="E12" s="29"/>
      <c r="F12" s="55">
        <f>AUG!G12</f>
        <v>590</v>
      </c>
      <c r="G12" s="30">
        <v>615</v>
      </c>
      <c r="H12" s="31">
        <f t="shared" si="0"/>
        <v>25</v>
      </c>
      <c r="I12" s="52">
        <v>6.5</v>
      </c>
      <c r="J12" s="33">
        <f t="shared" si="2"/>
        <v>162.5</v>
      </c>
      <c r="K12" s="36">
        <f>AUG!M12</f>
        <v>6233.5</v>
      </c>
      <c r="L12" s="35"/>
      <c r="M12" s="36">
        <f t="shared" si="1"/>
        <v>6396</v>
      </c>
      <c r="N12" s="30"/>
    </row>
    <row r="13" spans="1:18" ht="18" customHeight="1">
      <c r="A13" s="27">
        <v>6</v>
      </c>
      <c r="B13" s="51" t="s">
        <v>143</v>
      </c>
      <c r="C13" s="28"/>
      <c r="D13" s="29">
        <v>2415</v>
      </c>
      <c r="E13" s="29"/>
      <c r="F13" s="55">
        <f>AUG!G13</f>
        <v>345</v>
      </c>
      <c r="G13" s="30">
        <v>360</v>
      </c>
      <c r="H13" s="31">
        <f t="shared" si="0"/>
        <v>15</v>
      </c>
      <c r="I13" s="52">
        <v>6.5</v>
      </c>
      <c r="J13" s="33">
        <f t="shared" si="2"/>
        <v>97.5</v>
      </c>
      <c r="K13" s="36">
        <f>AUG!M13</f>
        <v>3061.5</v>
      </c>
      <c r="L13" s="35"/>
      <c r="M13" s="36">
        <f t="shared" si="1"/>
        <v>3159</v>
      </c>
      <c r="N13" s="30"/>
    </row>
    <row r="14" spans="1:18" ht="18" customHeight="1">
      <c r="A14" s="27">
        <v>7</v>
      </c>
      <c r="B14" s="51" t="s">
        <v>144</v>
      </c>
      <c r="C14" s="28"/>
      <c r="D14" s="29">
        <v>1406</v>
      </c>
      <c r="E14" s="29"/>
      <c r="F14" s="55">
        <f>AUG!G14</f>
        <v>336</v>
      </c>
      <c r="G14" s="30">
        <v>391</v>
      </c>
      <c r="H14" s="31">
        <f t="shared" si="0"/>
        <v>55</v>
      </c>
      <c r="I14" s="52">
        <v>6.5</v>
      </c>
      <c r="J14" s="33">
        <f t="shared" si="2"/>
        <v>357.5</v>
      </c>
      <c r="K14" s="36">
        <f>AUG!M14</f>
        <v>156</v>
      </c>
      <c r="L14" s="35"/>
      <c r="M14" s="36">
        <f t="shared" si="1"/>
        <v>513.5</v>
      </c>
      <c r="N14" s="30"/>
    </row>
    <row r="15" spans="1:18" ht="18" customHeight="1">
      <c r="A15" s="27">
        <v>8</v>
      </c>
      <c r="B15" s="51" t="s">
        <v>145</v>
      </c>
      <c r="C15" s="28"/>
      <c r="D15" s="29"/>
      <c r="E15" s="29"/>
      <c r="F15" s="55">
        <f>AUG!G15</f>
        <v>3914</v>
      </c>
      <c r="G15" s="30">
        <v>4069</v>
      </c>
      <c r="H15" s="31">
        <f t="shared" si="0"/>
        <v>155</v>
      </c>
      <c r="I15" s="52">
        <v>6.5</v>
      </c>
      <c r="J15" s="33">
        <f t="shared" si="2"/>
        <v>1007.5</v>
      </c>
      <c r="K15" s="36">
        <f>AUG!M15</f>
        <v>6309.5</v>
      </c>
      <c r="L15" s="54"/>
      <c r="M15" s="36">
        <f t="shared" si="1"/>
        <v>7317</v>
      </c>
      <c r="N15" s="30"/>
    </row>
    <row r="16" spans="1:18" ht="18" customHeight="1">
      <c r="A16" s="27">
        <v>9</v>
      </c>
      <c r="B16" s="51" t="s">
        <v>146</v>
      </c>
      <c r="C16" s="28"/>
      <c r="D16" s="29"/>
      <c r="E16" s="29"/>
      <c r="F16" s="55">
        <f>AUG!G16</f>
        <v>139</v>
      </c>
      <c r="G16" s="30">
        <v>140</v>
      </c>
      <c r="H16" s="31">
        <f t="shared" si="0"/>
        <v>1</v>
      </c>
      <c r="I16" s="52">
        <v>6.5</v>
      </c>
      <c r="J16" s="33">
        <f t="shared" si="2"/>
        <v>6.5</v>
      </c>
      <c r="K16" s="36">
        <f>AUG!M16</f>
        <v>201.5</v>
      </c>
      <c r="L16" s="35"/>
      <c r="M16" s="36">
        <f t="shared" si="1"/>
        <v>208</v>
      </c>
      <c r="N16" s="30"/>
    </row>
    <row r="17" spans="1:15" ht="18" customHeight="1">
      <c r="A17" s="27">
        <v>10</v>
      </c>
      <c r="B17" s="51" t="s">
        <v>147</v>
      </c>
      <c r="C17" s="28"/>
      <c r="D17" s="29"/>
      <c r="E17" s="29"/>
      <c r="F17" s="55">
        <f>AUG!G17</f>
        <v>779</v>
      </c>
      <c r="G17" s="30">
        <v>830</v>
      </c>
      <c r="H17" s="31">
        <f t="shared" si="0"/>
        <v>51</v>
      </c>
      <c r="I17" s="52">
        <v>6.5</v>
      </c>
      <c r="J17" s="33">
        <f t="shared" si="2"/>
        <v>331.5</v>
      </c>
      <c r="K17" s="36">
        <f>AUG!M17</f>
        <v>5063.5</v>
      </c>
      <c r="L17" s="35"/>
      <c r="M17" s="36">
        <f t="shared" si="1"/>
        <v>5395</v>
      </c>
      <c r="N17" s="30"/>
    </row>
    <row r="18" spans="1:15" ht="18" customHeight="1">
      <c r="A18" s="27">
        <v>11</v>
      </c>
      <c r="B18" s="51" t="s">
        <v>148</v>
      </c>
      <c r="C18" s="28"/>
      <c r="D18" s="29">
        <v>8573511</v>
      </c>
      <c r="E18" s="29"/>
      <c r="F18" s="55">
        <f>AUG!G18</f>
        <v>45</v>
      </c>
      <c r="G18" s="30">
        <v>55</v>
      </c>
      <c r="H18" s="31">
        <f t="shared" si="0"/>
        <v>10</v>
      </c>
      <c r="I18" s="52">
        <v>6.5</v>
      </c>
      <c r="J18" s="33">
        <f t="shared" si="2"/>
        <v>65</v>
      </c>
      <c r="K18" s="36">
        <f>AUG!M18</f>
        <v>292.5</v>
      </c>
      <c r="L18" s="35"/>
      <c r="M18" s="36">
        <f t="shared" si="1"/>
        <v>357.5</v>
      </c>
      <c r="N18" s="30"/>
    </row>
    <row r="19" spans="1:15" ht="18" customHeight="1">
      <c r="A19" s="27">
        <v>12</v>
      </c>
      <c r="B19" s="51" t="s">
        <v>149</v>
      </c>
      <c r="C19" s="28"/>
      <c r="D19" s="29">
        <v>8573510</v>
      </c>
      <c r="E19" s="29"/>
      <c r="F19" s="55">
        <f>AUG!G19</f>
        <v>25</v>
      </c>
      <c r="G19" s="30">
        <v>43</v>
      </c>
      <c r="H19" s="31">
        <f t="shared" si="0"/>
        <v>18</v>
      </c>
      <c r="I19" s="52">
        <v>6.5</v>
      </c>
      <c r="J19" s="33">
        <f t="shared" si="2"/>
        <v>117</v>
      </c>
      <c r="K19" s="36">
        <f>AUG!M19</f>
        <v>162.5</v>
      </c>
      <c r="L19" s="35"/>
      <c r="M19" s="36">
        <f t="shared" si="1"/>
        <v>279.5</v>
      </c>
      <c r="N19" s="30"/>
    </row>
    <row r="20" spans="1:15" ht="18" customHeight="1">
      <c r="A20" s="27">
        <v>13</v>
      </c>
      <c r="B20" s="51" t="s">
        <v>150</v>
      </c>
      <c r="C20" s="28"/>
      <c r="D20" s="29">
        <v>31812438</v>
      </c>
      <c r="E20" s="29"/>
      <c r="F20" s="55">
        <f>AUG!G20</f>
        <v>177</v>
      </c>
      <c r="G20" s="30">
        <v>360</v>
      </c>
      <c r="H20" s="31">
        <f t="shared" si="0"/>
        <v>183</v>
      </c>
      <c r="I20" s="52">
        <v>6.5</v>
      </c>
      <c r="J20" s="33">
        <f t="shared" si="2"/>
        <v>1189.5</v>
      </c>
      <c r="K20" s="36">
        <f>AUG!M20</f>
        <v>1150.5</v>
      </c>
      <c r="L20" s="35"/>
      <c r="M20" s="36">
        <f t="shared" si="1"/>
        <v>2340</v>
      </c>
      <c r="N20" s="30"/>
    </row>
    <row r="21" spans="1:15" ht="18" customHeight="1">
      <c r="A21" s="27">
        <v>14</v>
      </c>
      <c r="B21" s="51" t="s">
        <v>151</v>
      </c>
      <c r="C21" s="28"/>
      <c r="D21" s="29">
        <v>9324</v>
      </c>
      <c r="E21" s="29"/>
      <c r="F21" s="55">
        <f>AUG!G21</f>
        <v>40</v>
      </c>
      <c r="G21" s="30">
        <v>141</v>
      </c>
      <c r="H21" s="31">
        <f t="shared" si="0"/>
        <v>101</v>
      </c>
      <c r="I21" s="52">
        <v>6.5</v>
      </c>
      <c r="J21" s="33">
        <f t="shared" si="2"/>
        <v>656.5</v>
      </c>
      <c r="K21" s="36">
        <f>AUG!M21</f>
        <v>260</v>
      </c>
      <c r="L21" s="35"/>
      <c r="M21" s="36">
        <f t="shared" si="1"/>
        <v>916.5</v>
      </c>
      <c r="N21" s="30"/>
    </row>
    <row r="22" spans="1:15" ht="18" customHeight="1">
      <c r="A22" s="27">
        <v>15</v>
      </c>
      <c r="B22" s="51" t="s">
        <v>152</v>
      </c>
      <c r="C22" s="28"/>
      <c r="D22" s="29"/>
      <c r="E22" s="29"/>
      <c r="F22" s="55">
        <f>AUG!G22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AUG!M22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153</v>
      </c>
      <c r="C23" s="28"/>
      <c r="D23" s="29"/>
      <c r="E23" s="29"/>
      <c r="F23" s="55">
        <f>AUG!G23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AUG!M23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154</v>
      </c>
      <c r="C24" s="28"/>
      <c r="D24" s="29"/>
      <c r="E24" s="29"/>
      <c r="F24" s="55">
        <f>AUG!G24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AUG!M24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155</v>
      </c>
      <c r="C25" s="28"/>
      <c r="D25" s="29"/>
      <c r="E25" s="29"/>
      <c r="F25" s="55">
        <f>AUG!G25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AUG!M25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156</v>
      </c>
      <c r="C26" s="28"/>
      <c r="D26" s="29"/>
      <c r="E26" s="29"/>
      <c r="F26" s="55">
        <f>AUG!G26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AUG!M26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AUG!G27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AUG!M27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AUG!G28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AUG!M28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AUG!G29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AUG!M29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AUG!G30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AUG!M30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AUG!G31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AUG!M31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30">
        <f>AUG!G32</f>
        <v>0</v>
      </c>
      <c r="G32" s="30">
        <v>0</v>
      </c>
      <c r="H32" s="31">
        <f t="shared" si="0"/>
        <v>0</v>
      </c>
      <c r="I32" s="52">
        <v>6.5</v>
      </c>
      <c r="J32" s="33">
        <f t="shared" si="2"/>
        <v>0</v>
      </c>
      <c r="K32" s="36">
        <f>AUG!M32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4" t="s">
        <v>18</v>
      </c>
      <c r="E33" s="124"/>
      <c r="F33" s="40">
        <f>SUM(F8:F32)</f>
        <v>27778</v>
      </c>
      <c r="G33" s="40">
        <f>SUM(G8:G32)</f>
        <v>29165</v>
      </c>
      <c r="H33" s="40">
        <f>SUM(H8:H32)</f>
        <v>1387</v>
      </c>
      <c r="I33" s="40"/>
      <c r="J33" s="41">
        <f>SUM(J8:J32)</f>
        <v>9015.5</v>
      </c>
      <c r="K33" s="41">
        <f>SUM(K8:K32)</f>
        <v>97272</v>
      </c>
      <c r="L33" s="41">
        <f>SUM(L8:L32)</f>
        <v>0</v>
      </c>
      <c r="M33" s="41">
        <f>SUM(M8:M32)</f>
        <v>106287.5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>SUBTOTAL(9,F8:F32)</f>
        <v>27778</v>
      </c>
      <c r="G35" s="48">
        <f>SUBTOTAL(9,G8:G32)</f>
        <v>29165</v>
      </c>
      <c r="H35" s="48">
        <f>SUBTOTAL(9,H8:H32)</f>
        <v>1387</v>
      </c>
      <c r="I35" s="48"/>
      <c r="J35" s="49">
        <f>SUBTOTAL(9,J8:J32)</f>
        <v>9015.5</v>
      </c>
      <c r="K35" s="49">
        <f>SUBTOTAL(9,K8:K32)</f>
        <v>97272</v>
      </c>
      <c r="L35" s="49">
        <f>SUBTOTAL(9,L8:L32)</f>
        <v>0</v>
      </c>
      <c r="M35" s="49">
        <f>SUBTOTAL(9,M8:M32)</f>
        <v>106287.5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20" zoomScale="90" zoomScaleNormal="90" workbookViewId="0">
      <selection activeCell="O31" sqref="O8:O31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</row>
    <row r="3" spans="1:18" ht="32.25" customHeight="1">
      <c r="A3" s="3"/>
      <c r="B3" s="4"/>
      <c r="C3" s="4"/>
      <c r="D3" s="130" t="s">
        <v>1</v>
      </c>
      <c r="E3" s="130"/>
      <c r="F3" s="131">
        <v>40452</v>
      </c>
      <c r="G3" s="131"/>
      <c r="H3" s="5" t="s">
        <v>2</v>
      </c>
      <c r="I3" s="131">
        <v>40483</v>
      </c>
      <c r="J3" s="131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40452</v>
      </c>
      <c r="G5" s="14">
        <f>I3</f>
        <v>40483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2" t="s">
        <v>3</v>
      </c>
      <c r="B6" s="134" t="s">
        <v>4</v>
      </c>
      <c r="C6" s="132" t="s">
        <v>5</v>
      </c>
      <c r="D6" s="132" t="s">
        <v>6</v>
      </c>
      <c r="E6" s="132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33"/>
      <c r="B7" s="135"/>
      <c r="C7" s="133"/>
      <c r="D7" s="133"/>
      <c r="E7" s="133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119</v>
      </c>
      <c r="C8" s="28"/>
      <c r="D8" s="29"/>
      <c r="E8" s="29"/>
      <c r="F8" s="55">
        <f>SEP!G8</f>
        <v>21204</v>
      </c>
      <c r="G8" s="30">
        <v>0</v>
      </c>
      <c r="H8" s="31">
        <f t="shared" ref="H8:H32" si="0">G8-F8</f>
        <v>-21204</v>
      </c>
      <c r="I8" s="52">
        <v>6.5</v>
      </c>
      <c r="J8" s="33">
        <f>H8*I8</f>
        <v>-137826</v>
      </c>
      <c r="K8" s="36">
        <f>SEP!M8</f>
        <v>75718.5</v>
      </c>
      <c r="L8" s="35"/>
      <c r="M8" s="36">
        <f t="shared" ref="M8:M32" si="1">J8+K8-L8</f>
        <v>-62107.5</v>
      </c>
      <c r="N8" s="30"/>
    </row>
    <row r="9" spans="1:18" ht="18" customHeight="1">
      <c r="A9" s="27">
        <v>2</v>
      </c>
      <c r="B9" s="51" t="s">
        <v>120</v>
      </c>
      <c r="C9" s="28"/>
      <c r="D9" s="29">
        <v>1407</v>
      </c>
      <c r="E9" s="29"/>
      <c r="F9" s="55">
        <f>SEP!G9</f>
        <v>725</v>
      </c>
      <c r="G9" s="30">
        <v>0</v>
      </c>
      <c r="H9" s="31">
        <f t="shared" si="0"/>
        <v>-725</v>
      </c>
      <c r="I9" s="52">
        <v>6.5</v>
      </c>
      <c r="J9" s="33">
        <f t="shared" ref="J9:J32" si="2">H9*I9</f>
        <v>-4712.5</v>
      </c>
      <c r="K9" s="36">
        <f>SEP!M9</f>
        <v>1501.5</v>
      </c>
      <c r="L9" s="35"/>
      <c r="M9" s="36">
        <f t="shared" si="1"/>
        <v>-3211</v>
      </c>
      <c r="N9" s="30"/>
    </row>
    <row r="10" spans="1:18" ht="18" customHeight="1">
      <c r="A10" s="27">
        <v>3</v>
      </c>
      <c r="B10" s="51" t="s">
        <v>121</v>
      </c>
      <c r="C10" s="28"/>
      <c r="D10" s="29">
        <v>8060860</v>
      </c>
      <c r="E10" s="29"/>
      <c r="F10" s="55">
        <f>SEP!G10</f>
        <v>131</v>
      </c>
      <c r="G10" s="30">
        <v>0</v>
      </c>
      <c r="H10" s="31">
        <f t="shared" si="0"/>
        <v>-131</v>
      </c>
      <c r="I10" s="52">
        <v>6.5</v>
      </c>
      <c r="J10" s="33">
        <f t="shared" si="2"/>
        <v>-851.5</v>
      </c>
      <c r="K10" s="36">
        <f>SEP!M10</f>
        <v>1007.5</v>
      </c>
      <c r="L10" s="35"/>
      <c r="M10" s="36">
        <f t="shared" si="1"/>
        <v>156</v>
      </c>
      <c r="N10" s="30"/>
    </row>
    <row r="11" spans="1:18" ht="18" customHeight="1">
      <c r="A11" s="27">
        <v>4</v>
      </c>
      <c r="B11" s="51" t="s">
        <v>122</v>
      </c>
      <c r="C11" s="28"/>
      <c r="D11" s="29"/>
      <c r="E11" s="29"/>
      <c r="F11" s="55">
        <f>SEP!G11</f>
        <v>101</v>
      </c>
      <c r="G11" s="30">
        <v>0</v>
      </c>
      <c r="H11" s="31">
        <f t="shared" si="0"/>
        <v>-101</v>
      </c>
      <c r="I11" s="52">
        <v>6.5</v>
      </c>
      <c r="J11" s="33">
        <f t="shared" si="2"/>
        <v>-656.5</v>
      </c>
      <c r="K11" s="36">
        <f>SEP!M11</f>
        <v>1178</v>
      </c>
      <c r="L11" s="35"/>
      <c r="M11" s="36">
        <f t="shared" si="1"/>
        <v>521.5</v>
      </c>
      <c r="N11" s="30"/>
    </row>
    <row r="12" spans="1:18" ht="18" customHeight="1">
      <c r="A12" s="27">
        <v>5</v>
      </c>
      <c r="B12" s="51" t="s">
        <v>123</v>
      </c>
      <c r="C12" s="28"/>
      <c r="D12" s="29"/>
      <c r="E12" s="29"/>
      <c r="F12" s="55">
        <f>SEP!G12</f>
        <v>615</v>
      </c>
      <c r="G12" s="30">
        <v>0</v>
      </c>
      <c r="H12" s="31">
        <f t="shared" si="0"/>
        <v>-615</v>
      </c>
      <c r="I12" s="52">
        <v>6.5</v>
      </c>
      <c r="J12" s="33">
        <f t="shared" si="2"/>
        <v>-3997.5</v>
      </c>
      <c r="K12" s="36">
        <f>SEP!M12</f>
        <v>6396</v>
      </c>
      <c r="L12" s="35"/>
      <c r="M12" s="36">
        <f t="shared" si="1"/>
        <v>2398.5</v>
      </c>
      <c r="N12" s="30"/>
    </row>
    <row r="13" spans="1:18" ht="18" customHeight="1">
      <c r="A13" s="27">
        <v>6</v>
      </c>
      <c r="B13" s="51" t="s">
        <v>124</v>
      </c>
      <c r="C13" s="28"/>
      <c r="D13" s="29">
        <v>2415</v>
      </c>
      <c r="E13" s="29"/>
      <c r="F13" s="55">
        <f>SEP!G13</f>
        <v>360</v>
      </c>
      <c r="G13" s="30">
        <v>0</v>
      </c>
      <c r="H13" s="31">
        <f t="shared" si="0"/>
        <v>-360</v>
      </c>
      <c r="I13" s="52">
        <v>6.5</v>
      </c>
      <c r="J13" s="33">
        <f t="shared" si="2"/>
        <v>-2340</v>
      </c>
      <c r="K13" s="36">
        <f>SEP!M13</f>
        <v>3159</v>
      </c>
      <c r="L13" s="35"/>
      <c r="M13" s="36">
        <f t="shared" si="1"/>
        <v>819</v>
      </c>
      <c r="N13" s="30"/>
    </row>
    <row r="14" spans="1:18" ht="18" customHeight="1">
      <c r="A14" s="27">
        <v>7</v>
      </c>
      <c r="B14" s="51" t="s">
        <v>125</v>
      </c>
      <c r="C14" s="28"/>
      <c r="D14" s="29">
        <v>1406</v>
      </c>
      <c r="E14" s="29"/>
      <c r="F14" s="55">
        <f>SEP!G14</f>
        <v>391</v>
      </c>
      <c r="G14" s="30">
        <v>0</v>
      </c>
      <c r="H14" s="31">
        <f t="shared" si="0"/>
        <v>-391</v>
      </c>
      <c r="I14" s="52">
        <v>6.5</v>
      </c>
      <c r="J14" s="33">
        <f t="shared" si="2"/>
        <v>-2541.5</v>
      </c>
      <c r="K14" s="36">
        <f>SEP!M14</f>
        <v>513.5</v>
      </c>
      <c r="L14" s="35"/>
      <c r="M14" s="36">
        <f t="shared" si="1"/>
        <v>-2028</v>
      </c>
      <c r="N14" s="30"/>
    </row>
    <row r="15" spans="1:18" ht="18" customHeight="1">
      <c r="A15" s="27">
        <v>8</v>
      </c>
      <c r="B15" s="51" t="s">
        <v>126</v>
      </c>
      <c r="C15" s="28"/>
      <c r="D15" s="29"/>
      <c r="E15" s="29"/>
      <c r="F15" s="55">
        <f>SEP!G15</f>
        <v>4069</v>
      </c>
      <c r="G15" s="30">
        <v>0</v>
      </c>
      <c r="H15" s="31">
        <f t="shared" si="0"/>
        <v>-4069</v>
      </c>
      <c r="I15" s="52">
        <v>6.5</v>
      </c>
      <c r="J15" s="33">
        <f t="shared" si="2"/>
        <v>-26448.5</v>
      </c>
      <c r="K15" s="36">
        <f>SEP!M15</f>
        <v>7317</v>
      </c>
      <c r="L15" s="54"/>
      <c r="M15" s="36">
        <f t="shared" si="1"/>
        <v>-19131.5</v>
      </c>
      <c r="N15" s="30"/>
    </row>
    <row r="16" spans="1:18" ht="18" customHeight="1">
      <c r="A16" s="27">
        <v>9</v>
      </c>
      <c r="B16" s="51" t="s">
        <v>127</v>
      </c>
      <c r="C16" s="28"/>
      <c r="D16" s="29"/>
      <c r="E16" s="29"/>
      <c r="F16" s="55">
        <f>SEP!G16</f>
        <v>140</v>
      </c>
      <c r="G16" s="30">
        <v>0</v>
      </c>
      <c r="H16" s="31">
        <f t="shared" si="0"/>
        <v>-140</v>
      </c>
      <c r="I16" s="52">
        <v>6.5</v>
      </c>
      <c r="J16" s="33">
        <f t="shared" si="2"/>
        <v>-910</v>
      </c>
      <c r="K16" s="36">
        <f>SEP!M16</f>
        <v>208</v>
      </c>
      <c r="L16" s="35"/>
      <c r="M16" s="36">
        <f t="shared" si="1"/>
        <v>-702</v>
      </c>
      <c r="N16" s="30"/>
    </row>
    <row r="17" spans="1:15" ht="18" customHeight="1">
      <c r="A17" s="27">
        <v>10</v>
      </c>
      <c r="B17" s="51" t="s">
        <v>128</v>
      </c>
      <c r="C17" s="28"/>
      <c r="D17" s="29"/>
      <c r="E17" s="29"/>
      <c r="F17" s="55">
        <f>SEP!G17</f>
        <v>830</v>
      </c>
      <c r="G17" s="30">
        <v>0</v>
      </c>
      <c r="H17" s="31">
        <f t="shared" si="0"/>
        <v>-830</v>
      </c>
      <c r="I17" s="52">
        <v>6.5</v>
      </c>
      <c r="J17" s="33">
        <f t="shared" si="2"/>
        <v>-5395</v>
      </c>
      <c r="K17" s="36">
        <f>SEP!M17</f>
        <v>5395</v>
      </c>
      <c r="L17" s="35"/>
      <c r="M17" s="36">
        <f t="shared" si="1"/>
        <v>0</v>
      </c>
      <c r="N17" s="30"/>
    </row>
    <row r="18" spans="1:15" ht="18" customHeight="1">
      <c r="A18" s="27">
        <v>11</v>
      </c>
      <c r="B18" s="51" t="s">
        <v>129</v>
      </c>
      <c r="C18" s="28"/>
      <c r="D18" s="29">
        <v>8573511</v>
      </c>
      <c r="E18" s="29"/>
      <c r="F18" s="55">
        <f>SEP!G18</f>
        <v>55</v>
      </c>
      <c r="G18" s="30">
        <v>0</v>
      </c>
      <c r="H18" s="31">
        <f t="shared" si="0"/>
        <v>-55</v>
      </c>
      <c r="I18" s="52">
        <v>6.5</v>
      </c>
      <c r="J18" s="33">
        <f t="shared" si="2"/>
        <v>-357.5</v>
      </c>
      <c r="K18" s="36">
        <f>SEP!M18</f>
        <v>357.5</v>
      </c>
      <c r="L18" s="35"/>
      <c r="M18" s="36">
        <f t="shared" si="1"/>
        <v>0</v>
      </c>
      <c r="N18" s="30"/>
    </row>
    <row r="19" spans="1:15" ht="18" customHeight="1">
      <c r="A19" s="27">
        <v>12</v>
      </c>
      <c r="B19" s="51" t="s">
        <v>130</v>
      </c>
      <c r="C19" s="28"/>
      <c r="D19" s="29">
        <v>8573510</v>
      </c>
      <c r="E19" s="29"/>
      <c r="F19" s="55">
        <f>SEP!G19</f>
        <v>43</v>
      </c>
      <c r="G19" s="30">
        <v>0</v>
      </c>
      <c r="H19" s="31">
        <f t="shared" si="0"/>
        <v>-43</v>
      </c>
      <c r="I19" s="52">
        <v>6.5</v>
      </c>
      <c r="J19" s="33">
        <f t="shared" si="2"/>
        <v>-279.5</v>
      </c>
      <c r="K19" s="36">
        <f>SEP!M19</f>
        <v>279.5</v>
      </c>
      <c r="L19" s="35"/>
      <c r="M19" s="36">
        <f t="shared" si="1"/>
        <v>0</v>
      </c>
      <c r="N19" s="30"/>
    </row>
    <row r="20" spans="1:15" ht="18" customHeight="1">
      <c r="A20" s="27">
        <v>13</v>
      </c>
      <c r="B20" s="51" t="s">
        <v>131</v>
      </c>
      <c r="C20" s="28"/>
      <c r="D20" s="29">
        <v>31812438</v>
      </c>
      <c r="E20" s="29"/>
      <c r="F20" s="55">
        <f>SEP!G20</f>
        <v>360</v>
      </c>
      <c r="G20" s="30">
        <v>0</v>
      </c>
      <c r="H20" s="31">
        <f t="shared" si="0"/>
        <v>-360</v>
      </c>
      <c r="I20" s="52">
        <v>6.5</v>
      </c>
      <c r="J20" s="33">
        <f t="shared" si="2"/>
        <v>-2340</v>
      </c>
      <c r="K20" s="36">
        <f>SEP!M20</f>
        <v>2340</v>
      </c>
      <c r="L20" s="35"/>
      <c r="M20" s="36">
        <f t="shared" si="1"/>
        <v>0</v>
      </c>
      <c r="N20" s="30"/>
    </row>
    <row r="21" spans="1:15" ht="18" customHeight="1">
      <c r="A21" s="27">
        <v>14</v>
      </c>
      <c r="B21" s="51" t="s">
        <v>132</v>
      </c>
      <c r="C21" s="28"/>
      <c r="D21" s="29">
        <v>9324</v>
      </c>
      <c r="E21" s="29"/>
      <c r="F21" s="55">
        <f>SEP!G21</f>
        <v>141</v>
      </c>
      <c r="G21" s="30">
        <v>0</v>
      </c>
      <c r="H21" s="31">
        <f t="shared" si="0"/>
        <v>-141</v>
      </c>
      <c r="I21" s="52">
        <v>6.5</v>
      </c>
      <c r="J21" s="33">
        <f t="shared" si="2"/>
        <v>-916.5</v>
      </c>
      <c r="K21" s="36">
        <f>SEP!M21</f>
        <v>916.5</v>
      </c>
      <c r="L21" s="35"/>
      <c r="M21" s="36">
        <f t="shared" si="1"/>
        <v>0</v>
      </c>
      <c r="N21" s="30"/>
    </row>
    <row r="22" spans="1:15" ht="18" customHeight="1">
      <c r="A22" s="27">
        <v>15</v>
      </c>
      <c r="B22" s="51" t="s">
        <v>133</v>
      </c>
      <c r="C22" s="28"/>
      <c r="D22" s="29"/>
      <c r="E22" s="29"/>
      <c r="F22" s="55">
        <f>SEP!G22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SEP!M22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134</v>
      </c>
      <c r="C23" s="28"/>
      <c r="D23" s="29"/>
      <c r="E23" s="29"/>
      <c r="F23" s="55">
        <f>SEP!G23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SEP!M23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135</v>
      </c>
      <c r="C24" s="28"/>
      <c r="D24" s="29"/>
      <c r="E24" s="29"/>
      <c r="F24" s="55">
        <f>SEP!G24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SEP!M24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136</v>
      </c>
      <c r="C25" s="28"/>
      <c r="D25" s="29"/>
      <c r="E25" s="29"/>
      <c r="F25" s="55">
        <f>SEP!G25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SEP!M25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137</v>
      </c>
      <c r="C26" s="28"/>
      <c r="D26" s="29"/>
      <c r="E26" s="29"/>
      <c r="F26" s="55">
        <f>SEP!G26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SEP!M26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SEP!G27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SEP!M27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SEP!G28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SEP!M28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SEP!G29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SEP!M29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SEP!G30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SEP!M30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SEP!G31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SEP!M31</f>
        <v>0</v>
      </c>
      <c r="L31" s="35"/>
      <c r="M31" s="36">
        <f t="shared" si="1"/>
        <v>0</v>
      </c>
      <c r="N31" s="30"/>
    </row>
    <row r="32" spans="1:15" ht="18" customHeight="1">
      <c r="A32" s="27">
        <v>25</v>
      </c>
      <c r="B32" s="30"/>
      <c r="C32" s="27"/>
      <c r="D32" s="29"/>
      <c r="E32" s="29"/>
      <c r="F32" s="55">
        <f>SEP!G32</f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SEP!M32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4" t="s">
        <v>18</v>
      </c>
      <c r="E33" s="124"/>
      <c r="F33" s="40">
        <f>SUM(F8:F32)</f>
        <v>29165</v>
      </c>
      <c r="G33" s="40">
        <f>SUM(G8:G32)</f>
        <v>0</v>
      </c>
      <c r="H33" s="40">
        <f>SUM(H8:H32)</f>
        <v>-29165</v>
      </c>
      <c r="I33" s="40"/>
      <c r="J33" s="41">
        <f>SUM(J8:J32)</f>
        <v>-189572.5</v>
      </c>
      <c r="K33" s="41">
        <f>SUM(K8:K32)</f>
        <v>106287.5</v>
      </c>
      <c r="L33" s="41">
        <f>SUM(L8:L32)</f>
        <v>0</v>
      </c>
      <c r="M33" s="41">
        <f>SUM(M8:M32)</f>
        <v>-83285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>SUBTOTAL(9,F8:F32)</f>
        <v>29165</v>
      </c>
      <c r="G35" s="48">
        <f>SUBTOTAL(9,G8:G32)</f>
        <v>0</v>
      </c>
      <c r="H35" s="48">
        <f>SUBTOTAL(9,H8:H32)</f>
        <v>-29165</v>
      </c>
      <c r="I35" s="48"/>
      <c r="J35" s="49">
        <f>SUBTOTAL(9,J8:J32)</f>
        <v>-189572.5</v>
      </c>
      <c r="K35" s="49">
        <f>SUBTOTAL(9,K8:K32)</f>
        <v>106287.5</v>
      </c>
      <c r="L35" s="49">
        <f>SUBTOTAL(9,L8:L32)</f>
        <v>0</v>
      </c>
      <c r="M35" s="49">
        <f>SUBTOTAL(9,M8:M32)</f>
        <v>-83285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14" sqref="B14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  <c r="P2" s="2" t="s">
        <v>104</v>
      </c>
    </row>
    <row r="3" spans="1:18" ht="32.25" customHeight="1">
      <c r="A3" s="3"/>
      <c r="B3" s="4"/>
      <c r="C3" s="4"/>
      <c r="D3" s="130" t="s">
        <v>1</v>
      </c>
      <c r="E3" s="130"/>
      <c r="F3" s="131">
        <v>40483</v>
      </c>
      <c r="G3" s="131"/>
      <c r="H3" s="5" t="s">
        <v>2</v>
      </c>
      <c r="I3" s="131">
        <v>40878</v>
      </c>
      <c r="J3" s="131"/>
      <c r="K3" s="6"/>
      <c r="L3" s="6"/>
      <c r="M3" s="6"/>
      <c r="N3" s="6"/>
      <c r="O3" s="7"/>
      <c r="P3" s="7">
        <f>MATCH(P2,B:B,0)</f>
        <v>12</v>
      </c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v>40483</v>
      </c>
      <c r="G5" s="14">
        <f>I3</f>
        <v>40878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2" t="s">
        <v>3</v>
      </c>
      <c r="B6" s="134" t="s">
        <v>4</v>
      </c>
      <c r="C6" s="132" t="s">
        <v>5</v>
      </c>
      <c r="D6" s="132" t="s">
        <v>6</v>
      </c>
      <c r="E6" s="132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33"/>
      <c r="B7" s="135"/>
      <c r="C7" s="133"/>
      <c r="D7" s="133"/>
      <c r="E7" s="133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100</v>
      </c>
      <c r="C8" s="28"/>
      <c r="D8" s="29"/>
      <c r="E8" s="29"/>
      <c r="F8" s="55">
        <f>OCT!G8</f>
        <v>0</v>
      </c>
      <c r="G8" s="30">
        <v>0</v>
      </c>
      <c r="H8" s="31">
        <f t="shared" ref="H8:H32" si="0">G8-F8</f>
        <v>0</v>
      </c>
      <c r="I8" s="52">
        <v>6.5</v>
      </c>
      <c r="J8" s="33">
        <f>H8*I8</f>
        <v>0</v>
      </c>
      <c r="K8" s="36">
        <f>OCT!M8</f>
        <v>-62107.5</v>
      </c>
      <c r="L8" s="35"/>
      <c r="M8" s="36">
        <f t="shared" ref="M8:M32" si="1">J8+K8-L8</f>
        <v>-62107.5</v>
      </c>
      <c r="N8" s="30"/>
    </row>
    <row r="9" spans="1:18" ht="18" customHeight="1">
      <c r="A9" s="27">
        <v>2</v>
      </c>
      <c r="B9" s="51" t="s">
        <v>101</v>
      </c>
      <c r="C9" s="28"/>
      <c r="D9" s="29">
        <v>1407</v>
      </c>
      <c r="E9" s="29"/>
      <c r="F9" s="55">
        <f>OCT!G9</f>
        <v>0</v>
      </c>
      <c r="G9" s="30">
        <v>0</v>
      </c>
      <c r="H9" s="31">
        <f t="shared" si="0"/>
        <v>0</v>
      </c>
      <c r="I9" s="52">
        <v>6.5</v>
      </c>
      <c r="J9" s="33">
        <f t="shared" ref="J9:J32" si="2">H9*I9</f>
        <v>0</v>
      </c>
      <c r="K9" s="36">
        <f>OCT!M9</f>
        <v>-3211</v>
      </c>
      <c r="L9" s="35"/>
      <c r="M9" s="36">
        <f t="shared" si="1"/>
        <v>-3211</v>
      </c>
      <c r="N9" s="30"/>
    </row>
    <row r="10" spans="1:18" ht="18" customHeight="1">
      <c r="A10" s="27">
        <v>3</v>
      </c>
      <c r="B10" s="51" t="s">
        <v>102</v>
      </c>
      <c r="C10" s="28"/>
      <c r="D10" s="29">
        <v>8060860</v>
      </c>
      <c r="E10" s="29"/>
      <c r="F10" s="55">
        <f>OCT!G10</f>
        <v>0</v>
      </c>
      <c r="G10" s="30">
        <v>0</v>
      </c>
      <c r="H10" s="31">
        <f t="shared" si="0"/>
        <v>0</v>
      </c>
      <c r="I10" s="52">
        <v>6.5</v>
      </c>
      <c r="J10" s="33">
        <f t="shared" si="2"/>
        <v>0</v>
      </c>
      <c r="K10" s="36">
        <f>OCT!M10</f>
        <v>156</v>
      </c>
      <c r="L10" s="35"/>
      <c r="M10" s="36">
        <f t="shared" si="1"/>
        <v>156</v>
      </c>
      <c r="N10" s="30"/>
    </row>
    <row r="11" spans="1:18" ht="18" customHeight="1">
      <c r="A11" s="27">
        <v>4</v>
      </c>
      <c r="B11" s="51" t="s">
        <v>103</v>
      </c>
      <c r="C11" s="28"/>
      <c r="D11" s="29"/>
      <c r="E11" s="29"/>
      <c r="F11" s="55">
        <f>OCT!G11</f>
        <v>0</v>
      </c>
      <c r="G11" s="30">
        <v>0</v>
      </c>
      <c r="H11" s="31">
        <f t="shared" si="0"/>
        <v>0</v>
      </c>
      <c r="I11" s="52">
        <v>6.5</v>
      </c>
      <c r="J11" s="33">
        <f t="shared" si="2"/>
        <v>0</v>
      </c>
      <c r="K11" s="36">
        <f>OCT!M11</f>
        <v>521.5</v>
      </c>
      <c r="L11" s="35"/>
      <c r="M11" s="36">
        <f t="shared" si="1"/>
        <v>521.5</v>
      </c>
      <c r="N11" s="30"/>
    </row>
    <row r="12" spans="1:18" ht="18" customHeight="1">
      <c r="A12" s="27">
        <v>5</v>
      </c>
      <c r="B12" s="51" t="s">
        <v>104</v>
      </c>
      <c r="C12" s="28"/>
      <c r="D12" s="29"/>
      <c r="E12" s="29"/>
      <c r="F12" s="55">
        <f>OCT!G12</f>
        <v>0</v>
      </c>
      <c r="G12" s="30">
        <v>0</v>
      </c>
      <c r="H12" s="31">
        <f t="shared" si="0"/>
        <v>0</v>
      </c>
      <c r="I12" s="52">
        <v>6.5</v>
      </c>
      <c r="J12" s="33">
        <f t="shared" si="2"/>
        <v>0</v>
      </c>
      <c r="K12" s="36">
        <f>OCT!M12</f>
        <v>2398.5</v>
      </c>
      <c r="L12" s="35"/>
      <c r="M12" s="36">
        <f t="shared" si="1"/>
        <v>2398.5</v>
      </c>
      <c r="N12" s="30"/>
    </row>
    <row r="13" spans="1:18" ht="18" customHeight="1">
      <c r="A13" s="27">
        <v>6</v>
      </c>
      <c r="B13" s="51" t="s">
        <v>105</v>
      </c>
      <c r="C13" s="28"/>
      <c r="D13" s="29">
        <v>2415</v>
      </c>
      <c r="E13" s="29"/>
      <c r="F13" s="55">
        <f>OCT!G13</f>
        <v>0</v>
      </c>
      <c r="G13" s="30">
        <v>0</v>
      </c>
      <c r="H13" s="31">
        <f t="shared" si="0"/>
        <v>0</v>
      </c>
      <c r="I13" s="52">
        <v>6.5</v>
      </c>
      <c r="J13" s="33">
        <f t="shared" si="2"/>
        <v>0</v>
      </c>
      <c r="K13" s="36">
        <f>OCT!M13</f>
        <v>819</v>
      </c>
      <c r="L13" s="35"/>
      <c r="M13" s="36">
        <f t="shared" si="1"/>
        <v>819</v>
      </c>
      <c r="N13" s="30"/>
    </row>
    <row r="14" spans="1:18" ht="18" customHeight="1">
      <c r="A14" s="27">
        <v>7</v>
      </c>
      <c r="B14" s="51" t="s">
        <v>106</v>
      </c>
      <c r="C14" s="28"/>
      <c r="D14" s="29">
        <v>1406</v>
      </c>
      <c r="E14" s="29"/>
      <c r="F14" s="55">
        <f>OCT!G14</f>
        <v>0</v>
      </c>
      <c r="G14" s="30">
        <v>0</v>
      </c>
      <c r="H14" s="31">
        <f t="shared" si="0"/>
        <v>0</v>
      </c>
      <c r="I14" s="52">
        <v>6.5</v>
      </c>
      <c r="J14" s="33">
        <f t="shared" si="2"/>
        <v>0</v>
      </c>
      <c r="K14" s="36">
        <f>OCT!M14</f>
        <v>-2028</v>
      </c>
      <c r="L14" s="35"/>
      <c r="M14" s="36">
        <f t="shared" si="1"/>
        <v>-2028</v>
      </c>
      <c r="N14" s="30"/>
    </row>
    <row r="15" spans="1:18" ht="18" customHeight="1">
      <c r="A15" s="27">
        <v>8</v>
      </c>
      <c r="B15" s="51" t="s">
        <v>107</v>
      </c>
      <c r="C15" s="28"/>
      <c r="D15" s="29"/>
      <c r="E15" s="29"/>
      <c r="F15" s="55">
        <f>OCT!G15</f>
        <v>0</v>
      </c>
      <c r="G15" s="30">
        <v>0</v>
      </c>
      <c r="H15" s="31">
        <f t="shared" si="0"/>
        <v>0</v>
      </c>
      <c r="I15" s="52">
        <v>6.5</v>
      </c>
      <c r="J15" s="33">
        <f t="shared" si="2"/>
        <v>0</v>
      </c>
      <c r="K15" s="36">
        <f>OCT!M15</f>
        <v>-19131.5</v>
      </c>
      <c r="L15" s="54"/>
      <c r="M15" s="36">
        <f t="shared" si="1"/>
        <v>-19131.5</v>
      </c>
      <c r="N15" s="30"/>
    </row>
    <row r="16" spans="1:18" ht="18" customHeight="1">
      <c r="A16" s="27">
        <v>9</v>
      </c>
      <c r="B16" s="51" t="s">
        <v>108</v>
      </c>
      <c r="C16" s="28"/>
      <c r="D16" s="29"/>
      <c r="E16" s="29"/>
      <c r="F16" s="55">
        <f>OCT!G16</f>
        <v>0</v>
      </c>
      <c r="G16" s="30">
        <v>0</v>
      </c>
      <c r="H16" s="31">
        <f t="shared" si="0"/>
        <v>0</v>
      </c>
      <c r="I16" s="52">
        <v>6.5</v>
      </c>
      <c r="J16" s="33">
        <f t="shared" si="2"/>
        <v>0</v>
      </c>
      <c r="K16" s="36">
        <f>OCT!M16</f>
        <v>-702</v>
      </c>
      <c r="L16" s="35"/>
      <c r="M16" s="36">
        <f t="shared" si="1"/>
        <v>-702</v>
      </c>
      <c r="N16" s="30"/>
    </row>
    <row r="17" spans="1:15" ht="18" customHeight="1">
      <c r="A17" s="27">
        <v>10</v>
      </c>
      <c r="B17" s="51" t="s">
        <v>109</v>
      </c>
      <c r="C17" s="28"/>
      <c r="D17" s="29"/>
      <c r="E17" s="29"/>
      <c r="F17" s="55">
        <f>OCT!G17</f>
        <v>0</v>
      </c>
      <c r="G17" s="30">
        <v>0</v>
      </c>
      <c r="H17" s="31">
        <f t="shared" si="0"/>
        <v>0</v>
      </c>
      <c r="I17" s="52">
        <v>6.5</v>
      </c>
      <c r="J17" s="33">
        <f t="shared" si="2"/>
        <v>0</v>
      </c>
      <c r="K17" s="36">
        <f>OCT!M17</f>
        <v>0</v>
      </c>
      <c r="L17" s="35"/>
      <c r="M17" s="36">
        <f t="shared" si="1"/>
        <v>0</v>
      </c>
      <c r="N17" s="30"/>
    </row>
    <row r="18" spans="1:15" ht="18" customHeight="1">
      <c r="A18" s="27">
        <v>11</v>
      </c>
      <c r="B18" s="51" t="s">
        <v>110</v>
      </c>
      <c r="C18" s="28"/>
      <c r="D18" s="29">
        <v>8573511</v>
      </c>
      <c r="E18" s="29"/>
      <c r="F18" s="55">
        <f>OCT!G18</f>
        <v>0</v>
      </c>
      <c r="G18" s="30">
        <v>0</v>
      </c>
      <c r="H18" s="31">
        <f t="shared" si="0"/>
        <v>0</v>
      </c>
      <c r="I18" s="52">
        <v>6.5</v>
      </c>
      <c r="J18" s="33">
        <f t="shared" si="2"/>
        <v>0</v>
      </c>
      <c r="K18" s="36">
        <f>OCT!M18</f>
        <v>0</v>
      </c>
      <c r="L18" s="35"/>
      <c r="M18" s="36">
        <f t="shared" si="1"/>
        <v>0</v>
      </c>
      <c r="N18" s="30"/>
    </row>
    <row r="19" spans="1:15" ht="18" customHeight="1">
      <c r="A19" s="27">
        <v>12</v>
      </c>
      <c r="B19" s="51" t="s">
        <v>111</v>
      </c>
      <c r="C19" s="28"/>
      <c r="D19" s="29">
        <v>8573510</v>
      </c>
      <c r="E19" s="29"/>
      <c r="F19" s="55">
        <f>OCT!G19</f>
        <v>0</v>
      </c>
      <c r="G19" s="30">
        <v>0</v>
      </c>
      <c r="H19" s="31">
        <f t="shared" si="0"/>
        <v>0</v>
      </c>
      <c r="I19" s="52">
        <v>6.5</v>
      </c>
      <c r="J19" s="33">
        <f t="shared" si="2"/>
        <v>0</v>
      </c>
      <c r="K19" s="36">
        <f>OCT!M19</f>
        <v>0</v>
      </c>
      <c r="L19" s="35"/>
      <c r="M19" s="36">
        <f t="shared" si="1"/>
        <v>0</v>
      </c>
      <c r="N19" s="30"/>
    </row>
    <row r="20" spans="1:15" ht="18" customHeight="1">
      <c r="A20" s="27">
        <v>13</v>
      </c>
      <c r="B20" s="51" t="s">
        <v>112</v>
      </c>
      <c r="C20" s="28"/>
      <c r="D20" s="29">
        <v>31812438</v>
      </c>
      <c r="E20" s="29"/>
      <c r="F20" s="55">
        <f>OCT!G20</f>
        <v>0</v>
      </c>
      <c r="G20" s="30">
        <v>0</v>
      </c>
      <c r="H20" s="31">
        <f t="shared" si="0"/>
        <v>0</v>
      </c>
      <c r="I20" s="52">
        <v>6.5</v>
      </c>
      <c r="J20" s="33">
        <f t="shared" si="2"/>
        <v>0</v>
      </c>
      <c r="K20" s="36">
        <f>OCT!M20</f>
        <v>0</v>
      </c>
      <c r="L20" s="35"/>
      <c r="M20" s="36">
        <f t="shared" si="1"/>
        <v>0</v>
      </c>
      <c r="N20" s="30"/>
    </row>
    <row r="21" spans="1:15" ht="18" customHeight="1">
      <c r="A21" s="27">
        <v>14</v>
      </c>
      <c r="B21" s="51" t="s">
        <v>113</v>
      </c>
      <c r="C21" s="28"/>
      <c r="D21" s="29">
        <v>9324</v>
      </c>
      <c r="E21" s="29"/>
      <c r="F21" s="55">
        <f>OCT!G21</f>
        <v>0</v>
      </c>
      <c r="G21" s="30">
        <v>0</v>
      </c>
      <c r="H21" s="31">
        <f t="shared" si="0"/>
        <v>0</v>
      </c>
      <c r="I21" s="52">
        <v>6.5</v>
      </c>
      <c r="J21" s="33">
        <f t="shared" si="2"/>
        <v>0</v>
      </c>
      <c r="K21" s="36">
        <f>OCT!M21</f>
        <v>0</v>
      </c>
      <c r="L21" s="35"/>
      <c r="M21" s="36">
        <f t="shared" si="1"/>
        <v>0</v>
      </c>
      <c r="N21" s="30"/>
    </row>
    <row r="22" spans="1:15" ht="18" customHeight="1">
      <c r="A22" s="27">
        <v>15</v>
      </c>
      <c r="B22" s="51" t="s">
        <v>114</v>
      </c>
      <c r="C22" s="28"/>
      <c r="D22" s="29"/>
      <c r="E22" s="29"/>
      <c r="F22" s="55">
        <f>OCT!G22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OCT!M22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115</v>
      </c>
      <c r="C23" s="28"/>
      <c r="D23" s="29"/>
      <c r="E23" s="29"/>
      <c r="F23" s="55">
        <f>OCT!G23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OCT!M23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116</v>
      </c>
      <c r="C24" s="28"/>
      <c r="D24" s="29"/>
      <c r="E24" s="29"/>
      <c r="F24" s="55">
        <f>OCT!G24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OCT!M24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117</v>
      </c>
      <c r="C25" s="28"/>
      <c r="D25" s="29"/>
      <c r="E25" s="29"/>
      <c r="F25" s="55">
        <f>OCT!G25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OCT!M25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118</v>
      </c>
      <c r="C26" s="28"/>
      <c r="D26" s="29"/>
      <c r="E26" s="29"/>
      <c r="F26" s="55">
        <f>OCT!G26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OCT!M26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OCT!G27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OCT!M27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OCT!G28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OCT!M28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OCT!G29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OCT!M29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OCT!G30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OCT!M30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OCT!G31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OCT!M31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55">
        <f>OCT!G32</f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OCT!M32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4" t="s">
        <v>18</v>
      </c>
      <c r="E33" s="124"/>
      <c r="F33" s="40">
        <f>SUM(F8:F32)</f>
        <v>0</v>
      </c>
      <c r="G33" s="40">
        <f>SUM(G8:G32)</f>
        <v>0</v>
      </c>
      <c r="H33" s="40">
        <f>SUM(H8:H32)</f>
        <v>0</v>
      </c>
      <c r="I33" s="40"/>
      <c r="J33" s="41">
        <f>SUM(J8:J32)</f>
        <v>0</v>
      </c>
      <c r="K33" s="41">
        <f>SUM(K8:K32)</f>
        <v>-83285</v>
      </c>
      <c r="L33" s="41">
        <f>SUM(L8:L32)</f>
        <v>0</v>
      </c>
      <c r="M33" s="41">
        <f>SUM(M8:M32)</f>
        <v>-83285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 t="shared" ref="F35:J35" si="3">SUBTOTAL(9,F8:F32)</f>
        <v>0</v>
      </c>
      <c r="G35" s="48">
        <f t="shared" si="3"/>
        <v>0</v>
      </c>
      <c r="H35" s="48">
        <f t="shared" si="3"/>
        <v>0</v>
      </c>
      <c r="I35" s="48"/>
      <c r="J35" s="49">
        <f t="shared" si="3"/>
        <v>0</v>
      </c>
      <c r="K35" s="49">
        <f>SUBTOTAL(9,K8:K32)</f>
        <v>-83285</v>
      </c>
      <c r="L35" s="49">
        <f>SUBTOTAL(9,L8:L32)</f>
        <v>0</v>
      </c>
      <c r="M35" s="49">
        <f>SUBTOTAL(9,M8:M32)</f>
        <v>-83285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B1:T62"/>
  <sheetViews>
    <sheetView showGridLines="0" tabSelected="1" view="pageBreakPreview" topLeftCell="C1" zoomScaleNormal="100" zoomScaleSheetLayoutView="100" workbookViewId="0">
      <selection activeCell="R7" sqref="R7"/>
    </sheetView>
  </sheetViews>
  <sheetFormatPr defaultColWidth="9.140625" defaultRowHeight="12.75"/>
  <cols>
    <col min="1" max="1" width="0.5703125" style="2" customWidth="1"/>
    <col min="2" max="2" width="17.7109375" style="2" customWidth="1"/>
    <col min="3" max="3" width="1.28515625" style="2" customWidth="1"/>
    <col min="4" max="4" width="15.7109375" style="2" customWidth="1"/>
    <col min="5" max="5" width="2" style="2" customWidth="1"/>
    <col min="6" max="6" width="15.28515625" style="2" customWidth="1"/>
    <col min="7" max="7" width="1.85546875" style="2" customWidth="1"/>
    <col min="8" max="8" width="15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3.28515625" style="2" customWidth="1"/>
    <col min="15" max="15" width="11.7109375" style="2" customWidth="1"/>
    <col min="16" max="16384" width="9.140625" style="2"/>
  </cols>
  <sheetData>
    <row r="1" spans="2:12" ht="13.5" customHeight="1" thickBo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2:12" ht="17.25" customHeight="1" thickTop="1" thickBot="1">
      <c r="B2" s="58" t="s">
        <v>23</v>
      </c>
      <c r="C2" s="59"/>
      <c r="D2" s="218"/>
      <c r="E2" s="60"/>
      <c r="F2" s="61" t="s">
        <v>24</v>
      </c>
      <c r="G2" s="57"/>
      <c r="H2" s="57"/>
      <c r="I2" s="57"/>
      <c r="J2" s="57"/>
      <c r="K2" s="57"/>
      <c r="L2" s="57"/>
    </row>
    <row r="3" spans="2:12" ht="13.5" thickTop="1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2:12" ht="13.5" thickBot="1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2:12" ht="30.75" customHeight="1" thickTop="1" thickBot="1">
      <c r="B5" s="62" t="s">
        <v>25</v>
      </c>
      <c r="C5" s="63"/>
      <c r="D5" s="142" t="s">
        <v>142</v>
      </c>
      <c r="E5" s="143"/>
      <c r="F5" s="143"/>
      <c r="G5" s="143"/>
      <c r="H5" s="143"/>
      <c r="I5" s="143"/>
      <c r="J5" s="144"/>
      <c r="K5" s="64"/>
      <c r="L5" s="65" t="s">
        <v>26</v>
      </c>
    </row>
    <row r="6" spans="2:12" ht="7.5" customHeight="1" thickTop="1">
      <c r="B6" s="66"/>
      <c r="C6" s="66"/>
      <c r="D6" s="66"/>
      <c r="E6" s="67"/>
      <c r="F6" s="66"/>
      <c r="G6" s="66"/>
      <c r="H6" s="66"/>
      <c r="I6" s="66"/>
      <c r="J6" s="67"/>
      <c r="K6" s="67"/>
      <c r="L6" s="67"/>
    </row>
    <row r="7" spans="2:12" ht="19.5" customHeight="1">
      <c r="B7" s="68"/>
      <c r="C7" s="69"/>
      <c r="D7" s="68"/>
      <c r="E7" s="69"/>
      <c r="F7" s="68"/>
      <c r="G7" s="69"/>
      <c r="H7" s="68"/>
      <c r="I7" s="70"/>
      <c r="J7" s="71" t="s">
        <v>27</v>
      </c>
      <c r="K7" s="72"/>
      <c r="L7" s="70"/>
    </row>
    <row r="8" spans="2:12" ht="15" customHeight="1">
      <c r="B8" s="73"/>
      <c r="C8" s="73"/>
      <c r="D8" s="73"/>
      <c r="E8" s="73"/>
      <c r="F8" s="145" t="s">
        <v>28</v>
      </c>
      <c r="G8" s="145"/>
      <c r="H8" s="145"/>
      <c r="I8" s="145"/>
      <c r="J8" s="145"/>
      <c r="K8" s="74"/>
      <c r="L8" s="70"/>
    </row>
    <row r="9" spans="2:12" ht="15" customHeight="1">
      <c r="B9" s="70"/>
      <c r="C9" s="70"/>
      <c r="D9" s="70"/>
      <c r="E9" s="70"/>
      <c r="F9" s="145"/>
      <c r="G9" s="145"/>
      <c r="H9" s="145"/>
      <c r="I9" s="145"/>
      <c r="J9" s="145"/>
      <c r="K9" s="75"/>
      <c r="L9" s="70"/>
    </row>
    <row r="10" spans="2:12" ht="27" customHeight="1" thickBot="1">
      <c r="B10" s="146" t="s">
        <v>29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2:12" ht="22.5" customHeight="1" thickTop="1" thickBot="1">
      <c r="B11" s="76"/>
      <c r="C11" s="76"/>
      <c r="D11" s="122" t="s">
        <v>61</v>
      </c>
      <c r="E11" s="120"/>
      <c r="F11" s="121">
        <v>2010</v>
      </c>
      <c r="G11" s="76"/>
      <c r="H11" s="116" t="s">
        <v>22</v>
      </c>
      <c r="I11" s="76"/>
      <c r="J11" s="77" t="s">
        <v>177</v>
      </c>
      <c r="K11" s="76"/>
      <c r="L11" s="76"/>
    </row>
    <row r="12" spans="2:12" ht="15" customHeight="1" thickTop="1">
      <c r="B12" s="147" t="s">
        <v>55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</row>
    <row r="13" spans="2:12" ht="15" customHeight="1"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2:12" ht="15" customHeight="1">
      <c r="B14" s="147" t="s">
        <v>56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</row>
    <row r="15" spans="2:12" ht="15" customHeight="1"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</row>
    <row r="16" spans="2:12" ht="10.5" customHeight="1" thickBot="1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2:20" ht="25.5" customHeight="1" thickTop="1">
      <c r="B17" s="148" t="s">
        <v>30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50"/>
    </row>
    <row r="18" spans="2:20" ht="15" customHeight="1" thickBot="1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2:20" ht="15" customHeight="1" thickTop="1" thickBot="1">
      <c r="B19" s="151" t="s">
        <v>31</v>
      </c>
      <c r="C19" s="78"/>
      <c r="D19" s="151" t="s">
        <v>32</v>
      </c>
      <c r="E19" s="79"/>
      <c r="F19" s="80" t="s">
        <v>33</v>
      </c>
      <c r="G19" s="81"/>
      <c r="H19" s="80" t="s">
        <v>34</v>
      </c>
      <c r="I19" s="78"/>
      <c r="J19" s="80" t="s">
        <v>35</v>
      </c>
      <c r="K19" s="82"/>
      <c r="L19" s="153" t="s">
        <v>36</v>
      </c>
    </row>
    <row r="20" spans="2:20" ht="15" customHeight="1" thickTop="1" thickBot="1">
      <c r="B20" s="152"/>
      <c r="C20" s="78"/>
      <c r="D20" s="152"/>
      <c r="E20" s="79"/>
      <c r="F20" s="83" t="s">
        <v>37</v>
      </c>
      <c r="G20" s="84"/>
      <c r="H20" s="83" t="s">
        <v>38</v>
      </c>
      <c r="I20" s="82"/>
      <c r="J20" s="83" t="s">
        <v>39</v>
      </c>
      <c r="K20" s="82"/>
      <c r="L20" s="153"/>
    </row>
    <row r="21" spans="2:20" ht="15" customHeight="1" thickTop="1" thickBot="1">
      <c r="B21" s="85" t="s">
        <v>10</v>
      </c>
      <c r="C21" s="86"/>
      <c r="D21" s="85" t="s">
        <v>40</v>
      </c>
      <c r="E21" s="87"/>
      <c r="F21" s="88" t="s">
        <v>41</v>
      </c>
      <c r="G21" s="89"/>
      <c r="H21" s="123"/>
      <c r="I21" s="87"/>
      <c r="J21" s="123"/>
      <c r="K21" s="87"/>
      <c r="L21" s="85" t="s">
        <v>42</v>
      </c>
    </row>
    <row r="22" spans="2:20" ht="15" customHeight="1" thickTop="1" thickBot="1">
      <c r="B22" s="66"/>
      <c r="C22" s="66"/>
      <c r="D22" s="66"/>
      <c r="E22" s="67"/>
      <c r="F22" s="66"/>
      <c r="G22" s="66"/>
      <c r="H22" s="66"/>
      <c r="I22" s="66"/>
      <c r="J22" s="67"/>
      <c r="K22" s="67"/>
      <c r="L22" s="67"/>
      <c r="P22" s="118">
        <f ca="1">MATCH(D5,INDIRECT($H$11&amp;"!B:B"),0)</f>
        <v>12</v>
      </c>
      <c r="S22" s="115" t="s">
        <v>61</v>
      </c>
    </row>
    <row r="23" spans="2:20" ht="15" customHeight="1">
      <c r="B23" s="136">
        <v>6.5</v>
      </c>
      <c r="C23" s="90"/>
      <c r="D23" s="91">
        <f ca="1">H23-J23</f>
        <v>25</v>
      </c>
      <c r="E23" s="90"/>
      <c r="F23" s="139">
        <f>H21-J21</f>
        <v>0</v>
      </c>
      <c r="G23" s="90"/>
      <c r="H23" s="117">
        <f ca="1">OFFSET(INDIRECT(P23),P22-1,6)</f>
        <v>615</v>
      </c>
      <c r="I23" s="92"/>
      <c r="J23" s="117">
        <f ca="1">OFFSET(INDIRECT(P23),P22-1,5)</f>
        <v>590</v>
      </c>
      <c r="K23" s="92"/>
      <c r="L23" s="117">
        <f ca="1">OFFSET(INDIRECT(P23),P22-1,3)</f>
        <v>0</v>
      </c>
      <c r="P23" s="118" t="str">
        <f>$H$11&amp;"!A1"</f>
        <v>SEP!A1</v>
      </c>
      <c r="S23" s="56" t="s">
        <v>57</v>
      </c>
      <c r="T23" s="2" t="str">
        <f>LOWER(S23)&amp;"_Client"</f>
        <v>jul_Client</v>
      </c>
    </row>
    <row r="24" spans="2:20" ht="15" customHeight="1">
      <c r="B24" s="137"/>
      <c r="C24" s="90"/>
      <c r="D24" s="93">
        <f>H24-J24</f>
        <v>0</v>
      </c>
      <c r="E24" s="90"/>
      <c r="F24" s="140"/>
      <c r="G24" s="92"/>
      <c r="H24" s="93"/>
      <c r="I24" s="92"/>
      <c r="J24" s="93"/>
      <c r="K24" s="92"/>
      <c r="L24" s="93"/>
      <c r="S24" s="56" t="s">
        <v>58</v>
      </c>
      <c r="T24" s="2" t="str">
        <f t="shared" ref="T24:T27" si="0">LOWER(S24)&amp;"_Client"</f>
        <v>aug_Client</v>
      </c>
    </row>
    <row r="25" spans="2:20" ht="15" customHeight="1">
      <c r="B25" s="137"/>
      <c r="C25" s="90"/>
      <c r="D25" s="93">
        <f t="shared" ref="D25:D26" si="1">H25-J25</f>
        <v>0</v>
      </c>
      <c r="E25" s="90"/>
      <c r="F25" s="140"/>
      <c r="G25" s="90"/>
      <c r="H25" s="93"/>
      <c r="I25" s="92"/>
      <c r="J25" s="93"/>
      <c r="K25" s="92"/>
      <c r="L25" s="93"/>
      <c r="S25" s="56" t="s">
        <v>22</v>
      </c>
      <c r="T25" s="2" t="str">
        <f t="shared" si="0"/>
        <v>sep_Client</v>
      </c>
    </row>
    <row r="26" spans="2:20" ht="15" customHeight="1" thickBot="1">
      <c r="B26" s="138"/>
      <c r="C26" s="90"/>
      <c r="D26" s="94">
        <f t="shared" si="1"/>
        <v>0</v>
      </c>
      <c r="E26" s="90"/>
      <c r="F26" s="141"/>
      <c r="G26" s="90"/>
      <c r="H26" s="94"/>
      <c r="I26" s="92"/>
      <c r="J26" s="94"/>
      <c r="K26" s="92"/>
      <c r="L26" s="94"/>
      <c r="S26" s="56" t="s">
        <v>59</v>
      </c>
      <c r="T26" s="2" t="str">
        <f t="shared" si="0"/>
        <v>oct_Client</v>
      </c>
    </row>
    <row r="27" spans="2:20" ht="15" customHeight="1" thickBot="1">
      <c r="B27" s="95"/>
      <c r="C27" s="95"/>
      <c r="D27" s="95"/>
      <c r="E27" s="90"/>
      <c r="F27" s="95"/>
      <c r="G27" s="90"/>
      <c r="H27" s="95"/>
      <c r="I27" s="90"/>
      <c r="J27" s="95"/>
      <c r="K27" s="90"/>
      <c r="L27" s="95"/>
      <c r="S27" s="56" t="s">
        <v>60</v>
      </c>
      <c r="T27" s="2" t="str">
        <f t="shared" si="0"/>
        <v>nov_Client</v>
      </c>
    </row>
    <row r="28" spans="2:20" ht="15" customHeight="1">
      <c r="B28" s="154">
        <f ca="1">SUM(D23:D26)*B23</f>
        <v>162.5</v>
      </c>
      <c r="C28" s="155"/>
      <c r="D28" s="156"/>
      <c r="E28" s="90"/>
      <c r="F28" s="160" t="s">
        <v>43</v>
      </c>
      <c r="G28" s="161"/>
      <c r="H28" s="161"/>
      <c r="I28" s="96"/>
      <c r="J28" s="164" t="s">
        <v>44</v>
      </c>
      <c r="K28" s="164"/>
      <c r="L28" s="165"/>
      <c r="S28" s="114"/>
    </row>
    <row r="29" spans="2:20" ht="15" customHeight="1" thickBot="1">
      <c r="B29" s="157"/>
      <c r="C29" s="158"/>
      <c r="D29" s="159"/>
      <c r="E29" s="57"/>
      <c r="F29" s="162"/>
      <c r="G29" s="163"/>
      <c r="H29" s="163"/>
      <c r="I29" s="97"/>
      <c r="J29" s="166"/>
      <c r="K29" s="166"/>
      <c r="L29" s="167"/>
      <c r="S29" s="114"/>
    </row>
    <row r="30" spans="2:20" ht="15" customHeight="1" thickBot="1">
      <c r="B30" s="98"/>
      <c r="C30" s="98"/>
      <c r="D30" s="98"/>
      <c r="E30" s="57"/>
      <c r="F30" s="99"/>
      <c r="G30" s="99"/>
      <c r="H30" s="99"/>
      <c r="I30" s="99"/>
      <c r="J30" s="99"/>
      <c r="K30" s="99"/>
      <c r="L30" s="99"/>
      <c r="S30" s="56"/>
    </row>
    <row r="31" spans="2:20" ht="15" customHeight="1">
      <c r="B31" s="168"/>
      <c r="C31" s="169"/>
      <c r="D31" s="170"/>
      <c r="E31" s="57"/>
      <c r="F31" s="160" t="s">
        <v>45</v>
      </c>
      <c r="G31" s="161"/>
      <c r="H31" s="161"/>
      <c r="I31" s="100"/>
      <c r="J31" s="164" t="s">
        <v>46</v>
      </c>
      <c r="K31" s="164"/>
      <c r="L31" s="165"/>
      <c r="S31" s="56"/>
    </row>
    <row r="32" spans="2:20" ht="15" customHeight="1" thickBot="1">
      <c r="B32" s="171"/>
      <c r="C32" s="172"/>
      <c r="D32" s="173"/>
      <c r="E32" s="57"/>
      <c r="F32" s="162"/>
      <c r="G32" s="163"/>
      <c r="H32" s="163"/>
      <c r="I32" s="101"/>
      <c r="J32" s="166"/>
      <c r="K32" s="166"/>
      <c r="L32" s="167"/>
      <c r="S32" s="56"/>
    </row>
    <row r="33" spans="2:19" ht="15" customHeight="1" thickBot="1">
      <c r="B33" s="98"/>
      <c r="C33" s="98"/>
      <c r="D33" s="98"/>
      <c r="E33" s="102"/>
      <c r="F33" s="99"/>
      <c r="G33" s="99"/>
      <c r="H33" s="99"/>
      <c r="I33" s="99"/>
      <c r="J33" s="99"/>
      <c r="K33" s="99"/>
      <c r="L33" s="103"/>
      <c r="S33" s="56"/>
    </row>
    <row r="34" spans="2:19" ht="15" customHeight="1" thickTop="1">
      <c r="B34" s="174">
        <f ca="1">B28+B31</f>
        <v>162.5</v>
      </c>
      <c r="C34" s="175"/>
      <c r="D34" s="176"/>
      <c r="E34" s="57"/>
      <c r="F34" s="180" t="s">
        <v>47</v>
      </c>
      <c r="G34" s="181"/>
      <c r="H34" s="181"/>
      <c r="I34" s="104"/>
      <c r="J34" s="184" t="s">
        <v>48</v>
      </c>
      <c r="K34" s="184"/>
      <c r="L34" s="185"/>
      <c r="S34" s="56"/>
    </row>
    <row r="35" spans="2:19" ht="15" customHeight="1" thickBot="1">
      <c r="B35" s="177"/>
      <c r="C35" s="178"/>
      <c r="D35" s="179"/>
      <c r="E35" s="57"/>
      <c r="F35" s="182"/>
      <c r="G35" s="183"/>
      <c r="H35" s="183"/>
      <c r="I35" s="105"/>
      <c r="J35" s="186"/>
      <c r="K35" s="186"/>
      <c r="L35" s="187"/>
    </row>
    <row r="36" spans="2:19" ht="15" customHeight="1" thickTop="1" thickBot="1">
      <c r="B36" s="98"/>
      <c r="C36" s="98"/>
      <c r="D36" s="98"/>
      <c r="E36" s="102"/>
      <c r="F36" s="99"/>
      <c r="G36" s="99"/>
      <c r="H36" s="99"/>
      <c r="I36" s="99"/>
      <c r="J36" s="99"/>
      <c r="K36" s="99"/>
      <c r="L36" s="103"/>
    </row>
    <row r="37" spans="2:19" ht="15" customHeight="1">
      <c r="B37" s="188"/>
      <c r="C37" s="189"/>
      <c r="D37" s="190"/>
      <c r="E37" s="102"/>
      <c r="F37" s="160" t="s">
        <v>12</v>
      </c>
      <c r="G37" s="161"/>
      <c r="H37" s="161"/>
      <c r="I37" s="100"/>
      <c r="J37" s="194" t="s">
        <v>49</v>
      </c>
      <c r="K37" s="195"/>
      <c r="L37" s="196"/>
    </row>
    <row r="38" spans="2:19" ht="15" customHeight="1" thickBot="1">
      <c r="B38" s="191"/>
      <c r="C38" s="192"/>
      <c r="D38" s="193"/>
      <c r="E38" s="57"/>
      <c r="F38" s="162"/>
      <c r="G38" s="163"/>
      <c r="H38" s="163"/>
      <c r="I38" s="106"/>
      <c r="J38" s="197"/>
      <c r="K38" s="197"/>
      <c r="L38" s="198"/>
    </row>
    <row r="39" spans="2:19" ht="15" customHeight="1" thickBot="1">
      <c r="B39" s="107"/>
      <c r="C39" s="107"/>
      <c r="D39" s="108"/>
      <c r="E39" s="109"/>
      <c r="F39" s="109"/>
      <c r="G39" s="109"/>
      <c r="H39" s="109"/>
      <c r="I39" s="109"/>
      <c r="K39" s="109"/>
      <c r="L39" s="109"/>
    </row>
    <row r="40" spans="2:19" ht="15" customHeight="1" thickTop="1">
      <c r="B40" s="201">
        <f ca="1">B34+B37</f>
        <v>162.5</v>
      </c>
      <c r="C40" s="202"/>
      <c r="D40" s="203"/>
      <c r="E40" s="110"/>
      <c r="F40" s="207" t="s">
        <v>50</v>
      </c>
      <c r="G40" s="208"/>
      <c r="H40" s="208"/>
      <c r="I40" s="211"/>
      <c r="J40" s="213" t="s">
        <v>51</v>
      </c>
      <c r="K40" s="213"/>
      <c r="L40" s="214"/>
    </row>
    <row r="41" spans="2:19" ht="15" customHeight="1" thickBot="1">
      <c r="B41" s="204"/>
      <c r="C41" s="205"/>
      <c r="D41" s="206"/>
      <c r="E41" s="111"/>
      <c r="F41" s="209"/>
      <c r="G41" s="210"/>
      <c r="H41" s="210"/>
      <c r="I41" s="212"/>
      <c r="J41" s="215"/>
      <c r="K41" s="215"/>
      <c r="L41" s="216"/>
    </row>
    <row r="42" spans="2:19" ht="6.75" customHeight="1" thickTop="1">
      <c r="B42" s="70"/>
      <c r="C42" s="70"/>
      <c r="D42" s="70"/>
      <c r="E42" s="112"/>
      <c r="F42" s="112"/>
      <c r="G42" s="112"/>
      <c r="H42" s="112"/>
      <c r="I42" s="112"/>
      <c r="J42" s="112"/>
      <c r="K42" s="112"/>
      <c r="L42" s="112"/>
    </row>
    <row r="43" spans="2:19" ht="21" customHeight="1"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</row>
    <row r="44" spans="2:19" ht="9.75" customHeight="1">
      <c r="B44" s="70"/>
      <c r="C44" s="70"/>
      <c r="D44" s="70"/>
      <c r="E44" s="112"/>
      <c r="F44" s="112"/>
      <c r="G44" s="112"/>
      <c r="H44" s="112"/>
      <c r="I44" s="112"/>
      <c r="J44" s="112"/>
      <c r="K44" s="112"/>
      <c r="L44" s="112"/>
    </row>
    <row r="45" spans="2:19" ht="27.75" customHeight="1">
      <c r="B45" s="200" t="s">
        <v>52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</row>
    <row r="46" spans="2:19" ht="14.25" customHeight="1">
      <c r="B46" s="145" t="s">
        <v>53</v>
      </c>
      <c r="C46" s="145"/>
      <c r="D46" s="145"/>
      <c r="E46" s="112"/>
      <c r="F46" s="199"/>
      <c r="G46" s="199"/>
      <c r="H46" s="199"/>
      <c r="I46" s="199"/>
      <c r="J46" s="199"/>
      <c r="K46" s="112"/>
      <c r="L46" s="112"/>
    </row>
    <row r="47" spans="2:19" ht="18.75" customHeight="1">
      <c r="B47" s="145"/>
      <c r="C47" s="145"/>
      <c r="D47" s="145"/>
      <c r="E47" s="112"/>
      <c r="F47" s="112"/>
      <c r="G47" s="112"/>
      <c r="H47" s="112"/>
      <c r="I47" s="112"/>
      <c r="J47" s="112"/>
      <c r="K47" s="112"/>
      <c r="L47" s="112"/>
    </row>
    <row r="48" spans="2:19" ht="15" customHeight="1">
      <c r="B48" s="113"/>
      <c r="C48" s="113"/>
      <c r="D48" s="113"/>
      <c r="E48" s="112"/>
      <c r="F48" s="112"/>
      <c r="G48" s="112"/>
      <c r="H48" s="112"/>
      <c r="I48" s="112"/>
      <c r="J48" s="112"/>
      <c r="K48" s="112"/>
      <c r="L48" s="112"/>
    </row>
    <row r="49" spans="2:12" ht="15" customHeight="1">
      <c r="B49" s="200" t="s">
        <v>54</v>
      </c>
      <c r="C49" s="200"/>
      <c r="D49" s="200"/>
      <c r="E49" s="112"/>
      <c r="F49" s="112"/>
      <c r="G49" s="112"/>
      <c r="H49" s="112"/>
      <c r="I49" s="112"/>
      <c r="J49" s="112"/>
      <c r="K49" s="112"/>
      <c r="L49" s="112"/>
    </row>
    <row r="50" spans="2:12" ht="15" customHeight="1">
      <c r="B50" s="200"/>
      <c r="C50" s="200"/>
      <c r="D50" s="200"/>
      <c r="E50" s="112"/>
      <c r="F50" s="112"/>
      <c r="G50" s="112"/>
      <c r="H50" s="112"/>
      <c r="I50" s="112"/>
      <c r="J50" s="112"/>
      <c r="K50" s="112"/>
      <c r="L50" s="112"/>
    </row>
    <row r="51" spans="2:12" ht="15" customHeight="1"/>
    <row r="52" spans="2:12" ht="15" customHeight="1"/>
    <row r="53" spans="2:12" ht="15" customHeight="1"/>
    <row r="54" spans="2:12" ht="15" customHeight="1"/>
    <row r="55" spans="2:12" ht="15" customHeight="1"/>
    <row r="56" spans="2:12" ht="15" customHeight="1"/>
    <row r="57" spans="2:12" ht="15" customHeight="1"/>
    <row r="58" spans="2:12" ht="15" customHeight="1"/>
    <row r="59" spans="2:12" ht="15" customHeight="1"/>
    <row r="60" spans="2:12" ht="15" customHeight="1"/>
    <row r="61" spans="2:12" ht="15" customHeight="1"/>
    <row r="62" spans="2:12" ht="1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B46:D47"/>
    <mergeCell ref="F46:J46"/>
    <mergeCell ref="B49:D50"/>
    <mergeCell ref="B40:D41"/>
    <mergeCell ref="F40:H41"/>
    <mergeCell ref="I40:I41"/>
    <mergeCell ref="J40:L41"/>
    <mergeCell ref="B43:L43"/>
    <mergeCell ref="B45:L45"/>
    <mergeCell ref="B34:D35"/>
    <mergeCell ref="F34:H35"/>
    <mergeCell ref="J34:L35"/>
    <mergeCell ref="B37:D38"/>
    <mergeCell ref="F37:H38"/>
    <mergeCell ref="J37:L38"/>
    <mergeCell ref="B28:D29"/>
    <mergeCell ref="F28:H29"/>
    <mergeCell ref="J28:L29"/>
    <mergeCell ref="B31:D32"/>
    <mergeCell ref="F31:H32"/>
    <mergeCell ref="J31:L32"/>
    <mergeCell ref="B23:B26"/>
    <mergeCell ref="F23:F26"/>
    <mergeCell ref="D5:J5"/>
    <mergeCell ref="F8:J9"/>
    <mergeCell ref="B10:L10"/>
    <mergeCell ref="B12:L13"/>
    <mergeCell ref="B14:L15"/>
    <mergeCell ref="B17:L17"/>
    <mergeCell ref="B19:B20"/>
    <mergeCell ref="D19:D20"/>
    <mergeCell ref="L19:L20"/>
  </mergeCells>
  <dataValidations count="2">
    <dataValidation type="list" allowBlank="1" showInputMessage="1" showErrorMessage="1" sqref="H11">
      <formula1>$S$23:$S$27</formula1>
    </dataValidation>
    <dataValidation type="list" allowBlank="1" showInputMessage="1" showErrorMessage="1" sqref="D5:J5">
      <formula1>INDIRECT(VLOOKUP($H$11,$S$23:$T$27,2,0))</formula1>
    </dataValidation>
  </dataValidations>
  <printOptions horizontalCentered="1"/>
  <pageMargins left="0.196850393700787" right="0.196850393700787" top="0.23622047244094499" bottom="0.23622047244094499" header="0.15748031496063" footer="0.196850393700787"/>
  <pageSetup scale="95" fitToHeight="0" pageOrder="overThenDown" orientation="portrait" r:id="rId1"/>
  <headerFooter alignWithMargins="0">
    <oddFooter>&amp;L&amp;"Arial,Bold Italic"&amp;P&amp;C&amp;"Arial,Bold Italic"&amp;D&amp;R&amp;"Arial,Bold Italic"Hakam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JUL</vt:lpstr>
      <vt:lpstr>AUG</vt:lpstr>
      <vt:lpstr>SEP</vt:lpstr>
      <vt:lpstr>OCT</vt:lpstr>
      <vt:lpstr>NOV</vt:lpstr>
      <vt:lpstr> Bill</vt:lpstr>
      <vt:lpstr>aug_Client</vt:lpstr>
      <vt:lpstr>jul_Client</vt:lpstr>
      <vt:lpstr>nov_Client</vt:lpstr>
      <vt:lpstr>oct_Client</vt:lpstr>
      <vt:lpstr>' Bill'!Print_Area</vt:lpstr>
      <vt:lpstr>sep_Client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web</cp:lastModifiedBy>
  <cp:lastPrinted>2010-12-07T13:14:34Z</cp:lastPrinted>
  <dcterms:created xsi:type="dcterms:W3CDTF">2010-04-04T18:11:40Z</dcterms:created>
  <dcterms:modified xsi:type="dcterms:W3CDTF">2010-12-08T10:29:17Z</dcterms:modified>
</cp:coreProperties>
</file>