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4820" windowHeight="8130" activeTab="1"/>
  </bookViews>
  <sheets>
    <sheet name="Sheet1" sheetId="1" r:id="rId1"/>
    <sheet name="Sheet2" sheetId="2" r:id="rId2"/>
  </sheets>
  <definedNames>
    <definedName name="data">Sheet1!$A$7:$R$102</definedName>
  </definedNames>
  <calcPr calcId="144525"/>
</workbook>
</file>

<file path=xl/calcChain.xml><?xml version="1.0" encoding="utf-8"?>
<calcChain xmlns="http://schemas.openxmlformats.org/spreadsheetml/2006/main">
  <c r="S1" i="2" l="1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B34" i="2"/>
  <c r="A34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B21" i="2"/>
  <c r="A21" i="2"/>
  <c r="B8" i="2"/>
  <c r="Q8" i="2" l="1"/>
  <c r="P8" i="2"/>
  <c r="O8" i="2"/>
  <c r="N8" i="2"/>
  <c r="M8" i="2"/>
  <c r="L8" i="2"/>
  <c r="K8" i="2"/>
  <c r="J8" i="2"/>
  <c r="I8" i="2"/>
  <c r="H8" i="2"/>
  <c r="G8" i="2"/>
  <c r="F8" i="2"/>
  <c r="E8" i="2"/>
  <c r="D8" i="2"/>
  <c r="C8" i="2"/>
  <c r="A8" i="2"/>
  <c r="P8" i="1"/>
  <c r="Q8" i="1" s="1"/>
  <c r="R8" i="1" s="1"/>
  <c r="P9" i="1"/>
  <c r="Q9" i="1" s="1"/>
  <c r="R9" i="1" s="1"/>
  <c r="P10" i="1"/>
  <c r="Q10" i="1" s="1"/>
  <c r="R10" i="1" s="1"/>
  <c r="P11" i="1"/>
  <c r="Q11" i="1" s="1"/>
  <c r="R11" i="1" s="1"/>
  <c r="P12" i="1"/>
  <c r="Q12" i="1" s="1"/>
  <c r="R12" i="1" s="1"/>
  <c r="P13" i="1"/>
  <c r="Q13" i="1" s="1"/>
  <c r="R13" i="1" s="1"/>
  <c r="P14" i="1"/>
  <c r="Q14" i="1" s="1"/>
  <c r="R14" i="1" s="1"/>
  <c r="P15" i="1"/>
  <c r="Q15" i="1" s="1"/>
  <c r="R15" i="1" s="1"/>
  <c r="P16" i="1"/>
  <c r="Q16" i="1" s="1"/>
  <c r="R16" i="1" s="1"/>
  <c r="P17" i="1"/>
  <c r="Q17" i="1" s="1"/>
  <c r="R17" i="1" s="1"/>
  <c r="P18" i="1"/>
  <c r="Q18" i="1" s="1"/>
  <c r="R18" i="1" s="1"/>
  <c r="P19" i="1"/>
  <c r="Q19" i="1" s="1"/>
  <c r="R19" i="1" s="1"/>
  <c r="P20" i="1"/>
  <c r="Q20" i="1" s="1"/>
  <c r="R20" i="1" s="1"/>
  <c r="P21" i="1"/>
  <c r="Q21" i="1" s="1"/>
  <c r="R21" i="1" s="1"/>
  <c r="P22" i="1"/>
  <c r="Q22" i="1" s="1"/>
  <c r="R22" i="1" s="1"/>
  <c r="P23" i="1"/>
  <c r="Q23" i="1" s="1"/>
  <c r="R23" i="1" s="1"/>
  <c r="P24" i="1"/>
  <c r="Q24" i="1" s="1"/>
  <c r="R24" i="1" s="1"/>
  <c r="P25" i="1"/>
  <c r="Q25" i="1" s="1"/>
  <c r="R25" i="1" s="1"/>
  <c r="P26" i="1"/>
  <c r="Q26" i="1" s="1"/>
  <c r="R26" i="1" s="1"/>
  <c r="P27" i="1"/>
  <c r="Q27" i="1" s="1"/>
  <c r="R27" i="1" s="1"/>
  <c r="P28" i="1"/>
  <c r="Q28" i="1" s="1"/>
  <c r="R28" i="1" s="1"/>
  <c r="P29" i="1"/>
  <c r="Q29" i="1" s="1"/>
  <c r="R29" i="1" s="1"/>
  <c r="P30" i="1"/>
  <c r="Q30" i="1" s="1"/>
  <c r="R30" i="1" s="1"/>
  <c r="P31" i="1"/>
  <c r="Q31" i="1" s="1"/>
  <c r="R31" i="1" s="1"/>
  <c r="P32" i="1"/>
  <c r="Q32" i="1" s="1"/>
  <c r="R32" i="1" s="1"/>
  <c r="P33" i="1"/>
  <c r="Q33" i="1" s="1"/>
  <c r="R33" i="1" s="1"/>
  <c r="P34" i="1"/>
  <c r="Q34" i="1" s="1"/>
  <c r="R34" i="1" s="1"/>
  <c r="P35" i="1"/>
  <c r="Q35" i="1" s="1"/>
  <c r="R35" i="1" s="1"/>
  <c r="P36" i="1"/>
  <c r="Q36" i="1" s="1"/>
  <c r="R36" i="1" s="1"/>
  <c r="P37" i="1"/>
  <c r="Q37" i="1" s="1"/>
  <c r="R37" i="1" s="1"/>
  <c r="P38" i="1"/>
  <c r="Q38" i="1" s="1"/>
  <c r="R38" i="1" s="1"/>
  <c r="P39" i="1"/>
  <c r="Q39" i="1" s="1"/>
  <c r="R39" i="1" s="1"/>
  <c r="P40" i="1"/>
  <c r="Q40" i="1" s="1"/>
  <c r="R40" i="1" s="1"/>
  <c r="P41" i="1"/>
  <c r="Q41" i="1" s="1"/>
  <c r="R41" i="1" s="1"/>
  <c r="P42" i="1"/>
  <c r="Q42" i="1" s="1"/>
  <c r="R42" i="1" s="1"/>
  <c r="P43" i="1"/>
  <c r="Q43" i="1" s="1"/>
  <c r="R43" i="1" s="1"/>
  <c r="P44" i="1"/>
  <c r="Q44" i="1" s="1"/>
  <c r="R44" i="1" s="1"/>
  <c r="P45" i="1"/>
  <c r="Q45" i="1" s="1"/>
  <c r="R45" i="1" s="1"/>
  <c r="P46" i="1"/>
  <c r="Q46" i="1" s="1"/>
  <c r="R46" i="1" s="1"/>
  <c r="P47" i="1"/>
  <c r="Q47" i="1" s="1"/>
  <c r="R47" i="1" s="1"/>
  <c r="P48" i="1"/>
  <c r="Q48" i="1" s="1"/>
  <c r="R48" i="1" s="1"/>
  <c r="P49" i="1"/>
  <c r="Q49" i="1" s="1"/>
  <c r="R49" i="1" s="1"/>
  <c r="P50" i="1"/>
  <c r="Q50" i="1" s="1"/>
  <c r="R50" i="1" s="1"/>
  <c r="P51" i="1"/>
  <c r="Q51" i="1" s="1"/>
  <c r="R51" i="1" s="1"/>
  <c r="P52" i="1"/>
  <c r="Q52" i="1" s="1"/>
  <c r="R52" i="1" s="1"/>
  <c r="P53" i="1"/>
  <c r="Q53" i="1" s="1"/>
  <c r="R53" i="1" s="1"/>
  <c r="P54" i="1"/>
  <c r="Q54" i="1" s="1"/>
  <c r="R54" i="1" s="1"/>
  <c r="P55" i="1"/>
  <c r="Q55" i="1" s="1"/>
  <c r="R55" i="1" s="1"/>
  <c r="P56" i="1"/>
  <c r="Q56" i="1" s="1"/>
  <c r="R56" i="1" s="1"/>
  <c r="P57" i="1"/>
  <c r="Q57" i="1" s="1"/>
  <c r="R57" i="1" s="1"/>
  <c r="P58" i="1"/>
  <c r="Q58" i="1" s="1"/>
  <c r="R58" i="1" s="1"/>
  <c r="P59" i="1"/>
  <c r="Q59" i="1" s="1"/>
  <c r="R59" i="1" s="1"/>
  <c r="P60" i="1"/>
  <c r="Q60" i="1" s="1"/>
  <c r="R60" i="1" s="1"/>
  <c r="P61" i="1"/>
  <c r="Q61" i="1" s="1"/>
  <c r="R61" i="1" s="1"/>
  <c r="P62" i="1"/>
  <c r="Q62" i="1" s="1"/>
  <c r="R62" i="1" s="1"/>
  <c r="P63" i="1"/>
  <c r="Q63" i="1" s="1"/>
  <c r="R63" i="1" s="1"/>
  <c r="P64" i="1"/>
  <c r="Q64" i="1" s="1"/>
  <c r="R64" i="1" s="1"/>
  <c r="P65" i="1"/>
  <c r="Q65" i="1" s="1"/>
  <c r="R65" i="1" s="1"/>
  <c r="P66" i="1"/>
  <c r="Q66" i="1" s="1"/>
  <c r="R66" i="1" s="1"/>
  <c r="P67" i="1"/>
  <c r="Q67" i="1" s="1"/>
  <c r="R67" i="1" s="1"/>
  <c r="P68" i="1"/>
  <c r="Q68" i="1" s="1"/>
  <c r="R68" i="1" s="1"/>
  <c r="P69" i="1"/>
  <c r="Q69" i="1" s="1"/>
  <c r="R69" i="1" s="1"/>
  <c r="P70" i="1"/>
  <c r="Q70" i="1" s="1"/>
  <c r="R70" i="1" s="1"/>
  <c r="P71" i="1"/>
  <c r="Q71" i="1" s="1"/>
  <c r="R71" i="1" s="1"/>
  <c r="P72" i="1"/>
  <c r="Q72" i="1" s="1"/>
  <c r="R72" i="1" s="1"/>
  <c r="P73" i="1"/>
  <c r="Q73" i="1" s="1"/>
  <c r="R73" i="1" s="1"/>
  <c r="P74" i="1"/>
  <c r="Q74" i="1" s="1"/>
  <c r="R74" i="1" s="1"/>
  <c r="P75" i="1"/>
  <c r="Q75" i="1" s="1"/>
  <c r="R75" i="1" s="1"/>
  <c r="P76" i="1"/>
  <c r="Q76" i="1" s="1"/>
  <c r="R76" i="1" s="1"/>
  <c r="P77" i="1"/>
  <c r="Q77" i="1" s="1"/>
  <c r="R77" i="1" s="1"/>
  <c r="P78" i="1"/>
  <c r="Q78" i="1" s="1"/>
  <c r="R78" i="1" s="1"/>
  <c r="P79" i="1"/>
  <c r="Q79" i="1" s="1"/>
  <c r="R79" i="1" s="1"/>
  <c r="P80" i="1"/>
  <c r="Q80" i="1" s="1"/>
  <c r="R80" i="1" s="1"/>
  <c r="P81" i="1"/>
  <c r="Q81" i="1" s="1"/>
  <c r="R81" i="1" s="1"/>
  <c r="P82" i="1"/>
  <c r="Q82" i="1" s="1"/>
  <c r="R82" i="1" s="1"/>
  <c r="P83" i="1"/>
  <c r="Q83" i="1" s="1"/>
  <c r="R83" i="1" s="1"/>
  <c r="P84" i="1"/>
  <c r="Q84" i="1" s="1"/>
  <c r="R84" i="1" s="1"/>
  <c r="P85" i="1"/>
  <c r="Q85" i="1" s="1"/>
  <c r="R85" i="1" s="1"/>
  <c r="P86" i="1"/>
  <c r="Q86" i="1" s="1"/>
  <c r="R86" i="1" s="1"/>
  <c r="P87" i="1"/>
  <c r="Q87" i="1" s="1"/>
  <c r="R87" i="1" s="1"/>
  <c r="P88" i="1"/>
  <c r="Q88" i="1" s="1"/>
  <c r="R88" i="1" s="1"/>
  <c r="P89" i="1"/>
  <c r="Q89" i="1" s="1"/>
  <c r="R89" i="1" s="1"/>
  <c r="P90" i="1"/>
  <c r="Q90" i="1" s="1"/>
  <c r="R90" i="1" s="1"/>
  <c r="P91" i="1"/>
  <c r="Q91" i="1" s="1"/>
  <c r="R91" i="1" s="1"/>
  <c r="P92" i="1"/>
  <c r="Q92" i="1" s="1"/>
  <c r="R92" i="1" s="1"/>
  <c r="P93" i="1"/>
  <c r="Q93" i="1" s="1"/>
  <c r="R93" i="1" s="1"/>
  <c r="P94" i="1"/>
  <c r="Q94" i="1" s="1"/>
  <c r="R94" i="1" s="1"/>
  <c r="P95" i="1"/>
  <c r="Q95" i="1" s="1"/>
  <c r="R95" i="1" s="1"/>
  <c r="P96" i="1"/>
  <c r="Q96" i="1" s="1"/>
  <c r="R96" i="1" s="1"/>
  <c r="P97" i="1"/>
  <c r="Q97" i="1" s="1"/>
  <c r="R97" i="1" s="1"/>
  <c r="P98" i="1"/>
  <c r="Q98" i="1" s="1"/>
  <c r="R98" i="1" s="1"/>
  <c r="P99" i="1"/>
  <c r="Q99" i="1" s="1"/>
  <c r="R99" i="1" s="1"/>
  <c r="P100" i="1"/>
  <c r="Q100" i="1" s="1"/>
  <c r="R100" i="1" s="1"/>
  <c r="P101" i="1"/>
  <c r="Q101" i="1" s="1"/>
  <c r="R101" i="1" s="1"/>
  <c r="P102" i="1"/>
  <c r="Q102" i="1" s="1"/>
  <c r="R102" i="1" s="1"/>
  <c r="P7" i="1"/>
  <c r="Q7" i="1" s="1"/>
  <c r="R7" i="1" s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7" i="1"/>
</calcChain>
</file>

<file path=xl/sharedStrings.xml><?xml version="1.0" encoding="utf-8"?>
<sst xmlns="http://schemas.openxmlformats.org/spreadsheetml/2006/main" count="215" uniqueCount="122">
  <si>
    <t xml:space="preserve">محافظة </t>
  </si>
  <si>
    <t>إدارة</t>
  </si>
  <si>
    <t>المدرسة</t>
  </si>
  <si>
    <t>كشف لنتجة  الصف الرابع للعام2011/2010</t>
  </si>
  <si>
    <t>م</t>
  </si>
  <si>
    <t xml:space="preserve">رقم الجلوس </t>
  </si>
  <si>
    <t>الرقم السرى</t>
  </si>
  <si>
    <t>الاسم</t>
  </si>
  <si>
    <t>اللغة العربية</t>
  </si>
  <si>
    <t xml:space="preserve">الدرجة </t>
  </si>
  <si>
    <t>التقدير</t>
  </si>
  <si>
    <t>اللغة الانجليزية</t>
  </si>
  <si>
    <t>علوم</t>
  </si>
  <si>
    <t>دراسات</t>
  </si>
  <si>
    <t>رياضيات</t>
  </si>
  <si>
    <t>دين</t>
  </si>
  <si>
    <t>أحمد ابو الحجاج فاروق</t>
  </si>
  <si>
    <t>أحمد اسامه عبد العاطى عبد المقصود</t>
  </si>
  <si>
    <t>أحمد سعد سيد محمد</t>
  </si>
  <si>
    <t>أحمد سعيد ربيع عبد ربه</t>
  </si>
  <si>
    <t xml:space="preserve">أحمد عوض رجب احمد </t>
  </si>
  <si>
    <t>أحمد مجدى احمد على</t>
  </si>
  <si>
    <t>أحمد محمد عوف عبد اللطيف</t>
  </si>
  <si>
    <t>أحمد محمود السباعى غانم</t>
  </si>
  <si>
    <t>أحمد مصطفى جابر عبد الله</t>
  </si>
  <si>
    <t>إسلام حسين عبد المنصف</t>
  </si>
  <si>
    <t>إسلام مصطفى حمدى ابو رحاب</t>
  </si>
  <si>
    <t xml:space="preserve">بلال اشرف حامد سيد زيدان </t>
  </si>
  <si>
    <t>بنيامين سمير يوسف اندراوس</t>
  </si>
  <si>
    <t>حسن خميس زكى محمد عثمان</t>
  </si>
  <si>
    <t>حمدى جمال حواش محمد</t>
  </si>
  <si>
    <t>رياض محمد رياض الجزار</t>
  </si>
  <si>
    <t>عبد الرحمن عصام محمد على</t>
  </si>
  <si>
    <t>عبد الرحمن مجدى عبد المجيد حسن</t>
  </si>
  <si>
    <t>عبد الرحمن محمد متولى محمد البكرى</t>
  </si>
  <si>
    <t>عبد الله خالد محمد رستم</t>
  </si>
  <si>
    <t>على عصام محمد على</t>
  </si>
  <si>
    <t>عمر احمد ابو زيد شاكر</t>
  </si>
  <si>
    <t>عمرو ايهاب سالم احمد</t>
  </si>
  <si>
    <t xml:space="preserve"> عمرو موسى حسن موسى</t>
  </si>
  <si>
    <t>فؤاد خالد احمد فؤاد مرشدى</t>
  </si>
  <si>
    <t>ماريو عادل وجيه فهيم</t>
  </si>
  <si>
    <t>محمد حسنى غريب</t>
  </si>
  <si>
    <t>محمد حسين جمعه غزاله</t>
  </si>
  <si>
    <t>محمد رافت عبد المحسن</t>
  </si>
  <si>
    <t xml:space="preserve">محمد رمضان السيد السعيد </t>
  </si>
  <si>
    <t>محمد سعيد امام قطب</t>
  </si>
  <si>
    <t>محمد طلال شاكر حسن</t>
  </si>
  <si>
    <t>محمد عادل صابر عبد النبى</t>
  </si>
  <si>
    <t>محمد عبد العزيز عبد الغفار</t>
  </si>
  <si>
    <t>محمد عيد اسماعيل ابو زيد</t>
  </si>
  <si>
    <t>محمد فرحات عمران قمح</t>
  </si>
  <si>
    <t xml:space="preserve"> محمد مصطفى وهبه محمد</t>
  </si>
  <si>
    <t>محمد موسى محمد موسى</t>
  </si>
  <si>
    <t>محمد ناجى السيد محمد الوكيل</t>
  </si>
  <si>
    <t>محمود العارف عبد الرشيد سليمان</t>
  </si>
  <si>
    <t>محمود ايمن محمد محمود عويس</t>
  </si>
  <si>
    <t xml:space="preserve"> محمود سيد محمدين احمد</t>
  </si>
  <si>
    <t>محمود محمد احمد السيد</t>
  </si>
  <si>
    <t>مصطفى محمد عبد الحكيم</t>
  </si>
  <si>
    <t>هشام شريف على احمد</t>
  </si>
  <si>
    <t>إسراء رفاعى احمد بغدادى</t>
  </si>
  <si>
    <t>إسراء منصور حسين محمد</t>
  </si>
  <si>
    <t xml:space="preserve">أسماء السيد رافت ابراهيم </t>
  </si>
  <si>
    <t>أسماء محمد عبد الفتاح محمد</t>
  </si>
  <si>
    <t>أسماء منير محمد احمد</t>
  </si>
  <si>
    <t>أمال علاء عبد الحى عبد العال</t>
  </si>
  <si>
    <t>امنيه يحيى محمد مصطفى</t>
  </si>
  <si>
    <t>إنجى عبد الغنى اسماعيل شحاته</t>
  </si>
  <si>
    <t>إيمان حسن محمد احمد الباجورى</t>
  </si>
  <si>
    <t>أيه سيد حسن انور</t>
  </si>
  <si>
    <t>أيه صبرى ابراهيم اسماعيل</t>
  </si>
  <si>
    <t xml:space="preserve">أيه محمد اسماعيل ابراهيم </t>
  </si>
  <si>
    <t>تسنيم محمد رمضان</t>
  </si>
  <si>
    <t>جهاد هشام شداد فريد</t>
  </si>
  <si>
    <t>جيهان هشام شداد فريد</t>
  </si>
  <si>
    <t>حبيبه حمدى محمد محمد رجب</t>
  </si>
  <si>
    <t>حنان جمعة عبدالحميد نجم</t>
  </si>
  <si>
    <t>دنيا طارق احمد عيد محمد</t>
  </si>
  <si>
    <t>رحاب كمال جابر عبد العليم</t>
  </si>
  <si>
    <t>رحمه ابو المندور صلاح</t>
  </si>
  <si>
    <t>رغدة رضا حسنى احمد عبد اللا</t>
  </si>
  <si>
    <t>رنا جمال حسنى حسن تركى</t>
  </si>
  <si>
    <t>روان محمد حامد عبد المجيد</t>
  </si>
  <si>
    <t>ساره السيد عبد المقصود</t>
  </si>
  <si>
    <t>ساره طلعت عبد العزيز احمد</t>
  </si>
  <si>
    <t>ساره غريب فتحى عبد السلام</t>
  </si>
  <si>
    <t>ساره مدحت انور عطيه</t>
  </si>
  <si>
    <t>سلمى سامى محمد خليل</t>
  </si>
  <si>
    <t>سهيله بدوى سعدونى متبس</t>
  </si>
  <si>
    <t xml:space="preserve">شروق محمود حسن </t>
  </si>
  <si>
    <t>شيماء بكر فرغلى على اسماعيل</t>
  </si>
  <si>
    <t xml:space="preserve">صفاء نصر الدين ابو بكر </t>
  </si>
  <si>
    <t>عبير عبد القادر فريد سعد</t>
  </si>
  <si>
    <t>فاطمه سعيد حسين عبد العال</t>
  </si>
  <si>
    <t>فاطمه محمد عبدين ابراهيم</t>
  </si>
  <si>
    <t>فاطمه مسعد عمر شمروخ</t>
  </si>
  <si>
    <t>مروه حسن احمد ندا</t>
  </si>
  <si>
    <t>من الله اشرف على سيد كحوش</t>
  </si>
  <si>
    <t>منار السيد عرفه على</t>
  </si>
  <si>
    <t>منه الله حاتم محمد عبد الحميد</t>
  </si>
  <si>
    <t>ندا نوح  احمد امام</t>
  </si>
  <si>
    <t>نداء احمد محمد يسن</t>
  </si>
  <si>
    <t xml:space="preserve">نهى مدحت عبد الرحمن </t>
  </si>
  <si>
    <t>نورهان محمد موسى محمد</t>
  </si>
  <si>
    <t>هاجر شريف سيد عواد</t>
  </si>
  <si>
    <t>هاجر صالح ابراهيم السيد</t>
  </si>
  <si>
    <t>هاجر عبد الحميد مطر السايح</t>
  </si>
  <si>
    <t>هاجر محمد صالح عمر</t>
  </si>
  <si>
    <t xml:space="preserve">هبه الله عبد الناصر عبد اللطيف </t>
  </si>
  <si>
    <t>هدير طلال عبد الله عيد</t>
  </si>
  <si>
    <t xml:space="preserve">ياسمينا ايمن محمد محمد احمد  </t>
  </si>
  <si>
    <t>المجموع</t>
  </si>
  <si>
    <t>الحالة</t>
  </si>
  <si>
    <t>شهادة</t>
  </si>
  <si>
    <t>محافظة</t>
  </si>
  <si>
    <t>مديرية</t>
  </si>
  <si>
    <t>مدرسة</t>
  </si>
  <si>
    <t>لجنة</t>
  </si>
  <si>
    <t>وكيل شئون الطلبة</t>
  </si>
  <si>
    <t>مدير المدرسة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</si>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</sst>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0"/>
      <color theme="1"/>
      <name val="Times New Roman"/>
      <family val="1"/>
    </font>
    <font>
      <sz val="10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20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justify" vertical="top" wrapText="1" readingOrder="2"/>
    </xf>
    <xf numFmtId="0" fontId="2" fillId="0" borderId="1" xfId="0" applyFont="1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4" fillId="0" borderId="10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7" xfId="0" applyBorder="1" applyAlignment="1">
      <alignment shrinkToFit="1"/>
    </xf>
    <xf numFmtId="0" fontId="8" fillId="0" borderId="18" xfId="0" applyFont="1" applyBorder="1" applyAlignment="1">
      <alignment shrinkToFit="1"/>
    </xf>
    <xf numFmtId="0" fontId="0" fillId="0" borderId="18" xfId="0" applyBorder="1" applyAlignment="1">
      <alignment shrinkToFit="1"/>
    </xf>
    <xf numFmtId="0" fontId="0" fillId="0" borderId="19" xfId="0" applyBorder="1" applyAlignment="1">
      <alignment shrinkToFit="1"/>
    </xf>
    <xf numFmtId="0" fontId="0" fillId="0" borderId="0" xfId="0" applyAlignment="1">
      <alignment shrinkToFit="1"/>
    </xf>
    <xf numFmtId="0" fontId="0" fillId="3" borderId="0" xfId="0" applyFill="1" applyAlignment="1">
      <alignment horizontal="center" vertical="center" shrinkToFit="1"/>
    </xf>
    <xf numFmtId="0" fontId="0" fillId="0" borderId="23" xfId="0" applyBorder="1" applyAlignment="1">
      <alignment shrinkToFit="1"/>
    </xf>
    <xf numFmtId="0" fontId="8" fillId="0" borderId="0" xfId="0" applyFont="1" applyBorder="1" applyAlignment="1">
      <alignment shrinkToFit="1"/>
    </xf>
    <xf numFmtId="0" fontId="0" fillId="0" borderId="0" xfId="0" applyBorder="1" applyAlignment="1">
      <alignment shrinkToFit="1"/>
    </xf>
    <xf numFmtId="0" fontId="6" fillId="0" borderId="17" xfId="0" applyFont="1" applyBorder="1" applyAlignment="1">
      <alignment horizontal="center" shrinkToFit="1"/>
    </xf>
    <xf numFmtId="0" fontId="6" fillId="0" borderId="18" xfId="0" applyFont="1" applyBorder="1" applyAlignment="1">
      <alignment horizontal="center" shrinkToFit="1"/>
    </xf>
    <xf numFmtId="0" fontId="6" fillId="0" borderId="19" xfId="0" applyFont="1" applyBorder="1" applyAlignment="1">
      <alignment horizontal="center" shrinkToFit="1"/>
    </xf>
    <xf numFmtId="0" fontId="0" fillId="0" borderId="24" xfId="0" applyBorder="1" applyAlignment="1">
      <alignment shrinkToFit="1"/>
    </xf>
    <xf numFmtId="0" fontId="6" fillId="0" borderId="20" xfId="0" applyFont="1" applyBorder="1" applyAlignment="1">
      <alignment horizontal="center" shrinkToFit="1"/>
    </xf>
    <xf numFmtId="0" fontId="6" fillId="0" borderId="21" xfId="0" applyFont="1" applyBorder="1" applyAlignment="1">
      <alignment horizontal="center" shrinkToFit="1"/>
    </xf>
    <xf numFmtId="0" fontId="6" fillId="0" borderId="22" xfId="0" applyFont="1" applyBorder="1" applyAlignment="1">
      <alignment horizontal="center" shrinkToFit="1"/>
    </xf>
    <xf numFmtId="0" fontId="5" fillId="2" borderId="13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7" xfId="0" applyFont="1" applyFill="1" applyBorder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 shrinkToFit="1"/>
    </xf>
    <xf numFmtId="0" fontId="5" fillId="2" borderId="14" xfId="0" applyFont="1" applyFill="1" applyBorder="1" applyAlignment="1">
      <alignment horizontal="center" vertical="center" shrinkToFit="1"/>
    </xf>
    <xf numFmtId="0" fontId="5" fillId="2" borderId="15" xfId="0" applyFont="1" applyFill="1" applyBorder="1" applyAlignment="1">
      <alignment horizontal="center" vertical="center" shrinkToFit="1"/>
    </xf>
    <xf numFmtId="0" fontId="5" fillId="2" borderId="11" xfId="0" applyFont="1" applyFill="1" applyBorder="1" applyAlignment="1">
      <alignment horizontal="center" vertical="center" shrinkToFit="1"/>
    </xf>
    <xf numFmtId="0" fontId="5" fillId="2" borderId="11" xfId="0" applyFont="1" applyFill="1" applyBorder="1" applyAlignment="1">
      <alignment vertical="center" shrinkToFit="1"/>
    </xf>
    <xf numFmtId="0" fontId="5" fillId="2" borderId="16" xfId="0" applyFont="1" applyFill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7" fillId="0" borderId="23" xfId="0" applyFont="1" applyBorder="1" applyAlignment="1">
      <alignment shrinkToFit="1"/>
    </xf>
    <xf numFmtId="0" fontId="7" fillId="0" borderId="0" xfId="0" applyFont="1" applyBorder="1" applyAlignment="1">
      <alignment shrinkToFit="1"/>
    </xf>
    <xf numFmtId="0" fontId="7" fillId="0" borderId="24" xfId="0" applyFont="1" applyBorder="1" applyAlignment="1">
      <alignment shrinkToFit="1"/>
    </xf>
    <xf numFmtId="0" fontId="7" fillId="0" borderId="0" xfId="0" applyFont="1" applyAlignment="1">
      <alignment shrinkToFit="1"/>
    </xf>
    <xf numFmtId="0" fontId="0" fillId="0" borderId="20" xfId="0" applyBorder="1" applyAlignment="1">
      <alignment shrinkToFit="1"/>
    </xf>
    <xf numFmtId="0" fontId="0" fillId="0" borderId="21" xfId="0" applyBorder="1" applyAlignment="1">
      <alignment shrinkToFit="1"/>
    </xf>
    <xf numFmtId="0" fontId="0" fillId="0" borderId="22" xfId="0" applyBorder="1" applyAlignment="1">
      <alignment shrinkToFit="1"/>
    </xf>
    <xf numFmtId="0" fontId="8" fillId="0" borderId="0" xfId="0" applyFont="1" applyAlignment="1">
      <alignment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16" fmlaLink="$T$1" inc="3" max="100" min="1" page="10" val="13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171450</xdr:colOff>
          <xdr:row>4</xdr:row>
          <xdr:rowOff>47625</xdr:rowOff>
        </xdr:from>
        <xdr:to>
          <xdr:col>19</xdr:col>
          <xdr:colOff>438150</xdr:colOff>
          <xdr:row>7</xdr:row>
          <xdr:rowOff>304800</xdr:rowOff>
        </xdr:to>
        <xdr:sp macro="" textlink="">
          <xdr:nvSpPr>
            <xdr:cNvPr id="1027" name="Spinner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18</xdr:col>
      <xdr:colOff>571500</xdr:colOff>
      <xdr:row>7</xdr:row>
      <xdr:rowOff>352425</xdr:rowOff>
    </xdr:from>
    <xdr:to>
      <xdr:col>18</xdr:col>
      <xdr:colOff>581025</xdr:colOff>
      <xdr:row>10</xdr:row>
      <xdr:rowOff>133350</xdr:rowOff>
    </xdr:to>
    <xdr:cxnSp macro="">
      <xdr:nvCxnSpPr>
        <xdr:cNvPr id="3" name="رابط كسهم مستقيم 2"/>
        <xdr:cNvCxnSpPr/>
      </xdr:nvCxnSpPr>
      <xdr:spPr>
        <a:xfrm flipH="1" flipV="1">
          <a:off x="11223221775" y="1733550"/>
          <a:ext cx="9525" cy="609600"/>
        </a:xfrm>
        <a:prstGeom prst="straightConnector1">
          <a:avLst/>
        </a:prstGeom>
        <a:ln w="571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rightToLeft="1" topLeftCell="A71" workbookViewId="0">
      <selection activeCell="A5" sqref="A5:R13"/>
    </sheetView>
  </sheetViews>
  <sheetFormatPr defaultRowHeight="14.25" x14ac:dyDescent="0.2"/>
  <cols>
    <col min="1" max="1" width="4.875" customWidth="1"/>
    <col min="2" max="2" width="28.5" customWidth="1"/>
    <col min="3" max="3" width="8.25" bestFit="1" customWidth="1"/>
    <col min="4" max="4" width="8" bestFit="1" customWidth="1"/>
    <col min="5" max="5" width="5.375" bestFit="1" customWidth="1"/>
    <col min="6" max="6" width="8.75" bestFit="1" customWidth="1"/>
    <col min="7" max="7" width="5.375" bestFit="1" customWidth="1"/>
    <col min="8" max="8" width="8.75" bestFit="1" customWidth="1"/>
    <col min="9" max="9" width="6.5" bestFit="1" customWidth="1"/>
    <col min="10" max="10" width="8.75" bestFit="1" customWidth="1"/>
    <col min="11" max="11" width="5.5" bestFit="1" customWidth="1"/>
    <col min="12" max="12" width="8.75" bestFit="1" customWidth="1"/>
    <col min="13" max="13" width="5.375" bestFit="1" customWidth="1"/>
    <col min="14" max="14" width="8.75" bestFit="1" customWidth="1"/>
    <col min="15" max="15" width="5.375" bestFit="1" customWidth="1"/>
    <col min="16" max="16" width="8.75" bestFit="1" customWidth="1"/>
    <col min="17" max="17" width="5.875" bestFit="1" customWidth="1"/>
    <col min="18" max="18" width="4.5" bestFit="1" customWidth="1"/>
  </cols>
  <sheetData>
    <row r="1" spans="1:18" ht="18" x14ac:dyDescent="0.25">
      <c r="A1" s="8" t="s">
        <v>0</v>
      </c>
      <c r="B1" s="8"/>
      <c r="C1" s="8"/>
    </row>
    <row r="2" spans="1:18" ht="18" x14ac:dyDescent="0.25">
      <c r="A2" s="8" t="s">
        <v>1</v>
      </c>
      <c r="B2" s="8"/>
      <c r="C2" s="8"/>
    </row>
    <row r="3" spans="1:18" ht="18" x14ac:dyDescent="0.25">
      <c r="A3" s="8" t="s">
        <v>2</v>
      </c>
      <c r="B3" s="8"/>
      <c r="C3" s="8"/>
    </row>
    <row r="4" spans="1:18" x14ac:dyDescent="0.2">
      <c r="C4" s="9" t="s">
        <v>3</v>
      </c>
      <c r="D4" s="9"/>
      <c r="E4" s="9"/>
      <c r="F4" s="9"/>
      <c r="G4" s="9"/>
      <c r="H4" s="9"/>
      <c r="I4" s="9"/>
      <c r="J4" s="9"/>
    </row>
    <row r="5" spans="1:18" x14ac:dyDescent="0.2">
      <c r="A5" s="14" t="s">
        <v>4</v>
      </c>
      <c r="B5" s="12" t="s">
        <v>7</v>
      </c>
      <c r="C5" s="10" t="s">
        <v>5</v>
      </c>
      <c r="D5" s="10" t="s">
        <v>6</v>
      </c>
      <c r="E5" s="18" t="s">
        <v>8</v>
      </c>
      <c r="F5" s="18"/>
      <c r="G5" s="18" t="s">
        <v>11</v>
      </c>
      <c r="H5" s="18"/>
      <c r="I5" s="5" t="s">
        <v>14</v>
      </c>
      <c r="J5" s="5"/>
      <c r="K5" s="5" t="s">
        <v>13</v>
      </c>
      <c r="L5" s="5"/>
      <c r="M5" s="5" t="s">
        <v>12</v>
      </c>
      <c r="N5" s="5"/>
      <c r="O5" s="16" t="s">
        <v>15</v>
      </c>
      <c r="P5" s="17"/>
      <c r="Q5" s="14" t="s">
        <v>112</v>
      </c>
      <c r="R5" s="14" t="s">
        <v>113</v>
      </c>
    </row>
    <row r="6" spans="1:18" x14ac:dyDescent="0.2">
      <c r="A6" s="15"/>
      <c r="B6" s="13"/>
      <c r="C6" s="11"/>
      <c r="D6" s="11"/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9</v>
      </c>
      <c r="N6" s="1" t="s">
        <v>10</v>
      </c>
      <c r="O6" s="1" t="s">
        <v>9</v>
      </c>
      <c r="P6" s="1" t="s">
        <v>10</v>
      </c>
      <c r="Q6" s="15"/>
      <c r="R6" s="15"/>
    </row>
    <row r="7" spans="1:18" x14ac:dyDescent="0.2">
      <c r="A7" s="1">
        <v>1</v>
      </c>
      <c r="B7" s="2" t="s">
        <v>16</v>
      </c>
      <c r="C7" s="1">
        <v>101</v>
      </c>
      <c r="D7" s="1">
        <v>600</v>
      </c>
      <c r="E7" s="1">
        <v>40</v>
      </c>
      <c r="F7" s="1" t="str">
        <f>IF(E7&gt;=50,"ممتاز",IF(E7&gt;=45,"جيدجدا",IF(E7&gt;=35,"جيد",IF(E7&gt;=25,"مقبول",IF(E7&lt;=25,"دون المستوى")))))</f>
        <v>جيد</v>
      </c>
      <c r="G7" s="1">
        <v>20</v>
      </c>
      <c r="H7" s="1" t="str">
        <f>IF(G7&gt;=50,"ممتاز",IF(G7&gt;=45,"جيدجدا",IF(G7&gt;=35,"جيد",IF(G7&gt;=25,"مقبول",IF(G7&lt;=25,"دون المستوى")))))</f>
        <v>دون المستوى</v>
      </c>
      <c r="I7" s="1">
        <v>28</v>
      </c>
      <c r="J7" s="1" t="str">
        <f>IF(I7&gt;=50,"ممتاز",IF(I7&gt;=45,"جيدجدا",IF(I7&gt;=35,"جيد",IF(I7&gt;=25,"مقبول",IF(I7&lt;=25,"دون المستوى")))))</f>
        <v>مقبول</v>
      </c>
      <c r="K7" s="1">
        <v>28</v>
      </c>
      <c r="L7" s="1" t="str">
        <f>IF(K7&gt;=50,"ممتاز",IF(K7&gt;=45,"جيدجدا",IF(K7&gt;=35,"جيد",IF(K7&gt;=25,"مقبول",IF(K7&lt;=25,"دون المستوى")))))</f>
        <v>مقبول</v>
      </c>
      <c r="M7" s="1">
        <v>50</v>
      </c>
      <c r="N7" s="1" t="str">
        <f>IF(M7&gt;=50,"ممتاز",IF(M7&gt;=45,"جيدجدا",IF(M7&gt;=35,"جيد",IF(M7&gt;=25,"مقبول",IF(M7&lt;=25,"دون المستوى")))))</f>
        <v>ممتاز</v>
      </c>
      <c r="O7" s="1">
        <v>20</v>
      </c>
      <c r="P7" s="1" t="str">
        <f>IF(O7&gt;=50,"ممتاز",IF(O7&gt;=45,"جيدجدا",IF(O7&gt;=35,"جيد",IF(O7&gt;=25,"مقبول",IF(O7&lt;=25,"دون المستوى")))))</f>
        <v>دون المستوى</v>
      </c>
      <c r="Q7" s="1">
        <f>SUM(O7:P7,E7,G7,I7,K7,M7)</f>
        <v>186</v>
      </c>
      <c r="R7" s="1" t="str">
        <f>IF(Q7&gt;=125,"ناجح","راسب")</f>
        <v>ناجح</v>
      </c>
    </row>
    <row r="8" spans="1:18" x14ac:dyDescent="0.2">
      <c r="A8" s="1">
        <v>2</v>
      </c>
      <c r="B8" s="2" t="s">
        <v>17</v>
      </c>
      <c r="C8" s="1">
        <v>102</v>
      </c>
      <c r="D8" s="1">
        <v>601</v>
      </c>
      <c r="E8" s="1">
        <v>30</v>
      </c>
      <c r="F8" s="1" t="str">
        <f t="shared" ref="F8:F71" si="0">IF(E8&gt;=50,"ممتاز",IF(E8&gt;=45,"جيدجدا",IF(E8&gt;=35,"جيد",IF(E8&gt;=25,"مقبول",IF(E8&lt;=25,"دون المستوى")))))</f>
        <v>مقبول</v>
      </c>
      <c r="G8" s="1">
        <v>30</v>
      </c>
      <c r="H8" s="1" t="str">
        <f t="shared" ref="H8:H71" si="1">IF(G8&gt;=50,"ممتاز",IF(G8&gt;=45,"جيدجدا",IF(G8&gt;=35,"جيد",IF(G8&gt;=25,"مقبول",IF(G8&lt;=25,"دون المستوى")))))</f>
        <v>مقبول</v>
      </c>
      <c r="I8" s="1">
        <v>29</v>
      </c>
      <c r="J8" s="1" t="str">
        <f t="shared" ref="J8:J71" si="2">IF(I8&gt;=50,"ممتاز",IF(I8&gt;=45,"جيدجدا",IF(I8&gt;=35,"جيد",IF(I8&gt;=25,"مقبول",IF(I8&lt;=25,"دون المستوى")))))</f>
        <v>مقبول</v>
      </c>
      <c r="K8" s="1">
        <v>29</v>
      </c>
      <c r="L8" s="1" t="str">
        <f t="shared" ref="L8:L71" si="3">IF(K8&gt;=50,"ممتاز",IF(K8&gt;=45,"جيدجدا",IF(K8&gt;=35,"جيد",IF(K8&gt;=25,"مقبول",IF(K8&lt;=25,"دون المستوى")))))</f>
        <v>مقبول</v>
      </c>
      <c r="M8" s="1">
        <v>50</v>
      </c>
      <c r="N8" s="1" t="str">
        <f t="shared" ref="N8:N71" si="4">IF(M8&gt;=50,"ممتاز",IF(M8&gt;=45,"جيدجدا",IF(M8&gt;=35,"جيد",IF(M8&gt;=25,"مقبول",IF(M8&lt;=25,"دون المستوى")))))</f>
        <v>ممتاز</v>
      </c>
      <c r="O8" s="1">
        <v>30</v>
      </c>
      <c r="P8" s="1" t="str">
        <f t="shared" ref="P8:P71" si="5">IF(O8&gt;=50,"ممتاز",IF(O8&gt;=45,"جيدجدا",IF(O8&gt;=35,"جيد",IF(O8&gt;=25,"مقبول",IF(O8&lt;=25,"دون المستوى")))))</f>
        <v>مقبول</v>
      </c>
      <c r="Q8" s="1">
        <f t="shared" ref="Q8:Q71" si="6">SUM(O8:P8,E8,G8,I8,K8,M8)</f>
        <v>198</v>
      </c>
      <c r="R8" s="1" t="str">
        <f t="shared" ref="R8:R71" si="7">IF(Q8&gt;=125,"ناجح","راسب")</f>
        <v>ناجح</v>
      </c>
    </row>
    <row r="9" spans="1:18" x14ac:dyDescent="0.2">
      <c r="A9" s="1">
        <v>3</v>
      </c>
      <c r="B9" s="2" t="s">
        <v>18</v>
      </c>
      <c r="C9" s="1">
        <v>103</v>
      </c>
      <c r="D9" s="1">
        <v>602</v>
      </c>
      <c r="E9" s="1">
        <v>20</v>
      </c>
      <c r="F9" s="1" t="str">
        <f t="shared" si="0"/>
        <v>دون المستوى</v>
      </c>
      <c r="G9" s="1">
        <v>40</v>
      </c>
      <c r="H9" s="1" t="str">
        <f t="shared" si="1"/>
        <v>جيد</v>
      </c>
      <c r="I9" s="1">
        <v>30</v>
      </c>
      <c r="J9" s="1" t="str">
        <f t="shared" si="2"/>
        <v>مقبول</v>
      </c>
      <c r="K9" s="1">
        <v>30</v>
      </c>
      <c r="L9" s="1" t="str">
        <f t="shared" si="3"/>
        <v>مقبول</v>
      </c>
      <c r="M9" s="1">
        <v>45</v>
      </c>
      <c r="N9" s="1" t="str">
        <f t="shared" si="4"/>
        <v>جيدجدا</v>
      </c>
      <c r="O9" s="1">
        <v>40</v>
      </c>
      <c r="P9" s="1" t="str">
        <f t="shared" si="5"/>
        <v>جيد</v>
      </c>
      <c r="Q9" s="1">
        <f t="shared" si="6"/>
        <v>205</v>
      </c>
      <c r="R9" s="1" t="str">
        <f t="shared" si="7"/>
        <v>ناجح</v>
      </c>
    </row>
    <row r="10" spans="1:18" x14ac:dyDescent="0.2">
      <c r="A10" s="1">
        <v>4</v>
      </c>
      <c r="B10" s="2" t="s">
        <v>19</v>
      </c>
      <c r="C10" s="1">
        <v>104</v>
      </c>
      <c r="D10" s="1">
        <v>603</v>
      </c>
      <c r="E10" s="1">
        <v>55</v>
      </c>
      <c r="F10" s="1" t="str">
        <f t="shared" si="0"/>
        <v>ممتاز</v>
      </c>
      <c r="G10" s="1">
        <v>45</v>
      </c>
      <c r="H10" s="1" t="str">
        <f t="shared" si="1"/>
        <v>جيدجدا</v>
      </c>
      <c r="I10" s="1">
        <v>31</v>
      </c>
      <c r="J10" s="1" t="str">
        <f t="shared" si="2"/>
        <v>مقبول</v>
      </c>
      <c r="K10" s="1">
        <v>31</v>
      </c>
      <c r="L10" s="1" t="str">
        <f t="shared" si="3"/>
        <v>مقبول</v>
      </c>
      <c r="M10" s="1">
        <v>40</v>
      </c>
      <c r="N10" s="1" t="str">
        <f t="shared" si="4"/>
        <v>جيد</v>
      </c>
      <c r="O10" s="1">
        <v>45</v>
      </c>
      <c r="P10" s="1" t="str">
        <f t="shared" si="5"/>
        <v>جيدجدا</v>
      </c>
      <c r="Q10" s="1">
        <f t="shared" si="6"/>
        <v>247</v>
      </c>
      <c r="R10" s="1" t="str">
        <f t="shared" si="7"/>
        <v>ناجح</v>
      </c>
    </row>
    <row r="11" spans="1:18" x14ac:dyDescent="0.2">
      <c r="A11" s="1">
        <v>5</v>
      </c>
      <c r="B11" s="2" t="s">
        <v>20</v>
      </c>
      <c r="C11" s="1">
        <v>105</v>
      </c>
      <c r="D11" s="1">
        <v>604</v>
      </c>
      <c r="E11" s="1">
        <v>45</v>
      </c>
      <c r="F11" s="1" t="str">
        <f t="shared" si="0"/>
        <v>جيدجدا</v>
      </c>
      <c r="G11" s="1">
        <v>55</v>
      </c>
      <c r="H11" s="1" t="str">
        <f t="shared" si="1"/>
        <v>ممتاز</v>
      </c>
      <c r="I11" s="1">
        <v>45</v>
      </c>
      <c r="J11" s="1" t="str">
        <f t="shared" si="2"/>
        <v>جيدجدا</v>
      </c>
      <c r="K11" s="1">
        <v>44</v>
      </c>
      <c r="L11" s="1" t="str">
        <f t="shared" si="3"/>
        <v>جيد</v>
      </c>
      <c r="M11" s="1">
        <v>35</v>
      </c>
      <c r="N11" s="1" t="str">
        <f t="shared" si="4"/>
        <v>جيد</v>
      </c>
      <c r="O11" s="1">
        <v>55</v>
      </c>
      <c r="P11" s="1" t="str">
        <f t="shared" si="5"/>
        <v>ممتاز</v>
      </c>
      <c r="Q11" s="1">
        <f t="shared" si="6"/>
        <v>279</v>
      </c>
      <c r="R11" s="1" t="str">
        <f t="shared" si="7"/>
        <v>ناجح</v>
      </c>
    </row>
    <row r="12" spans="1:18" x14ac:dyDescent="0.2">
      <c r="A12" s="1">
        <v>6</v>
      </c>
      <c r="B12" s="2" t="s">
        <v>21</v>
      </c>
      <c r="C12" s="1">
        <v>106</v>
      </c>
      <c r="D12" s="1">
        <v>605</v>
      </c>
      <c r="E12" s="1">
        <v>35</v>
      </c>
      <c r="F12" s="1" t="str">
        <f t="shared" si="0"/>
        <v>جيد</v>
      </c>
      <c r="G12" s="1">
        <v>35</v>
      </c>
      <c r="H12" s="1" t="str">
        <f t="shared" si="1"/>
        <v>جيد</v>
      </c>
      <c r="I12" s="1">
        <v>45</v>
      </c>
      <c r="J12" s="1" t="str">
        <f t="shared" si="2"/>
        <v>جيدجدا</v>
      </c>
      <c r="K12" s="1">
        <v>45</v>
      </c>
      <c r="L12" s="1" t="str">
        <f t="shared" si="3"/>
        <v>جيدجدا</v>
      </c>
      <c r="M12" s="1">
        <v>30</v>
      </c>
      <c r="N12" s="1" t="str">
        <f t="shared" si="4"/>
        <v>مقبول</v>
      </c>
      <c r="O12" s="1">
        <v>35</v>
      </c>
      <c r="P12" s="1" t="str">
        <f t="shared" si="5"/>
        <v>جيد</v>
      </c>
      <c r="Q12" s="1">
        <f t="shared" si="6"/>
        <v>225</v>
      </c>
      <c r="R12" s="1" t="str">
        <f t="shared" si="7"/>
        <v>ناجح</v>
      </c>
    </row>
    <row r="13" spans="1:18" x14ac:dyDescent="0.2">
      <c r="A13" s="1">
        <v>7</v>
      </c>
      <c r="B13" s="2" t="s">
        <v>22</v>
      </c>
      <c r="C13" s="1">
        <v>107</v>
      </c>
      <c r="D13" s="1">
        <v>606</v>
      </c>
      <c r="E13" s="1">
        <v>50</v>
      </c>
      <c r="F13" s="1" t="str">
        <f t="shared" si="0"/>
        <v>ممتاز</v>
      </c>
      <c r="G13" s="1">
        <v>50</v>
      </c>
      <c r="H13" s="1" t="str">
        <f t="shared" si="1"/>
        <v>ممتاز</v>
      </c>
      <c r="I13" s="1">
        <v>50</v>
      </c>
      <c r="J13" s="1" t="str">
        <f t="shared" si="2"/>
        <v>ممتاز</v>
      </c>
      <c r="K13" s="1">
        <v>45</v>
      </c>
      <c r="L13" s="1" t="str">
        <f t="shared" si="3"/>
        <v>جيدجدا</v>
      </c>
      <c r="M13" s="1">
        <v>20</v>
      </c>
      <c r="N13" s="1" t="str">
        <f t="shared" si="4"/>
        <v>دون المستوى</v>
      </c>
      <c r="O13" s="1">
        <v>50</v>
      </c>
      <c r="P13" s="1" t="str">
        <f t="shared" si="5"/>
        <v>ممتاز</v>
      </c>
      <c r="Q13" s="1">
        <f t="shared" si="6"/>
        <v>265</v>
      </c>
      <c r="R13" s="1" t="str">
        <f t="shared" si="7"/>
        <v>ناجح</v>
      </c>
    </row>
    <row r="14" spans="1:18" x14ac:dyDescent="0.2">
      <c r="A14" s="1">
        <v>8</v>
      </c>
      <c r="B14" s="2" t="s">
        <v>23</v>
      </c>
      <c r="C14" s="1">
        <v>108</v>
      </c>
      <c r="D14" s="1">
        <v>607</v>
      </c>
      <c r="E14" s="1">
        <v>30</v>
      </c>
      <c r="F14" s="1" t="str">
        <f t="shared" si="0"/>
        <v>مقبول</v>
      </c>
      <c r="G14" s="1">
        <v>30</v>
      </c>
      <c r="H14" s="1" t="str">
        <f t="shared" si="1"/>
        <v>مقبول</v>
      </c>
      <c r="I14" s="1">
        <v>47</v>
      </c>
      <c r="J14" s="1" t="str">
        <f t="shared" si="2"/>
        <v>جيدجدا</v>
      </c>
      <c r="K14" s="1">
        <v>47</v>
      </c>
      <c r="L14" s="1" t="str">
        <f t="shared" si="3"/>
        <v>جيدجدا</v>
      </c>
      <c r="M14" s="1">
        <v>30</v>
      </c>
      <c r="N14" s="1" t="str">
        <f t="shared" si="4"/>
        <v>مقبول</v>
      </c>
      <c r="O14" s="1">
        <v>30</v>
      </c>
      <c r="P14" s="1" t="str">
        <f t="shared" si="5"/>
        <v>مقبول</v>
      </c>
      <c r="Q14" s="1">
        <f t="shared" si="6"/>
        <v>214</v>
      </c>
      <c r="R14" s="1" t="str">
        <f t="shared" si="7"/>
        <v>ناجح</v>
      </c>
    </row>
    <row r="15" spans="1:18" x14ac:dyDescent="0.2">
      <c r="A15" s="1">
        <v>9</v>
      </c>
      <c r="B15" s="2" t="s">
        <v>24</v>
      </c>
      <c r="C15" s="1">
        <v>109</v>
      </c>
      <c r="D15" s="1">
        <v>608</v>
      </c>
      <c r="E15" s="1">
        <v>25</v>
      </c>
      <c r="F15" s="1" t="str">
        <f t="shared" si="0"/>
        <v>مقبول</v>
      </c>
      <c r="G15" s="1">
        <v>25</v>
      </c>
      <c r="H15" s="1" t="str">
        <f t="shared" si="1"/>
        <v>مقبول</v>
      </c>
      <c r="I15" s="1">
        <v>48</v>
      </c>
      <c r="J15" s="1" t="str">
        <f t="shared" si="2"/>
        <v>جيدجدا</v>
      </c>
      <c r="K15" s="1">
        <v>48</v>
      </c>
      <c r="L15" s="1" t="str">
        <f t="shared" si="3"/>
        <v>جيدجدا</v>
      </c>
      <c r="M15" s="1">
        <v>25</v>
      </c>
      <c r="N15" s="1" t="str">
        <f t="shared" si="4"/>
        <v>مقبول</v>
      </c>
      <c r="O15" s="1">
        <v>25</v>
      </c>
      <c r="P15" s="1" t="str">
        <f t="shared" si="5"/>
        <v>مقبول</v>
      </c>
      <c r="Q15" s="1">
        <f t="shared" si="6"/>
        <v>196</v>
      </c>
      <c r="R15" s="1" t="str">
        <f t="shared" si="7"/>
        <v>ناجح</v>
      </c>
    </row>
    <row r="16" spans="1:18" x14ac:dyDescent="0.2">
      <c r="A16" s="1">
        <v>10</v>
      </c>
      <c r="B16" s="2" t="s">
        <v>25</v>
      </c>
      <c r="C16" s="1">
        <v>110</v>
      </c>
      <c r="D16" s="1">
        <v>609</v>
      </c>
      <c r="E16" s="1">
        <v>20</v>
      </c>
      <c r="F16" s="1" t="str">
        <f t="shared" si="0"/>
        <v>دون المستوى</v>
      </c>
      <c r="G16" s="1">
        <v>20</v>
      </c>
      <c r="H16" s="1" t="str">
        <f t="shared" si="1"/>
        <v>دون المستوى</v>
      </c>
      <c r="I16" s="1">
        <v>44</v>
      </c>
      <c r="J16" s="1" t="str">
        <f t="shared" si="2"/>
        <v>جيد</v>
      </c>
      <c r="K16" s="1">
        <v>50</v>
      </c>
      <c r="L16" s="1" t="str">
        <f t="shared" si="3"/>
        <v>ممتاز</v>
      </c>
      <c r="M16" s="1">
        <v>20</v>
      </c>
      <c r="N16" s="1" t="str">
        <f t="shared" si="4"/>
        <v>دون المستوى</v>
      </c>
      <c r="O16" s="1">
        <v>20</v>
      </c>
      <c r="P16" s="1" t="str">
        <f t="shared" si="5"/>
        <v>دون المستوى</v>
      </c>
      <c r="Q16" s="1">
        <f t="shared" si="6"/>
        <v>174</v>
      </c>
      <c r="R16" s="1" t="str">
        <f t="shared" si="7"/>
        <v>ناجح</v>
      </c>
    </row>
    <row r="17" spans="1:18" x14ac:dyDescent="0.2">
      <c r="A17" s="1">
        <v>11</v>
      </c>
      <c r="B17" s="2" t="s">
        <v>26</v>
      </c>
      <c r="C17" s="1">
        <v>111</v>
      </c>
      <c r="D17" s="1">
        <v>610</v>
      </c>
      <c r="E17" s="1">
        <v>48</v>
      </c>
      <c r="F17" s="1" t="str">
        <f t="shared" si="0"/>
        <v>جيدجدا</v>
      </c>
      <c r="G17" s="1">
        <v>48</v>
      </c>
      <c r="H17" s="1" t="str">
        <f t="shared" si="1"/>
        <v>جيدجدا</v>
      </c>
      <c r="I17" s="1">
        <v>39</v>
      </c>
      <c r="J17" s="1" t="str">
        <f t="shared" si="2"/>
        <v>جيد</v>
      </c>
      <c r="K17" s="1">
        <v>39</v>
      </c>
      <c r="L17" s="1" t="str">
        <f t="shared" si="3"/>
        <v>جيد</v>
      </c>
      <c r="M17" s="1">
        <v>48</v>
      </c>
      <c r="N17" s="1" t="str">
        <f t="shared" si="4"/>
        <v>جيدجدا</v>
      </c>
      <c r="O17" s="1">
        <v>48</v>
      </c>
      <c r="P17" s="1" t="str">
        <f t="shared" si="5"/>
        <v>جيدجدا</v>
      </c>
      <c r="Q17" s="1">
        <f t="shared" si="6"/>
        <v>270</v>
      </c>
      <c r="R17" s="1" t="str">
        <f t="shared" si="7"/>
        <v>ناجح</v>
      </c>
    </row>
    <row r="18" spans="1:18" x14ac:dyDescent="0.2">
      <c r="A18" s="1">
        <v>12</v>
      </c>
      <c r="B18" s="2" t="s">
        <v>27</v>
      </c>
      <c r="C18" s="1">
        <v>112</v>
      </c>
      <c r="D18" s="1">
        <v>611</v>
      </c>
      <c r="E18" s="1">
        <v>49</v>
      </c>
      <c r="F18" s="1" t="str">
        <f t="shared" si="0"/>
        <v>جيدجدا</v>
      </c>
      <c r="G18" s="1">
        <v>49</v>
      </c>
      <c r="H18" s="1" t="str">
        <f t="shared" si="1"/>
        <v>جيدجدا</v>
      </c>
      <c r="I18" s="1">
        <v>27</v>
      </c>
      <c r="J18" s="1" t="str">
        <f t="shared" si="2"/>
        <v>مقبول</v>
      </c>
      <c r="K18" s="1">
        <v>27</v>
      </c>
      <c r="L18" s="1" t="str">
        <f t="shared" si="3"/>
        <v>مقبول</v>
      </c>
      <c r="M18" s="1">
        <v>49</v>
      </c>
      <c r="N18" s="1" t="str">
        <f t="shared" si="4"/>
        <v>جيدجدا</v>
      </c>
      <c r="O18" s="1">
        <v>49</v>
      </c>
      <c r="P18" s="1" t="str">
        <f t="shared" si="5"/>
        <v>جيدجدا</v>
      </c>
      <c r="Q18" s="1">
        <f t="shared" si="6"/>
        <v>250</v>
      </c>
      <c r="R18" s="1" t="str">
        <f t="shared" si="7"/>
        <v>ناجح</v>
      </c>
    </row>
    <row r="19" spans="1:18" x14ac:dyDescent="0.2">
      <c r="A19" s="1">
        <v>13</v>
      </c>
      <c r="B19" s="2" t="s">
        <v>28</v>
      </c>
      <c r="C19" s="1">
        <v>113</v>
      </c>
      <c r="D19" s="1">
        <v>612</v>
      </c>
      <c r="E19" s="1">
        <v>39</v>
      </c>
      <c r="F19" s="1" t="str">
        <f t="shared" si="0"/>
        <v>جيد</v>
      </c>
      <c r="G19" s="1">
        <v>39</v>
      </c>
      <c r="H19" s="1" t="str">
        <f t="shared" si="1"/>
        <v>جيد</v>
      </c>
      <c r="I19" s="1">
        <v>29</v>
      </c>
      <c r="J19" s="1" t="str">
        <f t="shared" si="2"/>
        <v>مقبول</v>
      </c>
      <c r="K19" s="1">
        <v>29</v>
      </c>
      <c r="L19" s="1" t="str">
        <f t="shared" si="3"/>
        <v>مقبول</v>
      </c>
      <c r="M19" s="1">
        <v>39</v>
      </c>
      <c r="N19" s="1" t="str">
        <f t="shared" si="4"/>
        <v>جيد</v>
      </c>
      <c r="O19" s="1">
        <v>39</v>
      </c>
      <c r="P19" s="1" t="str">
        <f t="shared" si="5"/>
        <v>جيد</v>
      </c>
      <c r="Q19" s="1">
        <f t="shared" si="6"/>
        <v>214</v>
      </c>
      <c r="R19" s="1" t="str">
        <f t="shared" si="7"/>
        <v>ناجح</v>
      </c>
    </row>
    <row r="20" spans="1:18" x14ac:dyDescent="0.2">
      <c r="A20" s="1">
        <v>14</v>
      </c>
      <c r="B20" s="2" t="s">
        <v>29</v>
      </c>
      <c r="C20" s="1">
        <v>114</v>
      </c>
      <c r="D20" s="1">
        <v>613</v>
      </c>
      <c r="E20" s="1">
        <v>40</v>
      </c>
      <c r="F20" s="1" t="str">
        <f t="shared" si="0"/>
        <v>جيد</v>
      </c>
      <c r="G20" s="1">
        <v>40</v>
      </c>
      <c r="H20" s="1" t="str">
        <f t="shared" si="1"/>
        <v>جيد</v>
      </c>
      <c r="I20" s="1">
        <v>22</v>
      </c>
      <c r="J20" s="1" t="str">
        <f t="shared" si="2"/>
        <v>دون المستوى</v>
      </c>
      <c r="K20" s="1">
        <v>20</v>
      </c>
      <c r="L20" s="1" t="str">
        <f t="shared" si="3"/>
        <v>دون المستوى</v>
      </c>
      <c r="M20" s="1">
        <v>40</v>
      </c>
      <c r="N20" s="1" t="str">
        <f t="shared" si="4"/>
        <v>جيد</v>
      </c>
      <c r="O20" s="1">
        <v>40</v>
      </c>
      <c r="P20" s="1" t="str">
        <f t="shared" si="5"/>
        <v>جيد</v>
      </c>
      <c r="Q20" s="1">
        <f t="shared" si="6"/>
        <v>202</v>
      </c>
      <c r="R20" s="1" t="str">
        <f t="shared" si="7"/>
        <v>ناجح</v>
      </c>
    </row>
    <row r="21" spans="1:18" x14ac:dyDescent="0.2">
      <c r="A21" s="1">
        <v>15</v>
      </c>
      <c r="B21" s="2" t="s">
        <v>30</v>
      </c>
      <c r="C21" s="1">
        <v>115</v>
      </c>
      <c r="D21" s="1">
        <v>614</v>
      </c>
      <c r="E21" s="1">
        <v>44</v>
      </c>
      <c r="F21" s="1" t="str">
        <f t="shared" si="0"/>
        <v>جيد</v>
      </c>
      <c r="G21" s="1">
        <v>44</v>
      </c>
      <c r="H21" s="1" t="str">
        <f t="shared" si="1"/>
        <v>جيد</v>
      </c>
      <c r="I21" s="1">
        <v>29</v>
      </c>
      <c r="J21" s="1" t="str">
        <f t="shared" si="2"/>
        <v>مقبول</v>
      </c>
      <c r="K21" s="1">
        <v>22</v>
      </c>
      <c r="L21" s="1" t="str">
        <f t="shared" si="3"/>
        <v>دون المستوى</v>
      </c>
      <c r="M21" s="1">
        <v>44</v>
      </c>
      <c r="N21" s="1" t="str">
        <f t="shared" si="4"/>
        <v>جيد</v>
      </c>
      <c r="O21" s="1">
        <v>44</v>
      </c>
      <c r="P21" s="1" t="str">
        <f t="shared" si="5"/>
        <v>جيد</v>
      </c>
      <c r="Q21" s="1">
        <f t="shared" si="6"/>
        <v>227</v>
      </c>
      <c r="R21" s="1" t="str">
        <f t="shared" si="7"/>
        <v>ناجح</v>
      </c>
    </row>
    <row r="22" spans="1:18" x14ac:dyDescent="0.2">
      <c r="A22" s="1">
        <v>16</v>
      </c>
      <c r="B22" s="2" t="s">
        <v>31</v>
      </c>
      <c r="C22" s="1">
        <v>116</v>
      </c>
      <c r="D22" s="1">
        <v>615</v>
      </c>
      <c r="E22" s="1">
        <v>20</v>
      </c>
      <c r="F22" s="1" t="str">
        <f t="shared" si="0"/>
        <v>دون المستوى</v>
      </c>
      <c r="G22" s="1">
        <v>20</v>
      </c>
      <c r="H22" s="1" t="str">
        <f t="shared" si="1"/>
        <v>دون المستوى</v>
      </c>
      <c r="I22" s="1">
        <v>46</v>
      </c>
      <c r="J22" s="1" t="str">
        <f t="shared" si="2"/>
        <v>جيدجدا</v>
      </c>
      <c r="K22" s="1">
        <v>26</v>
      </c>
      <c r="L22" s="1" t="str">
        <f t="shared" si="3"/>
        <v>مقبول</v>
      </c>
      <c r="M22" s="1">
        <v>20</v>
      </c>
      <c r="N22" s="1" t="str">
        <f t="shared" si="4"/>
        <v>دون المستوى</v>
      </c>
      <c r="O22" s="1">
        <v>20</v>
      </c>
      <c r="P22" s="1" t="str">
        <f t="shared" si="5"/>
        <v>دون المستوى</v>
      </c>
      <c r="Q22" s="1">
        <f t="shared" si="6"/>
        <v>152</v>
      </c>
      <c r="R22" s="1" t="str">
        <f t="shared" si="7"/>
        <v>ناجح</v>
      </c>
    </row>
    <row r="23" spans="1:18" x14ac:dyDescent="0.2">
      <c r="A23" s="1">
        <v>17</v>
      </c>
      <c r="B23" s="2" t="s">
        <v>32</v>
      </c>
      <c r="C23" s="1">
        <v>117</v>
      </c>
      <c r="D23" s="1">
        <v>616</v>
      </c>
      <c r="E23" s="1">
        <v>19</v>
      </c>
      <c r="F23" s="1" t="str">
        <f t="shared" si="0"/>
        <v>دون المستوى</v>
      </c>
      <c r="G23" s="1">
        <v>19</v>
      </c>
      <c r="H23" s="1" t="str">
        <f t="shared" si="1"/>
        <v>دون المستوى</v>
      </c>
      <c r="I23" s="1">
        <v>47</v>
      </c>
      <c r="J23" s="1" t="str">
        <f t="shared" si="2"/>
        <v>جيدجدا</v>
      </c>
      <c r="K23" s="1">
        <v>28</v>
      </c>
      <c r="L23" s="1" t="str">
        <f t="shared" si="3"/>
        <v>مقبول</v>
      </c>
      <c r="M23" s="1">
        <v>19</v>
      </c>
      <c r="N23" s="1" t="str">
        <f t="shared" si="4"/>
        <v>دون المستوى</v>
      </c>
      <c r="O23" s="1">
        <v>19</v>
      </c>
      <c r="P23" s="1" t="str">
        <f t="shared" si="5"/>
        <v>دون المستوى</v>
      </c>
      <c r="Q23" s="1">
        <f t="shared" si="6"/>
        <v>151</v>
      </c>
      <c r="R23" s="1" t="str">
        <f t="shared" si="7"/>
        <v>ناجح</v>
      </c>
    </row>
    <row r="24" spans="1:18" x14ac:dyDescent="0.2">
      <c r="A24" s="1">
        <v>18</v>
      </c>
      <c r="B24" s="2" t="s">
        <v>33</v>
      </c>
      <c r="C24" s="1">
        <v>118</v>
      </c>
      <c r="D24" s="1">
        <v>617</v>
      </c>
      <c r="E24" s="1">
        <v>39</v>
      </c>
      <c r="F24" s="1" t="str">
        <f t="shared" si="0"/>
        <v>جيد</v>
      </c>
      <c r="G24" s="1">
        <v>39</v>
      </c>
      <c r="H24" s="1" t="str">
        <f t="shared" si="1"/>
        <v>جيد</v>
      </c>
      <c r="I24" s="1">
        <v>37</v>
      </c>
      <c r="J24" s="1" t="str">
        <f t="shared" si="2"/>
        <v>جيد</v>
      </c>
      <c r="K24" s="1">
        <v>29</v>
      </c>
      <c r="L24" s="1" t="str">
        <f t="shared" si="3"/>
        <v>مقبول</v>
      </c>
      <c r="M24" s="1">
        <v>39</v>
      </c>
      <c r="N24" s="1" t="str">
        <f t="shared" si="4"/>
        <v>جيد</v>
      </c>
      <c r="O24" s="1">
        <v>39</v>
      </c>
      <c r="P24" s="1" t="str">
        <f t="shared" si="5"/>
        <v>جيد</v>
      </c>
      <c r="Q24" s="1">
        <f t="shared" si="6"/>
        <v>222</v>
      </c>
      <c r="R24" s="1" t="str">
        <f t="shared" si="7"/>
        <v>ناجح</v>
      </c>
    </row>
    <row r="25" spans="1:18" x14ac:dyDescent="0.2">
      <c r="A25" s="1">
        <v>19</v>
      </c>
      <c r="B25" s="2" t="s">
        <v>34</v>
      </c>
      <c r="C25" s="1">
        <v>119</v>
      </c>
      <c r="D25" s="1">
        <v>618</v>
      </c>
      <c r="E25" s="1">
        <v>27</v>
      </c>
      <c r="F25" s="1" t="str">
        <f t="shared" si="0"/>
        <v>مقبول</v>
      </c>
      <c r="G25" s="1">
        <v>27</v>
      </c>
      <c r="H25" s="1" t="str">
        <f t="shared" si="1"/>
        <v>مقبول</v>
      </c>
      <c r="I25" s="1">
        <v>33</v>
      </c>
      <c r="J25" s="1" t="str">
        <f t="shared" si="2"/>
        <v>مقبول</v>
      </c>
      <c r="K25" s="1">
        <v>29</v>
      </c>
      <c r="L25" s="1" t="str">
        <f t="shared" si="3"/>
        <v>مقبول</v>
      </c>
      <c r="M25" s="1">
        <v>47</v>
      </c>
      <c r="N25" s="1" t="str">
        <f t="shared" si="4"/>
        <v>جيدجدا</v>
      </c>
      <c r="O25" s="1">
        <v>27</v>
      </c>
      <c r="P25" s="1" t="str">
        <f t="shared" si="5"/>
        <v>مقبول</v>
      </c>
      <c r="Q25" s="1">
        <f t="shared" si="6"/>
        <v>190</v>
      </c>
      <c r="R25" s="1" t="str">
        <f t="shared" si="7"/>
        <v>ناجح</v>
      </c>
    </row>
    <row r="26" spans="1:18" x14ac:dyDescent="0.2">
      <c r="A26" s="1">
        <v>20</v>
      </c>
      <c r="B26" s="2" t="s">
        <v>35</v>
      </c>
      <c r="C26" s="1">
        <v>120</v>
      </c>
      <c r="D26" s="1">
        <v>619</v>
      </c>
      <c r="E26" s="1">
        <v>29</v>
      </c>
      <c r="F26" s="1" t="str">
        <f t="shared" si="0"/>
        <v>مقبول</v>
      </c>
      <c r="G26" s="1">
        <v>29</v>
      </c>
      <c r="H26" s="1" t="str">
        <f t="shared" si="1"/>
        <v>مقبول</v>
      </c>
      <c r="I26" s="1">
        <v>20</v>
      </c>
      <c r="J26" s="1" t="str">
        <f t="shared" si="2"/>
        <v>دون المستوى</v>
      </c>
      <c r="K26" s="1">
        <v>33</v>
      </c>
      <c r="L26" s="1" t="str">
        <f t="shared" si="3"/>
        <v>مقبول</v>
      </c>
      <c r="M26" s="1">
        <v>46</v>
      </c>
      <c r="N26" s="1" t="str">
        <f t="shared" si="4"/>
        <v>جيدجدا</v>
      </c>
      <c r="O26" s="1">
        <v>29</v>
      </c>
      <c r="P26" s="1" t="str">
        <f t="shared" si="5"/>
        <v>مقبول</v>
      </c>
      <c r="Q26" s="1">
        <f t="shared" si="6"/>
        <v>186</v>
      </c>
      <c r="R26" s="1" t="str">
        <f t="shared" si="7"/>
        <v>ناجح</v>
      </c>
    </row>
    <row r="27" spans="1:18" x14ac:dyDescent="0.2">
      <c r="A27" s="1">
        <v>21</v>
      </c>
      <c r="B27" s="2" t="s">
        <v>36</v>
      </c>
      <c r="C27" s="1">
        <v>121</v>
      </c>
      <c r="D27" s="1">
        <v>620</v>
      </c>
      <c r="E27" s="1">
        <v>22</v>
      </c>
      <c r="F27" s="1" t="str">
        <f t="shared" si="0"/>
        <v>دون المستوى</v>
      </c>
      <c r="G27" s="1">
        <v>22</v>
      </c>
      <c r="H27" s="1" t="str">
        <f t="shared" si="1"/>
        <v>دون المستوى</v>
      </c>
      <c r="I27" s="1">
        <v>26</v>
      </c>
      <c r="J27" s="1" t="str">
        <f t="shared" si="2"/>
        <v>مقبول</v>
      </c>
      <c r="K27" s="1">
        <v>37</v>
      </c>
      <c r="L27" s="1" t="str">
        <f t="shared" si="3"/>
        <v>جيد</v>
      </c>
      <c r="M27" s="1">
        <v>37</v>
      </c>
      <c r="N27" s="1" t="str">
        <f t="shared" si="4"/>
        <v>جيد</v>
      </c>
      <c r="O27" s="1">
        <v>22</v>
      </c>
      <c r="P27" s="1" t="str">
        <f t="shared" si="5"/>
        <v>دون المستوى</v>
      </c>
      <c r="Q27" s="1">
        <f t="shared" si="6"/>
        <v>166</v>
      </c>
      <c r="R27" s="1" t="str">
        <f t="shared" si="7"/>
        <v>ناجح</v>
      </c>
    </row>
    <row r="28" spans="1:18" x14ac:dyDescent="0.2">
      <c r="A28" s="1">
        <v>22</v>
      </c>
      <c r="B28" s="3" t="s">
        <v>37</v>
      </c>
      <c r="C28" s="1">
        <v>122</v>
      </c>
      <c r="D28" s="1">
        <v>621</v>
      </c>
      <c r="E28" s="1">
        <v>29</v>
      </c>
      <c r="F28" s="1" t="str">
        <f t="shared" si="0"/>
        <v>مقبول</v>
      </c>
      <c r="G28" s="1">
        <v>29</v>
      </c>
      <c r="H28" s="1" t="str">
        <f t="shared" si="1"/>
        <v>مقبول</v>
      </c>
      <c r="I28" s="1">
        <v>28</v>
      </c>
      <c r="J28" s="1" t="str">
        <f t="shared" si="2"/>
        <v>مقبول</v>
      </c>
      <c r="K28" s="1">
        <v>46</v>
      </c>
      <c r="L28" s="1" t="str">
        <f t="shared" si="3"/>
        <v>جيدجدا</v>
      </c>
      <c r="M28" s="1">
        <v>33</v>
      </c>
      <c r="N28" s="1" t="str">
        <f t="shared" si="4"/>
        <v>مقبول</v>
      </c>
      <c r="O28" s="1">
        <v>29</v>
      </c>
      <c r="P28" s="1" t="str">
        <f t="shared" si="5"/>
        <v>مقبول</v>
      </c>
      <c r="Q28" s="1">
        <f t="shared" si="6"/>
        <v>194</v>
      </c>
      <c r="R28" s="1" t="str">
        <f t="shared" si="7"/>
        <v>ناجح</v>
      </c>
    </row>
    <row r="29" spans="1:18" x14ac:dyDescent="0.2">
      <c r="A29" s="1">
        <v>23</v>
      </c>
      <c r="B29" s="2" t="s">
        <v>38</v>
      </c>
      <c r="C29" s="1">
        <v>123</v>
      </c>
      <c r="D29" s="1">
        <v>622</v>
      </c>
      <c r="E29" s="1">
        <v>46</v>
      </c>
      <c r="F29" s="1" t="str">
        <f t="shared" si="0"/>
        <v>جيدجدا</v>
      </c>
      <c r="G29" s="1">
        <v>46</v>
      </c>
      <c r="H29" s="1" t="str">
        <f t="shared" si="1"/>
        <v>جيدجدا</v>
      </c>
      <c r="I29" s="1">
        <v>29</v>
      </c>
      <c r="J29" s="1" t="str">
        <f t="shared" si="2"/>
        <v>مقبول</v>
      </c>
      <c r="K29" s="1">
        <v>47</v>
      </c>
      <c r="L29" s="1" t="str">
        <f t="shared" si="3"/>
        <v>جيدجدا</v>
      </c>
      <c r="M29" s="1">
        <v>29</v>
      </c>
      <c r="N29" s="1" t="str">
        <f t="shared" si="4"/>
        <v>مقبول</v>
      </c>
      <c r="O29" s="1">
        <v>46</v>
      </c>
      <c r="P29" s="1" t="str">
        <f t="shared" si="5"/>
        <v>جيدجدا</v>
      </c>
      <c r="Q29" s="1">
        <f t="shared" si="6"/>
        <v>243</v>
      </c>
      <c r="R29" s="1" t="str">
        <f t="shared" si="7"/>
        <v>ناجح</v>
      </c>
    </row>
    <row r="30" spans="1:18" x14ac:dyDescent="0.2">
      <c r="A30" s="1">
        <v>24</v>
      </c>
      <c r="B30" s="2" t="s">
        <v>39</v>
      </c>
      <c r="C30" s="1">
        <v>124</v>
      </c>
      <c r="D30" s="1">
        <v>623</v>
      </c>
      <c r="E30" s="1">
        <v>47</v>
      </c>
      <c r="F30" s="1" t="str">
        <f t="shared" si="0"/>
        <v>جيدجدا</v>
      </c>
      <c r="G30" s="1">
        <v>47</v>
      </c>
      <c r="H30" s="1" t="str">
        <f t="shared" si="1"/>
        <v>جيدجدا</v>
      </c>
      <c r="I30" s="1">
        <v>33</v>
      </c>
      <c r="J30" s="1" t="str">
        <f t="shared" si="2"/>
        <v>مقبول</v>
      </c>
      <c r="K30" s="1">
        <v>33</v>
      </c>
      <c r="L30" s="1" t="str">
        <f t="shared" si="3"/>
        <v>مقبول</v>
      </c>
      <c r="M30" s="1">
        <v>29</v>
      </c>
      <c r="N30" s="1" t="str">
        <f t="shared" si="4"/>
        <v>مقبول</v>
      </c>
      <c r="O30" s="1">
        <v>47</v>
      </c>
      <c r="P30" s="1" t="str">
        <f t="shared" si="5"/>
        <v>جيدجدا</v>
      </c>
      <c r="Q30" s="1">
        <f t="shared" si="6"/>
        <v>236</v>
      </c>
      <c r="R30" s="1" t="str">
        <f t="shared" si="7"/>
        <v>ناجح</v>
      </c>
    </row>
    <row r="31" spans="1:18" x14ac:dyDescent="0.2">
      <c r="A31" s="1">
        <v>25</v>
      </c>
      <c r="B31" s="2" t="s">
        <v>40</v>
      </c>
      <c r="C31" s="1">
        <v>125</v>
      </c>
      <c r="D31" s="1">
        <v>624</v>
      </c>
      <c r="E31" s="1">
        <v>37</v>
      </c>
      <c r="F31" s="1" t="str">
        <f t="shared" si="0"/>
        <v>جيد</v>
      </c>
      <c r="G31" s="1">
        <v>37</v>
      </c>
      <c r="H31" s="1" t="str">
        <f t="shared" si="1"/>
        <v>جيد</v>
      </c>
      <c r="I31" s="1">
        <v>48</v>
      </c>
      <c r="J31" s="1" t="str">
        <f t="shared" si="2"/>
        <v>جيدجدا</v>
      </c>
      <c r="K31" s="1">
        <v>48</v>
      </c>
      <c r="L31" s="1" t="str">
        <f t="shared" si="3"/>
        <v>جيدجدا</v>
      </c>
      <c r="M31" s="1">
        <v>27</v>
      </c>
      <c r="N31" s="1" t="str">
        <f t="shared" si="4"/>
        <v>مقبول</v>
      </c>
      <c r="O31" s="1">
        <v>37</v>
      </c>
      <c r="P31" s="1" t="str">
        <f t="shared" si="5"/>
        <v>جيد</v>
      </c>
      <c r="Q31" s="1">
        <f t="shared" si="6"/>
        <v>234</v>
      </c>
      <c r="R31" s="1" t="str">
        <f t="shared" si="7"/>
        <v>ناجح</v>
      </c>
    </row>
    <row r="32" spans="1:18" x14ac:dyDescent="0.2">
      <c r="A32" s="1">
        <v>26</v>
      </c>
      <c r="B32" s="2" t="s">
        <v>41</v>
      </c>
      <c r="C32" s="1">
        <v>126</v>
      </c>
      <c r="D32" s="1">
        <v>625</v>
      </c>
      <c r="E32" s="1">
        <v>4</v>
      </c>
      <c r="F32" s="1" t="str">
        <f t="shared" si="0"/>
        <v>دون المستوى</v>
      </c>
      <c r="G32" s="1">
        <v>5</v>
      </c>
      <c r="H32" s="1" t="str">
        <f t="shared" si="1"/>
        <v>دون المستوى</v>
      </c>
      <c r="I32" s="1">
        <v>10</v>
      </c>
      <c r="J32" s="1" t="str">
        <f t="shared" si="2"/>
        <v>دون المستوى</v>
      </c>
      <c r="K32" s="1">
        <v>10</v>
      </c>
      <c r="L32" s="1" t="str">
        <f t="shared" si="3"/>
        <v>دون المستوى</v>
      </c>
      <c r="M32" s="1">
        <v>13</v>
      </c>
      <c r="N32" s="1" t="str">
        <f t="shared" si="4"/>
        <v>دون المستوى</v>
      </c>
      <c r="O32" s="1">
        <v>10</v>
      </c>
      <c r="P32" s="1" t="str">
        <f t="shared" si="5"/>
        <v>دون المستوى</v>
      </c>
      <c r="Q32" s="1">
        <f t="shared" si="6"/>
        <v>52</v>
      </c>
      <c r="R32" s="1" t="str">
        <f t="shared" si="7"/>
        <v>راسب</v>
      </c>
    </row>
    <row r="33" spans="1:18" x14ac:dyDescent="0.2">
      <c r="A33" s="1">
        <v>27</v>
      </c>
      <c r="B33" s="2" t="s">
        <v>42</v>
      </c>
      <c r="C33" s="1">
        <v>127</v>
      </c>
      <c r="D33" s="1">
        <v>626</v>
      </c>
      <c r="E33" s="1">
        <v>32</v>
      </c>
      <c r="F33" s="1" t="str">
        <f t="shared" si="0"/>
        <v>مقبول</v>
      </c>
      <c r="G33" s="1">
        <v>32</v>
      </c>
      <c r="H33" s="1" t="str">
        <f t="shared" si="1"/>
        <v>مقبول</v>
      </c>
      <c r="I33" s="1">
        <v>50</v>
      </c>
      <c r="J33" s="1" t="str">
        <f t="shared" si="2"/>
        <v>ممتاز</v>
      </c>
      <c r="K33" s="1">
        <v>50</v>
      </c>
      <c r="L33" s="1" t="str">
        <f t="shared" si="3"/>
        <v>ممتاز</v>
      </c>
      <c r="M33" s="1">
        <v>32</v>
      </c>
      <c r="N33" s="1" t="str">
        <f t="shared" si="4"/>
        <v>مقبول</v>
      </c>
      <c r="O33" s="1">
        <v>32</v>
      </c>
      <c r="P33" s="1" t="str">
        <f t="shared" si="5"/>
        <v>مقبول</v>
      </c>
      <c r="Q33" s="1">
        <f t="shared" si="6"/>
        <v>228</v>
      </c>
      <c r="R33" s="1" t="str">
        <f t="shared" si="7"/>
        <v>ناجح</v>
      </c>
    </row>
    <row r="34" spans="1:18" x14ac:dyDescent="0.2">
      <c r="A34" s="1">
        <v>28</v>
      </c>
      <c r="B34" s="2" t="s">
        <v>43</v>
      </c>
      <c r="C34" s="1">
        <v>128</v>
      </c>
      <c r="D34" s="1">
        <v>627</v>
      </c>
      <c r="E34" s="1">
        <v>50</v>
      </c>
      <c r="F34" s="1" t="str">
        <f t="shared" si="0"/>
        <v>ممتاز</v>
      </c>
      <c r="G34" s="1">
        <v>50</v>
      </c>
      <c r="H34" s="1" t="str">
        <f t="shared" si="1"/>
        <v>ممتاز</v>
      </c>
      <c r="I34" s="1">
        <v>14</v>
      </c>
      <c r="J34" s="1" t="str">
        <f t="shared" si="2"/>
        <v>دون المستوى</v>
      </c>
      <c r="K34" s="1">
        <v>14</v>
      </c>
      <c r="L34" s="1" t="str">
        <f t="shared" si="3"/>
        <v>دون المستوى</v>
      </c>
      <c r="M34" s="1">
        <v>50</v>
      </c>
      <c r="N34" s="1" t="str">
        <f t="shared" si="4"/>
        <v>ممتاز</v>
      </c>
      <c r="O34" s="1">
        <v>50</v>
      </c>
      <c r="P34" s="1" t="str">
        <f t="shared" si="5"/>
        <v>ممتاز</v>
      </c>
      <c r="Q34" s="1">
        <f t="shared" si="6"/>
        <v>228</v>
      </c>
      <c r="R34" s="1" t="str">
        <f t="shared" si="7"/>
        <v>ناجح</v>
      </c>
    </row>
    <row r="35" spans="1:18" x14ac:dyDescent="0.2">
      <c r="A35" s="1">
        <v>29</v>
      </c>
      <c r="B35" s="2" t="s">
        <v>44</v>
      </c>
      <c r="C35" s="1">
        <v>129</v>
      </c>
      <c r="D35" s="1">
        <v>628</v>
      </c>
      <c r="E35" s="1">
        <v>26</v>
      </c>
      <c r="F35" s="1" t="str">
        <f t="shared" si="0"/>
        <v>مقبول</v>
      </c>
      <c r="G35" s="1">
        <v>15</v>
      </c>
      <c r="H35" s="1" t="str">
        <f t="shared" si="1"/>
        <v>دون المستوى</v>
      </c>
      <c r="I35" s="1">
        <v>23</v>
      </c>
      <c r="J35" s="1" t="str">
        <f t="shared" si="2"/>
        <v>دون المستوى</v>
      </c>
      <c r="K35" s="1">
        <v>23</v>
      </c>
      <c r="L35" s="1" t="str">
        <f t="shared" si="3"/>
        <v>دون المستوى</v>
      </c>
      <c r="M35" s="1">
        <v>15</v>
      </c>
      <c r="N35" s="1" t="str">
        <f t="shared" si="4"/>
        <v>دون المستوى</v>
      </c>
      <c r="O35" s="1">
        <v>15</v>
      </c>
      <c r="P35" s="1" t="str">
        <f t="shared" si="5"/>
        <v>دون المستوى</v>
      </c>
      <c r="Q35" s="1">
        <f t="shared" si="6"/>
        <v>117</v>
      </c>
      <c r="R35" s="1" t="str">
        <f t="shared" si="7"/>
        <v>راسب</v>
      </c>
    </row>
    <row r="36" spans="1:18" x14ac:dyDescent="0.2">
      <c r="A36" s="1">
        <v>30</v>
      </c>
      <c r="B36" s="2" t="s">
        <v>45</v>
      </c>
      <c r="C36" s="1">
        <v>130</v>
      </c>
      <c r="D36" s="1">
        <v>629</v>
      </c>
      <c r="E36" s="1">
        <v>28</v>
      </c>
      <c r="F36" s="1" t="str">
        <f t="shared" si="0"/>
        <v>مقبول</v>
      </c>
      <c r="G36" s="1">
        <v>20</v>
      </c>
      <c r="H36" s="1" t="str">
        <f t="shared" si="1"/>
        <v>دون المستوى</v>
      </c>
      <c r="I36" s="1">
        <v>28</v>
      </c>
      <c r="J36" s="1" t="str">
        <f t="shared" si="2"/>
        <v>مقبول</v>
      </c>
      <c r="K36" s="1">
        <v>28</v>
      </c>
      <c r="L36" s="1" t="str">
        <f t="shared" si="3"/>
        <v>مقبول</v>
      </c>
      <c r="M36" s="1">
        <v>20</v>
      </c>
      <c r="N36" s="1" t="str">
        <f t="shared" si="4"/>
        <v>دون المستوى</v>
      </c>
      <c r="O36" s="1">
        <v>20</v>
      </c>
      <c r="P36" s="1" t="str">
        <f t="shared" si="5"/>
        <v>دون المستوى</v>
      </c>
      <c r="Q36" s="1">
        <f t="shared" si="6"/>
        <v>144</v>
      </c>
      <c r="R36" s="1" t="str">
        <f t="shared" si="7"/>
        <v>ناجح</v>
      </c>
    </row>
    <row r="37" spans="1:18" x14ac:dyDescent="0.2">
      <c r="A37" s="1">
        <v>31</v>
      </c>
      <c r="B37" s="2" t="s">
        <v>46</v>
      </c>
      <c r="C37" s="1">
        <v>131</v>
      </c>
      <c r="D37" s="1">
        <v>630</v>
      </c>
      <c r="E37" s="1">
        <v>29</v>
      </c>
      <c r="F37" s="1" t="str">
        <f t="shared" si="0"/>
        <v>مقبول</v>
      </c>
      <c r="G37" s="1">
        <v>26</v>
      </c>
      <c r="H37" s="1" t="str">
        <f t="shared" si="1"/>
        <v>مقبول</v>
      </c>
      <c r="I37" s="1">
        <v>29</v>
      </c>
      <c r="J37" s="1" t="str">
        <f t="shared" si="2"/>
        <v>مقبول</v>
      </c>
      <c r="K37" s="1">
        <v>29</v>
      </c>
      <c r="L37" s="1" t="str">
        <f t="shared" si="3"/>
        <v>مقبول</v>
      </c>
      <c r="M37" s="1">
        <v>26</v>
      </c>
      <c r="N37" s="1" t="str">
        <f t="shared" si="4"/>
        <v>مقبول</v>
      </c>
      <c r="O37" s="1">
        <v>26</v>
      </c>
      <c r="P37" s="1" t="str">
        <f t="shared" si="5"/>
        <v>مقبول</v>
      </c>
      <c r="Q37" s="1">
        <f t="shared" si="6"/>
        <v>165</v>
      </c>
      <c r="R37" s="1" t="str">
        <f t="shared" si="7"/>
        <v>ناجح</v>
      </c>
    </row>
    <row r="38" spans="1:18" x14ac:dyDescent="0.2">
      <c r="A38" s="1">
        <v>32</v>
      </c>
      <c r="B38" s="2" t="s">
        <v>47</v>
      </c>
      <c r="C38" s="1">
        <v>132</v>
      </c>
      <c r="D38" s="1">
        <v>631</v>
      </c>
      <c r="E38" s="1">
        <v>20</v>
      </c>
      <c r="F38" s="1" t="str">
        <f t="shared" si="0"/>
        <v>دون المستوى</v>
      </c>
      <c r="G38" s="1">
        <v>28</v>
      </c>
      <c r="H38" s="1" t="str">
        <f t="shared" si="1"/>
        <v>مقبول</v>
      </c>
      <c r="I38" s="1">
        <v>30</v>
      </c>
      <c r="J38" s="1" t="str">
        <f t="shared" si="2"/>
        <v>مقبول</v>
      </c>
      <c r="K38" s="1">
        <v>30</v>
      </c>
      <c r="L38" s="1" t="str">
        <f t="shared" si="3"/>
        <v>مقبول</v>
      </c>
      <c r="M38" s="1">
        <v>28</v>
      </c>
      <c r="N38" s="1" t="str">
        <f t="shared" si="4"/>
        <v>مقبول</v>
      </c>
      <c r="O38" s="1">
        <v>28</v>
      </c>
      <c r="P38" s="1" t="str">
        <f t="shared" si="5"/>
        <v>مقبول</v>
      </c>
      <c r="Q38" s="1">
        <f t="shared" si="6"/>
        <v>164</v>
      </c>
      <c r="R38" s="1" t="str">
        <f t="shared" si="7"/>
        <v>ناجح</v>
      </c>
    </row>
    <row r="39" spans="1:18" x14ac:dyDescent="0.2">
      <c r="A39" s="1">
        <v>33</v>
      </c>
      <c r="B39" s="2" t="s">
        <v>48</v>
      </c>
      <c r="C39" s="1">
        <v>133</v>
      </c>
      <c r="D39" s="1">
        <v>632</v>
      </c>
      <c r="E39" s="1">
        <v>15</v>
      </c>
      <c r="F39" s="1" t="str">
        <f t="shared" si="0"/>
        <v>دون المستوى</v>
      </c>
      <c r="G39" s="1">
        <v>29</v>
      </c>
      <c r="H39" s="1" t="str">
        <f t="shared" si="1"/>
        <v>مقبول</v>
      </c>
      <c r="I39" s="1">
        <v>31</v>
      </c>
      <c r="J39" s="1" t="str">
        <f t="shared" si="2"/>
        <v>مقبول</v>
      </c>
      <c r="K39" s="1">
        <v>31</v>
      </c>
      <c r="L39" s="1" t="str">
        <f t="shared" si="3"/>
        <v>مقبول</v>
      </c>
      <c r="M39" s="1">
        <v>29</v>
      </c>
      <c r="N39" s="1" t="str">
        <f t="shared" si="4"/>
        <v>مقبول</v>
      </c>
      <c r="O39" s="1">
        <v>29</v>
      </c>
      <c r="P39" s="1" t="str">
        <f t="shared" si="5"/>
        <v>مقبول</v>
      </c>
      <c r="Q39" s="1">
        <f t="shared" si="6"/>
        <v>164</v>
      </c>
      <c r="R39" s="1" t="str">
        <f t="shared" si="7"/>
        <v>ناجح</v>
      </c>
    </row>
    <row r="40" spans="1:18" x14ac:dyDescent="0.2">
      <c r="A40" s="1">
        <v>34</v>
      </c>
      <c r="B40" s="2" t="s">
        <v>49</v>
      </c>
      <c r="C40" s="1">
        <v>134</v>
      </c>
      <c r="D40" s="1">
        <v>633</v>
      </c>
      <c r="E40" s="1">
        <v>50</v>
      </c>
      <c r="F40" s="1" t="str">
        <f t="shared" si="0"/>
        <v>ممتاز</v>
      </c>
      <c r="G40" s="1">
        <v>33</v>
      </c>
      <c r="H40" s="1" t="str">
        <f t="shared" si="1"/>
        <v>مقبول</v>
      </c>
      <c r="I40" s="1">
        <v>45</v>
      </c>
      <c r="J40" s="1" t="str">
        <f t="shared" si="2"/>
        <v>جيدجدا</v>
      </c>
      <c r="K40" s="1">
        <v>45</v>
      </c>
      <c r="L40" s="1" t="str">
        <f t="shared" si="3"/>
        <v>جيدجدا</v>
      </c>
      <c r="M40" s="1">
        <v>33</v>
      </c>
      <c r="N40" s="1" t="str">
        <f t="shared" si="4"/>
        <v>مقبول</v>
      </c>
      <c r="O40" s="1">
        <v>33</v>
      </c>
      <c r="P40" s="1" t="str">
        <f t="shared" si="5"/>
        <v>مقبول</v>
      </c>
      <c r="Q40" s="1">
        <f t="shared" si="6"/>
        <v>239</v>
      </c>
      <c r="R40" s="1" t="str">
        <f t="shared" si="7"/>
        <v>ناجح</v>
      </c>
    </row>
    <row r="41" spans="1:18" x14ac:dyDescent="0.2">
      <c r="A41" s="1">
        <v>35</v>
      </c>
      <c r="B41" s="2" t="s">
        <v>50</v>
      </c>
      <c r="C41" s="1">
        <v>135</v>
      </c>
      <c r="D41" s="1">
        <v>634</v>
      </c>
      <c r="E41" s="1">
        <v>48</v>
      </c>
      <c r="F41" s="1" t="str">
        <f t="shared" si="0"/>
        <v>جيدجدا</v>
      </c>
      <c r="G41" s="1">
        <v>48</v>
      </c>
      <c r="H41" s="1" t="str">
        <f t="shared" si="1"/>
        <v>جيدجدا</v>
      </c>
      <c r="I41" s="1">
        <v>45</v>
      </c>
      <c r="J41" s="1" t="str">
        <f t="shared" si="2"/>
        <v>جيدجدا</v>
      </c>
      <c r="K41" s="1">
        <v>45</v>
      </c>
      <c r="L41" s="1" t="str">
        <f t="shared" si="3"/>
        <v>جيدجدا</v>
      </c>
      <c r="M41" s="1">
        <v>48</v>
      </c>
      <c r="N41" s="1" t="str">
        <f t="shared" si="4"/>
        <v>جيدجدا</v>
      </c>
      <c r="O41" s="1">
        <v>48</v>
      </c>
      <c r="P41" s="1" t="str">
        <f t="shared" si="5"/>
        <v>جيدجدا</v>
      </c>
      <c r="Q41" s="1">
        <f t="shared" si="6"/>
        <v>282</v>
      </c>
      <c r="R41" s="1" t="str">
        <f t="shared" si="7"/>
        <v>ناجح</v>
      </c>
    </row>
    <row r="42" spans="1:18" x14ac:dyDescent="0.2">
      <c r="A42" s="1">
        <v>36</v>
      </c>
      <c r="B42" s="2" t="s">
        <v>51</v>
      </c>
      <c r="C42" s="1">
        <v>136</v>
      </c>
      <c r="D42" s="1">
        <v>635</v>
      </c>
      <c r="E42" s="1">
        <v>49</v>
      </c>
      <c r="F42" s="1" t="str">
        <f t="shared" si="0"/>
        <v>جيدجدا</v>
      </c>
      <c r="G42" s="1">
        <v>49</v>
      </c>
      <c r="H42" s="1" t="str">
        <f t="shared" si="1"/>
        <v>جيدجدا</v>
      </c>
      <c r="I42" s="1">
        <v>50</v>
      </c>
      <c r="J42" s="1" t="str">
        <f t="shared" si="2"/>
        <v>ممتاز</v>
      </c>
      <c r="K42" s="1">
        <v>50</v>
      </c>
      <c r="L42" s="1" t="str">
        <f t="shared" si="3"/>
        <v>ممتاز</v>
      </c>
      <c r="M42" s="1">
        <v>49</v>
      </c>
      <c r="N42" s="1" t="str">
        <f t="shared" si="4"/>
        <v>جيدجدا</v>
      </c>
      <c r="O42" s="1">
        <v>49</v>
      </c>
      <c r="P42" s="1" t="str">
        <f t="shared" si="5"/>
        <v>جيدجدا</v>
      </c>
      <c r="Q42" s="1">
        <f t="shared" si="6"/>
        <v>296</v>
      </c>
      <c r="R42" s="1" t="str">
        <f t="shared" si="7"/>
        <v>ناجح</v>
      </c>
    </row>
    <row r="43" spans="1:18" x14ac:dyDescent="0.2">
      <c r="A43" s="1">
        <v>37</v>
      </c>
      <c r="B43" s="2" t="s">
        <v>52</v>
      </c>
      <c r="C43" s="1">
        <v>137</v>
      </c>
      <c r="D43" s="1">
        <v>636</v>
      </c>
      <c r="E43" s="1">
        <v>33</v>
      </c>
      <c r="F43" s="1" t="str">
        <f t="shared" si="0"/>
        <v>مقبول</v>
      </c>
      <c r="G43" s="1">
        <v>50</v>
      </c>
      <c r="H43" s="1" t="str">
        <f t="shared" si="1"/>
        <v>ممتاز</v>
      </c>
      <c r="I43" s="1">
        <v>47</v>
      </c>
      <c r="J43" s="1" t="str">
        <f t="shared" si="2"/>
        <v>جيدجدا</v>
      </c>
      <c r="K43" s="1">
        <v>47</v>
      </c>
      <c r="L43" s="1" t="str">
        <f t="shared" si="3"/>
        <v>جيدجدا</v>
      </c>
      <c r="M43" s="1">
        <v>50</v>
      </c>
      <c r="N43" s="1" t="str">
        <f t="shared" si="4"/>
        <v>ممتاز</v>
      </c>
      <c r="O43" s="1">
        <v>50</v>
      </c>
      <c r="P43" s="1" t="str">
        <f t="shared" si="5"/>
        <v>ممتاز</v>
      </c>
      <c r="Q43" s="1">
        <f t="shared" si="6"/>
        <v>277</v>
      </c>
      <c r="R43" s="1" t="str">
        <f t="shared" si="7"/>
        <v>ناجح</v>
      </c>
    </row>
    <row r="44" spans="1:18" x14ac:dyDescent="0.2">
      <c r="A44" s="1">
        <v>38</v>
      </c>
      <c r="B44" s="2" t="s">
        <v>53</v>
      </c>
      <c r="C44" s="1">
        <v>138</v>
      </c>
      <c r="D44" s="1">
        <v>637</v>
      </c>
      <c r="E44" s="1">
        <v>14</v>
      </c>
      <c r="F44" s="1" t="str">
        <f t="shared" si="0"/>
        <v>دون المستوى</v>
      </c>
      <c r="G44" s="1">
        <v>14</v>
      </c>
      <c r="H44" s="1" t="str">
        <f t="shared" si="1"/>
        <v>دون المستوى</v>
      </c>
      <c r="I44" s="1">
        <v>48</v>
      </c>
      <c r="J44" s="1" t="str">
        <f t="shared" si="2"/>
        <v>جيدجدا</v>
      </c>
      <c r="K44" s="1">
        <v>48</v>
      </c>
      <c r="L44" s="1" t="str">
        <f t="shared" si="3"/>
        <v>جيدجدا</v>
      </c>
      <c r="M44" s="1">
        <v>14</v>
      </c>
      <c r="N44" s="1" t="str">
        <f t="shared" si="4"/>
        <v>دون المستوى</v>
      </c>
      <c r="O44" s="1">
        <v>14</v>
      </c>
      <c r="P44" s="1" t="str">
        <f t="shared" si="5"/>
        <v>دون المستوى</v>
      </c>
      <c r="Q44" s="1">
        <f t="shared" si="6"/>
        <v>152</v>
      </c>
      <c r="R44" s="1" t="str">
        <f t="shared" si="7"/>
        <v>ناجح</v>
      </c>
    </row>
    <row r="45" spans="1:18" x14ac:dyDescent="0.2">
      <c r="A45" s="1">
        <v>39</v>
      </c>
      <c r="B45" s="2" t="s">
        <v>54</v>
      </c>
      <c r="C45" s="1">
        <v>139</v>
      </c>
      <c r="D45" s="1">
        <v>638</v>
      </c>
      <c r="E45" s="1">
        <v>25</v>
      </c>
      <c r="F45" s="1" t="str">
        <f t="shared" si="0"/>
        <v>مقبول</v>
      </c>
      <c r="G45" s="1">
        <v>25</v>
      </c>
      <c r="H45" s="1" t="str">
        <f t="shared" si="1"/>
        <v>مقبول</v>
      </c>
      <c r="I45" s="1">
        <v>44</v>
      </c>
      <c r="J45" s="1" t="str">
        <f t="shared" si="2"/>
        <v>جيد</v>
      </c>
      <c r="K45" s="1">
        <v>44</v>
      </c>
      <c r="L45" s="1" t="str">
        <f t="shared" si="3"/>
        <v>جيد</v>
      </c>
      <c r="M45" s="1">
        <v>25</v>
      </c>
      <c r="N45" s="1" t="str">
        <f t="shared" si="4"/>
        <v>مقبول</v>
      </c>
      <c r="O45" s="1">
        <v>25</v>
      </c>
      <c r="P45" s="1" t="str">
        <f t="shared" si="5"/>
        <v>مقبول</v>
      </c>
      <c r="Q45" s="1">
        <f t="shared" si="6"/>
        <v>188</v>
      </c>
      <c r="R45" s="1" t="str">
        <f t="shared" si="7"/>
        <v>ناجح</v>
      </c>
    </row>
    <row r="46" spans="1:18" x14ac:dyDescent="0.2">
      <c r="A46" s="1">
        <v>40</v>
      </c>
      <c r="B46" s="2" t="s">
        <v>55</v>
      </c>
      <c r="C46" s="1">
        <v>140</v>
      </c>
      <c r="D46" s="1">
        <v>639</v>
      </c>
      <c r="E46" s="1">
        <v>36</v>
      </c>
      <c r="F46" s="1" t="str">
        <f t="shared" si="0"/>
        <v>جيد</v>
      </c>
      <c r="G46" s="1">
        <v>36</v>
      </c>
      <c r="H46" s="1" t="str">
        <f t="shared" si="1"/>
        <v>جيد</v>
      </c>
      <c r="I46" s="1">
        <v>43</v>
      </c>
      <c r="J46" s="1" t="str">
        <f t="shared" si="2"/>
        <v>جيد</v>
      </c>
      <c r="K46" s="1">
        <v>43</v>
      </c>
      <c r="L46" s="1" t="str">
        <f t="shared" si="3"/>
        <v>جيد</v>
      </c>
      <c r="M46" s="1">
        <v>36</v>
      </c>
      <c r="N46" s="1" t="str">
        <f t="shared" si="4"/>
        <v>جيد</v>
      </c>
      <c r="O46" s="1">
        <v>36</v>
      </c>
      <c r="P46" s="1" t="str">
        <f t="shared" si="5"/>
        <v>جيد</v>
      </c>
      <c r="Q46" s="1">
        <f t="shared" si="6"/>
        <v>230</v>
      </c>
      <c r="R46" s="1" t="str">
        <f t="shared" si="7"/>
        <v>ناجح</v>
      </c>
    </row>
    <row r="47" spans="1:18" x14ac:dyDescent="0.2">
      <c r="A47" s="1">
        <v>41</v>
      </c>
      <c r="B47" s="2" t="s">
        <v>56</v>
      </c>
      <c r="C47" s="1">
        <v>141</v>
      </c>
      <c r="D47" s="1">
        <v>640</v>
      </c>
      <c r="E47" s="1">
        <v>39</v>
      </c>
      <c r="F47" s="1" t="str">
        <f t="shared" si="0"/>
        <v>جيد</v>
      </c>
      <c r="G47" s="1">
        <v>39</v>
      </c>
      <c r="H47" s="1" t="str">
        <f t="shared" si="1"/>
        <v>جيد</v>
      </c>
      <c r="I47" s="1">
        <v>50</v>
      </c>
      <c r="J47" s="1" t="str">
        <f t="shared" si="2"/>
        <v>ممتاز</v>
      </c>
      <c r="K47" s="1">
        <v>50</v>
      </c>
      <c r="L47" s="1" t="str">
        <f t="shared" si="3"/>
        <v>ممتاز</v>
      </c>
      <c r="M47" s="1">
        <v>39</v>
      </c>
      <c r="N47" s="1" t="str">
        <f t="shared" si="4"/>
        <v>جيد</v>
      </c>
      <c r="O47" s="1">
        <v>39</v>
      </c>
      <c r="P47" s="1" t="str">
        <f t="shared" si="5"/>
        <v>جيد</v>
      </c>
      <c r="Q47" s="1">
        <f t="shared" si="6"/>
        <v>256</v>
      </c>
      <c r="R47" s="1" t="str">
        <f t="shared" si="7"/>
        <v>ناجح</v>
      </c>
    </row>
    <row r="48" spans="1:18" x14ac:dyDescent="0.2">
      <c r="A48" s="1">
        <v>42</v>
      </c>
      <c r="B48" s="2" t="s">
        <v>57</v>
      </c>
      <c r="C48" s="1">
        <v>142</v>
      </c>
      <c r="D48" s="1">
        <v>641</v>
      </c>
      <c r="E48" s="1">
        <v>23</v>
      </c>
      <c r="F48" s="1" t="str">
        <f t="shared" si="0"/>
        <v>دون المستوى</v>
      </c>
      <c r="G48" s="1">
        <v>23</v>
      </c>
      <c r="H48" s="1" t="str">
        <f t="shared" si="1"/>
        <v>دون المستوى</v>
      </c>
      <c r="I48" s="1">
        <v>28</v>
      </c>
      <c r="J48" s="1" t="str">
        <f t="shared" si="2"/>
        <v>مقبول</v>
      </c>
      <c r="K48" s="1">
        <v>28</v>
      </c>
      <c r="L48" s="1" t="str">
        <f t="shared" si="3"/>
        <v>مقبول</v>
      </c>
      <c r="M48" s="1">
        <v>23</v>
      </c>
      <c r="N48" s="1" t="str">
        <f t="shared" si="4"/>
        <v>دون المستوى</v>
      </c>
      <c r="O48" s="1">
        <v>23</v>
      </c>
      <c r="P48" s="1" t="str">
        <f t="shared" si="5"/>
        <v>دون المستوى</v>
      </c>
      <c r="Q48" s="1">
        <f t="shared" si="6"/>
        <v>148</v>
      </c>
      <c r="R48" s="1" t="str">
        <f t="shared" si="7"/>
        <v>ناجح</v>
      </c>
    </row>
    <row r="49" spans="1:18" x14ac:dyDescent="0.2">
      <c r="A49" s="1">
        <v>43</v>
      </c>
      <c r="B49" s="2" t="s">
        <v>58</v>
      </c>
      <c r="C49" s="1">
        <v>143</v>
      </c>
      <c r="D49" s="1">
        <v>642</v>
      </c>
      <c r="E49" s="1">
        <v>22</v>
      </c>
      <c r="F49" s="1" t="str">
        <f t="shared" si="0"/>
        <v>دون المستوى</v>
      </c>
      <c r="G49" s="1">
        <v>22</v>
      </c>
      <c r="H49" s="1" t="str">
        <f t="shared" si="1"/>
        <v>دون المستوى</v>
      </c>
      <c r="I49" s="1">
        <v>29</v>
      </c>
      <c r="J49" s="1" t="str">
        <f t="shared" si="2"/>
        <v>مقبول</v>
      </c>
      <c r="K49" s="1">
        <v>11</v>
      </c>
      <c r="L49" s="1" t="str">
        <f t="shared" si="3"/>
        <v>دون المستوى</v>
      </c>
      <c r="M49" s="1">
        <v>50</v>
      </c>
      <c r="N49" s="1" t="str">
        <f t="shared" si="4"/>
        <v>ممتاز</v>
      </c>
      <c r="O49" s="1">
        <v>22</v>
      </c>
      <c r="P49" s="1" t="str">
        <f t="shared" si="5"/>
        <v>دون المستوى</v>
      </c>
      <c r="Q49" s="1">
        <f t="shared" si="6"/>
        <v>156</v>
      </c>
      <c r="R49" s="1" t="str">
        <f t="shared" si="7"/>
        <v>ناجح</v>
      </c>
    </row>
    <row r="50" spans="1:18" x14ac:dyDescent="0.2">
      <c r="A50" s="1">
        <v>44</v>
      </c>
      <c r="B50" s="2" t="s">
        <v>59</v>
      </c>
      <c r="C50" s="1">
        <v>144</v>
      </c>
      <c r="D50" s="1">
        <v>643</v>
      </c>
      <c r="E50" s="1">
        <v>45</v>
      </c>
      <c r="F50" s="1" t="str">
        <f t="shared" si="0"/>
        <v>جيدجدا</v>
      </c>
      <c r="G50" s="1">
        <v>23</v>
      </c>
      <c r="H50" s="1" t="str">
        <f t="shared" si="1"/>
        <v>دون المستوى</v>
      </c>
      <c r="I50" s="1">
        <v>30</v>
      </c>
      <c r="J50" s="1" t="str">
        <f t="shared" si="2"/>
        <v>مقبول</v>
      </c>
      <c r="K50" s="1">
        <v>23</v>
      </c>
      <c r="L50" s="1" t="str">
        <f t="shared" si="3"/>
        <v>دون المستوى</v>
      </c>
      <c r="M50" s="1">
        <v>48</v>
      </c>
      <c r="N50" s="1" t="str">
        <f t="shared" si="4"/>
        <v>جيدجدا</v>
      </c>
      <c r="O50" s="1">
        <v>23</v>
      </c>
      <c r="P50" s="1" t="str">
        <f t="shared" si="5"/>
        <v>دون المستوى</v>
      </c>
      <c r="Q50" s="1">
        <f t="shared" si="6"/>
        <v>192</v>
      </c>
      <c r="R50" s="1" t="str">
        <f t="shared" si="7"/>
        <v>ناجح</v>
      </c>
    </row>
    <row r="51" spans="1:18" x14ac:dyDescent="0.2">
      <c r="A51" s="1">
        <v>45</v>
      </c>
      <c r="B51" s="2" t="s">
        <v>60</v>
      </c>
      <c r="C51" s="1">
        <v>145</v>
      </c>
      <c r="D51" s="1">
        <v>644</v>
      </c>
      <c r="E51" s="1">
        <v>50</v>
      </c>
      <c r="F51" s="1" t="str">
        <f t="shared" si="0"/>
        <v>ممتاز</v>
      </c>
      <c r="G51" s="1">
        <v>28</v>
      </c>
      <c r="H51" s="1" t="str">
        <f t="shared" si="1"/>
        <v>مقبول</v>
      </c>
      <c r="I51" s="1">
        <v>31</v>
      </c>
      <c r="J51" s="1" t="str">
        <f t="shared" si="2"/>
        <v>مقبول</v>
      </c>
      <c r="K51" s="1">
        <v>23</v>
      </c>
      <c r="L51" s="1" t="str">
        <f t="shared" si="3"/>
        <v>دون المستوى</v>
      </c>
      <c r="M51" s="1">
        <v>47</v>
      </c>
      <c r="N51" s="1" t="str">
        <f t="shared" si="4"/>
        <v>جيدجدا</v>
      </c>
      <c r="O51" s="1">
        <v>28</v>
      </c>
      <c r="P51" s="1" t="str">
        <f t="shared" si="5"/>
        <v>مقبول</v>
      </c>
      <c r="Q51" s="1">
        <f t="shared" si="6"/>
        <v>207</v>
      </c>
      <c r="R51" s="1" t="str">
        <f t="shared" si="7"/>
        <v>ناجح</v>
      </c>
    </row>
    <row r="52" spans="1:18" x14ac:dyDescent="0.2">
      <c r="A52" s="1">
        <v>46</v>
      </c>
      <c r="B52" s="2" t="s">
        <v>61</v>
      </c>
      <c r="C52" s="1">
        <v>146</v>
      </c>
      <c r="D52" s="1">
        <v>645</v>
      </c>
      <c r="E52" s="1">
        <v>28</v>
      </c>
      <c r="F52" s="1" t="str">
        <f t="shared" si="0"/>
        <v>مقبول</v>
      </c>
      <c r="G52" s="1">
        <v>29</v>
      </c>
      <c r="H52" s="1" t="str">
        <f t="shared" si="1"/>
        <v>مقبول</v>
      </c>
      <c r="I52" s="1">
        <v>23</v>
      </c>
      <c r="J52" s="1" t="str">
        <f t="shared" si="2"/>
        <v>دون المستوى</v>
      </c>
      <c r="K52" s="1">
        <v>29</v>
      </c>
      <c r="L52" s="1" t="str">
        <f t="shared" si="3"/>
        <v>مقبول</v>
      </c>
      <c r="M52" s="1">
        <v>45</v>
      </c>
      <c r="N52" s="1" t="str">
        <f t="shared" si="4"/>
        <v>جيدجدا</v>
      </c>
      <c r="O52" s="1">
        <v>29</v>
      </c>
      <c r="P52" s="1" t="str">
        <f t="shared" si="5"/>
        <v>مقبول</v>
      </c>
      <c r="Q52" s="1">
        <f t="shared" si="6"/>
        <v>183</v>
      </c>
      <c r="R52" s="1" t="str">
        <f t="shared" si="7"/>
        <v>ناجح</v>
      </c>
    </row>
    <row r="53" spans="1:18" x14ac:dyDescent="0.2">
      <c r="A53" s="1">
        <v>47</v>
      </c>
      <c r="B53" s="2" t="s">
        <v>62</v>
      </c>
      <c r="C53" s="1">
        <v>147</v>
      </c>
      <c r="D53" s="1">
        <v>646</v>
      </c>
      <c r="E53" s="1">
        <v>29</v>
      </c>
      <c r="F53" s="1" t="str">
        <f t="shared" si="0"/>
        <v>مقبول</v>
      </c>
      <c r="G53" s="1">
        <v>30</v>
      </c>
      <c r="H53" s="1" t="str">
        <f t="shared" si="1"/>
        <v>مقبول</v>
      </c>
      <c r="I53" s="1">
        <v>45</v>
      </c>
      <c r="J53" s="1" t="str">
        <f t="shared" si="2"/>
        <v>جيدجدا</v>
      </c>
      <c r="K53" s="1">
        <v>29</v>
      </c>
      <c r="L53" s="1" t="str">
        <f t="shared" si="3"/>
        <v>مقبول</v>
      </c>
      <c r="M53" s="1">
        <v>45</v>
      </c>
      <c r="N53" s="1" t="str">
        <f t="shared" si="4"/>
        <v>جيدجدا</v>
      </c>
      <c r="O53" s="1">
        <v>30</v>
      </c>
      <c r="P53" s="1" t="str">
        <f t="shared" si="5"/>
        <v>مقبول</v>
      </c>
      <c r="Q53" s="1">
        <f t="shared" si="6"/>
        <v>208</v>
      </c>
      <c r="R53" s="1" t="str">
        <f t="shared" si="7"/>
        <v>ناجح</v>
      </c>
    </row>
    <row r="54" spans="1:18" x14ac:dyDescent="0.2">
      <c r="A54" s="1">
        <v>48</v>
      </c>
      <c r="B54" s="2" t="s">
        <v>63</v>
      </c>
      <c r="C54" s="1">
        <v>148</v>
      </c>
      <c r="D54" s="1">
        <v>647</v>
      </c>
      <c r="E54" s="1">
        <v>30</v>
      </c>
      <c r="F54" s="1" t="str">
        <f t="shared" si="0"/>
        <v>مقبول</v>
      </c>
      <c r="G54" s="1">
        <v>31</v>
      </c>
      <c r="H54" s="1" t="str">
        <f t="shared" si="1"/>
        <v>مقبول</v>
      </c>
      <c r="I54" s="1">
        <v>47</v>
      </c>
      <c r="J54" s="1" t="str">
        <f t="shared" si="2"/>
        <v>جيدجدا</v>
      </c>
      <c r="K54" s="1">
        <v>30</v>
      </c>
      <c r="L54" s="1" t="str">
        <f t="shared" si="3"/>
        <v>مقبول</v>
      </c>
      <c r="M54" s="1">
        <v>31</v>
      </c>
      <c r="N54" s="1" t="str">
        <f t="shared" si="4"/>
        <v>مقبول</v>
      </c>
      <c r="O54" s="1">
        <v>31</v>
      </c>
      <c r="P54" s="1" t="str">
        <f t="shared" si="5"/>
        <v>مقبول</v>
      </c>
      <c r="Q54" s="1">
        <f t="shared" si="6"/>
        <v>200</v>
      </c>
      <c r="R54" s="1" t="str">
        <f t="shared" si="7"/>
        <v>ناجح</v>
      </c>
    </row>
    <row r="55" spans="1:18" x14ac:dyDescent="0.2">
      <c r="A55" s="1">
        <v>49</v>
      </c>
      <c r="B55" s="2" t="s">
        <v>64</v>
      </c>
      <c r="C55" s="1">
        <v>149</v>
      </c>
      <c r="D55" s="1">
        <v>648</v>
      </c>
      <c r="E55" s="1">
        <v>31</v>
      </c>
      <c r="F55" s="1" t="str">
        <f t="shared" si="0"/>
        <v>مقبول</v>
      </c>
      <c r="G55" s="1">
        <v>45</v>
      </c>
      <c r="H55" s="1" t="str">
        <f t="shared" si="1"/>
        <v>جيدجدا</v>
      </c>
      <c r="I55" s="1">
        <v>48</v>
      </c>
      <c r="J55" s="1" t="str">
        <f t="shared" si="2"/>
        <v>جيدجدا</v>
      </c>
      <c r="K55" s="1">
        <v>31</v>
      </c>
      <c r="L55" s="1" t="str">
        <f t="shared" si="3"/>
        <v>مقبول</v>
      </c>
      <c r="M55" s="1">
        <v>30</v>
      </c>
      <c r="N55" s="1" t="str">
        <f t="shared" si="4"/>
        <v>مقبول</v>
      </c>
      <c r="O55" s="1">
        <v>45</v>
      </c>
      <c r="P55" s="1" t="str">
        <f t="shared" si="5"/>
        <v>جيدجدا</v>
      </c>
      <c r="Q55" s="1">
        <f t="shared" si="6"/>
        <v>230</v>
      </c>
      <c r="R55" s="1" t="str">
        <f t="shared" si="7"/>
        <v>ناجح</v>
      </c>
    </row>
    <row r="56" spans="1:18" x14ac:dyDescent="0.2">
      <c r="A56" s="1">
        <v>50</v>
      </c>
      <c r="B56" s="2" t="s">
        <v>65</v>
      </c>
      <c r="C56" s="1">
        <v>150</v>
      </c>
      <c r="D56" s="1">
        <v>649</v>
      </c>
      <c r="E56" s="1">
        <v>23</v>
      </c>
      <c r="F56" s="1" t="str">
        <f t="shared" si="0"/>
        <v>دون المستوى</v>
      </c>
      <c r="G56" s="1">
        <v>45</v>
      </c>
      <c r="H56" s="1" t="str">
        <f t="shared" si="1"/>
        <v>جيدجدا</v>
      </c>
      <c r="I56" s="1">
        <v>23</v>
      </c>
      <c r="J56" s="1" t="str">
        <f t="shared" si="2"/>
        <v>دون المستوى</v>
      </c>
      <c r="K56" s="1">
        <v>45</v>
      </c>
      <c r="L56" s="1" t="str">
        <f t="shared" si="3"/>
        <v>جيدجدا</v>
      </c>
      <c r="M56" s="1">
        <v>29</v>
      </c>
      <c r="N56" s="1" t="str">
        <f t="shared" si="4"/>
        <v>مقبول</v>
      </c>
      <c r="O56" s="1">
        <v>45</v>
      </c>
      <c r="P56" s="1" t="str">
        <f t="shared" si="5"/>
        <v>جيدجدا</v>
      </c>
      <c r="Q56" s="1">
        <f t="shared" si="6"/>
        <v>210</v>
      </c>
      <c r="R56" s="1" t="str">
        <f t="shared" si="7"/>
        <v>ناجح</v>
      </c>
    </row>
    <row r="57" spans="1:18" x14ac:dyDescent="0.2">
      <c r="A57" s="1">
        <v>51</v>
      </c>
      <c r="B57" s="2" t="s">
        <v>66</v>
      </c>
      <c r="C57" s="1">
        <v>151</v>
      </c>
      <c r="D57" s="1">
        <v>650</v>
      </c>
      <c r="E57" s="1">
        <v>45</v>
      </c>
      <c r="F57" s="1" t="str">
        <f t="shared" si="0"/>
        <v>جيدجدا</v>
      </c>
      <c r="G57" s="1">
        <v>50</v>
      </c>
      <c r="H57" s="1" t="str">
        <f t="shared" si="1"/>
        <v>ممتاز</v>
      </c>
      <c r="I57" s="1">
        <v>11</v>
      </c>
      <c r="J57" s="1" t="str">
        <f t="shared" si="2"/>
        <v>دون المستوى</v>
      </c>
      <c r="K57" s="1">
        <v>47</v>
      </c>
      <c r="L57" s="1" t="str">
        <f t="shared" si="3"/>
        <v>جيدجدا</v>
      </c>
      <c r="M57" s="1">
        <v>28</v>
      </c>
      <c r="N57" s="1" t="str">
        <f t="shared" si="4"/>
        <v>مقبول</v>
      </c>
      <c r="O57" s="1">
        <v>50</v>
      </c>
      <c r="P57" s="1" t="str">
        <f t="shared" si="5"/>
        <v>ممتاز</v>
      </c>
      <c r="Q57" s="1">
        <f t="shared" si="6"/>
        <v>231</v>
      </c>
      <c r="R57" s="1" t="str">
        <f t="shared" si="7"/>
        <v>ناجح</v>
      </c>
    </row>
    <row r="58" spans="1:18" x14ac:dyDescent="0.2">
      <c r="A58" s="1">
        <v>52</v>
      </c>
      <c r="B58" s="2" t="s">
        <v>67</v>
      </c>
      <c r="C58" s="1">
        <v>152</v>
      </c>
      <c r="D58" s="1">
        <v>651</v>
      </c>
      <c r="E58" s="1">
        <v>47</v>
      </c>
      <c r="F58" s="1" t="str">
        <f t="shared" si="0"/>
        <v>جيدجدا</v>
      </c>
      <c r="G58" s="1">
        <v>47</v>
      </c>
      <c r="H58" s="1" t="str">
        <f t="shared" si="1"/>
        <v>جيدجدا</v>
      </c>
      <c r="I58" s="1">
        <v>29</v>
      </c>
      <c r="J58" s="1" t="str">
        <f t="shared" si="2"/>
        <v>مقبول</v>
      </c>
      <c r="K58" s="1">
        <v>48</v>
      </c>
      <c r="L58" s="1" t="str">
        <f t="shared" si="3"/>
        <v>جيدجدا</v>
      </c>
      <c r="M58" s="1">
        <v>23</v>
      </c>
      <c r="N58" s="1" t="str">
        <f t="shared" si="4"/>
        <v>دون المستوى</v>
      </c>
      <c r="O58" s="1">
        <v>47</v>
      </c>
      <c r="P58" s="1" t="str">
        <f t="shared" si="5"/>
        <v>جيدجدا</v>
      </c>
      <c r="Q58" s="1">
        <f t="shared" si="6"/>
        <v>241</v>
      </c>
      <c r="R58" s="1" t="str">
        <f t="shared" si="7"/>
        <v>ناجح</v>
      </c>
    </row>
    <row r="59" spans="1:18" x14ac:dyDescent="0.2">
      <c r="A59" s="1">
        <v>53</v>
      </c>
      <c r="B59" s="2" t="s">
        <v>68</v>
      </c>
      <c r="C59" s="1">
        <v>153</v>
      </c>
      <c r="D59" s="1">
        <v>652</v>
      </c>
      <c r="E59" s="1">
        <v>48</v>
      </c>
      <c r="F59" s="1" t="str">
        <f t="shared" si="0"/>
        <v>جيدجدا</v>
      </c>
      <c r="G59" s="1">
        <v>48</v>
      </c>
      <c r="H59" s="1" t="str">
        <f t="shared" si="1"/>
        <v>جيدجدا</v>
      </c>
      <c r="I59" s="1">
        <v>27</v>
      </c>
      <c r="J59" s="1" t="str">
        <f t="shared" si="2"/>
        <v>مقبول</v>
      </c>
      <c r="K59" s="1">
        <v>27</v>
      </c>
      <c r="L59" s="1" t="str">
        <f t="shared" si="3"/>
        <v>مقبول</v>
      </c>
      <c r="M59" s="1">
        <v>22</v>
      </c>
      <c r="N59" s="1" t="str">
        <f t="shared" si="4"/>
        <v>دون المستوى</v>
      </c>
      <c r="O59" s="1">
        <v>48</v>
      </c>
      <c r="P59" s="1" t="str">
        <f t="shared" si="5"/>
        <v>جيدجدا</v>
      </c>
      <c r="Q59" s="1">
        <f t="shared" si="6"/>
        <v>220</v>
      </c>
      <c r="R59" s="1" t="str">
        <f t="shared" si="7"/>
        <v>ناجح</v>
      </c>
    </row>
    <row r="60" spans="1:18" x14ac:dyDescent="0.2">
      <c r="A60" s="1">
        <v>54</v>
      </c>
      <c r="B60" s="2" t="s">
        <v>69</v>
      </c>
      <c r="C60" s="1">
        <v>154</v>
      </c>
      <c r="D60" s="1">
        <v>653</v>
      </c>
      <c r="E60" s="1">
        <v>44</v>
      </c>
      <c r="F60" s="1" t="str">
        <f t="shared" si="0"/>
        <v>جيد</v>
      </c>
      <c r="G60" s="1">
        <v>44</v>
      </c>
      <c r="H60" s="1" t="str">
        <f t="shared" si="1"/>
        <v>جيد</v>
      </c>
      <c r="I60" s="1">
        <v>28</v>
      </c>
      <c r="J60" s="1" t="str">
        <f t="shared" si="2"/>
        <v>مقبول</v>
      </c>
      <c r="K60" s="1">
        <v>28</v>
      </c>
      <c r="L60" s="1" t="str">
        <f t="shared" si="3"/>
        <v>مقبول</v>
      </c>
      <c r="M60" s="1">
        <v>44</v>
      </c>
      <c r="N60" s="1" t="str">
        <f t="shared" si="4"/>
        <v>جيد</v>
      </c>
      <c r="O60" s="1">
        <v>44</v>
      </c>
      <c r="P60" s="1" t="str">
        <f t="shared" si="5"/>
        <v>جيد</v>
      </c>
      <c r="Q60" s="1">
        <f t="shared" si="6"/>
        <v>232</v>
      </c>
      <c r="R60" s="1" t="str">
        <f t="shared" si="7"/>
        <v>ناجح</v>
      </c>
    </row>
    <row r="61" spans="1:18" x14ac:dyDescent="0.2">
      <c r="A61" s="1">
        <v>55</v>
      </c>
      <c r="B61" s="2" t="s">
        <v>70</v>
      </c>
      <c r="C61" s="1">
        <v>155</v>
      </c>
      <c r="D61" s="1">
        <v>654</v>
      </c>
      <c r="E61" s="1">
        <v>43</v>
      </c>
      <c r="F61" s="1" t="str">
        <f t="shared" si="0"/>
        <v>جيد</v>
      </c>
      <c r="G61" s="1">
        <v>43</v>
      </c>
      <c r="H61" s="1" t="str">
        <f t="shared" si="1"/>
        <v>جيد</v>
      </c>
      <c r="I61" s="1">
        <v>29</v>
      </c>
      <c r="J61" s="1" t="str">
        <f t="shared" si="2"/>
        <v>مقبول</v>
      </c>
      <c r="K61" s="1">
        <v>29</v>
      </c>
      <c r="L61" s="1" t="str">
        <f t="shared" si="3"/>
        <v>مقبول</v>
      </c>
      <c r="M61" s="1">
        <v>43</v>
      </c>
      <c r="N61" s="1" t="str">
        <f t="shared" si="4"/>
        <v>جيد</v>
      </c>
      <c r="O61" s="1">
        <v>43</v>
      </c>
      <c r="P61" s="1" t="str">
        <f t="shared" si="5"/>
        <v>جيد</v>
      </c>
      <c r="Q61" s="1">
        <f t="shared" si="6"/>
        <v>230</v>
      </c>
      <c r="R61" s="1" t="str">
        <f t="shared" si="7"/>
        <v>ناجح</v>
      </c>
    </row>
    <row r="62" spans="1:18" x14ac:dyDescent="0.2">
      <c r="A62" s="1">
        <v>56</v>
      </c>
      <c r="B62" s="2" t="s">
        <v>71</v>
      </c>
      <c r="C62" s="1">
        <v>156</v>
      </c>
      <c r="D62" s="1">
        <v>655</v>
      </c>
      <c r="E62" s="1">
        <v>41</v>
      </c>
      <c r="F62" s="1" t="str">
        <f t="shared" si="0"/>
        <v>جيد</v>
      </c>
      <c r="G62" s="1">
        <v>41</v>
      </c>
      <c r="H62" s="1" t="str">
        <f t="shared" si="1"/>
        <v>جيد</v>
      </c>
      <c r="I62" s="1">
        <v>24</v>
      </c>
      <c r="J62" s="1" t="str">
        <f t="shared" si="2"/>
        <v>دون المستوى</v>
      </c>
      <c r="K62" s="1">
        <v>24</v>
      </c>
      <c r="L62" s="1" t="str">
        <f t="shared" si="3"/>
        <v>دون المستوى</v>
      </c>
      <c r="M62" s="1">
        <v>41</v>
      </c>
      <c r="N62" s="1" t="str">
        <f t="shared" si="4"/>
        <v>جيد</v>
      </c>
      <c r="O62" s="1">
        <v>41</v>
      </c>
      <c r="P62" s="1" t="str">
        <f t="shared" si="5"/>
        <v>جيد</v>
      </c>
      <c r="Q62" s="1">
        <f t="shared" si="6"/>
        <v>212</v>
      </c>
      <c r="R62" s="1" t="str">
        <f t="shared" si="7"/>
        <v>ناجح</v>
      </c>
    </row>
    <row r="63" spans="1:18" x14ac:dyDescent="0.2">
      <c r="A63" s="1">
        <v>57</v>
      </c>
      <c r="B63" s="2" t="s">
        <v>72</v>
      </c>
      <c r="C63" s="1">
        <v>157</v>
      </c>
      <c r="D63" s="1">
        <v>656</v>
      </c>
      <c r="E63" s="1">
        <v>50</v>
      </c>
      <c r="F63" s="1" t="str">
        <f t="shared" si="0"/>
        <v>ممتاز</v>
      </c>
      <c r="G63" s="1">
        <v>50</v>
      </c>
      <c r="H63" s="1" t="str">
        <f t="shared" si="1"/>
        <v>ممتاز</v>
      </c>
      <c r="I63" s="1">
        <v>35</v>
      </c>
      <c r="J63" s="1" t="str">
        <f t="shared" si="2"/>
        <v>جيد</v>
      </c>
      <c r="K63" s="1">
        <v>35</v>
      </c>
      <c r="L63" s="1" t="str">
        <f t="shared" si="3"/>
        <v>جيد</v>
      </c>
      <c r="M63" s="1">
        <v>50</v>
      </c>
      <c r="N63" s="1" t="str">
        <f t="shared" si="4"/>
        <v>ممتاز</v>
      </c>
      <c r="O63" s="1">
        <v>50</v>
      </c>
      <c r="P63" s="1" t="str">
        <f t="shared" si="5"/>
        <v>ممتاز</v>
      </c>
      <c r="Q63" s="1">
        <f t="shared" si="6"/>
        <v>270</v>
      </c>
      <c r="R63" s="1" t="str">
        <f t="shared" si="7"/>
        <v>ناجح</v>
      </c>
    </row>
    <row r="64" spans="1:18" x14ac:dyDescent="0.2">
      <c r="A64" s="1">
        <v>58</v>
      </c>
      <c r="B64" s="2" t="s">
        <v>73</v>
      </c>
      <c r="C64" s="1">
        <v>158</v>
      </c>
      <c r="D64" s="1">
        <v>657</v>
      </c>
      <c r="E64" s="1">
        <v>42</v>
      </c>
      <c r="F64" s="1" t="str">
        <f t="shared" si="0"/>
        <v>جيد</v>
      </c>
      <c r="G64" s="1">
        <v>42</v>
      </c>
      <c r="H64" s="1" t="str">
        <f t="shared" si="1"/>
        <v>جيد</v>
      </c>
      <c r="I64" s="1">
        <v>15</v>
      </c>
      <c r="J64" s="1" t="str">
        <f t="shared" si="2"/>
        <v>دون المستوى</v>
      </c>
      <c r="K64" s="1">
        <v>15</v>
      </c>
      <c r="L64" s="1" t="str">
        <f t="shared" si="3"/>
        <v>دون المستوى</v>
      </c>
      <c r="M64" s="1">
        <v>42</v>
      </c>
      <c r="N64" s="1" t="str">
        <f t="shared" si="4"/>
        <v>جيد</v>
      </c>
      <c r="O64" s="1">
        <v>42</v>
      </c>
      <c r="P64" s="1" t="str">
        <f t="shared" si="5"/>
        <v>جيد</v>
      </c>
      <c r="Q64" s="1">
        <f t="shared" si="6"/>
        <v>198</v>
      </c>
      <c r="R64" s="1" t="str">
        <f t="shared" si="7"/>
        <v>ناجح</v>
      </c>
    </row>
    <row r="65" spans="1:18" x14ac:dyDescent="0.2">
      <c r="A65" s="1">
        <v>59</v>
      </c>
      <c r="B65" s="2" t="s">
        <v>74</v>
      </c>
      <c r="C65" s="1">
        <v>159</v>
      </c>
      <c r="D65" s="1">
        <v>658</v>
      </c>
      <c r="E65" s="1">
        <v>40</v>
      </c>
      <c r="F65" s="1" t="str">
        <f t="shared" si="0"/>
        <v>جيد</v>
      </c>
      <c r="G65" s="1">
        <v>40</v>
      </c>
      <c r="H65" s="1" t="str">
        <f t="shared" si="1"/>
        <v>جيد</v>
      </c>
      <c r="I65" s="1">
        <v>27</v>
      </c>
      <c r="J65" s="1" t="str">
        <f t="shared" si="2"/>
        <v>مقبول</v>
      </c>
      <c r="K65" s="1">
        <v>27</v>
      </c>
      <c r="L65" s="1" t="str">
        <f t="shared" si="3"/>
        <v>مقبول</v>
      </c>
      <c r="M65" s="1">
        <v>40</v>
      </c>
      <c r="N65" s="1" t="str">
        <f t="shared" si="4"/>
        <v>جيد</v>
      </c>
      <c r="O65" s="1">
        <v>40</v>
      </c>
      <c r="P65" s="1" t="str">
        <f t="shared" si="5"/>
        <v>جيد</v>
      </c>
      <c r="Q65" s="1">
        <f t="shared" si="6"/>
        <v>214</v>
      </c>
      <c r="R65" s="1" t="str">
        <f t="shared" si="7"/>
        <v>ناجح</v>
      </c>
    </row>
    <row r="66" spans="1:18" x14ac:dyDescent="0.2">
      <c r="A66" s="1">
        <v>60</v>
      </c>
      <c r="B66" s="2" t="s">
        <v>75</v>
      </c>
      <c r="C66" s="1">
        <v>160</v>
      </c>
      <c r="D66" s="1">
        <v>659</v>
      </c>
      <c r="E66" s="1">
        <v>30</v>
      </c>
      <c r="F66" s="1" t="str">
        <f t="shared" si="0"/>
        <v>مقبول</v>
      </c>
      <c r="G66" s="1">
        <v>30</v>
      </c>
      <c r="H66" s="1" t="str">
        <f t="shared" si="1"/>
        <v>مقبول</v>
      </c>
      <c r="I66" s="1">
        <v>28</v>
      </c>
      <c r="J66" s="1" t="str">
        <f t="shared" si="2"/>
        <v>مقبول</v>
      </c>
      <c r="K66" s="1">
        <v>28</v>
      </c>
      <c r="L66" s="1" t="str">
        <f t="shared" si="3"/>
        <v>مقبول</v>
      </c>
      <c r="M66" s="1">
        <v>30</v>
      </c>
      <c r="N66" s="1" t="str">
        <f t="shared" si="4"/>
        <v>مقبول</v>
      </c>
      <c r="O66" s="1">
        <v>30</v>
      </c>
      <c r="P66" s="1" t="str">
        <f t="shared" si="5"/>
        <v>مقبول</v>
      </c>
      <c r="Q66" s="1">
        <f t="shared" si="6"/>
        <v>176</v>
      </c>
      <c r="R66" s="1" t="str">
        <f t="shared" si="7"/>
        <v>ناجح</v>
      </c>
    </row>
    <row r="67" spans="1:18" x14ac:dyDescent="0.2">
      <c r="A67" s="1">
        <v>61</v>
      </c>
      <c r="B67" s="2" t="s">
        <v>76</v>
      </c>
      <c r="C67" s="1">
        <v>161</v>
      </c>
      <c r="D67" s="1">
        <v>660</v>
      </c>
      <c r="E67" s="1">
        <v>22</v>
      </c>
      <c r="F67" s="1" t="str">
        <f t="shared" si="0"/>
        <v>دون المستوى</v>
      </c>
      <c r="G67" s="1">
        <v>22</v>
      </c>
      <c r="H67" s="1" t="str">
        <f t="shared" si="1"/>
        <v>دون المستوى</v>
      </c>
      <c r="I67" s="1">
        <v>29</v>
      </c>
      <c r="J67" s="1" t="str">
        <f t="shared" si="2"/>
        <v>مقبول</v>
      </c>
      <c r="K67" s="1">
        <v>29</v>
      </c>
      <c r="L67" s="1" t="str">
        <f t="shared" si="3"/>
        <v>مقبول</v>
      </c>
      <c r="M67" s="1">
        <v>22</v>
      </c>
      <c r="N67" s="1" t="str">
        <f t="shared" si="4"/>
        <v>دون المستوى</v>
      </c>
      <c r="O67" s="1">
        <v>22</v>
      </c>
      <c r="P67" s="1" t="str">
        <f t="shared" si="5"/>
        <v>دون المستوى</v>
      </c>
      <c r="Q67" s="1">
        <f t="shared" si="6"/>
        <v>146</v>
      </c>
      <c r="R67" s="1" t="str">
        <f t="shared" si="7"/>
        <v>ناجح</v>
      </c>
    </row>
    <row r="68" spans="1:18" x14ac:dyDescent="0.2">
      <c r="A68" s="1">
        <v>62</v>
      </c>
      <c r="B68" s="2" t="s">
        <v>77</v>
      </c>
      <c r="C68" s="1">
        <v>162</v>
      </c>
      <c r="D68" s="1">
        <v>661</v>
      </c>
      <c r="E68" s="1">
        <v>17</v>
      </c>
      <c r="F68" s="1" t="str">
        <f t="shared" si="0"/>
        <v>دون المستوى</v>
      </c>
      <c r="G68" s="1">
        <v>17</v>
      </c>
      <c r="H68" s="1" t="str">
        <f t="shared" si="1"/>
        <v>دون المستوى</v>
      </c>
      <c r="I68" s="1">
        <v>29</v>
      </c>
      <c r="J68" s="1" t="str">
        <f t="shared" si="2"/>
        <v>مقبول</v>
      </c>
      <c r="K68" s="1">
        <v>29</v>
      </c>
      <c r="L68" s="1" t="str">
        <f t="shared" si="3"/>
        <v>مقبول</v>
      </c>
      <c r="M68" s="1">
        <v>17</v>
      </c>
      <c r="N68" s="1" t="str">
        <f t="shared" si="4"/>
        <v>دون المستوى</v>
      </c>
      <c r="O68" s="1">
        <v>17</v>
      </c>
      <c r="P68" s="1" t="str">
        <f t="shared" si="5"/>
        <v>دون المستوى</v>
      </c>
      <c r="Q68" s="1">
        <f t="shared" si="6"/>
        <v>126</v>
      </c>
      <c r="R68" s="1" t="str">
        <f t="shared" si="7"/>
        <v>ناجح</v>
      </c>
    </row>
    <row r="69" spans="1:18" x14ac:dyDescent="0.2">
      <c r="A69" s="1">
        <v>63</v>
      </c>
      <c r="B69" s="2" t="s">
        <v>78</v>
      </c>
      <c r="C69" s="1">
        <v>163</v>
      </c>
      <c r="D69" s="1">
        <v>662</v>
      </c>
      <c r="E69" s="1">
        <v>18</v>
      </c>
      <c r="F69" s="1" t="str">
        <f t="shared" si="0"/>
        <v>دون المستوى</v>
      </c>
      <c r="G69" s="1">
        <v>18</v>
      </c>
      <c r="H69" s="1" t="str">
        <f t="shared" si="1"/>
        <v>دون المستوى</v>
      </c>
      <c r="I69" s="1">
        <v>35</v>
      </c>
      <c r="J69" s="1" t="str">
        <f t="shared" si="2"/>
        <v>جيد</v>
      </c>
      <c r="K69" s="1">
        <v>35</v>
      </c>
      <c r="L69" s="1" t="str">
        <f t="shared" si="3"/>
        <v>جيد</v>
      </c>
      <c r="M69" s="1">
        <v>18</v>
      </c>
      <c r="N69" s="1" t="str">
        <f t="shared" si="4"/>
        <v>دون المستوى</v>
      </c>
      <c r="O69" s="1">
        <v>18</v>
      </c>
      <c r="P69" s="1" t="str">
        <f t="shared" si="5"/>
        <v>دون المستوى</v>
      </c>
      <c r="Q69" s="1">
        <f t="shared" si="6"/>
        <v>142</v>
      </c>
      <c r="R69" s="1" t="str">
        <f t="shared" si="7"/>
        <v>ناجح</v>
      </c>
    </row>
    <row r="70" spans="1:18" x14ac:dyDescent="0.2">
      <c r="A70" s="1">
        <v>64</v>
      </c>
      <c r="B70" s="2" t="s">
        <v>79</v>
      </c>
      <c r="C70" s="1">
        <v>164</v>
      </c>
      <c r="D70" s="1">
        <v>663</v>
      </c>
      <c r="E70" s="1">
        <v>50</v>
      </c>
      <c r="F70" s="1" t="str">
        <f t="shared" si="0"/>
        <v>ممتاز</v>
      </c>
      <c r="G70" s="1">
        <v>50</v>
      </c>
      <c r="H70" s="1" t="str">
        <f t="shared" si="1"/>
        <v>ممتاز</v>
      </c>
      <c r="I70" s="1">
        <v>48</v>
      </c>
      <c r="J70" s="1" t="str">
        <f t="shared" si="2"/>
        <v>جيدجدا</v>
      </c>
      <c r="K70" s="1">
        <v>48</v>
      </c>
      <c r="L70" s="1" t="str">
        <f t="shared" si="3"/>
        <v>جيدجدا</v>
      </c>
      <c r="M70" s="1">
        <v>50</v>
      </c>
      <c r="N70" s="1" t="str">
        <f t="shared" si="4"/>
        <v>ممتاز</v>
      </c>
      <c r="O70" s="1">
        <v>50</v>
      </c>
      <c r="P70" s="1" t="str">
        <f t="shared" si="5"/>
        <v>ممتاز</v>
      </c>
      <c r="Q70" s="1">
        <f t="shared" si="6"/>
        <v>296</v>
      </c>
      <c r="R70" s="1" t="str">
        <f t="shared" si="7"/>
        <v>ناجح</v>
      </c>
    </row>
    <row r="71" spans="1:18" x14ac:dyDescent="0.2">
      <c r="A71" s="1">
        <v>65</v>
      </c>
      <c r="B71" s="2" t="s">
        <v>80</v>
      </c>
      <c r="C71" s="1">
        <v>165</v>
      </c>
      <c r="D71" s="1">
        <v>664</v>
      </c>
      <c r="E71" s="1">
        <v>45</v>
      </c>
      <c r="F71" s="1" t="str">
        <f t="shared" si="0"/>
        <v>جيدجدا</v>
      </c>
      <c r="G71" s="1">
        <v>45</v>
      </c>
      <c r="H71" s="1" t="str">
        <f t="shared" si="1"/>
        <v>جيدجدا</v>
      </c>
      <c r="I71" s="1">
        <v>49</v>
      </c>
      <c r="J71" s="1" t="str">
        <f t="shared" si="2"/>
        <v>جيدجدا</v>
      </c>
      <c r="K71" s="1">
        <v>49</v>
      </c>
      <c r="L71" s="1" t="str">
        <f t="shared" si="3"/>
        <v>جيدجدا</v>
      </c>
      <c r="M71" s="1">
        <v>45</v>
      </c>
      <c r="N71" s="1" t="str">
        <f t="shared" si="4"/>
        <v>جيدجدا</v>
      </c>
      <c r="O71" s="1">
        <v>45</v>
      </c>
      <c r="P71" s="1" t="str">
        <f t="shared" si="5"/>
        <v>جيدجدا</v>
      </c>
      <c r="Q71" s="1">
        <f t="shared" si="6"/>
        <v>278</v>
      </c>
      <c r="R71" s="1" t="str">
        <f t="shared" si="7"/>
        <v>ناجح</v>
      </c>
    </row>
    <row r="72" spans="1:18" x14ac:dyDescent="0.2">
      <c r="A72" s="1">
        <v>66</v>
      </c>
      <c r="B72" s="2" t="s">
        <v>81</v>
      </c>
      <c r="C72" s="1">
        <v>166</v>
      </c>
      <c r="D72" s="1">
        <v>665</v>
      </c>
      <c r="E72" s="1">
        <v>12</v>
      </c>
      <c r="F72" s="1" t="str">
        <f t="shared" ref="F72:F102" si="8">IF(E72&gt;=50,"ممتاز",IF(E72&gt;=45,"جيدجدا",IF(E72&gt;=35,"جيد",IF(E72&gt;=25,"مقبول",IF(E72&lt;=25,"دون المستوى")))))</f>
        <v>دون المستوى</v>
      </c>
      <c r="G72" s="1">
        <v>12</v>
      </c>
      <c r="H72" s="1" t="str">
        <f t="shared" ref="H72:H102" si="9">IF(G72&gt;=50,"ممتاز",IF(G72&gt;=45,"جيدجدا",IF(G72&gt;=35,"جيد",IF(G72&gt;=25,"مقبول",IF(G72&lt;=25,"دون المستوى")))))</f>
        <v>دون المستوى</v>
      </c>
      <c r="I72" s="1">
        <v>45</v>
      </c>
      <c r="J72" s="1" t="str">
        <f t="shared" ref="J72:J102" si="10">IF(I72&gt;=50,"ممتاز",IF(I72&gt;=45,"جيدجدا",IF(I72&gt;=35,"جيد",IF(I72&gt;=25,"مقبول",IF(I72&lt;=25,"دون المستوى")))))</f>
        <v>جيدجدا</v>
      </c>
      <c r="K72" s="1">
        <v>45</v>
      </c>
      <c r="L72" s="1" t="str">
        <f t="shared" ref="L72:L102" si="11">IF(K72&gt;=50,"ممتاز",IF(K72&gt;=45,"جيدجدا",IF(K72&gt;=35,"جيد",IF(K72&gt;=25,"مقبول",IF(K72&lt;=25,"دون المستوى")))))</f>
        <v>جيدجدا</v>
      </c>
      <c r="M72" s="1">
        <v>12</v>
      </c>
      <c r="N72" s="1" t="str">
        <f t="shared" ref="N72:N102" si="12">IF(M72&gt;=50,"ممتاز",IF(M72&gt;=45,"جيدجدا",IF(M72&gt;=35,"جيد",IF(M72&gt;=25,"مقبول",IF(M72&lt;=25,"دون المستوى")))))</f>
        <v>دون المستوى</v>
      </c>
      <c r="O72" s="1">
        <v>12</v>
      </c>
      <c r="P72" s="1" t="str">
        <f t="shared" ref="P72:P102" si="13">IF(O72&gt;=50,"ممتاز",IF(O72&gt;=45,"جيدجدا",IF(O72&gt;=35,"جيد",IF(O72&gt;=25,"مقبول",IF(O72&lt;=25,"دون المستوى")))))</f>
        <v>دون المستوى</v>
      </c>
      <c r="Q72" s="1">
        <f t="shared" ref="Q72:Q102" si="14">SUM(O72:P72,E72,G72,I72,K72,M72)</f>
        <v>138</v>
      </c>
      <c r="R72" s="1" t="str">
        <f t="shared" ref="R72:R102" si="15">IF(Q72&gt;=125,"ناجح","راسب")</f>
        <v>ناجح</v>
      </c>
    </row>
    <row r="73" spans="1:18" x14ac:dyDescent="0.2">
      <c r="A73" s="1">
        <v>67</v>
      </c>
      <c r="B73" s="2" t="s">
        <v>82</v>
      </c>
      <c r="C73" s="1">
        <v>167</v>
      </c>
      <c r="D73" s="1">
        <v>666</v>
      </c>
      <c r="E73" s="1">
        <v>18</v>
      </c>
      <c r="F73" s="1" t="str">
        <f t="shared" si="8"/>
        <v>دون المستوى</v>
      </c>
      <c r="G73" s="1">
        <v>18</v>
      </c>
      <c r="H73" s="1" t="str">
        <f t="shared" si="9"/>
        <v>دون المستوى</v>
      </c>
      <c r="I73" s="1">
        <v>22</v>
      </c>
      <c r="J73" s="1" t="str">
        <f t="shared" si="10"/>
        <v>دون المستوى</v>
      </c>
      <c r="K73" s="1">
        <v>22</v>
      </c>
      <c r="L73" s="1" t="str">
        <f t="shared" si="11"/>
        <v>دون المستوى</v>
      </c>
      <c r="M73" s="1">
        <v>18</v>
      </c>
      <c r="N73" s="1" t="str">
        <f t="shared" si="12"/>
        <v>دون المستوى</v>
      </c>
      <c r="O73" s="1">
        <v>18</v>
      </c>
      <c r="P73" s="1" t="str">
        <f t="shared" si="13"/>
        <v>دون المستوى</v>
      </c>
      <c r="Q73" s="1">
        <f t="shared" si="14"/>
        <v>116</v>
      </c>
      <c r="R73" s="1" t="str">
        <f t="shared" si="15"/>
        <v>راسب</v>
      </c>
    </row>
    <row r="74" spans="1:18" x14ac:dyDescent="0.2">
      <c r="A74" s="1">
        <v>68</v>
      </c>
      <c r="B74" s="2" t="s">
        <v>83</v>
      </c>
      <c r="C74" s="1">
        <v>168</v>
      </c>
      <c r="D74" s="1">
        <v>667</v>
      </c>
      <c r="E74" s="1">
        <v>22</v>
      </c>
      <c r="F74" s="1" t="str">
        <f t="shared" si="8"/>
        <v>دون المستوى</v>
      </c>
      <c r="G74" s="1">
        <v>22</v>
      </c>
      <c r="H74" s="1" t="str">
        <f t="shared" si="9"/>
        <v>دون المستوى</v>
      </c>
      <c r="I74" s="1">
        <v>23</v>
      </c>
      <c r="J74" s="1" t="str">
        <f t="shared" si="10"/>
        <v>دون المستوى</v>
      </c>
      <c r="K74" s="1">
        <v>23</v>
      </c>
      <c r="L74" s="1" t="str">
        <f t="shared" si="11"/>
        <v>دون المستوى</v>
      </c>
      <c r="M74" s="1">
        <v>22</v>
      </c>
      <c r="N74" s="1" t="str">
        <f t="shared" si="12"/>
        <v>دون المستوى</v>
      </c>
      <c r="O74" s="1">
        <v>22</v>
      </c>
      <c r="P74" s="1" t="str">
        <f t="shared" si="13"/>
        <v>دون المستوى</v>
      </c>
      <c r="Q74" s="1">
        <f t="shared" si="14"/>
        <v>134</v>
      </c>
      <c r="R74" s="1" t="str">
        <f t="shared" si="15"/>
        <v>ناجح</v>
      </c>
    </row>
    <row r="75" spans="1:18" x14ac:dyDescent="0.2">
      <c r="A75" s="1">
        <v>69</v>
      </c>
      <c r="B75" s="2" t="s">
        <v>84</v>
      </c>
      <c r="C75" s="1">
        <v>169</v>
      </c>
      <c r="D75" s="1">
        <v>668</v>
      </c>
      <c r="E75" s="1">
        <v>24</v>
      </c>
      <c r="F75" s="1" t="str">
        <f t="shared" si="8"/>
        <v>دون المستوى</v>
      </c>
      <c r="G75" s="1">
        <v>22</v>
      </c>
      <c r="H75" s="1" t="str">
        <f t="shared" si="9"/>
        <v>دون المستوى</v>
      </c>
      <c r="I75" s="1">
        <v>28</v>
      </c>
      <c r="J75" s="1" t="str">
        <f t="shared" si="10"/>
        <v>مقبول</v>
      </c>
      <c r="K75" s="1">
        <v>28</v>
      </c>
      <c r="L75" s="1" t="str">
        <f t="shared" si="11"/>
        <v>مقبول</v>
      </c>
      <c r="M75" s="1">
        <v>22</v>
      </c>
      <c r="N75" s="1" t="str">
        <f t="shared" si="12"/>
        <v>دون المستوى</v>
      </c>
      <c r="O75" s="1">
        <v>22</v>
      </c>
      <c r="P75" s="1" t="str">
        <f t="shared" si="13"/>
        <v>دون المستوى</v>
      </c>
      <c r="Q75" s="1">
        <f t="shared" si="14"/>
        <v>146</v>
      </c>
      <c r="R75" s="1" t="str">
        <f t="shared" si="15"/>
        <v>ناجح</v>
      </c>
    </row>
    <row r="76" spans="1:18" x14ac:dyDescent="0.2">
      <c r="A76" s="1">
        <v>70</v>
      </c>
      <c r="B76" s="2" t="s">
        <v>85</v>
      </c>
      <c r="C76" s="1">
        <v>170</v>
      </c>
      <c r="D76" s="1">
        <v>669</v>
      </c>
      <c r="E76" s="1">
        <v>29</v>
      </c>
      <c r="F76" s="1" t="str">
        <f t="shared" si="8"/>
        <v>مقبول</v>
      </c>
      <c r="G76" s="1">
        <v>24</v>
      </c>
      <c r="H76" s="1" t="str">
        <f t="shared" si="9"/>
        <v>دون المستوى</v>
      </c>
      <c r="I76" s="1">
        <v>29</v>
      </c>
      <c r="J76" s="1" t="str">
        <f t="shared" si="10"/>
        <v>مقبول</v>
      </c>
      <c r="K76" s="1">
        <v>29</v>
      </c>
      <c r="L76" s="1" t="str">
        <f t="shared" si="11"/>
        <v>مقبول</v>
      </c>
      <c r="M76" s="1">
        <v>24</v>
      </c>
      <c r="N76" s="1" t="str">
        <f t="shared" si="12"/>
        <v>دون المستوى</v>
      </c>
      <c r="O76" s="1">
        <v>24</v>
      </c>
      <c r="P76" s="1" t="str">
        <f t="shared" si="13"/>
        <v>دون المستوى</v>
      </c>
      <c r="Q76" s="1">
        <f t="shared" si="14"/>
        <v>159</v>
      </c>
      <c r="R76" s="1" t="str">
        <f t="shared" si="15"/>
        <v>ناجح</v>
      </c>
    </row>
    <row r="77" spans="1:18" x14ac:dyDescent="0.2">
      <c r="A77" s="1">
        <v>71</v>
      </c>
      <c r="B77" s="2" t="s">
        <v>86</v>
      </c>
      <c r="C77" s="1">
        <v>171</v>
      </c>
      <c r="D77" s="1">
        <v>670</v>
      </c>
      <c r="E77" s="1">
        <v>30</v>
      </c>
      <c r="F77" s="1" t="str">
        <f t="shared" si="8"/>
        <v>مقبول</v>
      </c>
      <c r="G77" s="1">
        <v>25</v>
      </c>
      <c r="H77" s="1" t="str">
        <f t="shared" si="9"/>
        <v>مقبول</v>
      </c>
      <c r="I77" s="1">
        <v>30</v>
      </c>
      <c r="J77" s="1" t="str">
        <f t="shared" si="10"/>
        <v>مقبول</v>
      </c>
      <c r="K77" s="1">
        <v>30</v>
      </c>
      <c r="L77" s="1" t="str">
        <f t="shared" si="11"/>
        <v>مقبول</v>
      </c>
      <c r="M77" s="1">
        <v>25</v>
      </c>
      <c r="N77" s="1" t="str">
        <f t="shared" si="12"/>
        <v>مقبول</v>
      </c>
      <c r="O77" s="1">
        <v>25</v>
      </c>
      <c r="P77" s="1" t="str">
        <f t="shared" si="13"/>
        <v>مقبول</v>
      </c>
      <c r="Q77" s="1">
        <f t="shared" si="14"/>
        <v>165</v>
      </c>
      <c r="R77" s="1" t="str">
        <f t="shared" si="15"/>
        <v>ناجح</v>
      </c>
    </row>
    <row r="78" spans="1:18" x14ac:dyDescent="0.2">
      <c r="A78" s="1">
        <v>72</v>
      </c>
      <c r="B78" s="2" t="s">
        <v>87</v>
      </c>
      <c r="C78" s="1">
        <v>172</v>
      </c>
      <c r="D78" s="1">
        <v>671</v>
      </c>
      <c r="E78" s="1">
        <v>45</v>
      </c>
      <c r="F78" s="1" t="str">
        <f t="shared" si="8"/>
        <v>جيدجدا</v>
      </c>
      <c r="G78" s="1">
        <v>26</v>
      </c>
      <c r="H78" s="1" t="str">
        <f t="shared" si="9"/>
        <v>مقبول</v>
      </c>
      <c r="I78" s="1">
        <v>31</v>
      </c>
      <c r="J78" s="1" t="str">
        <f t="shared" si="10"/>
        <v>مقبول</v>
      </c>
      <c r="K78" s="1">
        <v>31</v>
      </c>
      <c r="L78" s="1" t="str">
        <f t="shared" si="11"/>
        <v>مقبول</v>
      </c>
      <c r="M78" s="1">
        <v>26</v>
      </c>
      <c r="N78" s="1" t="str">
        <f t="shared" si="12"/>
        <v>مقبول</v>
      </c>
      <c r="O78" s="1">
        <v>26</v>
      </c>
      <c r="P78" s="1" t="str">
        <f t="shared" si="13"/>
        <v>مقبول</v>
      </c>
      <c r="Q78" s="1">
        <f t="shared" si="14"/>
        <v>185</v>
      </c>
      <c r="R78" s="1" t="str">
        <f t="shared" si="15"/>
        <v>ناجح</v>
      </c>
    </row>
    <row r="79" spans="1:18" x14ac:dyDescent="0.2">
      <c r="A79" s="1">
        <v>73</v>
      </c>
      <c r="B79" s="2" t="s">
        <v>88</v>
      </c>
      <c r="C79" s="1">
        <v>173</v>
      </c>
      <c r="D79" s="1">
        <v>672</v>
      </c>
      <c r="E79" s="1">
        <v>50</v>
      </c>
      <c r="F79" s="1" t="str">
        <f t="shared" si="8"/>
        <v>ممتاز</v>
      </c>
      <c r="G79" s="1">
        <v>28</v>
      </c>
      <c r="H79" s="1" t="str">
        <f t="shared" si="9"/>
        <v>مقبول</v>
      </c>
      <c r="I79" s="1">
        <v>45</v>
      </c>
      <c r="J79" s="1" t="str">
        <f t="shared" si="10"/>
        <v>جيدجدا</v>
      </c>
      <c r="K79" s="1">
        <v>45</v>
      </c>
      <c r="L79" s="1" t="str">
        <f t="shared" si="11"/>
        <v>جيدجدا</v>
      </c>
      <c r="M79" s="1">
        <v>28</v>
      </c>
      <c r="N79" s="1" t="str">
        <f t="shared" si="12"/>
        <v>مقبول</v>
      </c>
      <c r="O79" s="1">
        <v>28</v>
      </c>
      <c r="P79" s="1" t="str">
        <f t="shared" si="13"/>
        <v>مقبول</v>
      </c>
      <c r="Q79" s="1">
        <f t="shared" si="14"/>
        <v>224</v>
      </c>
      <c r="R79" s="1" t="str">
        <f t="shared" si="15"/>
        <v>ناجح</v>
      </c>
    </row>
    <row r="80" spans="1:18" x14ac:dyDescent="0.2">
      <c r="A80" s="1">
        <v>74</v>
      </c>
      <c r="B80" s="2" t="s">
        <v>89</v>
      </c>
      <c r="C80" s="1">
        <v>174</v>
      </c>
      <c r="D80" s="1">
        <v>673</v>
      </c>
      <c r="E80" s="1">
        <v>49</v>
      </c>
      <c r="F80" s="1" t="str">
        <f t="shared" si="8"/>
        <v>جيدجدا</v>
      </c>
      <c r="G80" s="1">
        <v>29</v>
      </c>
      <c r="H80" s="1" t="str">
        <f t="shared" si="9"/>
        <v>مقبول</v>
      </c>
      <c r="I80" s="1">
        <v>45</v>
      </c>
      <c r="J80" s="1" t="str">
        <f t="shared" si="10"/>
        <v>جيدجدا</v>
      </c>
      <c r="K80" s="1">
        <v>45</v>
      </c>
      <c r="L80" s="1" t="str">
        <f t="shared" si="11"/>
        <v>جيدجدا</v>
      </c>
      <c r="M80" s="1">
        <v>29</v>
      </c>
      <c r="N80" s="1" t="str">
        <f t="shared" si="12"/>
        <v>مقبول</v>
      </c>
      <c r="O80" s="1">
        <v>29</v>
      </c>
      <c r="P80" s="1" t="str">
        <f t="shared" si="13"/>
        <v>مقبول</v>
      </c>
      <c r="Q80" s="1">
        <f t="shared" si="14"/>
        <v>226</v>
      </c>
      <c r="R80" s="1" t="str">
        <f t="shared" si="15"/>
        <v>ناجح</v>
      </c>
    </row>
    <row r="81" spans="1:18" x14ac:dyDescent="0.2">
      <c r="A81" s="1">
        <v>75</v>
      </c>
      <c r="B81" s="2" t="s">
        <v>90</v>
      </c>
      <c r="C81" s="1">
        <v>175</v>
      </c>
      <c r="D81" s="1">
        <v>674</v>
      </c>
      <c r="E81" s="1">
        <v>44</v>
      </c>
      <c r="F81" s="1" t="str">
        <f t="shared" si="8"/>
        <v>جيد</v>
      </c>
      <c r="G81" s="1">
        <v>30</v>
      </c>
      <c r="H81" s="1" t="str">
        <f t="shared" si="9"/>
        <v>مقبول</v>
      </c>
      <c r="I81" s="1">
        <v>50</v>
      </c>
      <c r="J81" s="1" t="str">
        <f t="shared" si="10"/>
        <v>ممتاز</v>
      </c>
      <c r="K81" s="1">
        <v>50</v>
      </c>
      <c r="L81" s="1" t="str">
        <f t="shared" si="11"/>
        <v>ممتاز</v>
      </c>
      <c r="M81" s="1">
        <v>50</v>
      </c>
      <c r="N81" s="1" t="str">
        <f t="shared" si="12"/>
        <v>ممتاز</v>
      </c>
      <c r="O81" s="1">
        <v>30</v>
      </c>
      <c r="P81" s="1" t="str">
        <f t="shared" si="13"/>
        <v>مقبول</v>
      </c>
      <c r="Q81" s="1">
        <f t="shared" si="14"/>
        <v>254</v>
      </c>
      <c r="R81" s="1" t="str">
        <f t="shared" si="15"/>
        <v>ناجح</v>
      </c>
    </row>
    <row r="82" spans="1:18" x14ac:dyDescent="0.2">
      <c r="A82" s="1">
        <v>76</v>
      </c>
      <c r="B82" s="2" t="s">
        <v>91</v>
      </c>
      <c r="C82" s="1">
        <v>176</v>
      </c>
      <c r="D82" s="1">
        <v>675</v>
      </c>
      <c r="E82" s="1">
        <v>33</v>
      </c>
      <c r="F82" s="1" t="str">
        <f t="shared" si="8"/>
        <v>مقبول</v>
      </c>
      <c r="G82" s="1">
        <v>30</v>
      </c>
      <c r="H82" s="1" t="str">
        <f t="shared" si="9"/>
        <v>مقبول</v>
      </c>
      <c r="I82" s="1">
        <v>47</v>
      </c>
      <c r="J82" s="1" t="str">
        <f t="shared" si="10"/>
        <v>جيدجدا</v>
      </c>
      <c r="K82" s="1">
        <v>47</v>
      </c>
      <c r="L82" s="1" t="str">
        <f t="shared" si="11"/>
        <v>جيدجدا</v>
      </c>
      <c r="M82" s="1">
        <v>49</v>
      </c>
      <c r="N82" s="1" t="str">
        <f t="shared" si="12"/>
        <v>جيدجدا</v>
      </c>
      <c r="O82" s="1">
        <v>30</v>
      </c>
      <c r="P82" s="1" t="str">
        <f t="shared" si="13"/>
        <v>مقبول</v>
      </c>
      <c r="Q82" s="1">
        <f t="shared" si="14"/>
        <v>236</v>
      </c>
      <c r="R82" s="1" t="str">
        <f t="shared" si="15"/>
        <v>ناجح</v>
      </c>
    </row>
    <row r="83" spans="1:18" x14ac:dyDescent="0.2">
      <c r="A83" s="1">
        <v>77</v>
      </c>
      <c r="B83" s="2" t="s">
        <v>92</v>
      </c>
      <c r="C83" s="1">
        <v>177</v>
      </c>
      <c r="D83" s="1">
        <v>676</v>
      </c>
      <c r="E83" s="1">
        <v>22</v>
      </c>
      <c r="F83" s="1" t="str">
        <f t="shared" si="8"/>
        <v>دون المستوى</v>
      </c>
      <c r="G83" s="1">
        <v>33</v>
      </c>
      <c r="H83" s="1" t="str">
        <f t="shared" si="9"/>
        <v>مقبول</v>
      </c>
      <c r="I83" s="1">
        <v>23</v>
      </c>
      <c r="J83" s="1" t="str">
        <f t="shared" si="10"/>
        <v>دون المستوى</v>
      </c>
      <c r="K83" s="1">
        <v>23</v>
      </c>
      <c r="L83" s="1" t="str">
        <f t="shared" si="11"/>
        <v>دون المستوى</v>
      </c>
      <c r="M83" s="1">
        <v>45</v>
      </c>
      <c r="N83" s="1" t="str">
        <f t="shared" si="12"/>
        <v>جيدجدا</v>
      </c>
      <c r="O83" s="1">
        <v>33</v>
      </c>
      <c r="P83" s="1" t="str">
        <f t="shared" si="13"/>
        <v>مقبول</v>
      </c>
      <c r="Q83" s="1">
        <f t="shared" si="14"/>
        <v>179</v>
      </c>
      <c r="R83" s="1" t="str">
        <f t="shared" si="15"/>
        <v>ناجح</v>
      </c>
    </row>
    <row r="84" spans="1:18" x14ac:dyDescent="0.2">
      <c r="A84" s="1">
        <v>78</v>
      </c>
      <c r="B84" s="2" t="s">
        <v>93</v>
      </c>
      <c r="C84" s="1">
        <v>178</v>
      </c>
      <c r="D84" s="1">
        <v>677</v>
      </c>
      <c r="E84" s="1">
        <v>25</v>
      </c>
      <c r="F84" s="1" t="str">
        <f t="shared" si="8"/>
        <v>مقبول</v>
      </c>
      <c r="G84" s="1">
        <v>44</v>
      </c>
      <c r="H84" s="1" t="str">
        <f t="shared" si="9"/>
        <v>جيد</v>
      </c>
      <c r="I84" s="1">
        <v>11</v>
      </c>
      <c r="J84" s="1" t="str">
        <f t="shared" si="10"/>
        <v>دون المستوى</v>
      </c>
      <c r="K84" s="1">
        <v>11</v>
      </c>
      <c r="L84" s="1" t="str">
        <f t="shared" si="11"/>
        <v>دون المستوى</v>
      </c>
      <c r="M84" s="1">
        <v>45</v>
      </c>
      <c r="N84" s="1" t="str">
        <f t="shared" si="12"/>
        <v>جيدجدا</v>
      </c>
      <c r="O84" s="1">
        <v>44</v>
      </c>
      <c r="P84" s="1" t="str">
        <f t="shared" si="13"/>
        <v>جيد</v>
      </c>
      <c r="Q84" s="1">
        <f t="shared" si="14"/>
        <v>180</v>
      </c>
      <c r="R84" s="1" t="str">
        <f t="shared" si="15"/>
        <v>ناجح</v>
      </c>
    </row>
    <row r="85" spans="1:18" x14ac:dyDescent="0.2">
      <c r="A85" s="1">
        <v>79</v>
      </c>
      <c r="B85" s="2" t="s">
        <v>94</v>
      </c>
      <c r="C85" s="1">
        <v>179</v>
      </c>
      <c r="D85" s="1">
        <v>678</v>
      </c>
      <c r="E85" s="1">
        <v>26</v>
      </c>
      <c r="F85" s="1" t="str">
        <f t="shared" si="8"/>
        <v>مقبول</v>
      </c>
      <c r="G85" s="1">
        <v>45</v>
      </c>
      <c r="H85" s="1" t="str">
        <f t="shared" si="9"/>
        <v>جيدجدا</v>
      </c>
      <c r="I85" s="1">
        <v>15</v>
      </c>
      <c r="J85" s="1" t="str">
        <f t="shared" si="10"/>
        <v>دون المستوى</v>
      </c>
      <c r="K85" s="1">
        <v>15</v>
      </c>
      <c r="L85" s="1" t="str">
        <f t="shared" si="11"/>
        <v>دون المستوى</v>
      </c>
      <c r="M85" s="1">
        <v>44</v>
      </c>
      <c r="N85" s="1" t="str">
        <f t="shared" si="12"/>
        <v>جيد</v>
      </c>
      <c r="O85" s="1">
        <v>45</v>
      </c>
      <c r="P85" s="1" t="str">
        <f t="shared" si="13"/>
        <v>جيدجدا</v>
      </c>
      <c r="Q85" s="1">
        <f t="shared" si="14"/>
        <v>190</v>
      </c>
      <c r="R85" s="1" t="str">
        <f t="shared" si="15"/>
        <v>ناجح</v>
      </c>
    </row>
    <row r="86" spans="1:18" x14ac:dyDescent="0.2">
      <c r="A86" s="1">
        <v>80</v>
      </c>
      <c r="B86" s="2" t="s">
        <v>95</v>
      </c>
      <c r="C86" s="1">
        <v>180</v>
      </c>
      <c r="D86" s="1">
        <v>679</v>
      </c>
      <c r="E86" s="1">
        <v>30</v>
      </c>
      <c r="F86" s="1" t="str">
        <f t="shared" si="8"/>
        <v>مقبول</v>
      </c>
      <c r="G86" s="1">
        <v>49</v>
      </c>
      <c r="H86" s="1" t="str">
        <f t="shared" si="9"/>
        <v>جيدجدا</v>
      </c>
      <c r="I86" s="1">
        <v>15</v>
      </c>
      <c r="J86" s="1" t="str">
        <f t="shared" si="10"/>
        <v>دون المستوى</v>
      </c>
      <c r="K86" s="1">
        <v>15</v>
      </c>
      <c r="L86" s="1" t="str">
        <f t="shared" si="11"/>
        <v>دون المستوى</v>
      </c>
      <c r="M86" s="1">
        <v>33</v>
      </c>
      <c r="N86" s="1" t="str">
        <f t="shared" si="12"/>
        <v>مقبول</v>
      </c>
      <c r="O86" s="1">
        <v>49</v>
      </c>
      <c r="P86" s="1" t="str">
        <f t="shared" si="13"/>
        <v>جيدجدا</v>
      </c>
      <c r="Q86" s="1">
        <f t="shared" si="14"/>
        <v>191</v>
      </c>
      <c r="R86" s="1" t="str">
        <f t="shared" si="15"/>
        <v>ناجح</v>
      </c>
    </row>
    <row r="87" spans="1:18" x14ac:dyDescent="0.2">
      <c r="A87" s="1">
        <v>81</v>
      </c>
      <c r="B87" s="2" t="s">
        <v>96</v>
      </c>
      <c r="C87" s="1">
        <v>181</v>
      </c>
      <c r="D87" s="1">
        <v>680</v>
      </c>
      <c r="E87" s="1">
        <v>28</v>
      </c>
      <c r="F87" s="1" t="str">
        <f t="shared" si="8"/>
        <v>مقبول</v>
      </c>
      <c r="G87" s="1">
        <v>50</v>
      </c>
      <c r="H87" s="1" t="str">
        <f t="shared" si="9"/>
        <v>ممتاز</v>
      </c>
      <c r="I87" s="1">
        <v>24</v>
      </c>
      <c r="J87" s="1" t="str">
        <f t="shared" si="10"/>
        <v>دون المستوى</v>
      </c>
      <c r="K87" s="1">
        <v>24</v>
      </c>
      <c r="L87" s="1" t="str">
        <f t="shared" si="11"/>
        <v>دون المستوى</v>
      </c>
      <c r="M87" s="1">
        <v>30</v>
      </c>
      <c r="N87" s="1" t="str">
        <f t="shared" si="12"/>
        <v>مقبول</v>
      </c>
      <c r="O87" s="1">
        <v>50</v>
      </c>
      <c r="P87" s="1" t="str">
        <f t="shared" si="13"/>
        <v>ممتاز</v>
      </c>
      <c r="Q87" s="1">
        <f t="shared" si="14"/>
        <v>206</v>
      </c>
      <c r="R87" s="1" t="str">
        <f t="shared" si="15"/>
        <v>ناجح</v>
      </c>
    </row>
    <row r="88" spans="1:18" x14ac:dyDescent="0.2">
      <c r="A88" s="1">
        <v>82</v>
      </c>
      <c r="B88" s="2" t="s">
        <v>97</v>
      </c>
      <c r="C88" s="1">
        <v>182</v>
      </c>
      <c r="D88" s="1">
        <v>681</v>
      </c>
      <c r="E88" s="1">
        <v>45</v>
      </c>
      <c r="F88" s="1" t="str">
        <f t="shared" si="8"/>
        <v>جيدجدا</v>
      </c>
      <c r="G88" s="1">
        <v>45</v>
      </c>
      <c r="H88" s="1" t="str">
        <f t="shared" si="9"/>
        <v>جيدجدا</v>
      </c>
      <c r="I88" s="1">
        <v>27</v>
      </c>
      <c r="J88" s="1" t="str">
        <f t="shared" si="10"/>
        <v>مقبول</v>
      </c>
      <c r="K88" s="1">
        <v>27</v>
      </c>
      <c r="L88" s="1" t="str">
        <f t="shared" si="11"/>
        <v>مقبول</v>
      </c>
      <c r="M88" s="1">
        <v>30</v>
      </c>
      <c r="N88" s="1" t="str">
        <f t="shared" si="12"/>
        <v>مقبول</v>
      </c>
      <c r="O88" s="1">
        <v>45</v>
      </c>
      <c r="P88" s="1" t="str">
        <f t="shared" si="13"/>
        <v>جيدجدا</v>
      </c>
      <c r="Q88" s="1">
        <f t="shared" si="14"/>
        <v>219</v>
      </c>
      <c r="R88" s="1" t="str">
        <f t="shared" si="15"/>
        <v>ناجح</v>
      </c>
    </row>
    <row r="89" spans="1:18" x14ac:dyDescent="0.2">
      <c r="A89" s="1">
        <v>83</v>
      </c>
      <c r="B89" s="2" t="s">
        <v>98</v>
      </c>
      <c r="C89" s="1">
        <v>183</v>
      </c>
      <c r="D89" s="1">
        <v>682</v>
      </c>
      <c r="E89" s="1">
        <v>46</v>
      </c>
      <c r="F89" s="1" t="str">
        <f t="shared" si="8"/>
        <v>جيدجدا</v>
      </c>
      <c r="G89" s="1">
        <v>46</v>
      </c>
      <c r="H89" s="1" t="str">
        <f t="shared" si="9"/>
        <v>جيدجدا</v>
      </c>
      <c r="I89" s="1">
        <v>28</v>
      </c>
      <c r="J89" s="1" t="str">
        <f t="shared" si="10"/>
        <v>مقبول</v>
      </c>
      <c r="K89" s="1">
        <v>28</v>
      </c>
      <c r="L89" s="1" t="str">
        <f t="shared" si="11"/>
        <v>مقبول</v>
      </c>
      <c r="M89" s="1">
        <v>46</v>
      </c>
      <c r="N89" s="1" t="str">
        <f t="shared" si="12"/>
        <v>جيدجدا</v>
      </c>
      <c r="O89" s="1">
        <v>46</v>
      </c>
      <c r="P89" s="1" t="str">
        <f t="shared" si="13"/>
        <v>جيدجدا</v>
      </c>
      <c r="Q89" s="1">
        <f t="shared" si="14"/>
        <v>240</v>
      </c>
      <c r="R89" s="1" t="str">
        <f t="shared" si="15"/>
        <v>ناجح</v>
      </c>
    </row>
    <row r="90" spans="1:18" x14ac:dyDescent="0.2">
      <c r="A90" s="1">
        <v>84</v>
      </c>
      <c r="B90" s="2" t="s">
        <v>99</v>
      </c>
      <c r="C90" s="1">
        <v>184</v>
      </c>
      <c r="D90" s="1">
        <v>683</v>
      </c>
      <c r="E90" s="1">
        <v>23</v>
      </c>
      <c r="F90" s="1" t="str">
        <f t="shared" si="8"/>
        <v>دون المستوى</v>
      </c>
      <c r="G90" s="1">
        <v>23</v>
      </c>
      <c r="H90" s="1" t="str">
        <f t="shared" si="9"/>
        <v>دون المستوى</v>
      </c>
      <c r="I90" s="1">
        <v>29</v>
      </c>
      <c r="J90" s="1" t="str">
        <f t="shared" si="10"/>
        <v>مقبول</v>
      </c>
      <c r="K90" s="1">
        <v>29</v>
      </c>
      <c r="L90" s="1" t="str">
        <f t="shared" si="11"/>
        <v>مقبول</v>
      </c>
      <c r="M90" s="1">
        <v>23</v>
      </c>
      <c r="N90" s="1" t="str">
        <f t="shared" si="12"/>
        <v>دون المستوى</v>
      </c>
      <c r="O90" s="1">
        <v>23</v>
      </c>
      <c r="P90" s="1" t="str">
        <f t="shared" si="13"/>
        <v>دون المستوى</v>
      </c>
      <c r="Q90" s="1">
        <f t="shared" si="14"/>
        <v>150</v>
      </c>
      <c r="R90" s="1" t="str">
        <f t="shared" si="15"/>
        <v>ناجح</v>
      </c>
    </row>
    <row r="91" spans="1:18" x14ac:dyDescent="0.2">
      <c r="A91" s="1">
        <v>85</v>
      </c>
      <c r="B91" s="2" t="s">
        <v>100</v>
      </c>
      <c r="C91" s="1">
        <v>185</v>
      </c>
      <c r="D91" s="1">
        <v>684</v>
      </c>
      <c r="E91" s="1">
        <v>11</v>
      </c>
      <c r="F91" s="1" t="str">
        <f t="shared" si="8"/>
        <v>دون المستوى</v>
      </c>
      <c r="G91" s="1">
        <v>11</v>
      </c>
      <c r="H91" s="1" t="str">
        <f t="shared" si="9"/>
        <v>دون المستوى</v>
      </c>
      <c r="I91" s="1">
        <v>29</v>
      </c>
      <c r="J91" s="1" t="str">
        <f t="shared" si="10"/>
        <v>مقبول</v>
      </c>
      <c r="K91" s="1">
        <v>29</v>
      </c>
      <c r="L91" s="1" t="str">
        <f t="shared" si="11"/>
        <v>مقبول</v>
      </c>
      <c r="M91" s="1">
        <v>11</v>
      </c>
      <c r="N91" s="1" t="str">
        <f t="shared" si="12"/>
        <v>دون المستوى</v>
      </c>
      <c r="O91" s="1">
        <v>11</v>
      </c>
      <c r="P91" s="1" t="str">
        <f t="shared" si="13"/>
        <v>دون المستوى</v>
      </c>
      <c r="Q91" s="1">
        <f t="shared" si="14"/>
        <v>102</v>
      </c>
      <c r="R91" s="1" t="str">
        <f t="shared" si="15"/>
        <v>راسب</v>
      </c>
    </row>
    <row r="92" spans="1:18" x14ac:dyDescent="0.2">
      <c r="A92" s="1">
        <v>86</v>
      </c>
      <c r="B92" s="2" t="s">
        <v>101</v>
      </c>
      <c r="C92" s="1">
        <v>186</v>
      </c>
      <c r="D92" s="1">
        <v>685</v>
      </c>
      <c r="E92" s="1">
        <v>29</v>
      </c>
      <c r="F92" s="1" t="str">
        <f t="shared" si="8"/>
        <v>مقبول</v>
      </c>
      <c r="G92" s="1">
        <v>15</v>
      </c>
      <c r="H92" s="1" t="str">
        <f t="shared" si="9"/>
        <v>دون المستوى</v>
      </c>
      <c r="I92" s="1">
        <v>35</v>
      </c>
      <c r="J92" s="1" t="str">
        <f t="shared" si="10"/>
        <v>جيد</v>
      </c>
      <c r="K92" s="1">
        <v>35</v>
      </c>
      <c r="L92" s="1" t="str">
        <f t="shared" si="11"/>
        <v>جيد</v>
      </c>
      <c r="M92" s="1">
        <v>15</v>
      </c>
      <c r="N92" s="1" t="str">
        <f t="shared" si="12"/>
        <v>دون المستوى</v>
      </c>
      <c r="O92" s="1">
        <v>15</v>
      </c>
      <c r="P92" s="1" t="str">
        <f t="shared" si="13"/>
        <v>دون المستوى</v>
      </c>
      <c r="Q92" s="1">
        <f t="shared" si="14"/>
        <v>144</v>
      </c>
      <c r="R92" s="1" t="str">
        <f t="shared" si="15"/>
        <v>ناجح</v>
      </c>
    </row>
    <row r="93" spans="1:18" x14ac:dyDescent="0.2">
      <c r="A93" s="1">
        <v>87</v>
      </c>
      <c r="B93" s="2" t="s">
        <v>102</v>
      </c>
      <c r="C93" s="1">
        <v>187</v>
      </c>
      <c r="D93" s="1">
        <v>686</v>
      </c>
      <c r="E93" s="1">
        <v>27</v>
      </c>
      <c r="F93" s="1" t="str">
        <f t="shared" si="8"/>
        <v>مقبول</v>
      </c>
      <c r="G93" s="1">
        <v>15</v>
      </c>
      <c r="H93" s="1" t="str">
        <f t="shared" si="9"/>
        <v>دون المستوى</v>
      </c>
      <c r="I93" s="1">
        <v>33</v>
      </c>
      <c r="J93" s="1" t="str">
        <f t="shared" si="10"/>
        <v>مقبول</v>
      </c>
      <c r="K93" s="1">
        <v>33</v>
      </c>
      <c r="L93" s="1" t="str">
        <f t="shared" si="11"/>
        <v>مقبول</v>
      </c>
      <c r="M93" s="1">
        <v>15</v>
      </c>
      <c r="N93" s="1" t="str">
        <f t="shared" si="12"/>
        <v>دون المستوى</v>
      </c>
      <c r="O93" s="1">
        <v>15</v>
      </c>
      <c r="P93" s="1" t="str">
        <f t="shared" si="13"/>
        <v>دون المستوى</v>
      </c>
      <c r="Q93" s="1">
        <f t="shared" si="14"/>
        <v>138</v>
      </c>
      <c r="R93" s="1" t="str">
        <f t="shared" si="15"/>
        <v>ناجح</v>
      </c>
    </row>
    <row r="94" spans="1:18" x14ac:dyDescent="0.2">
      <c r="A94" s="1">
        <v>88</v>
      </c>
      <c r="B94" s="2" t="s">
        <v>103</v>
      </c>
      <c r="C94" s="1">
        <v>188</v>
      </c>
      <c r="D94" s="1">
        <v>687</v>
      </c>
      <c r="E94" s="1">
        <v>28</v>
      </c>
      <c r="F94" s="1" t="str">
        <f t="shared" si="8"/>
        <v>مقبول</v>
      </c>
      <c r="G94" s="1">
        <v>24</v>
      </c>
      <c r="H94" s="1" t="str">
        <f t="shared" si="9"/>
        <v>دون المستوى</v>
      </c>
      <c r="I94" s="1">
        <v>22</v>
      </c>
      <c r="J94" s="1" t="str">
        <f t="shared" si="10"/>
        <v>دون المستوى</v>
      </c>
      <c r="K94" s="1">
        <v>22</v>
      </c>
      <c r="L94" s="1" t="str">
        <f t="shared" si="11"/>
        <v>دون المستوى</v>
      </c>
      <c r="M94" s="1">
        <v>24</v>
      </c>
      <c r="N94" s="1" t="str">
        <f t="shared" si="12"/>
        <v>دون المستوى</v>
      </c>
      <c r="O94" s="1">
        <v>24</v>
      </c>
      <c r="P94" s="1" t="str">
        <f t="shared" si="13"/>
        <v>دون المستوى</v>
      </c>
      <c r="Q94" s="1">
        <f t="shared" si="14"/>
        <v>144</v>
      </c>
      <c r="R94" s="1" t="str">
        <f t="shared" si="15"/>
        <v>ناجح</v>
      </c>
    </row>
    <row r="95" spans="1:18" x14ac:dyDescent="0.2">
      <c r="A95" s="1">
        <v>89</v>
      </c>
      <c r="B95" s="2" t="s">
        <v>104</v>
      </c>
      <c r="C95" s="1">
        <v>189</v>
      </c>
      <c r="D95" s="1">
        <v>688</v>
      </c>
      <c r="E95" s="1">
        <v>29</v>
      </c>
      <c r="F95" s="1" t="str">
        <f t="shared" si="8"/>
        <v>مقبول</v>
      </c>
      <c r="G95" s="1">
        <v>27</v>
      </c>
      <c r="H95" s="1" t="str">
        <f t="shared" si="9"/>
        <v>مقبول</v>
      </c>
      <c r="I95" s="1">
        <v>25</v>
      </c>
      <c r="J95" s="1" t="str">
        <f t="shared" si="10"/>
        <v>مقبول</v>
      </c>
      <c r="K95" s="1">
        <v>25</v>
      </c>
      <c r="L95" s="1" t="str">
        <f t="shared" si="11"/>
        <v>مقبول</v>
      </c>
      <c r="M95" s="1">
        <v>27</v>
      </c>
      <c r="N95" s="1" t="str">
        <f t="shared" si="12"/>
        <v>مقبول</v>
      </c>
      <c r="O95" s="1">
        <v>27</v>
      </c>
      <c r="P95" s="1" t="str">
        <f t="shared" si="13"/>
        <v>مقبول</v>
      </c>
      <c r="Q95" s="1">
        <f t="shared" si="14"/>
        <v>160</v>
      </c>
      <c r="R95" s="1" t="str">
        <f t="shared" si="15"/>
        <v>ناجح</v>
      </c>
    </row>
    <row r="96" spans="1:18" x14ac:dyDescent="0.2">
      <c r="A96" s="1">
        <v>90</v>
      </c>
      <c r="B96" s="2" t="s">
        <v>105</v>
      </c>
      <c r="C96" s="1">
        <v>190</v>
      </c>
      <c r="D96" s="1">
        <v>689</v>
      </c>
      <c r="E96" s="1">
        <v>24</v>
      </c>
      <c r="F96" s="1" t="str">
        <f t="shared" si="8"/>
        <v>دون المستوى</v>
      </c>
      <c r="G96" s="1">
        <v>28</v>
      </c>
      <c r="H96" s="1" t="str">
        <f t="shared" si="9"/>
        <v>مقبول</v>
      </c>
      <c r="I96" s="1">
        <v>26</v>
      </c>
      <c r="J96" s="1" t="str">
        <f t="shared" si="10"/>
        <v>مقبول</v>
      </c>
      <c r="K96" s="1">
        <v>26</v>
      </c>
      <c r="L96" s="1" t="str">
        <f t="shared" si="11"/>
        <v>مقبول</v>
      </c>
      <c r="M96" s="1">
        <v>28</v>
      </c>
      <c r="N96" s="1" t="str">
        <f t="shared" si="12"/>
        <v>مقبول</v>
      </c>
      <c r="O96" s="1">
        <v>28</v>
      </c>
      <c r="P96" s="1" t="str">
        <f t="shared" si="13"/>
        <v>مقبول</v>
      </c>
      <c r="Q96" s="1">
        <f t="shared" si="14"/>
        <v>160</v>
      </c>
      <c r="R96" s="1" t="str">
        <f t="shared" si="15"/>
        <v>ناجح</v>
      </c>
    </row>
    <row r="97" spans="1:18" x14ac:dyDescent="0.2">
      <c r="A97" s="1">
        <v>91</v>
      </c>
      <c r="B97" s="2" t="s">
        <v>106</v>
      </c>
      <c r="C97" s="1">
        <v>191</v>
      </c>
      <c r="D97" s="1">
        <v>690</v>
      </c>
      <c r="E97" s="1">
        <v>35</v>
      </c>
      <c r="F97" s="1" t="str">
        <f t="shared" si="8"/>
        <v>جيد</v>
      </c>
      <c r="G97" s="1">
        <v>29</v>
      </c>
      <c r="H97" s="1" t="str">
        <f t="shared" si="9"/>
        <v>مقبول</v>
      </c>
      <c r="I97" s="1">
        <v>30</v>
      </c>
      <c r="J97" s="1" t="str">
        <f t="shared" si="10"/>
        <v>مقبول</v>
      </c>
      <c r="K97" s="1">
        <v>28</v>
      </c>
      <c r="L97" s="1" t="str">
        <f t="shared" si="11"/>
        <v>مقبول</v>
      </c>
      <c r="M97" s="1">
        <v>29</v>
      </c>
      <c r="N97" s="1" t="str">
        <f t="shared" si="12"/>
        <v>مقبول</v>
      </c>
      <c r="O97" s="1">
        <v>29</v>
      </c>
      <c r="P97" s="1" t="str">
        <f t="shared" si="13"/>
        <v>مقبول</v>
      </c>
      <c r="Q97" s="1">
        <f t="shared" si="14"/>
        <v>180</v>
      </c>
      <c r="R97" s="1" t="str">
        <f t="shared" si="15"/>
        <v>ناجح</v>
      </c>
    </row>
    <row r="98" spans="1:18" x14ac:dyDescent="0.2">
      <c r="A98" s="1">
        <v>92</v>
      </c>
      <c r="B98" s="2" t="s">
        <v>107</v>
      </c>
      <c r="C98" s="1">
        <v>192</v>
      </c>
      <c r="D98" s="1">
        <v>691</v>
      </c>
      <c r="E98" s="1">
        <v>15</v>
      </c>
      <c r="F98" s="1" t="str">
        <f t="shared" si="8"/>
        <v>دون المستوى</v>
      </c>
      <c r="G98" s="1">
        <v>29</v>
      </c>
      <c r="H98" s="1" t="str">
        <f t="shared" si="9"/>
        <v>مقبول</v>
      </c>
      <c r="I98" s="1">
        <v>28</v>
      </c>
      <c r="J98" s="1" t="str">
        <f t="shared" si="10"/>
        <v>مقبول</v>
      </c>
      <c r="K98" s="1">
        <v>30</v>
      </c>
      <c r="L98" s="1" t="str">
        <f t="shared" si="11"/>
        <v>مقبول</v>
      </c>
      <c r="M98" s="1">
        <v>29</v>
      </c>
      <c r="N98" s="1" t="str">
        <f t="shared" si="12"/>
        <v>مقبول</v>
      </c>
      <c r="O98" s="1">
        <v>29</v>
      </c>
      <c r="P98" s="1" t="str">
        <f t="shared" si="13"/>
        <v>مقبول</v>
      </c>
      <c r="Q98" s="1">
        <f t="shared" si="14"/>
        <v>160</v>
      </c>
      <c r="R98" s="1" t="str">
        <f t="shared" si="15"/>
        <v>ناجح</v>
      </c>
    </row>
    <row r="99" spans="1:18" x14ac:dyDescent="0.2">
      <c r="A99" s="1">
        <v>93</v>
      </c>
      <c r="B99" s="2" t="s">
        <v>108</v>
      </c>
      <c r="C99" s="1">
        <v>193</v>
      </c>
      <c r="D99" s="1">
        <v>692</v>
      </c>
      <c r="E99" s="1">
        <v>15</v>
      </c>
      <c r="F99" s="1" t="str">
        <f t="shared" si="8"/>
        <v>دون المستوى</v>
      </c>
      <c r="G99" s="1">
        <v>35</v>
      </c>
      <c r="H99" s="1" t="str">
        <f t="shared" si="9"/>
        <v>جيد</v>
      </c>
      <c r="I99" s="1">
        <v>45</v>
      </c>
      <c r="J99" s="1" t="str">
        <f t="shared" si="10"/>
        <v>جيدجدا</v>
      </c>
      <c r="K99" s="1">
        <v>45</v>
      </c>
      <c r="L99" s="1" t="str">
        <f t="shared" si="11"/>
        <v>جيدجدا</v>
      </c>
      <c r="M99" s="1">
        <v>35</v>
      </c>
      <c r="N99" s="1" t="str">
        <f t="shared" si="12"/>
        <v>جيد</v>
      </c>
      <c r="O99" s="1">
        <v>35</v>
      </c>
      <c r="P99" s="1" t="str">
        <f t="shared" si="13"/>
        <v>جيد</v>
      </c>
      <c r="Q99" s="1">
        <f t="shared" si="14"/>
        <v>210</v>
      </c>
      <c r="R99" s="1" t="str">
        <f t="shared" si="15"/>
        <v>ناجح</v>
      </c>
    </row>
    <row r="100" spans="1:18" x14ac:dyDescent="0.2">
      <c r="A100" s="1">
        <v>94</v>
      </c>
      <c r="B100" s="2" t="s">
        <v>109</v>
      </c>
      <c r="C100" s="1">
        <v>194</v>
      </c>
      <c r="D100" s="1">
        <v>693</v>
      </c>
      <c r="E100" s="1">
        <v>48</v>
      </c>
      <c r="F100" s="1" t="str">
        <f t="shared" si="8"/>
        <v>جيدجدا</v>
      </c>
      <c r="G100" s="1">
        <v>48</v>
      </c>
      <c r="H100" s="1" t="str">
        <f t="shared" si="9"/>
        <v>جيدجدا</v>
      </c>
      <c r="I100" s="1">
        <v>46</v>
      </c>
      <c r="J100" s="1" t="str">
        <f t="shared" si="10"/>
        <v>جيدجدا</v>
      </c>
      <c r="K100" s="1">
        <v>46</v>
      </c>
      <c r="L100" s="1" t="str">
        <f t="shared" si="11"/>
        <v>جيدجدا</v>
      </c>
      <c r="M100" s="1">
        <v>48</v>
      </c>
      <c r="N100" s="1" t="str">
        <f t="shared" si="12"/>
        <v>جيدجدا</v>
      </c>
      <c r="O100" s="1">
        <v>48</v>
      </c>
      <c r="P100" s="1" t="str">
        <f t="shared" si="13"/>
        <v>جيدجدا</v>
      </c>
      <c r="Q100" s="1">
        <f t="shared" si="14"/>
        <v>284</v>
      </c>
      <c r="R100" s="1" t="str">
        <f t="shared" si="15"/>
        <v>ناجح</v>
      </c>
    </row>
    <row r="101" spans="1:18" x14ac:dyDescent="0.2">
      <c r="A101" s="1">
        <v>95</v>
      </c>
      <c r="B101" s="2" t="s">
        <v>110</v>
      </c>
      <c r="C101" s="1">
        <v>195</v>
      </c>
      <c r="D101" s="1">
        <v>694</v>
      </c>
      <c r="E101" s="1">
        <v>49</v>
      </c>
      <c r="F101" s="1" t="str">
        <f t="shared" si="8"/>
        <v>جيدجدا</v>
      </c>
      <c r="G101" s="1">
        <v>49</v>
      </c>
      <c r="H101" s="1" t="str">
        <f t="shared" si="9"/>
        <v>جيدجدا</v>
      </c>
      <c r="I101" s="1">
        <v>48</v>
      </c>
      <c r="J101" s="1" t="str">
        <f t="shared" si="10"/>
        <v>جيدجدا</v>
      </c>
      <c r="K101" s="1">
        <v>48</v>
      </c>
      <c r="L101" s="1" t="str">
        <f t="shared" si="11"/>
        <v>جيدجدا</v>
      </c>
      <c r="M101" s="1">
        <v>49</v>
      </c>
      <c r="N101" s="1" t="str">
        <f t="shared" si="12"/>
        <v>جيدجدا</v>
      </c>
      <c r="O101" s="1">
        <v>49</v>
      </c>
      <c r="P101" s="1" t="str">
        <f t="shared" si="13"/>
        <v>جيدجدا</v>
      </c>
      <c r="Q101" s="1">
        <f t="shared" si="14"/>
        <v>292</v>
      </c>
      <c r="R101" s="1" t="str">
        <f t="shared" si="15"/>
        <v>ناجح</v>
      </c>
    </row>
    <row r="102" spans="1:18" x14ac:dyDescent="0.2">
      <c r="A102" s="1">
        <v>96</v>
      </c>
      <c r="B102" s="2" t="s">
        <v>111</v>
      </c>
      <c r="C102" s="1">
        <v>196</v>
      </c>
      <c r="D102" s="1">
        <v>695</v>
      </c>
      <c r="E102" s="1">
        <v>45</v>
      </c>
      <c r="F102" s="1" t="str">
        <f t="shared" si="8"/>
        <v>جيدجدا</v>
      </c>
      <c r="G102" s="1">
        <v>45</v>
      </c>
      <c r="H102" s="1" t="str">
        <f t="shared" si="9"/>
        <v>جيدجدا</v>
      </c>
      <c r="I102" s="1">
        <v>49</v>
      </c>
      <c r="J102" s="1" t="str">
        <f t="shared" si="10"/>
        <v>جيدجدا</v>
      </c>
      <c r="K102" s="1">
        <v>49</v>
      </c>
      <c r="L102" s="1" t="str">
        <f t="shared" si="11"/>
        <v>جيدجدا</v>
      </c>
      <c r="M102" s="1">
        <v>45</v>
      </c>
      <c r="N102" s="1" t="str">
        <f t="shared" si="12"/>
        <v>جيدجدا</v>
      </c>
      <c r="O102" s="1">
        <v>45</v>
      </c>
      <c r="P102" s="1" t="str">
        <f t="shared" si="13"/>
        <v>جيدجدا</v>
      </c>
      <c r="Q102" s="1">
        <f t="shared" si="14"/>
        <v>278</v>
      </c>
      <c r="R102" s="1" t="str">
        <f t="shared" si="15"/>
        <v>ناجح</v>
      </c>
    </row>
    <row r="103" spans="1:18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</row>
    <row r="104" spans="1:18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8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8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8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8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1:18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8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8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8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1:17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1:17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1:17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</sheetData>
  <sortState ref="M96:M99">
    <sortCondition ref="M96"/>
  </sortState>
  <mergeCells count="13">
    <mergeCell ref="O5:P5"/>
    <mergeCell ref="E5:F5"/>
    <mergeCell ref="G5:H5"/>
    <mergeCell ref="Q5:Q6"/>
    <mergeCell ref="R5:R6"/>
    <mergeCell ref="A3:C3"/>
    <mergeCell ref="A2:C2"/>
    <mergeCell ref="A1:C1"/>
    <mergeCell ref="C4:J4"/>
    <mergeCell ref="D5:D6"/>
    <mergeCell ref="C5:C6"/>
    <mergeCell ref="B5:B6"/>
    <mergeCell ref="A5:A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36"/>
  <sheetViews>
    <sheetView rightToLeft="1" tabSelected="1" zoomScale="80" zoomScaleNormal="80" workbookViewId="0">
      <selection activeCell="T19" sqref="T19"/>
    </sheetView>
  </sheetViews>
  <sheetFormatPr defaultRowHeight="14.25" x14ac:dyDescent="0.2"/>
  <cols>
    <col min="1" max="1" width="2.875" style="23" bestFit="1" customWidth="1"/>
    <col min="2" max="2" width="21.375" style="23" customWidth="1"/>
    <col min="3" max="3" width="11" style="23" bestFit="1" customWidth="1"/>
    <col min="4" max="4" width="6.875" style="23" bestFit="1" customWidth="1"/>
    <col min="5" max="5" width="9.375" style="23" bestFit="1" customWidth="1"/>
    <col min="6" max="6" width="6.875" style="23" bestFit="1" customWidth="1"/>
    <col min="7" max="7" width="6" style="23" bestFit="1" customWidth="1"/>
    <col min="8" max="8" width="6.875" style="23" bestFit="1" customWidth="1"/>
    <col min="9" max="9" width="6" style="23" bestFit="1" customWidth="1"/>
    <col min="10" max="10" width="6.875" style="23" bestFit="1" customWidth="1"/>
    <col min="11" max="11" width="6" style="23" bestFit="1" customWidth="1"/>
    <col min="12" max="12" width="6.875" style="23" bestFit="1" customWidth="1"/>
    <col min="13" max="13" width="7.875" style="23" customWidth="1"/>
    <col min="14" max="14" width="6.875" style="23" bestFit="1" customWidth="1"/>
    <col min="15" max="15" width="6" style="23" bestFit="1" customWidth="1"/>
    <col min="16" max="16" width="7.75" style="23" bestFit="1" customWidth="1"/>
    <col min="17" max="17" width="5.625" style="23" customWidth="1"/>
    <col min="18" max="16384" width="9" style="23"/>
  </cols>
  <sheetData>
    <row r="1" spans="1:20" ht="15.75" thickBot="1" x14ac:dyDescent="0.3">
      <c r="A1" s="19"/>
      <c r="B1" s="20" t="s">
        <v>115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2"/>
      <c r="S1" s="24">
        <f>MAX(Sheet1!A:A)</f>
        <v>96</v>
      </c>
      <c r="T1" s="24">
        <v>13</v>
      </c>
    </row>
    <row r="2" spans="1:20" ht="15" x14ac:dyDescent="0.25">
      <c r="A2" s="25"/>
      <c r="B2" s="26" t="s">
        <v>116</v>
      </c>
      <c r="C2" s="27"/>
      <c r="D2" s="27"/>
      <c r="E2" s="27"/>
      <c r="F2" s="27"/>
      <c r="G2" s="28" t="s">
        <v>114</v>
      </c>
      <c r="H2" s="29"/>
      <c r="I2" s="29"/>
      <c r="J2" s="30"/>
      <c r="K2" s="27"/>
      <c r="L2" s="27"/>
      <c r="M2" s="27"/>
      <c r="N2" s="27"/>
      <c r="O2" s="27"/>
      <c r="P2" s="27"/>
      <c r="Q2" s="31"/>
    </row>
    <row r="3" spans="1:20" ht="15.75" thickBot="1" x14ac:dyDescent="0.3">
      <c r="A3" s="25"/>
      <c r="B3" s="26" t="s">
        <v>117</v>
      </c>
      <c r="C3" s="27"/>
      <c r="D3" s="27"/>
      <c r="E3" s="27"/>
      <c r="F3" s="27"/>
      <c r="G3" s="32"/>
      <c r="H3" s="33"/>
      <c r="I3" s="33"/>
      <c r="J3" s="34"/>
      <c r="K3" s="27"/>
      <c r="L3" s="27"/>
      <c r="M3" s="27"/>
      <c r="N3" s="27"/>
      <c r="O3" s="27"/>
      <c r="P3" s="27"/>
      <c r="Q3" s="31"/>
    </row>
    <row r="4" spans="1:20" x14ac:dyDescent="0.2">
      <c r="A4" s="25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31"/>
    </row>
    <row r="5" spans="1:20" ht="15" thickBot="1" x14ac:dyDescent="0.25">
      <c r="A5" s="25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31"/>
    </row>
    <row r="6" spans="1:20" ht="18" x14ac:dyDescent="0.2">
      <c r="A6" s="35" t="s">
        <v>4</v>
      </c>
      <c r="B6" s="36" t="s">
        <v>7</v>
      </c>
      <c r="C6" s="36" t="s">
        <v>5</v>
      </c>
      <c r="D6" s="36" t="s">
        <v>8</v>
      </c>
      <c r="E6" s="36"/>
      <c r="F6" s="36" t="s">
        <v>11</v>
      </c>
      <c r="G6" s="36"/>
      <c r="H6" s="37" t="s">
        <v>14</v>
      </c>
      <c r="I6" s="38"/>
      <c r="J6" s="37" t="s">
        <v>13</v>
      </c>
      <c r="K6" s="38"/>
      <c r="L6" s="37" t="s">
        <v>12</v>
      </c>
      <c r="M6" s="38"/>
      <c r="N6" s="36" t="s">
        <v>15</v>
      </c>
      <c r="O6" s="36"/>
      <c r="P6" s="36" t="s">
        <v>112</v>
      </c>
      <c r="Q6" s="39" t="s">
        <v>113</v>
      </c>
    </row>
    <row r="7" spans="1:20" ht="18.75" thickBot="1" x14ac:dyDescent="0.25">
      <c r="A7" s="40"/>
      <c r="B7" s="41"/>
      <c r="C7" s="41"/>
      <c r="D7" s="42" t="s">
        <v>9</v>
      </c>
      <c r="E7" s="42" t="s">
        <v>10</v>
      </c>
      <c r="F7" s="42" t="s">
        <v>9</v>
      </c>
      <c r="G7" s="42" t="s">
        <v>10</v>
      </c>
      <c r="H7" s="42" t="s">
        <v>9</v>
      </c>
      <c r="I7" s="42" t="s">
        <v>10</v>
      </c>
      <c r="J7" s="42" t="s">
        <v>9</v>
      </c>
      <c r="K7" s="42" t="s">
        <v>10</v>
      </c>
      <c r="L7" s="42" t="s">
        <v>9</v>
      </c>
      <c r="M7" s="42" t="s">
        <v>10</v>
      </c>
      <c r="N7" s="42" t="s">
        <v>9</v>
      </c>
      <c r="O7" s="42" t="s">
        <v>10</v>
      </c>
      <c r="P7" s="41"/>
      <c r="Q7" s="43"/>
    </row>
    <row r="8" spans="1:20" s="45" customFormat="1" ht="29.25" customHeight="1" thickBot="1" x14ac:dyDescent="0.25">
      <c r="A8" s="44">
        <f>VLOOKUP($T$1,data,1)</f>
        <v>13</v>
      </c>
      <c r="B8" s="6" t="str">
        <f>VLOOKUP($T$1,data,2)</f>
        <v>بنيامين سمير يوسف اندراوس</v>
      </c>
      <c r="C8" s="6">
        <f>VLOOKUP($T$1,data,3)</f>
        <v>113</v>
      </c>
      <c r="D8" s="6">
        <f>VLOOKUP($T$1,data,5)</f>
        <v>39</v>
      </c>
      <c r="E8" s="6" t="str">
        <f>VLOOKUP($T$1,data,6)</f>
        <v>جيد</v>
      </c>
      <c r="F8" s="6">
        <f>VLOOKUP($T$1,data,7)</f>
        <v>39</v>
      </c>
      <c r="G8" s="6" t="str">
        <f>VLOOKUP($T$1,data,8)</f>
        <v>جيد</v>
      </c>
      <c r="H8" s="6">
        <f>VLOOKUP($T$1,data,9)</f>
        <v>29</v>
      </c>
      <c r="I8" s="6" t="str">
        <f>VLOOKUP($T$1,data,10)</f>
        <v>مقبول</v>
      </c>
      <c r="J8" s="6">
        <f>VLOOKUP($T$1,data,11)</f>
        <v>29</v>
      </c>
      <c r="K8" s="6" t="str">
        <f>VLOOKUP($T$1,data,12)</f>
        <v>مقبول</v>
      </c>
      <c r="L8" s="6">
        <f>VLOOKUP($T$1,data,13)</f>
        <v>39</v>
      </c>
      <c r="M8" s="6" t="str">
        <f>VLOOKUP($T$1,data,14)</f>
        <v>جيد</v>
      </c>
      <c r="N8" s="6">
        <f>VLOOKUP($T$1,data,15)</f>
        <v>39</v>
      </c>
      <c r="O8" s="6" t="str">
        <f>VLOOKUP($T$1,data,16)</f>
        <v>جيد</v>
      </c>
      <c r="P8" s="6">
        <f>VLOOKUP($T$1,data,17)</f>
        <v>214</v>
      </c>
      <c r="Q8" s="7" t="str">
        <f>VLOOKUP($T$1,data,18)</f>
        <v>ناجح</v>
      </c>
    </row>
    <row r="9" spans="1:20" x14ac:dyDescent="0.2">
      <c r="A9" s="25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31"/>
    </row>
    <row r="10" spans="1:20" s="49" customFormat="1" ht="15.75" x14ac:dyDescent="0.25">
      <c r="A10" s="46"/>
      <c r="B10" s="47" t="s">
        <v>118</v>
      </c>
      <c r="C10" s="47"/>
      <c r="D10" s="47"/>
      <c r="E10" s="47" t="s">
        <v>119</v>
      </c>
      <c r="F10" s="47"/>
      <c r="G10" s="47"/>
      <c r="H10" s="47"/>
      <c r="I10" s="47"/>
      <c r="J10" s="47"/>
      <c r="K10" s="47"/>
      <c r="L10" s="47"/>
      <c r="M10" s="47" t="s">
        <v>120</v>
      </c>
      <c r="N10" s="47"/>
      <c r="O10" s="47"/>
      <c r="P10" s="47"/>
      <c r="Q10" s="48"/>
    </row>
    <row r="11" spans="1:20" ht="15" thickBot="1" x14ac:dyDescent="0.25">
      <c r="A11" s="50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2"/>
    </row>
    <row r="12" spans="1:20" ht="9.75" customHeight="1" thickBot="1" x14ac:dyDescent="0.25">
      <c r="A12" s="50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2"/>
    </row>
    <row r="13" spans="1:20" x14ac:dyDescent="0.2">
      <c r="A13" s="19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2"/>
    </row>
    <row r="14" spans="1:20" ht="15.75" thickBot="1" x14ac:dyDescent="0.3">
      <c r="A14" s="25"/>
      <c r="B14" s="26" t="s">
        <v>115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31"/>
      <c r="T14" s="23" t="s">
        <v>121</v>
      </c>
    </row>
    <row r="15" spans="1:20" ht="15" x14ac:dyDescent="0.25">
      <c r="A15" s="25"/>
      <c r="B15" s="26" t="s">
        <v>116</v>
      </c>
      <c r="C15" s="27"/>
      <c r="D15" s="27"/>
      <c r="E15" s="27"/>
      <c r="F15" s="27"/>
      <c r="G15" s="28" t="s">
        <v>114</v>
      </c>
      <c r="H15" s="29"/>
      <c r="I15" s="29"/>
      <c r="J15" s="30"/>
      <c r="K15" s="27"/>
      <c r="L15" s="27"/>
      <c r="M15" s="27"/>
      <c r="N15" s="27"/>
      <c r="O15" s="27"/>
      <c r="P15" s="27"/>
      <c r="Q15" s="31"/>
    </row>
    <row r="16" spans="1:20" ht="15.75" thickBot="1" x14ac:dyDescent="0.3">
      <c r="A16" s="25"/>
      <c r="B16" s="26" t="s">
        <v>117</v>
      </c>
      <c r="C16" s="27"/>
      <c r="D16" s="27"/>
      <c r="E16" s="27"/>
      <c r="F16" s="27"/>
      <c r="G16" s="32"/>
      <c r="H16" s="33"/>
      <c r="I16" s="33"/>
      <c r="J16" s="34"/>
      <c r="K16" s="27"/>
      <c r="L16" s="27"/>
      <c r="M16" s="27"/>
      <c r="N16" s="27"/>
      <c r="O16" s="27"/>
      <c r="P16" s="27"/>
      <c r="Q16" s="31"/>
    </row>
    <row r="17" spans="1:17" x14ac:dyDescent="0.2">
      <c r="A17" s="25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31"/>
    </row>
    <row r="18" spans="1:17" ht="15" thickBot="1" x14ac:dyDescent="0.25">
      <c r="A18" s="25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31"/>
    </row>
    <row r="19" spans="1:17" ht="18" x14ac:dyDescent="0.2">
      <c r="A19" s="35" t="s">
        <v>4</v>
      </c>
      <c r="B19" s="36" t="s">
        <v>7</v>
      </c>
      <c r="C19" s="36" t="s">
        <v>5</v>
      </c>
      <c r="D19" s="36" t="s">
        <v>8</v>
      </c>
      <c r="E19" s="36"/>
      <c r="F19" s="36" t="s">
        <v>11</v>
      </c>
      <c r="G19" s="36"/>
      <c r="H19" s="37" t="s">
        <v>14</v>
      </c>
      <c r="I19" s="38"/>
      <c r="J19" s="37" t="s">
        <v>13</v>
      </c>
      <c r="K19" s="38"/>
      <c r="L19" s="37" t="s">
        <v>12</v>
      </c>
      <c r="M19" s="38"/>
      <c r="N19" s="36" t="s">
        <v>15</v>
      </c>
      <c r="O19" s="36"/>
      <c r="P19" s="36" t="s">
        <v>112</v>
      </c>
      <c r="Q19" s="39" t="s">
        <v>113</v>
      </c>
    </row>
    <row r="20" spans="1:17" ht="18.75" thickBot="1" x14ac:dyDescent="0.25">
      <c r="A20" s="40"/>
      <c r="B20" s="41"/>
      <c r="C20" s="41"/>
      <c r="D20" s="42" t="s">
        <v>9</v>
      </c>
      <c r="E20" s="42" t="s">
        <v>10</v>
      </c>
      <c r="F20" s="42" t="s">
        <v>9</v>
      </c>
      <c r="G20" s="42" t="s">
        <v>10</v>
      </c>
      <c r="H20" s="42" t="s">
        <v>9</v>
      </c>
      <c r="I20" s="42" t="s">
        <v>10</v>
      </c>
      <c r="J20" s="42" t="s">
        <v>9</v>
      </c>
      <c r="K20" s="42" t="s">
        <v>10</v>
      </c>
      <c r="L20" s="42" t="s">
        <v>9</v>
      </c>
      <c r="M20" s="42" t="s">
        <v>10</v>
      </c>
      <c r="N20" s="42" t="s">
        <v>9</v>
      </c>
      <c r="O20" s="42" t="s">
        <v>10</v>
      </c>
      <c r="P20" s="41"/>
      <c r="Q20" s="43"/>
    </row>
    <row r="21" spans="1:17" ht="24" customHeight="1" thickBot="1" x14ac:dyDescent="0.25">
      <c r="A21" s="44">
        <f>VLOOKUP($T$1+1,data,1)</f>
        <v>14</v>
      </c>
      <c r="B21" s="6" t="str">
        <f>VLOOKUP($T$1+1,data,2)</f>
        <v>حسن خميس زكى محمد عثمان</v>
      </c>
      <c r="C21" s="6">
        <f>VLOOKUP($T$1+1,data,3)</f>
        <v>114</v>
      </c>
      <c r="D21" s="6">
        <f>VLOOKUP($T$1+1,data,5)</f>
        <v>40</v>
      </c>
      <c r="E21" s="6" t="str">
        <f>VLOOKUP($T$1+1,data,6)</f>
        <v>جيد</v>
      </c>
      <c r="F21" s="6">
        <f>VLOOKUP($T$1+1,data,7)</f>
        <v>40</v>
      </c>
      <c r="G21" s="6" t="str">
        <f>VLOOKUP($T$1+1,data,8)</f>
        <v>جيد</v>
      </c>
      <c r="H21" s="6">
        <f>VLOOKUP($T$1+1,data,9)</f>
        <v>22</v>
      </c>
      <c r="I21" s="6" t="str">
        <f>VLOOKUP($T$1+1,data,10)</f>
        <v>دون المستوى</v>
      </c>
      <c r="J21" s="6">
        <f>VLOOKUP($T$1+1,data,11)</f>
        <v>20</v>
      </c>
      <c r="K21" s="6" t="str">
        <f>VLOOKUP($T$1+1,data,12)</f>
        <v>دون المستوى</v>
      </c>
      <c r="L21" s="6">
        <f>VLOOKUP($T$1+1,data,13)</f>
        <v>40</v>
      </c>
      <c r="M21" s="6" t="str">
        <f>VLOOKUP($T$1+1,data,14)</f>
        <v>جيد</v>
      </c>
      <c r="N21" s="6">
        <f>VLOOKUP($T$1+1,data,15)</f>
        <v>40</v>
      </c>
      <c r="O21" s="6" t="str">
        <f>VLOOKUP($T$1+1,data,16)</f>
        <v>جيد</v>
      </c>
      <c r="P21" s="6">
        <f>VLOOKUP($T$1+1,data,17)</f>
        <v>202</v>
      </c>
      <c r="Q21" s="7" t="str">
        <f>VLOOKUP($T$1+1,data,18)</f>
        <v>ناجح</v>
      </c>
    </row>
    <row r="22" spans="1:17" x14ac:dyDescent="0.2">
      <c r="A22" s="25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31"/>
    </row>
    <row r="23" spans="1:17" ht="15.75" x14ac:dyDescent="0.25">
      <c r="A23" s="46"/>
      <c r="B23" s="47" t="s">
        <v>118</v>
      </c>
      <c r="C23" s="47"/>
      <c r="D23" s="47"/>
      <c r="E23" s="47" t="s">
        <v>119</v>
      </c>
      <c r="F23" s="47"/>
      <c r="G23" s="47"/>
      <c r="H23" s="47"/>
      <c r="I23" s="47"/>
      <c r="J23" s="47"/>
      <c r="K23" s="47"/>
      <c r="L23" s="47"/>
      <c r="M23" s="47" t="s">
        <v>120</v>
      </c>
      <c r="N23" s="47"/>
      <c r="O23" s="47"/>
      <c r="P23" s="47"/>
      <c r="Q23" s="48"/>
    </row>
    <row r="24" spans="1:17" x14ac:dyDescent="0.2">
      <c r="A24" s="25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31"/>
    </row>
    <row r="25" spans="1:17" ht="15" thickBot="1" x14ac:dyDescent="0.25">
      <c r="A25" s="50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2"/>
    </row>
    <row r="26" spans="1:17" ht="9.75" customHeight="1" thickBot="1" x14ac:dyDescent="0.25">
      <c r="A26" s="50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</row>
    <row r="27" spans="1:17" ht="15.75" thickBot="1" x14ac:dyDescent="0.3">
      <c r="B27" s="53" t="s">
        <v>115</v>
      </c>
    </row>
    <row r="28" spans="1:17" ht="15" x14ac:dyDescent="0.25">
      <c r="B28" s="53" t="s">
        <v>116</v>
      </c>
      <c r="G28" s="28" t="s">
        <v>114</v>
      </c>
      <c r="H28" s="29"/>
      <c r="I28" s="29"/>
      <c r="J28" s="30"/>
    </row>
    <row r="29" spans="1:17" ht="15.75" thickBot="1" x14ac:dyDescent="0.3">
      <c r="B29" s="53" t="s">
        <v>117</v>
      </c>
      <c r="G29" s="32"/>
      <c r="H29" s="33"/>
      <c r="I29" s="33"/>
      <c r="J29" s="34"/>
    </row>
    <row r="31" spans="1:17" ht="12" customHeight="1" thickBot="1" x14ac:dyDescent="0.25"/>
    <row r="32" spans="1:17" ht="18" x14ac:dyDescent="0.2">
      <c r="A32" s="35" t="s">
        <v>4</v>
      </c>
      <c r="B32" s="36" t="s">
        <v>7</v>
      </c>
      <c r="C32" s="36" t="s">
        <v>5</v>
      </c>
      <c r="D32" s="36" t="s">
        <v>8</v>
      </c>
      <c r="E32" s="36"/>
      <c r="F32" s="36" t="s">
        <v>11</v>
      </c>
      <c r="G32" s="36"/>
      <c r="H32" s="37" t="s">
        <v>14</v>
      </c>
      <c r="I32" s="38"/>
      <c r="J32" s="37" t="s">
        <v>13</v>
      </c>
      <c r="K32" s="38"/>
      <c r="L32" s="37" t="s">
        <v>12</v>
      </c>
      <c r="M32" s="38"/>
      <c r="N32" s="36" t="s">
        <v>15</v>
      </c>
      <c r="O32" s="36"/>
      <c r="P32" s="36" t="s">
        <v>112</v>
      </c>
      <c r="Q32" s="39" t="s">
        <v>113</v>
      </c>
    </row>
    <row r="33" spans="1:17" ht="18.75" thickBot="1" x14ac:dyDescent="0.25">
      <c r="A33" s="40"/>
      <c r="B33" s="41"/>
      <c r="C33" s="41"/>
      <c r="D33" s="42" t="s">
        <v>9</v>
      </c>
      <c r="E33" s="42" t="s">
        <v>10</v>
      </c>
      <c r="F33" s="42" t="s">
        <v>9</v>
      </c>
      <c r="G33" s="42" t="s">
        <v>10</v>
      </c>
      <c r="H33" s="42" t="s">
        <v>9</v>
      </c>
      <c r="I33" s="42" t="s">
        <v>10</v>
      </c>
      <c r="J33" s="42" t="s">
        <v>9</v>
      </c>
      <c r="K33" s="42" t="s">
        <v>10</v>
      </c>
      <c r="L33" s="42" t="s">
        <v>9</v>
      </c>
      <c r="M33" s="42" t="s">
        <v>10</v>
      </c>
      <c r="N33" s="42" t="s">
        <v>9</v>
      </c>
      <c r="O33" s="42" t="s">
        <v>10</v>
      </c>
      <c r="P33" s="41"/>
      <c r="Q33" s="43"/>
    </row>
    <row r="34" spans="1:17" ht="21.75" customHeight="1" thickBot="1" x14ac:dyDescent="0.25">
      <c r="A34" s="44">
        <f>VLOOKUP($T$1+2,data,1)</f>
        <v>15</v>
      </c>
      <c r="B34" s="6" t="str">
        <f>VLOOKUP($T$1+2,data,2)</f>
        <v>حمدى جمال حواش محمد</v>
      </c>
      <c r="C34" s="6">
        <f>VLOOKUP($T$1+2,data,3)</f>
        <v>115</v>
      </c>
      <c r="D34" s="6">
        <f>VLOOKUP($T$1+2,data,5)</f>
        <v>44</v>
      </c>
      <c r="E34" s="6" t="str">
        <f>VLOOKUP($T$1+2,data,6)</f>
        <v>جيد</v>
      </c>
      <c r="F34" s="6">
        <f>VLOOKUP($T$1+2,data,7)</f>
        <v>44</v>
      </c>
      <c r="G34" s="6" t="str">
        <f>VLOOKUP($T$1+2,data,8)</f>
        <v>جيد</v>
      </c>
      <c r="H34" s="6">
        <f>VLOOKUP($T$1+2,data,9)</f>
        <v>29</v>
      </c>
      <c r="I34" s="6" t="str">
        <f>VLOOKUP($T$1+2,data,10)</f>
        <v>مقبول</v>
      </c>
      <c r="J34" s="6">
        <f>VLOOKUP($T$1+2,data,11)</f>
        <v>22</v>
      </c>
      <c r="K34" s="6" t="str">
        <f>VLOOKUP($T$1+2,data,12)</f>
        <v>دون المستوى</v>
      </c>
      <c r="L34" s="6">
        <f>VLOOKUP($T$1+2,data,13)</f>
        <v>44</v>
      </c>
      <c r="M34" s="6" t="str">
        <f>VLOOKUP($T$1+2,data,14)</f>
        <v>جيد</v>
      </c>
      <c r="N34" s="6">
        <f>VLOOKUP($T$1+2,data,15)</f>
        <v>44</v>
      </c>
      <c r="O34" s="6" t="str">
        <f>VLOOKUP($T$1+2,data,16)</f>
        <v>جيد</v>
      </c>
      <c r="P34" s="6">
        <f>VLOOKUP($T$1+2,data,17)</f>
        <v>227</v>
      </c>
      <c r="Q34" s="7" t="str">
        <f>VLOOKUP($T$1+2,data,18)</f>
        <v>ناجح</v>
      </c>
    </row>
    <row r="36" spans="1:17" ht="15.75" x14ac:dyDescent="0.25">
      <c r="A36" s="49"/>
      <c r="B36" s="49" t="s">
        <v>118</v>
      </c>
      <c r="C36" s="49"/>
      <c r="D36" s="49"/>
      <c r="E36" s="49" t="s">
        <v>119</v>
      </c>
      <c r="F36" s="49"/>
      <c r="G36" s="49"/>
      <c r="H36" s="49"/>
      <c r="I36" s="49"/>
      <c r="J36" s="49"/>
      <c r="K36" s="49"/>
      <c r="L36" s="49"/>
      <c r="M36" s="49" t="s">
        <v>120</v>
      </c>
      <c r="N36" s="49"/>
      <c r="O36" s="49"/>
      <c r="P36" s="49"/>
      <c r="Q36" s="49"/>
    </row>
  </sheetData>
  <mergeCells count="36">
    <mergeCell ref="Q32:Q33"/>
    <mergeCell ref="H32:I32"/>
    <mergeCell ref="J32:K32"/>
    <mergeCell ref="L32:M32"/>
    <mergeCell ref="N32:O32"/>
    <mergeCell ref="P32:P33"/>
    <mergeCell ref="A32:A33"/>
    <mergeCell ref="B32:B33"/>
    <mergeCell ref="C32:C33"/>
    <mergeCell ref="D32:E32"/>
    <mergeCell ref="F32:G32"/>
    <mergeCell ref="L19:M19"/>
    <mergeCell ref="N19:O19"/>
    <mergeCell ref="P19:P20"/>
    <mergeCell ref="Q19:Q20"/>
    <mergeCell ref="G28:J29"/>
    <mergeCell ref="G15:J16"/>
    <mergeCell ref="A19:A20"/>
    <mergeCell ref="B19:B20"/>
    <mergeCell ref="C19:C20"/>
    <mergeCell ref="D19:E19"/>
    <mergeCell ref="F19:G19"/>
    <mergeCell ref="H19:I19"/>
    <mergeCell ref="J19:K19"/>
    <mergeCell ref="A6:A7"/>
    <mergeCell ref="B6:B7"/>
    <mergeCell ref="C6:C7"/>
    <mergeCell ref="D6:E6"/>
    <mergeCell ref="F6:G6"/>
    <mergeCell ref="G2:J3"/>
    <mergeCell ref="N6:O6"/>
    <mergeCell ref="P6:P7"/>
    <mergeCell ref="Q6:Q7"/>
    <mergeCell ref="H6:I6"/>
    <mergeCell ref="J6:K6"/>
    <mergeCell ref="L6:M6"/>
  </mergeCells>
  <pageMargins left="0.19685039370078741" right="0.19685039370078741" top="0.19685039370078741" bottom="0.19685039370078741" header="0" footer="0"/>
  <pageSetup paperSize="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Spinner 3">
              <controlPr defaultSize="0" autoPict="0">
                <anchor moveWithCells="1" sizeWithCells="1">
                  <from>
                    <xdr:col>18</xdr:col>
                    <xdr:colOff>171450</xdr:colOff>
                    <xdr:row>4</xdr:row>
                    <xdr:rowOff>47625</xdr:rowOff>
                  </from>
                  <to>
                    <xdr:col>19</xdr:col>
                    <xdr:colOff>438150</xdr:colOff>
                    <xdr:row>7</xdr:row>
                    <xdr:rowOff>304800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Sheet1</vt:lpstr>
      <vt:lpstr>Sheet2</vt:lpstr>
      <vt:lpstr>data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Gamal</cp:lastModifiedBy>
  <cp:lastPrinted>2010-12-09T06:57:58Z</cp:lastPrinted>
  <dcterms:created xsi:type="dcterms:W3CDTF">2010-12-08T14:12:37Z</dcterms:created>
  <dcterms:modified xsi:type="dcterms:W3CDTF">2010-12-09T07:09:27Z</dcterms:modified>
</cp:coreProperties>
</file>