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codeName="ThisWorkbook" defaultThemeVersion="124226"/>
  <bookViews>
    <workbookView xWindow="120" yWindow="45" windowWidth="18975" windowHeight="11955" activeTab="3"/>
  </bookViews>
  <sheets>
    <sheet name="SHEET1" sheetId="9" r:id="rId1"/>
    <sheet name="budget " sheetId="7" state="hidden" r:id="rId2"/>
    <sheet name="PDD Budget " sheetId="11" state="hidden" r:id="rId3"/>
    <sheet name="Sheet2" sheetId="12" r:id="rId4"/>
  </sheets>
  <definedNames>
    <definedName name="_xlnm._FilterDatabase" localSheetId="0" hidden="1">SHEET1!$A$1:$E$15</definedName>
  </definedNames>
  <calcPr calcId="125725"/>
</workbook>
</file>

<file path=xl/calcChain.xml><?xml version="1.0" encoding="utf-8"?>
<calcChain xmlns="http://schemas.openxmlformats.org/spreadsheetml/2006/main">
  <c r="C13" i="11"/>
  <c r="B9"/>
  <c r="B5"/>
  <c r="B4"/>
  <c r="C3"/>
  <c r="B2"/>
  <c r="B16" s="1"/>
  <c r="C16" l="1"/>
  <c r="C4"/>
  <c r="L55" i="7"/>
  <c r="J17"/>
  <c r="K17" s="1"/>
  <c r="J54"/>
  <c r="K54" s="1"/>
  <c r="J52"/>
  <c r="K52" s="1"/>
  <c r="J50"/>
  <c r="K50" s="1"/>
  <c r="J48"/>
  <c r="K48" s="1"/>
  <c r="J46"/>
  <c r="K46" s="1"/>
  <c r="J44"/>
  <c r="K44" s="1"/>
  <c r="J43"/>
  <c r="K43" s="1"/>
  <c r="J41"/>
  <c r="K41" s="1"/>
  <c r="J40"/>
  <c r="K40" s="1"/>
  <c r="J39"/>
  <c r="K39" s="1"/>
  <c r="J38"/>
  <c r="K38" s="1"/>
  <c r="J37"/>
  <c r="K37" s="1"/>
  <c r="J36"/>
  <c r="K36" s="1"/>
  <c r="J35"/>
  <c r="K35" s="1"/>
  <c r="J34"/>
  <c r="K34" s="1"/>
  <c r="J32"/>
  <c r="K32" s="1"/>
  <c r="J30"/>
  <c r="K30" s="1"/>
  <c r="J28"/>
  <c r="K28" s="1"/>
  <c r="J26"/>
  <c r="K26" s="1"/>
  <c r="J24"/>
  <c r="K24" s="1"/>
  <c r="M23" s="1"/>
  <c r="J22"/>
  <c r="K22" s="1"/>
  <c r="J21"/>
  <c r="K21" s="1"/>
  <c r="J20"/>
  <c r="K20" s="1"/>
  <c r="J18"/>
  <c r="K18" s="1"/>
  <c r="P56"/>
  <c r="O56"/>
  <c r="N56"/>
  <c r="Q9"/>
  <c r="P9"/>
  <c r="O8"/>
  <c r="Q8" s="1"/>
  <c r="N8"/>
  <c r="O7"/>
  <c r="Q7" s="1"/>
  <c r="N7"/>
  <c r="P7" s="1"/>
  <c r="O6"/>
  <c r="Q6" s="1"/>
  <c r="N6"/>
  <c r="P6" s="1"/>
  <c r="O5"/>
  <c r="Q5" s="1"/>
  <c r="N5"/>
  <c r="N11" s="1"/>
  <c r="Q4"/>
  <c r="M19" l="1"/>
  <c r="Q55"/>
  <c r="P8"/>
  <c r="L23"/>
  <c r="M27"/>
  <c r="L27"/>
  <c r="M31"/>
  <c r="L31"/>
  <c r="M47"/>
  <c r="L47"/>
  <c r="L51"/>
  <c r="L16"/>
  <c r="L19"/>
  <c r="Q19" s="1"/>
  <c r="M25"/>
  <c r="L25"/>
  <c r="L29"/>
  <c r="M29"/>
  <c r="M33"/>
  <c r="L33"/>
  <c r="M42"/>
  <c r="L42"/>
  <c r="M45"/>
  <c r="L45"/>
  <c r="M49"/>
  <c r="L49"/>
  <c r="L53"/>
  <c r="Q53" s="1"/>
  <c r="M16"/>
  <c r="Q47"/>
  <c r="Q31"/>
  <c r="Q23"/>
  <c r="Q11"/>
  <c r="O11"/>
  <c r="N59"/>
  <c r="M56"/>
  <c r="P5"/>
  <c r="P11" s="1"/>
  <c r="D11" s="1"/>
  <c r="Q16"/>
  <c r="Q49" l="1"/>
  <c r="Q45"/>
  <c r="Q42"/>
  <c r="Q33"/>
  <c r="Q29"/>
  <c r="Q25"/>
  <c r="L56"/>
  <c r="P4"/>
  <c r="Q51"/>
  <c r="Q27"/>
  <c r="L59"/>
  <c r="P59" s="1"/>
  <c r="Q56" l="1"/>
</calcChain>
</file>

<file path=xl/sharedStrings.xml><?xml version="1.0" encoding="utf-8"?>
<sst xmlns="http://schemas.openxmlformats.org/spreadsheetml/2006/main" count="118" uniqueCount="91">
  <si>
    <t>المورد</t>
  </si>
  <si>
    <t>تاريخ الفاتورة</t>
  </si>
  <si>
    <t>الحاسب العربي</t>
  </si>
  <si>
    <t>زيروكس</t>
  </si>
  <si>
    <t>INKS</t>
  </si>
  <si>
    <t>MONTH</t>
  </si>
  <si>
    <t>Budget</t>
  </si>
  <si>
    <t>Actual Expenses</t>
  </si>
  <si>
    <t>Estimated Budget</t>
  </si>
  <si>
    <t>Balance</t>
  </si>
  <si>
    <t>Assets</t>
  </si>
  <si>
    <t>Services</t>
  </si>
  <si>
    <t>UIS IT Annual Budget</t>
  </si>
  <si>
    <t>Budget - Qtr 1</t>
  </si>
  <si>
    <t>Budget - Qtr 2</t>
  </si>
  <si>
    <t>Budget - Qtr 3</t>
  </si>
  <si>
    <t>Budget - Qtr 4</t>
  </si>
  <si>
    <t>Other</t>
  </si>
  <si>
    <t>Total Budget</t>
  </si>
  <si>
    <t>EXPENSES</t>
  </si>
  <si>
    <t>Expenses</t>
  </si>
  <si>
    <t>Date</t>
  </si>
  <si>
    <t>Qt.</t>
  </si>
  <si>
    <t>Item</t>
  </si>
  <si>
    <t>Supplier</t>
  </si>
  <si>
    <t>End user</t>
  </si>
  <si>
    <t>Network Active devices</t>
  </si>
  <si>
    <t>LAN cabling and renovation</t>
  </si>
  <si>
    <t>New Branches Infrastructure</t>
  </si>
  <si>
    <t>Network devices (Application Acceleration)</t>
  </si>
  <si>
    <t>Communication (based on STC Bills)</t>
  </si>
  <si>
    <t>Backup Communication</t>
  </si>
  <si>
    <t>Infrastructure management Tool(Phase1)*</t>
  </si>
  <si>
    <t>Assets (printers, PCs, Canon Scanner</t>
  </si>
  <si>
    <t>Data center (Phase1 servers enclosures)+Servers</t>
  </si>
  <si>
    <t xml:space="preserve">Travelling Expenses </t>
  </si>
  <si>
    <t>SADAD Gateway</t>
  </si>
  <si>
    <t>SADA Payment for (SAMA)</t>
  </si>
  <si>
    <t>SLAs</t>
  </si>
  <si>
    <t>Training</t>
  </si>
  <si>
    <t>Others</t>
  </si>
  <si>
    <t>Total Operating Expenses</t>
  </si>
  <si>
    <t>Total EXPENSES</t>
  </si>
  <si>
    <t>NET INCOME</t>
  </si>
  <si>
    <t>DATE</t>
  </si>
  <si>
    <t>QUARTEER</t>
  </si>
  <si>
    <t>المبلغ</t>
  </si>
  <si>
    <t>Description</t>
  </si>
  <si>
    <t>Year 2010 FC (Assets)</t>
  </si>
  <si>
    <t xml:space="preserve">Service </t>
  </si>
  <si>
    <t>Comments</t>
  </si>
  <si>
    <t>Switches and Routers (Network Devices)-LAN Renovation(70 branches)</t>
  </si>
  <si>
    <t>8000 (Including Siwtch and Routers for each)(Router + Switch = 5850)</t>
  </si>
  <si>
    <t>Cabling and renovation service (70 Branches)</t>
  </si>
  <si>
    <t xml:space="preserve">New Brnaches Infrastructure </t>
  </si>
  <si>
    <t>if the new 47 brnaches owned by UIS (10,000 each branch)</t>
  </si>
  <si>
    <t>Network Device (Application Acceleration)</t>
  </si>
  <si>
    <t>(Juniper Network Device for acceltation required from ALJ-IT for Backbone utilization)</t>
  </si>
  <si>
    <t>Communication(based on STC bills to upgrade  bandwidth to 256mb/s)</t>
  </si>
  <si>
    <t>for current and new 47 Branches</t>
  </si>
  <si>
    <t xml:space="preserve">Still waiting for the official Proposal </t>
  </si>
  <si>
    <t>Infrastructure Management Tool (Phase1)*</t>
  </si>
  <si>
    <t>Still waiting for the official Proposal (Assets Managers + Network Management)</t>
  </si>
  <si>
    <t xml:space="preserve">Printers , PCs, Canon Scanners </t>
  </si>
  <si>
    <t xml:space="preserve">437 new associate PC + 100 Laser Printer + 100 Lq Printer </t>
  </si>
  <si>
    <t>Data Center (Phase 1 Servers Enclosuure)+servers</t>
  </si>
  <si>
    <t>Traveling Expenses</t>
  </si>
  <si>
    <t xml:space="preserve">3 trips a month for 7 eng. / 400 SR per policy+ 3 trips / month for 5 ED Team </t>
  </si>
  <si>
    <t xml:space="preserve">SADAD Gateway </t>
  </si>
  <si>
    <t>(Interfacre to link with SADAD Pament gateway)</t>
  </si>
  <si>
    <t>SADAD Payment for (SAMA)</t>
  </si>
  <si>
    <t>5.40/50,000transcation</t>
  </si>
  <si>
    <t xml:space="preserve">SLAs </t>
  </si>
  <si>
    <t>SLA - ADOS</t>
  </si>
  <si>
    <t xml:space="preserve">Training </t>
  </si>
  <si>
    <t>(5000 SR / Average for each associate)</t>
  </si>
  <si>
    <t>Total</t>
  </si>
  <si>
    <t>Prepared By :</t>
  </si>
  <si>
    <t>Khaled El Gakhlabb</t>
  </si>
  <si>
    <t>*(Including 100 Printers,800 PCs,100 Laser Jet Printer, (it will be distrbuted to branches), based on current Prices</t>
  </si>
  <si>
    <t xml:space="preserve">** All Prices in title for change up to +20% </t>
  </si>
  <si>
    <t>رقم الفاتورة</t>
  </si>
  <si>
    <t>ITEM</t>
  </si>
  <si>
    <t>PROJECTORS</t>
  </si>
  <si>
    <t>LAPTOPS</t>
  </si>
  <si>
    <t>PRINTERS</t>
  </si>
  <si>
    <t>INFRA NETWORK</t>
  </si>
  <si>
    <t>LCD</t>
  </si>
  <si>
    <t>الشركة الحديثة</t>
  </si>
  <si>
    <t>التقنية السريعة</t>
  </si>
  <si>
    <t>الخدمات التقنية</t>
  </si>
</sst>
</file>

<file path=xl/styles.xml><?xml version="1.0" encoding="utf-8"?>
<styleSheet xmlns="http://schemas.openxmlformats.org/spreadsheetml/2006/main">
  <numFmts count="4">
    <numFmt numFmtId="44" formatCode="_-&quot;ر.س.‏&quot;\ * #,##0.00_-;_-&quot;ر.س.‏&quot;\ * #,##0.00\-;_-&quot;ر.س.‏&quot;\ * &quot;-&quot;??_-;_-@_-"/>
    <numFmt numFmtId="164" formatCode="_-* #,##0_-;_-* #,##0\-;_-* &quot;-&quot;??_-;_-@_-"/>
    <numFmt numFmtId="165" formatCode="_(* #,##0_);_(* \(#,##0\);_(* &quot;-&quot;_);_(@_)"/>
    <numFmt numFmtId="166" formatCode="[$-1020000]B1d\ mmmm\ yyyy;@"/>
  </numFmts>
  <fonts count="2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2"/>
      <color indexed="9"/>
      <name val="Arial"/>
      <family val="2"/>
    </font>
    <font>
      <b/>
      <sz val="10"/>
      <color rgb="FF0033CC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  <font>
      <sz val="10"/>
      <color rgb="FF00B050"/>
      <name val="Arial"/>
      <family val="2"/>
    </font>
    <font>
      <b/>
      <sz val="10"/>
      <color rgb="FF00B050"/>
      <name val="Arial"/>
      <family val="2"/>
    </font>
    <font>
      <b/>
      <sz val="14"/>
      <name val="Arial"/>
      <family val="2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1"/>
      <color indexed="16"/>
      <name val="Times New Roman"/>
      <family val="1"/>
    </font>
    <font>
      <sz val="13"/>
      <name val="Arial CE"/>
      <family val="2"/>
      <charset val="238"/>
    </font>
    <font>
      <sz val="1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13"/>
      <name val="Arial CE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4" fillId="0" borderId="0"/>
    <xf numFmtId="0" fontId="16" fillId="11" borderId="10"/>
  </cellStyleXfs>
  <cellXfs count="118">
    <xf numFmtId="0" fontId="0" fillId="0" borderId="0" xfId="0"/>
    <xf numFmtId="0" fontId="0" fillId="0" borderId="0" xfId="0" applyBorder="1"/>
    <xf numFmtId="0" fontId="3" fillId="3" borderId="3" xfId="0" applyFont="1" applyFill="1" applyBorder="1" applyAlignment="1" applyProtection="1">
      <alignment horizontal="left"/>
    </xf>
    <xf numFmtId="0" fontId="3" fillId="3" borderId="4" xfId="0" applyFont="1" applyFill="1" applyBorder="1" applyAlignment="1" applyProtection="1">
      <alignment horizontal="left"/>
    </xf>
    <xf numFmtId="0" fontId="3" fillId="3" borderId="0" xfId="0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5" fillId="0" borderId="0" xfId="0" applyFont="1" applyProtection="1"/>
    <xf numFmtId="164" fontId="6" fillId="0" borderId="1" xfId="1" applyNumberFormat="1" applyFont="1" applyBorder="1" applyProtection="1"/>
    <xf numFmtId="164" fontId="7" fillId="0" borderId="1" xfId="1" applyNumberFormat="1" applyFont="1" applyBorder="1" applyProtection="1"/>
    <xf numFmtId="164" fontId="6" fillId="0" borderId="0" xfId="1" applyNumberFormat="1" applyFont="1" applyFill="1" applyProtection="1"/>
    <xf numFmtId="0" fontId="6" fillId="0" borderId="0" xfId="0" applyFont="1" applyProtection="1"/>
    <xf numFmtId="0" fontId="6" fillId="4" borderId="0" xfId="0" applyFont="1" applyFill="1" applyAlignment="1" applyProtection="1">
      <protection locked="0"/>
    </xf>
    <xf numFmtId="164" fontId="6" fillId="4" borderId="1" xfId="1" applyNumberFormat="1" applyFont="1" applyFill="1" applyBorder="1" applyAlignment="1" applyProtection="1">
      <protection locked="0"/>
    </xf>
    <xf numFmtId="164" fontId="6" fillId="4" borderId="0" xfId="1" applyNumberFormat="1" applyFont="1" applyFill="1" applyProtection="1"/>
    <xf numFmtId="0" fontId="6" fillId="5" borderId="0" xfId="0" applyFont="1" applyFill="1" applyAlignment="1" applyProtection="1">
      <protection locked="0"/>
    </xf>
    <xf numFmtId="164" fontId="6" fillId="5" borderId="1" xfId="1" applyNumberFormat="1" applyFont="1" applyFill="1" applyBorder="1" applyAlignment="1" applyProtection="1">
      <protection locked="0"/>
    </xf>
    <xf numFmtId="164" fontId="6" fillId="5" borderId="0" xfId="1" applyNumberFormat="1" applyFont="1" applyFill="1" applyProtection="1"/>
    <xf numFmtId="0" fontId="6" fillId="6" borderId="0" xfId="0" applyFont="1" applyFill="1" applyAlignment="1" applyProtection="1">
      <protection locked="0"/>
    </xf>
    <xf numFmtId="164" fontId="6" fillId="6" borderId="1" xfId="1" applyNumberFormat="1" applyFont="1" applyFill="1" applyBorder="1" applyAlignment="1" applyProtection="1">
      <protection locked="0"/>
    </xf>
    <xf numFmtId="164" fontId="6" fillId="6" borderId="0" xfId="1" applyNumberFormat="1" applyFont="1" applyFill="1" applyProtection="1"/>
    <xf numFmtId="0" fontId="6" fillId="2" borderId="0" xfId="0" applyFont="1" applyFill="1" applyAlignment="1" applyProtection="1">
      <protection locked="0"/>
    </xf>
    <xf numFmtId="164" fontId="6" fillId="2" borderId="1" xfId="1" applyNumberFormat="1" applyFont="1" applyFill="1" applyBorder="1" applyAlignment="1" applyProtection="1">
      <protection locked="0"/>
    </xf>
    <xf numFmtId="164" fontId="6" fillId="2" borderId="0" xfId="1" applyNumberFormat="1" applyFont="1" applyFill="1" applyProtection="1"/>
    <xf numFmtId="0" fontId="6" fillId="0" borderId="3" xfId="0" applyFont="1" applyBorder="1" applyAlignment="1" applyProtection="1">
      <protection locked="0"/>
    </xf>
    <xf numFmtId="164" fontId="6" fillId="0" borderId="1" xfId="1" applyNumberFormat="1" applyFont="1" applyBorder="1" applyAlignment="1" applyProtection="1">
      <protection locked="0"/>
    </xf>
    <xf numFmtId="164" fontId="6" fillId="0" borderId="6" xfId="1" applyNumberFormat="1" applyFont="1" applyFill="1" applyBorder="1" applyProtection="1"/>
    <xf numFmtId="0" fontId="5" fillId="0" borderId="0" xfId="0" applyFont="1" applyFill="1" applyAlignment="1" applyProtection="1">
      <alignment horizontal="right"/>
    </xf>
    <xf numFmtId="164" fontId="5" fillId="0" borderId="7" xfId="0" applyNumberFormat="1" applyFont="1" applyFill="1" applyBorder="1" applyProtection="1"/>
    <xf numFmtId="164" fontId="5" fillId="0" borderId="0" xfId="0" applyNumberFormat="1" applyFont="1" applyFill="1" applyBorder="1" applyProtection="1"/>
    <xf numFmtId="165" fontId="8" fillId="7" borderId="0" xfId="0" applyNumberFormat="1" applyFont="1" applyFill="1" applyAlignment="1" applyProtection="1">
      <alignment horizontal="left"/>
    </xf>
    <xf numFmtId="0" fontId="8" fillId="7" borderId="0" xfId="0" applyFont="1" applyFill="1" applyAlignment="1" applyProtection="1">
      <alignment horizontal="left"/>
    </xf>
    <xf numFmtId="165" fontId="8" fillId="7" borderId="7" xfId="0" applyNumberFormat="1" applyFont="1" applyFill="1" applyBorder="1" applyProtection="1"/>
    <xf numFmtId="0" fontId="9" fillId="0" borderId="0" xfId="0" applyFont="1" applyAlignment="1" applyProtection="1">
      <alignment horizontal="right"/>
    </xf>
    <xf numFmtId="0" fontId="3" fillId="3" borderId="0" xfId="0" applyFont="1" applyFill="1" applyBorder="1" applyAlignment="1" applyProtection="1">
      <alignment horizontal="left"/>
    </xf>
    <xf numFmtId="0" fontId="3" fillId="3" borderId="8" xfId="0" applyFont="1" applyFill="1" applyBorder="1" applyAlignment="1" applyProtection="1"/>
    <xf numFmtId="0" fontId="6" fillId="0" borderId="0" xfId="0" applyFont="1" applyFill="1" applyProtection="1"/>
    <xf numFmtId="0" fontId="8" fillId="7" borderId="0" xfId="0" applyFont="1" applyFill="1" applyBorder="1" applyAlignment="1" applyProtection="1">
      <alignment horizontal="center"/>
    </xf>
    <xf numFmtId="0" fontId="4" fillId="8" borderId="0" xfId="0" applyFont="1" applyFill="1" applyBorder="1" applyProtection="1">
      <protection locked="0"/>
    </xf>
    <xf numFmtId="0" fontId="5" fillId="8" borderId="0" xfId="0" applyFont="1" applyFill="1" applyBorder="1" applyProtection="1">
      <protection locked="0"/>
    </xf>
    <xf numFmtId="0" fontId="6" fillId="8" borderId="0" xfId="0" applyFont="1" applyFill="1" applyBorder="1" applyProtection="1">
      <protection locked="0"/>
    </xf>
    <xf numFmtId="0" fontId="4" fillId="0" borderId="0" xfId="0" applyFont="1" applyBorder="1" applyProtection="1">
      <protection locked="0"/>
    </xf>
    <xf numFmtId="14" fontId="6" fillId="0" borderId="0" xfId="0" applyNumberFormat="1" applyFont="1" applyBorder="1" applyAlignment="1" applyProtection="1">
      <alignment horizontal="left"/>
      <protection locked="0"/>
    </xf>
    <xf numFmtId="1" fontId="6" fillId="0" borderId="0" xfId="0" applyNumberFormat="1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protection locked="0"/>
    </xf>
    <xf numFmtId="165" fontId="6" fillId="0" borderId="1" xfId="1" applyNumberFormat="1" applyFont="1" applyBorder="1" applyAlignment="1" applyProtection="1">
      <protection locked="0"/>
    </xf>
    <xf numFmtId="165" fontId="10" fillId="0" borderId="0" xfId="1" applyNumberFormat="1" applyFont="1" applyFill="1" applyBorder="1" applyAlignment="1" applyProtection="1"/>
    <xf numFmtId="0" fontId="4" fillId="0" borderId="0" xfId="0" applyFont="1" applyBorder="1" applyAlignment="1" applyProtection="1">
      <protection locked="0"/>
    </xf>
    <xf numFmtId="165" fontId="5" fillId="0" borderId="1" xfId="1" applyNumberFormat="1" applyFont="1" applyBorder="1" applyAlignment="1" applyProtection="1">
      <protection locked="0"/>
    </xf>
    <xf numFmtId="0" fontId="4" fillId="8" borderId="0" xfId="0" applyFont="1" applyFill="1" applyBorder="1" applyAlignment="1" applyProtection="1">
      <protection locked="0"/>
    </xf>
    <xf numFmtId="0" fontId="5" fillId="8" borderId="0" xfId="0" applyFont="1" applyFill="1" applyBorder="1" applyAlignment="1" applyProtection="1">
      <protection locked="0"/>
    </xf>
    <xf numFmtId="1" fontId="5" fillId="8" borderId="0" xfId="0" applyNumberFormat="1" applyFont="1" applyFill="1" applyBorder="1" applyAlignment="1" applyProtection="1">
      <protection locked="0"/>
    </xf>
    <xf numFmtId="0" fontId="6" fillId="8" borderId="0" xfId="0" applyFont="1" applyFill="1" applyBorder="1" applyAlignment="1" applyProtection="1">
      <protection locked="0"/>
    </xf>
    <xf numFmtId="1" fontId="5" fillId="8" borderId="0" xfId="0" applyNumberFormat="1" applyFont="1" applyFill="1" applyBorder="1" applyProtection="1">
      <protection locked="0"/>
    </xf>
    <xf numFmtId="0" fontId="6" fillId="0" borderId="0" xfId="0" applyFont="1" applyBorder="1" applyProtection="1">
      <protection locked="0"/>
    </xf>
    <xf numFmtId="1" fontId="0" fillId="0" borderId="0" xfId="0" applyNumberFormat="1"/>
    <xf numFmtId="0" fontId="0" fillId="0" borderId="1" xfId="0" applyBorder="1"/>
    <xf numFmtId="165" fontId="6" fillId="8" borderId="1" xfId="1" applyNumberFormat="1" applyFont="1" applyFill="1" applyBorder="1" applyAlignment="1" applyProtection="1">
      <protection locked="0"/>
    </xf>
    <xf numFmtId="165" fontId="10" fillId="8" borderId="0" xfId="1" applyNumberFormat="1" applyFont="1" applyFill="1" applyBorder="1" applyAlignment="1" applyProtection="1"/>
    <xf numFmtId="165" fontId="5" fillId="0" borderId="0" xfId="0" applyNumberFormat="1" applyFont="1" applyFill="1" applyBorder="1" applyProtection="1"/>
    <xf numFmtId="165" fontId="11" fillId="0" borderId="0" xfId="0" applyNumberFormat="1" applyFont="1" applyFill="1" applyBorder="1" applyProtection="1"/>
    <xf numFmtId="0" fontId="6" fillId="0" borderId="0" xfId="0" applyFont="1" applyBorder="1" applyProtection="1"/>
    <xf numFmtId="0" fontId="8" fillId="7" borderId="7" xfId="0" applyFont="1" applyFill="1" applyBorder="1" applyAlignment="1" applyProtection="1">
      <alignment horizontal="left"/>
    </xf>
    <xf numFmtId="0" fontId="6" fillId="0" borderId="0" xfId="0" applyFont="1" applyFill="1" applyBorder="1" applyProtection="1"/>
    <xf numFmtId="0" fontId="12" fillId="0" borderId="0" xfId="0" applyFont="1" applyProtection="1"/>
    <xf numFmtId="1" fontId="6" fillId="0" borderId="0" xfId="0" applyNumberFormat="1" applyFont="1" applyBorder="1" applyAlignment="1" applyProtection="1">
      <protection locked="0"/>
    </xf>
    <xf numFmtId="14" fontId="6" fillId="0" borderId="0" xfId="0" applyNumberFormat="1" applyFont="1" applyBorder="1" applyAlignment="1" applyProtection="1">
      <protection locked="0"/>
    </xf>
    <xf numFmtId="0" fontId="15" fillId="10" borderId="1" xfId="2" applyFont="1" applyFill="1" applyBorder="1"/>
    <xf numFmtId="4" fontId="14" fillId="10" borderId="1" xfId="2" applyNumberFormat="1" applyFill="1" applyBorder="1"/>
    <xf numFmtId="0" fontId="14" fillId="0" borderId="0" xfId="2" applyBorder="1"/>
    <xf numFmtId="0" fontId="14" fillId="0" borderId="0" xfId="2"/>
    <xf numFmtId="0" fontId="17" fillId="12" borderId="11" xfId="3" applyFont="1" applyFill="1" applyBorder="1"/>
    <xf numFmtId="4" fontId="1" fillId="9" borderId="1" xfId="2" applyNumberFormat="1" applyFont="1" applyFill="1" applyBorder="1" applyAlignment="1">
      <alignment horizontal="center" vertical="center"/>
    </xf>
    <xf numFmtId="4" fontId="14" fillId="12" borderId="1" xfId="2" applyNumberFormat="1" applyFill="1" applyBorder="1"/>
    <xf numFmtId="4" fontId="14" fillId="12" borderId="1" xfId="2" applyNumberFormat="1" applyFill="1" applyBorder="1" applyAlignment="1">
      <alignment wrapText="1"/>
    </xf>
    <xf numFmtId="0" fontId="18" fillId="0" borderId="0" xfId="2" applyFont="1"/>
    <xf numFmtId="0" fontId="17" fillId="12" borderId="11" xfId="3" applyFont="1" applyFill="1" applyBorder="1" applyAlignment="1">
      <alignment wrapText="1"/>
    </xf>
    <xf numFmtId="0" fontId="17" fillId="12" borderId="0" xfId="3" applyFont="1" applyFill="1" applyBorder="1" applyAlignment="1">
      <alignment wrapText="1"/>
    </xf>
    <xf numFmtId="4" fontId="19" fillId="12" borderId="1" xfId="2" applyNumberFormat="1" applyFont="1" applyFill="1" applyBorder="1" applyAlignment="1">
      <alignment wrapText="1"/>
    </xf>
    <xf numFmtId="0" fontId="17" fillId="12" borderId="6" xfId="3" applyFont="1" applyFill="1" applyBorder="1"/>
    <xf numFmtId="0" fontId="17" fillId="12" borderId="12" xfId="3" applyFont="1" applyFill="1" applyBorder="1"/>
    <xf numFmtId="0" fontId="18" fillId="0" borderId="0" xfId="2" applyFont="1" applyAlignment="1">
      <alignment wrapText="1"/>
    </xf>
    <xf numFmtId="0" fontId="20" fillId="12" borderId="6" xfId="2" applyFont="1" applyFill="1" applyBorder="1"/>
    <xf numFmtId="0" fontId="17" fillId="12" borderId="2" xfId="3" applyFont="1" applyFill="1" applyBorder="1"/>
    <xf numFmtId="4" fontId="1" fillId="12" borderId="1" xfId="2" applyNumberFormat="1" applyFont="1" applyFill="1" applyBorder="1" applyAlignment="1">
      <alignment horizontal="center" vertical="center"/>
    </xf>
    <xf numFmtId="4" fontId="14" fillId="0" borderId="0" xfId="2" applyNumberFormat="1" applyBorder="1"/>
    <xf numFmtId="0" fontId="21" fillId="12" borderId="0" xfId="3" applyFont="1" applyFill="1" applyBorder="1"/>
    <xf numFmtId="4" fontId="1" fillId="12" borderId="0" xfId="2" applyNumberFormat="1" applyFont="1" applyFill="1" applyBorder="1"/>
    <xf numFmtId="0" fontId="22" fillId="0" borderId="6" xfId="2" applyFont="1" applyBorder="1" applyAlignment="1">
      <alignment wrapText="1"/>
    </xf>
    <xf numFmtId="0" fontId="14" fillId="0" borderId="0" xfId="2" applyBorder="1" applyAlignment="1">
      <alignment wrapText="1"/>
    </xf>
    <xf numFmtId="4" fontId="14" fillId="0" borderId="0" xfId="2" applyNumberFormat="1"/>
    <xf numFmtId="0" fontId="23" fillId="0" borderId="0" xfId="0" applyFont="1" applyFill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0" fillId="0" borderId="0" xfId="0" applyFill="1"/>
    <xf numFmtId="0" fontId="23" fillId="0" borderId="9" xfId="0" applyFont="1" applyFill="1" applyBorder="1" applyAlignment="1">
      <alignment horizontal="center" vertical="center"/>
    </xf>
    <xf numFmtId="17" fontId="23" fillId="0" borderId="9" xfId="0" applyNumberFormat="1" applyFont="1" applyFill="1" applyBorder="1" applyAlignment="1">
      <alignment horizontal="center" vertical="center"/>
    </xf>
    <xf numFmtId="4" fontId="23" fillId="0" borderId="9" xfId="0" applyNumberFormat="1" applyFont="1" applyFill="1" applyBorder="1" applyAlignment="1">
      <alignment horizontal="center" vertical="center" readingOrder="2"/>
    </xf>
    <xf numFmtId="0" fontId="23" fillId="0" borderId="1" xfId="0" applyFont="1" applyFill="1" applyBorder="1" applyAlignment="1">
      <alignment horizontal="center" vertical="center"/>
    </xf>
    <xf numFmtId="17" fontId="23" fillId="0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 readingOrder="2"/>
    </xf>
    <xf numFmtId="0" fontId="20" fillId="0" borderId="0" xfId="0" applyFont="1" applyFill="1"/>
    <xf numFmtId="0" fontId="23" fillId="0" borderId="0" xfId="0" applyFont="1" applyFill="1" applyBorder="1" applyAlignment="1">
      <alignment horizontal="center" vertical="center"/>
    </xf>
    <xf numFmtId="17" fontId="23" fillId="0" borderId="0" xfId="0" applyNumberFormat="1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 readingOrder="2"/>
    </xf>
    <xf numFmtId="166" fontId="20" fillId="0" borderId="0" xfId="0" applyNumberFormat="1" applyFont="1" applyFill="1" applyBorder="1"/>
    <xf numFmtId="4" fontId="20" fillId="0" borderId="0" xfId="0" applyNumberFormat="1" applyFont="1" applyFill="1" applyAlignment="1">
      <alignment readingOrder="2"/>
    </xf>
    <xf numFmtId="166" fontId="20" fillId="0" borderId="0" xfId="0" applyNumberFormat="1" applyFont="1" applyFill="1"/>
    <xf numFmtId="0" fontId="20" fillId="0" borderId="0" xfId="0" applyFont="1" applyFill="1" applyBorder="1"/>
    <xf numFmtId="0" fontId="8" fillId="7" borderId="7" xfId="0" applyFont="1" applyFill="1" applyBorder="1" applyAlignment="1" applyProtection="1">
      <alignment horizontal="left"/>
    </xf>
    <xf numFmtId="0" fontId="3" fillId="3" borderId="8" xfId="0" applyFont="1" applyFill="1" applyBorder="1" applyAlignment="1" applyProtection="1">
      <alignment horizontal="left"/>
    </xf>
    <xf numFmtId="0" fontId="3" fillId="3" borderId="0" xfId="0" applyFont="1" applyFill="1" applyBorder="1" applyAlignment="1" applyProtection="1">
      <alignment horizontal="left"/>
    </xf>
    <xf numFmtId="0" fontId="8" fillId="7" borderId="3" xfId="0" applyFont="1" applyFill="1" applyBorder="1" applyAlignment="1" applyProtection="1">
      <alignment horizontal="center"/>
    </xf>
    <xf numFmtId="165" fontId="8" fillId="7" borderId="7" xfId="0" applyNumberFormat="1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3" fillId="3" borderId="5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8" fillId="7" borderId="0" xfId="0" applyFont="1" applyFill="1" applyAlignment="1" applyProtection="1">
      <alignment horizontal="left"/>
    </xf>
  </cellXfs>
  <cellStyles count="4">
    <cellStyle name="Currency" xfId="1" builtinId="4"/>
    <cellStyle name="Normal" xfId="0" builtinId="0"/>
    <cellStyle name="Normal 2" xfId="2"/>
    <cellStyle name="Output Line Items" xfId="3"/>
  </cellStyles>
  <dxfs count="20">
    <dxf>
      <font>
        <b/>
        <i val="0"/>
      </font>
      <fill>
        <gradientFill degree="90">
          <stop position="0">
            <color theme="7" tint="0.80001220740379042"/>
          </stop>
          <stop position="1">
            <color theme="7" tint="0.40000610370189521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degree="90">
          <stop position="0">
            <color theme="7" tint="0.80001220740379042"/>
          </stop>
          <stop position="1">
            <color theme="7" tint="0.40000610370189521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gradientFill degree="90">
          <stop position="0">
            <color theme="7" tint="0.80001220740379042"/>
          </stop>
          <stop position="0.5">
            <color theme="7" tint="0.40000610370189521"/>
          </stop>
          <stop position="1">
            <color theme="7" tint="0.80001220740379042"/>
          </stop>
        </gradientFill>
      </fill>
    </dxf>
    <dxf>
      <fill>
        <gradientFill degree="90">
          <stop position="0">
            <color theme="7" tint="0.80001220740379042"/>
          </stop>
          <stop position="0.5">
            <color theme="7" tint="0.40000610370189521"/>
          </stop>
          <stop position="1">
            <color theme="7" tint="0.80001220740379042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7" tint="0.80001220740379042"/>
          </stop>
          <stop position="1">
            <color theme="7" tint="0.40000610370189521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gradientFill type="path" left="0.5" right="0.5" top="0.5" bottom="0.5">
          <stop position="0">
            <color theme="7" tint="0.80001220740379042"/>
          </stop>
          <stop position="1">
            <color theme="7" tint="0.40000610370189521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</font>
      <fill>
        <gradientFill degree="90">
          <stop position="0">
            <color theme="7" tint="0.80001220740379042"/>
          </stop>
          <stop position="1">
            <color theme="7" tint="0.40000610370189521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gradientFill degree="90">
          <stop position="0">
            <color theme="7" tint="0.80001220740379042"/>
          </stop>
          <stop position="0.5">
            <color theme="7" tint="0.40000610370189521"/>
          </stop>
          <stop position="1">
            <color theme="7" tint="0.80001220740379042"/>
          </stop>
        </gradientFill>
      </fill>
    </dxf>
    <dxf>
      <font>
        <b/>
        <i val="0"/>
      </font>
      <fill>
        <gradientFill type="path" left="0.5" right="0.5" top="0.5" bottom="0.5">
          <stop position="0">
            <color theme="7" tint="0.80001220740379042"/>
          </stop>
          <stop position="1">
            <color theme="7" tint="0.40000610370189521"/>
          </stop>
        </gradient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A7EF31"/>
      <color rgb="FFCCCC00"/>
      <color rgb="FF000000"/>
      <color rgb="FF66FF66"/>
      <color rgb="FF54DCEA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A7EF31"/>
  </sheetPr>
  <dimension ref="A1:E2071"/>
  <sheetViews>
    <sheetView zoomScale="68" zoomScaleNormal="68" workbookViewId="0">
      <pane ySplit="1" topLeftCell="A2" activePane="bottomLeft" state="frozen"/>
      <selection pane="bottomLeft" activeCell="B2" sqref="B2"/>
    </sheetView>
  </sheetViews>
  <sheetFormatPr defaultColWidth="9" defaultRowHeight="18"/>
  <cols>
    <col min="1" max="1" width="30.75" style="99" bestFit="1" customWidth="1"/>
    <col min="2" max="2" width="19.25" style="106" bestFit="1" customWidth="1"/>
    <col min="3" max="3" width="18.375" style="105" bestFit="1" customWidth="1"/>
    <col min="4" max="4" width="24.75" style="99" bestFit="1" customWidth="1"/>
    <col min="5" max="5" width="13.625" style="104" bestFit="1" customWidth="1"/>
    <col min="6" max="151" width="9" style="92"/>
    <col min="152" max="152" width="17.375" style="92" customWidth="1"/>
    <col min="153" max="16384" width="9" style="92"/>
  </cols>
  <sheetData>
    <row r="1" spans="1:5" ht="24" thickBot="1">
      <c r="A1" s="91" t="s">
        <v>0</v>
      </c>
      <c r="B1" s="91" t="s">
        <v>81</v>
      </c>
      <c r="C1" s="91" t="s">
        <v>1</v>
      </c>
      <c r="D1" s="91" t="s">
        <v>82</v>
      </c>
      <c r="E1" s="91" t="s">
        <v>46</v>
      </c>
    </row>
    <row r="2" spans="1:5">
      <c r="A2" s="93" t="s">
        <v>88</v>
      </c>
      <c r="B2" s="93">
        <v>9035605</v>
      </c>
      <c r="C2" s="94">
        <v>40506</v>
      </c>
      <c r="D2" s="93" t="s">
        <v>83</v>
      </c>
      <c r="E2" s="95">
        <v>4400</v>
      </c>
    </row>
    <row r="3" spans="1:5">
      <c r="A3" s="96" t="s">
        <v>89</v>
      </c>
      <c r="B3" s="96">
        <v>52092446</v>
      </c>
      <c r="C3" s="97">
        <v>40392</v>
      </c>
      <c r="D3" s="96" t="s">
        <v>84</v>
      </c>
      <c r="E3" s="98">
        <v>4580</v>
      </c>
    </row>
    <row r="4" spans="1:5">
      <c r="A4" s="96" t="s">
        <v>90</v>
      </c>
      <c r="B4" s="96">
        <v>8330</v>
      </c>
      <c r="C4" s="97">
        <v>40462</v>
      </c>
      <c r="D4" s="96" t="s">
        <v>85</v>
      </c>
      <c r="E4" s="98">
        <v>42288</v>
      </c>
    </row>
    <row r="5" spans="1:5">
      <c r="A5" s="96" t="s">
        <v>2</v>
      </c>
      <c r="B5" s="96">
        <v>52092191</v>
      </c>
      <c r="C5" s="97">
        <v>40454</v>
      </c>
      <c r="D5" s="96" t="s">
        <v>84</v>
      </c>
      <c r="E5" s="98">
        <v>5200</v>
      </c>
    </row>
    <row r="6" spans="1:5">
      <c r="A6" s="96" t="s">
        <v>2</v>
      </c>
      <c r="B6" s="96">
        <v>52091922</v>
      </c>
      <c r="C6" s="97">
        <v>40427</v>
      </c>
      <c r="D6" s="96" t="s">
        <v>87</v>
      </c>
      <c r="E6" s="98">
        <v>800</v>
      </c>
    </row>
    <row r="7" spans="1:5">
      <c r="A7" s="96" t="s">
        <v>2</v>
      </c>
      <c r="B7" s="96">
        <v>52092051</v>
      </c>
      <c r="C7" s="97">
        <v>40392</v>
      </c>
      <c r="D7" s="96" t="s">
        <v>87</v>
      </c>
      <c r="E7" s="98">
        <v>800</v>
      </c>
    </row>
    <row r="8" spans="1:5">
      <c r="A8" s="93" t="s">
        <v>88</v>
      </c>
      <c r="B8" s="96">
        <v>95</v>
      </c>
      <c r="C8" s="97">
        <v>40406</v>
      </c>
      <c r="D8" s="96" t="s">
        <v>86</v>
      </c>
      <c r="E8" s="98">
        <v>6772</v>
      </c>
    </row>
    <row r="9" spans="1:5">
      <c r="A9" s="93" t="s">
        <v>88</v>
      </c>
      <c r="B9" s="96">
        <v>96</v>
      </c>
      <c r="C9" s="97">
        <v>40406</v>
      </c>
      <c r="D9" s="96" t="s">
        <v>86</v>
      </c>
      <c r="E9" s="98">
        <v>5905</v>
      </c>
    </row>
    <row r="10" spans="1:5">
      <c r="A10" s="93" t="s">
        <v>88</v>
      </c>
      <c r="B10" s="96">
        <v>94</v>
      </c>
      <c r="C10" s="97">
        <v>40186</v>
      </c>
      <c r="D10" s="96" t="s">
        <v>86</v>
      </c>
      <c r="E10" s="98">
        <v>7515</v>
      </c>
    </row>
    <row r="11" spans="1:5">
      <c r="A11" s="93" t="s">
        <v>88</v>
      </c>
      <c r="B11" s="96">
        <v>105</v>
      </c>
      <c r="C11" s="97">
        <v>40430</v>
      </c>
      <c r="D11" s="96" t="s">
        <v>86</v>
      </c>
      <c r="E11" s="98">
        <v>8090</v>
      </c>
    </row>
    <row r="12" spans="1:5">
      <c r="A12" s="93" t="s">
        <v>88</v>
      </c>
      <c r="B12" s="96">
        <v>127</v>
      </c>
      <c r="C12" s="97">
        <v>40463</v>
      </c>
      <c r="D12" s="96" t="s">
        <v>86</v>
      </c>
      <c r="E12" s="98">
        <v>7527</v>
      </c>
    </row>
    <row r="13" spans="1:5">
      <c r="A13" s="96" t="s">
        <v>89</v>
      </c>
      <c r="B13" s="96">
        <v>126</v>
      </c>
      <c r="C13" s="97">
        <v>40463</v>
      </c>
      <c r="D13" s="96" t="s">
        <v>86</v>
      </c>
      <c r="E13" s="98">
        <v>6500</v>
      </c>
    </row>
    <row r="14" spans="1:5">
      <c r="A14" s="96" t="s">
        <v>89</v>
      </c>
      <c r="B14" s="96">
        <v>131</v>
      </c>
      <c r="C14" s="97">
        <v>40470</v>
      </c>
      <c r="D14" s="96" t="s">
        <v>86</v>
      </c>
      <c r="E14" s="98">
        <v>9470</v>
      </c>
    </row>
    <row r="15" spans="1:5">
      <c r="A15" s="96" t="s">
        <v>3</v>
      </c>
      <c r="B15" s="96">
        <v>330492</v>
      </c>
      <c r="C15" s="97">
        <v>40506</v>
      </c>
      <c r="D15" s="96" t="s">
        <v>4</v>
      </c>
      <c r="E15" s="98">
        <v>2625</v>
      </c>
    </row>
    <row r="16" spans="1:5">
      <c r="A16" s="90"/>
      <c r="B16" s="100"/>
      <c r="C16" s="101"/>
      <c r="D16" s="90"/>
      <c r="E16" s="102"/>
    </row>
    <row r="17" spans="1:5">
      <c r="A17" s="90"/>
      <c r="B17" s="100"/>
      <c r="C17" s="101"/>
      <c r="D17" s="90"/>
      <c r="E17" s="102"/>
    </row>
    <row r="18" spans="1:5">
      <c r="A18" s="90"/>
      <c r="B18" s="100"/>
      <c r="C18" s="101"/>
      <c r="D18" s="90"/>
      <c r="E18" s="102"/>
    </row>
    <row r="19" spans="1:5">
      <c r="A19" s="90"/>
      <c r="B19" s="100"/>
      <c r="C19" s="101"/>
      <c r="D19" s="90"/>
      <c r="E19" s="102"/>
    </row>
    <row r="20" spans="1:5">
      <c r="A20" s="90"/>
      <c r="B20" s="100"/>
      <c r="C20" s="101"/>
      <c r="D20" s="90"/>
      <c r="E20" s="102"/>
    </row>
    <row r="21" spans="1:5">
      <c r="A21" s="90"/>
      <c r="B21" s="100"/>
      <c r="C21" s="101"/>
      <c r="D21" s="90"/>
      <c r="E21" s="102"/>
    </row>
    <row r="22" spans="1:5">
      <c r="A22" s="90"/>
      <c r="B22" s="100"/>
      <c r="C22" s="101"/>
      <c r="D22" s="90"/>
      <c r="E22" s="102"/>
    </row>
    <row r="23" spans="1:5">
      <c r="A23" s="90"/>
      <c r="B23" s="100"/>
      <c r="C23" s="101"/>
      <c r="D23" s="90"/>
      <c r="E23" s="102"/>
    </row>
    <row r="24" spans="1:5">
      <c r="A24" s="90"/>
      <c r="B24" s="100"/>
      <c r="C24" s="101"/>
      <c r="D24" s="90"/>
      <c r="E24" s="102"/>
    </row>
    <row r="25" spans="1:5">
      <c r="A25" s="90"/>
      <c r="B25" s="100"/>
      <c r="C25" s="101"/>
      <c r="D25" s="90"/>
      <c r="E25" s="102"/>
    </row>
    <row r="26" spans="1:5">
      <c r="A26" s="90"/>
      <c r="B26" s="100"/>
      <c r="C26" s="101"/>
      <c r="D26" s="90"/>
      <c r="E26" s="102"/>
    </row>
    <row r="27" spans="1:5">
      <c r="A27" s="90"/>
      <c r="B27" s="100"/>
      <c r="C27" s="101"/>
      <c r="D27" s="90"/>
      <c r="E27" s="102"/>
    </row>
    <row r="28" spans="1:5">
      <c r="A28" s="90"/>
      <c r="B28" s="100"/>
      <c r="C28" s="101"/>
      <c r="D28" s="90"/>
      <c r="E28" s="102"/>
    </row>
    <row r="29" spans="1:5">
      <c r="A29" s="90"/>
      <c r="B29" s="100"/>
      <c r="C29" s="101"/>
      <c r="D29" s="90"/>
      <c r="E29" s="102"/>
    </row>
    <row r="30" spans="1:5">
      <c r="A30" s="90"/>
      <c r="B30" s="100"/>
      <c r="C30" s="101"/>
      <c r="D30" s="90"/>
      <c r="E30" s="102"/>
    </row>
    <row r="31" spans="1:5">
      <c r="A31" s="90"/>
      <c r="B31" s="100"/>
      <c r="C31" s="101"/>
      <c r="D31" s="90"/>
      <c r="E31" s="102"/>
    </row>
    <row r="32" spans="1:5">
      <c r="A32" s="90"/>
      <c r="B32" s="100"/>
      <c r="C32" s="101"/>
      <c r="D32" s="90"/>
      <c r="E32" s="102"/>
    </row>
    <row r="33" spans="1:5">
      <c r="A33" s="90"/>
      <c r="B33" s="100"/>
      <c r="C33" s="101"/>
      <c r="D33" s="90"/>
      <c r="E33" s="102"/>
    </row>
    <row r="34" spans="1:5">
      <c r="A34" s="90"/>
      <c r="B34" s="100"/>
      <c r="C34" s="101"/>
      <c r="D34" s="90"/>
      <c r="E34" s="102"/>
    </row>
    <row r="35" spans="1:5">
      <c r="A35" s="90"/>
      <c r="B35" s="100"/>
      <c r="C35" s="101"/>
      <c r="D35" s="90"/>
      <c r="E35" s="102"/>
    </row>
    <row r="36" spans="1:5">
      <c r="A36" s="90"/>
      <c r="B36" s="100"/>
      <c r="C36" s="101"/>
      <c r="D36" s="90"/>
      <c r="E36" s="102"/>
    </row>
    <row r="37" spans="1:5">
      <c r="A37" s="90"/>
      <c r="B37" s="100"/>
      <c r="C37" s="101"/>
      <c r="D37" s="90"/>
      <c r="E37" s="102"/>
    </row>
    <row r="38" spans="1:5">
      <c r="A38" s="90"/>
      <c r="B38" s="100"/>
      <c r="C38" s="101"/>
      <c r="D38" s="90"/>
      <c r="E38" s="102"/>
    </row>
    <row r="39" spans="1:5">
      <c r="A39" s="90"/>
      <c r="B39" s="100"/>
      <c r="C39" s="101"/>
      <c r="D39" s="90"/>
      <c r="E39" s="102"/>
    </row>
    <row r="40" spans="1:5">
      <c r="A40" s="90"/>
      <c r="B40" s="100"/>
      <c r="C40" s="101"/>
      <c r="D40" s="90"/>
      <c r="E40" s="102"/>
    </row>
    <row r="41" spans="1:5">
      <c r="A41" s="90"/>
      <c r="B41" s="100"/>
      <c r="C41" s="101"/>
      <c r="D41" s="90"/>
      <c r="E41" s="102"/>
    </row>
    <row r="42" spans="1:5">
      <c r="A42" s="90"/>
      <c r="B42" s="100"/>
      <c r="C42" s="101"/>
      <c r="D42" s="90"/>
      <c r="E42" s="102"/>
    </row>
    <row r="43" spans="1:5">
      <c r="A43" s="90"/>
      <c r="B43" s="100"/>
      <c r="C43" s="101"/>
      <c r="D43" s="90"/>
      <c r="E43" s="102"/>
    </row>
    <row r="44" spans="1:5">
      <c r="A44" s="90"/>
      <c r="B44" s="100"/>
      <c r="C44" s="101"/>
      <c r="D44" s="90"/>
      <c r="E44" s="102"/>
    </row>
    <row r="45" spans="1:5">
      <c r="A45" s="90"/>
      <c r="B45" s="100"/>
      <c r="C45" s="101"/>
      <c r="D45" s="90"/>
      <c r="E45" s="102"/>
    </row>
    <row r="46" spans="1:5">
      <c r="A46" s="90"/>
      <c r="B46" s="100"/>
      <c r="C46" s="101"/>
      <c r="D46" s="90"/>
      <c r="E46" s="102"/>
    </row>
    <row r="47" spans="1:5">
      <c r="A47" s="90"/>
      <c r="B47" s="100"/>
      <c r="C47" s="101"/>
      <c r="D47" s="90"/>
      <c r="E47" s="102"/>
    </row>
    <row r="48" spans="1:5">
      <c r="A48" s="90"/>
      <c r="B48" s="100"/>
      <c r="C48" s="101"/>
      <c r="D48" s="90"/>
      <c r="E48" s="102"/>
    </row>
    <row r="49" spans="1:5">
      <c r="A49" s="90"/>
      <c r="B49" s="100"/>
      <c r="C49" s="101"/>
      <c r="D49" s="90"/>
      <c r="E49" s="102"/>
    </row>
    <row r="50" spans="1:5">
      <c r="A50" s="90"/>
      <c r="B50" s="100"/>
      <c r="C50" s="101"/>
      <c r="D50" s="90"/>
      <c r="E50" s="102"/>
    </row>
    <row r="51" spans="1:5">
      <c r="A51" s="90"/>
      <c r="B51" s="100"/>
      <c r="C51" s="101"/>
      <c r="D51" s="90"/>
      <c r="E51" s="102"/>
    </row>
    <row r="52" spans="1:5">
      <c r="A52" s="90"/>
      <c r="B52" s="100"/>
      <c r="C52" s="101"/>
      <c r="D52" s="90"/>
      <c r="E52" s="102"/>
    </row>
    <row r="53" spans="1:5">
      <c r="A53" s="90"/>
      <c r="B53" s="100"/>
      <c r="C53" s="101"/>
      <c r="D53" s="90"/>
      <c r="E53" s="102"/>
    </row>
    <row r="54" spans="1:5">
      <c r="A54" s="90"/>
      <c r="B54" s="100"/>
      <c r="C54" s="101"/>
      <c r="D54" s="90"/>
      <c r="E54" s="102"/>
    </row>
    <row r="55" spans="1:5">
      <c r="A55" s="90"/>
      <c r="B55" s="100"/>
      <c r="C55" s="101"/>
      <c r="D55" s="90"/>
      <c r="E55" s="102"/>
    </row>
    <row r="56" spans="1:5">
      <c r="A56" s="90"/>
      <c r="B56" s="100"/>
      <c r="C56" s="101"/>
      <c r="D56" s="90"/>
      <c r="E56" s="102"/>
    </row>
    <row r="57" spans="1:5">
      <c r="A57" s="90"/>
      <c r="B57" s="100"/>
      <c r="C57" s="101"/>
      <c r="D57" s="90"/>
      <c r="E57" s="102"/>
    </row>
    <row r="58" spans="1:5">
      <c r="A58" s="90"/>
      <c r="B58" s="100"/>
      <c r="C58" s="101"/>
      <c r="D58" s="90"/>
      <c r="E58" s="102"/>
    </row>
    <row r="59" spans="1:5">
      <c r="A59" s="90"/>
      <c r="B59" s="100"/>
      <c r="C59" s="101"/>
      <c r="D59" s="90"/>
      <c r="E59" s="102"/>
    </row>
    <row r="60" spans="1:5">
      <c r="A60" s="90"/>
      <c r="B60" s="100"/>
      <c r="C60" s="101"/>
      <c r="D60" s="90"/>
      <c r="E60" s="102"/>
    </row>
    <row r="61" spans="1:5">
      <c r="A61" s="90"/>
      <c r="B61" s="100"/>
      <c r="C61" s="101"/>
      <c r="D61" s="90"/>
      <c r="E61" s="102"/>
    </row>
    <row r="62" spans="1:5">
      <c r="A62" s="90"/>
      <c r="B62" s="100"/>
      <c r="C62" s="101"/>
      <c r="D62" s="90"/>
      <c r="E62" s="102"/>
    </row>
    <row r="63" spans="1:5">
      <c r="A63" s="90"/>
      <c r="B63" s="100"/>
      <c r="C63" s="101"/>
      <c r="D63" s="90"/>
      <c r="E63" s="102"/>
    </row>
    <row r="64" spans="1:5">
      <c r="A64" s="90"/>
      <c r="B64" s="100"/>
      <c r="C64" s="101"/>
      <c r="D64" s="90"/>
      <c r="E64" s="102"/>
    </row>
    <row r="65" spans="1:5">
      <c r="A65" s="90"/>
      <c r="B65" s="100"/>
      <c r="C65" s="101"/>
      <c r="D65" s="90"/>
      <c r="E65" s="102"/>
    </row>
    <row r="66" spans="1:5">
      <c r="A66" s="90"/>
      <c r="B66" s="100"/>
      <c r="C66" s="101"/>
      <c r="D66" s="90"/>
      <c r="E66" s="102"/>
    </row>
    <row r="67" spans="1:5">
      <c r="A67" s="90"/>
      <c r="B67" s="100"/>
      <c r="C67" s="101"/>
      <c r="D67" s="90"/>
      <c r="E67" s="102"/>
    </row>
    <row r="68" spans="1:5">
      <c r="A68" s="90"/>
      <c r="B68" s="100"/>
      <c r="C68" s="101"/>
      <c r="D68" s="90"/>
      <c r="E68" s="102"/>
    </row>
    <row r="69" spans="1:5">
      <c r="A69" s="90"/>
      <c r="B69" s="100"/>
      <c r="C69" s="101"/>
      <c r="D69" s="90"/>
      <c r="E69" s="102"/>
    </row>
    <row r="70" spans="1:5">
      <c r="A70" s="90"/>
      <c r="B70" s="100"/>
      <c r="C70" s="101"/>
      <c r="D70" s="90"/>
      <c r="E70" s="102"/>
    </row>
    <row r="71" spans="1:5">
      <c r="A71" s="90"/>
      <c r="B71" s="100"/>
      <c r="C71" s="101"/>
      <c r="D71" s="90"/>
      <c r="E71" s="102"/>
    </row>
    <row r="72" spans="1:5">
      <c r="A72" s="90"/>
      <c r="B72" s="100"/>
      <c r="C72" s="101"/>
      <c r="D72" s="90"/>
      <c r="E72" s="102"/>
    </row>
    <row r="73" spans="1:5">
      <c r="A73" s="90"/>
      <c r="B73" s="100"/>
      <c r="C73" s="101"/>
      <c r="D73" s="90"/>
      <c r="E73" s="102"/>
    </row>
    <row r="74" spans="1:5">
      <c r="A74" s="90"/>
      <c r="B74" s="100"/>
      <c r="C74" s="101"/>
      <c r="D74" s="90"/>
      <c r="E74" s="102"/>
    </row>
    <row r="75" spans="1:5">
      <c r="A75" s="90"/>
      <c r="B75" s="100"/>
      <c r="C75" s="101"/>
      <c r="D75" s="90"/>
      <c r="E75" s="102"/>
    </row>
    <row r="76" spans="1:5">
      <c r="A76" s="90"/>
      <c r="B76" s="100"/>
      <c r="C76" s="101"/>
      <c r="D76" s="90"/>
      <c r="E76" s="102"/>
    </row>
    <row r="77" spans="1:5">
      <c r="A77" s="90"/>
      <c r="B77" s="100"/>
      <c r="C77" s="101"/>
      <c r="D77" s="90"/>
      <c r="E77" s="102"/>
    </row>
    <row r="78" spans="1:5">
      <c r="A78" s="90"/>
      <c r="B78" s="100"/>
      <c r="C78" s="101"/>
      <c r="D78" s="90"/>
      <c r="E78" s="102"/>
    </row>
    <row r="79" spans="1:5">
      <c r="A79" s="90"/>
      <c r="B79" s="100"/>
      <c r="C79" s="101"/>
      <c r="D79" s="90"/>
      <c r="E79" s="102"/>
    </row>
    <row r="80" spans="1:5">
      <c r="A80" s="90"/>
      <c r="B80" s="100"/>
      <c r="C80" s="101"/>
      <c r="D80" s="90"/>
      <c r="E80" s="102"/>
    </row>
    <row r="81" spans="1:5">
      <c r="A81" s="90"/>
      <c r="B81" s="100"/>
      <c r="C81" s="101"/>
      <c r="D81" s="90"/>
      <c r="E81" s="102"/>
    </row>
    <row r="82" spans="1:5">
      <c r="A82" s="90"/>
      <c r="B82" s="100"/>
      <c r="C82" s="101"/>
      <c r="D82" s="90"/>
      <c r="E82" s="102"/>
    </row>
    <row r="83" spans="1:5">
      <c r="A83" s="90"/>
      <c r="B83" s="100"/>
      <c r="C83" s="101"/>
      <c r="D83" s="90"/>
      <c r="E83" s="102"/>
    </row>
    <row r="84" spans="1:5">
      <c r="A84" s="90"/>
      <c r="B84" s="100"/>
      <c r="C84" s="101"/>
      <c r="D84" s="90"/>
      <c r="E84" s="102"/>
    </row>
    <row r="85" spans="1:5">
      <c r="A85" s="90"/>
      <c r="B85" s="100"/>
      <c r="C85" s="101"/>
      <c r="D85" s="90"/>
      <c r="E85" s="102"/>
    </row>
    <row r="86" spans="1:5">
      <c r="A86" s="90"/>
      <c r="B86" s="100"/>
      <c r="C86" s="101"/>
      <c r="D86" s="90"/>
      <c r="E86" s="102"/>
    </row>
    <row r="87" spans="1:5">
      <c r="A87" s="90"/>
      <c r="B87" s="100"/>
      <c r="C87" s="101"/>
      <c r="D87" s="90"/>
      <c r="E87" s="102"/>
    </row>
    <row r="88" spans="1:5">
      <c r="A88" s="90"/>
      <c r="B88" s="100"/>
      <c r="C88" s="101"/>
      <c r="D88" s="90"/>
      <c r="E88" s="102"/>
    </row>
    <row r="89" spans="1:5">
      <c r="A89" s="90"/>
      <c r="B89" s="100"/>
      <c r="C89" s="101"/>
      <c r="D89" s="90"/>
      <c r="E89" s="102"/>
    </row>
    <row r="90" spans="1:5">
      <c r="A90" s="90"/>
      <c r="B90" s="100"/>
      <c r="C90" s="101"/>
      <c r="D90" s="90"/>
      <c r="E90" s="102"/>
    </row>
    <row r="91" spans="1:5">
      <c r="A91" s="90"/>
      <c r="B91" s="100"/>
      <c r="C91" s="101"/>
      <c r="D91" s="90"/>
      <c r="E91" s="102"/>
    </row>
    <row r="92" spans="1:5">
      <c r="A92" s="90"/>
      <c r="B92" s="100"/>
      <c r="C92" s="101"/>
      <c r="D92" s="90"/>
      <c r="E92" s="102"/>
    </row>
    <row r="93" spans="1:5">
      <c r="A93" s="90"/>
      <c r="B93" s="100"/>
      <c r="C93" s="101"/>
      <c r="D93" s="90"/>
      <c r="E93" s="102"/>
    </row>
    <row r="94" spans="1:5">
      <c r="A94" s="90"/>
      <c r="B94" s="100"/>
      <c r="C94" s="101"/>
      <c r="D94" s="90"/>
      <c r="E94" s="102"/>
    </row>
    <row r="95" spans="1:5">
      <c r="A95" s="90"/>
      <c r="B95" s="100"/>
      <c r="C95" s="101"/>
      <c r="D95" s="90"/>
      <c r="E95" s="102"/>
    </row>
    <row r="96" spans="1:5">
      <c r="A96" s="90"/>
      <c r="B96" s="100"/>
      <c r="C96" s="101"/>
      <c r="D96" s="90"/>
      <c r="E96" s="102"/>
    </row>
    <row r="97" spans="1:5">
      <c r="A97" s="90"/>
      <c r="B97" s="100"/>
      <c r="C97" s="101"/>
      <c r="D97" s="90"/>
      <c r="E97" s="102"/>
    </row>
    <row r="98" spans="1:5">
      <c r="A98" s="90"/>
      <c r="B98" s="100"/>
      <c r="C98" s="101"/>
      <c r="D98" s="90"/>
      <c r="E98" s="102"/>
    </row>
    <row r="99" spans="1:5">
      <c r="A99" s="90"/>
      <c r="B99" s="100"/>
      <c r="C99" s="101"/>
      <c r="D99" s="90"/>
      <c r="E99" s="102"/>
    </row>
    <row r="100" spans="1:5">
      <c r="A100" s="90"/>
      <c r="B100" s="100"/>
      <c r="C100" s="101"/>
      <c r="D100" s="90"/>
      <c r="E100" s="102"/>
    </row>
    <row r="101" spans="1:5">
      <c r="A101" s="90"/>
      <c r="B101" s="100"/>
      <c r="C101" s="101"/>
      <c r="D101" s="90"/>
      <c r="E101" s="102"/>
    </row>
    <row r="102" spans="1:5">
      <c r="A102" s="90"/>
      <c r="B102" s="100"/>
      <c r="C102" s="101"/>
      <c r="D102" s="90"/>
      <c r="E102" s="102"/>
    </row>
    <row r="103" spans="1:5">
      <c r="A103" s="90"/>
      <c r="B103" s="100"/>
      <c r="C103" s="101"/>
      <c r="D103" s="90"/>
      <c r="E103" s="102"/>
    </row>
    <row r="104" spans="1:5">
      <c r="A104" s="90"/>
      <c r="B104" s="100"/>
      <c r="C104" s="101"/>
      <c r="D104" s="90"/>
      <c r="E104" s="102"/>
    </row>
    <row r="105" spans="1:5">
      <c r="A105" s="90"/>
      <c r="B105" s="100"/>
      <c r="C105" s="101"/>
      <c r="D105" s="90"/>
      <c r="E105" s="102"/>
    </row>
    <row r="106" spans="1:5">
      <c r="A106" s="90"/>
      <c r="B106" s="100"/>
      <c r="C106" s="101"/>
      <c r="D106" s="90"/>
      <c r="E106" s="102"/>
    </row>
    <row r="107" spans="1:5">
      <c r="A107" s="90"/>
      <c r="B107" s="100"/>
      <c r="C107" s="101"/>
      <c r="D107" s="90"/>
      <c r="E107" s="102"/>
    </row>
    <row r="108" spans="1:5">
      <c r="A108" s="90"/>
      <c r="B108" s="100"/>
      <c r="C108" s="101"/>
      <c r="D108" s="90"/>
      <c r="E108" s="102"/>
    </row>
    <row r="109" spans="1:5">
      <c r="A109" s="90"/>
      <c r="B109" s="100"/>
      <c r="C109" s="101"/>
      <c r="D109" s="90"/>
      <c r="E109" s="102"/>
    </row>
    <row r="110" spans="1:5">
      <c r="A110" s="90"/>
      <c r="B110" s="100"/>
      <c r="C110" s="101"/>
      <c r="D110" s="90"/>
      <c r="E110" s="102"/>
    </row>
    <row r="111" spans="1:5">
      <c r="A111" s="90"/>
      <c r="B111" s="100"/>
      <c r="C111" s="101"/>
      <c r="D111" s="90"/>
      <c r="E111" s="102"/>
    </row>
    <row r="112" spans="1:5">
      <c r="A112" s="90"/>
      <c r="B112" s="100"/>
      <c r="C112" s="101"/>
      <c r="D112" s="90"/>
      <c r="E112" s="102"/>
    </row>
    <row r="113" spans="1:5">
      <c r="A113" s="90"/>
      <c r="B113" s="100"/>
      <c r="C113" s="101"/>
      <c r="D113" s="90"/>
      <c r="E113" s="102"/>
    </row>
    <row r="114" spans="1:5">
      <c r="A114" s="90"/>
      <c r="B114" s="100"/>
      <c r="C114" s="101"/>
      <c r="D114" s="90"/>
      <c r="E114" s="102"/>
    </row>
    <row r="115" spans="1:5">
      <c r="A115" s="90"/>
      <c r="B115" s="100"/>
      <c r="C115" s="101"/>
      <c r="D115" s="90"/>
      <c r="E115" s="102"/>
    </row>
    <row r="116" spans="1:5">
      <c r="A116" s="90"/>
      <c r="B116" s="100"/>
      <c r="C116" s="101"/>
      <c r="D116" s="90"/>
      <c r="E116" s="102"/>
    </row>
    <row r="117" spans="1:5">
      <c r="A117" s="90"/>
      <c r="B117" s="100"/>
      <c r="C117" s="101"/>
      <c r="D117" s="90"/>
      <c r="E117" s="102"/>
    </row>
    <row r="118" spans="1:5">
      <c r="A118" s="90"/>
      <c r="B118" s="100"/>
      <c r="C118" s="101"/>
      <c r="D118" s="90"/>
      <c r="E118" s="102"/>
    </row>
    <row r="119" spans="1:5">
      <c r="A119" s="90"/>
      <c r="B119" s="100"/>
      <c r="C119" s="101"/>
      <c r="D119" s="90"/>
      <c r="E119" s="102"/>
    </row>
    <row r="120" spans="1:5">
      <c r="A120" s="90"/>
      <c r="B120" s="100"/>
      <c r="C120" s="101"/>
      <c r="D120" s="90"/>
      <c r="E120" s="102"/>
    </row>
    <row r="121" spans="1:5">
      <c r="A121" s="90"/>
      <c r="B121" s="100"/>
      <c r="C121" s="101"/>
      <c r="D121" s="90"/>
      <c r="E121" s="102"/>
    </row>
    <row r="122" spans="1:5">
      <c r="A122" s="90"/>
      <c r="B122" s="100"/>
      <c r="C122" s="101"/>
      <c r="D122" s="90"/>
      <c r="E122" s="102"/>
    </row>
    <row r="123" spans="1:5">
      <c r="A123" s="90"/>
      <c r="B123" s="100"/>
      <c r="C123" s="101"/>
      <c r="D123" s="90"/>
      <c r="E123" s="102"/>
    </row>
    <row r="124" spans="1:5">
      <c r="A124" s="90"/>
      <c r="B124" s="100"/>
      <c r="C124" s="101"/>
      <c r="D124" s="90"/>
      <c r="E124" s="102"/>
    </row>
    <row r="125" spans="1:5">
      <c r="A125" s="90"/>
      <c r="B125" s="100"/>
      <c r="C125" s="101"/>
      <c r="D125" s="90"/>
      <c r="E125" s="102"/>
    </row>
    <row r="126" spans="1:5">
      <c r="A126" s="90"/>
      <c r="B126" s="100"/>
      <c r="C126" s="101"/>
      <c r="D126" s="90"/>
      <c r="E126" s="102"/>
    </row>
    <row r="127" spans="1:5">
      <c r="A127" s="90"/>
      <c r="B127" s="100"/>
      <c r="C127" s="101"/>
      <c r="D127" s="90"/>
      <c r="E127" s="102"/>
    </row>
    <row r="128" spans="1:5">
      <c r="A128" s="90"/>
      <c r="B128" s="100"/>
      <c r="C128" s="101"/>
      <c r="D128" s="90"/>
      <c r="E128" s="102"/>
    </row>
    <row r="129" spans="1:5">
      <c r="A129" s="90"/>
      <c r="B129" s="100"/>
      <c r="C129" s="101"/>
      <c r="D129" s="90"/>
      <c r="E129" s="102"/>
    </row>
    <row r="130" spans="1:5">
      <c r="A130" s="90"/>
      <c r="B130" s="100"/>
      <c r="C130" s="101"/>
      <c r="D130" s="90"/>
      <c r="E130" s="102"/>
    </row>
    <row r="131" spans="1:5">
      <c r="A131" s="90"/>
      <c r="B131" s="100"/>
      <c r="C131" s="101"/>
      <c r="D131" s="90"/>
      <c r="E131" s="102"/>
    </row>
    <row r="132" spans="1:5">
      <c r="A132" s="90"/>
      <c r="B132" s="100"/>
      <c r="C132" s="101"/>
      <c r="D132" s="90"/>
      <c r="E132" s="102"/>
    </row>
    <row r="133" spans="1:5">
      <c r="A133" s="90"/>
      <c r="B133" s="100"/>
      <c r="C133" s="101"/>
      <c r="D133" s="90"/>
      <c r="E133" s="102"/>
    </row>
    <row r="134" spans="1:5">
      <c r="A134" s="90"/>
      <c r="B134" s="100"/>
      <c r="C134" s="101"/>
      <c r="D134" s="90"/>
      <c r="E134" s="102"/>
    </row>
    <row r="135" spans="1:5">
      <c r="A135" s="90"/>
      <c r="B135" s="100"/>
      <c r="C135" s="101"/>
      <c r="D135" s="90"/>
      <c r="E135" s="102"/>
    </row>
    <row r="136" spans="1:5">
      <c r="A136" s="90"/>
      <c r="B136" s="100"/>
      <c r="C136" s="101"/>
      <c r="D136" s="90"/>
      <c r="E136" s="102"/>
    </row>
    <row r="137" spans="1:5">
      <c r="A137" s="90"/>
      <c r="B137" s="100"/>
      <c r="C137" s="101"/>
      <c r="D137" s="90"/>
      <c r="E137" s="102"/>
    </row>
    <row r="138" spans="1:5">
      <c r="A138" s="90"/>
      <c r="B138" s="100"/>
      <c r="C138" s="101"/>
      <c r="D138" s="90"/>
      <c r="E138" s="102"/>
    </row>
    <row r="139" spans="1:5">
      <c r="A139" s="90"/>
      <c r="B139" s="100"/>
      <c r="C139" s="101"/>
      <c r="D139" s="90"/>
      <c r="E139" s="102"/>
    </row>
    <row r="140" spans="1:5">
      <c r="A140" s="90"/>
      <c r="B140" s="100"/>
      <c r="C140" s="101"/>
      <c r="D140" s="90"/>
      <c r="E140" s="102"/>
    </row>
    <row r="141" spans="1:5">
      <c r="A141" s="90"/>
      <c r="B141" s="100"/>
      <c r="C141" s="101"/>
      <c r="D141" s="90"/>
      <c r="E141" s="102"/>
    </row>
    <row r="142" spans="1:5">
      <c r="A142" s="90"/>
      <c r="B142" s="100"/>
      <c r="C142" s="101"/>
      <c r="D142" s="90"/>
      <c r="E142" s="102"/>
    </row>
    <row r="143" spans="1:5">
      <c r="A143" s="90"/>
      <c r="B143" s="100"/>
      <c r="C143" s="101"/>
      <c r="D143" s="90"/>
      <c r="E143" s="102"/>
    </row>
    <row r="144" spans="1:5">
      <c r="A144" s="90"/>
      <c r="B144" s="100"/>
      <c r="C144" s="101"/>
      <c r="D144" s="90"/>
      <c r="E144" s="102"/>
    </row>
    <row r="145" spans="1:5">
      <c r="A145" s="90"/>
      <c r="B145" s="100"/>
      <c r="C145" s="101"/>
      <c r="D145" s="90"/>
      <c r="E145" s="102"/>
    </row>
    <row r="146" spans="1:5">
      <c r="A146" s="90"/>
      <c r="B146" s="100"/>
      <c r="C146" s="101"/>
      <c r="D146" s="90"/>
      <c r="E146" s="102"/>
    </row>
    <row r="147" spans="1:5">
      <c r="A147" s="90"/>
      <c r="B147" s="100"/>
      <c r="C147" s="101"/>
      <c r="D147" s="90"/>
      <c r="E147" s="102"/>
    </row>
    <row r="148" spans="1:5">
      <c r="A148" s="90"/>
      <c r="B148" s="100"/>
      <c r="C148" s="101"/>
      <c r="D148" s="90"/>
      <c r="E148" s="102"/>
    </row>
    <row r="149" spans="1:5">
      <c r="A149" s="90"/>
      <c r="B149" s="100"/>
      <c r="C149" s="101"/>
      <c r="D149" s="90"/>
      <c r="E149" s="102"/>
    </row>
    <row r="150" spans="1:5">
      <c r="A150" s="90"/>
      <c r="B150" s="100"/>
      <c r="C150" s="101"/>
      <c r="D150" s="90"/>
      <c r="E150" s="102"/>
    </row>
    <row r="151" spans="1:5">
      <c r="A151" s="90"/>
      <c r="B151" s="100"/>
      <c r="C151" s="101"/>
      <c r="D151" s="90"/>
      <c r="E151" s="102"/>
    </row>
    <row r="152" spans="1:5">
      <c r="A152" s="90"/>
      <c r="B152" s="100"/>
      <c r="C152" s="101"/>
      <c r="D152" s="90"/>
      <c r="E152" s="102"/>
    </row>
    <row r="153" spans="1:5">
      <c r="A153" s="90"/>
      <c r="B153" s="100"/>
      <c r="C153" s="101"/>
      <c r="D153" s="90"/>
      <c r="E153" s="102"/>
    </row>
    <row r="154" spans="1:5">
      <c r="A154" s="90"/>
      <c r="B154" s="100"/>
      <c r="C154" s="101"/>
      <c r="D154" s="90"/>
      <c r="E154" s="102"/>
    </row>
    <row r="155" spans="1:5">
      <c r="A155" s="90"/>
      <c r="B155" s="100"/>
      <c r="C155" s="101"/>
      <c r="D155" s="90"/>
      <c r="E155" s="102"/>
    </row>
    <row r="156" spans="1:5">
      <c r="A156" s="90"/>
      <c r="B156" s="100"/>
      <c r="C156" s="101"/>
      <c r="D156" s="90"/>
      <c r="E156" s="102"/>
    </row>
    <row r="157" spans="1:5">
      <c r="A157" s="90"/>
      <c r="B157" s="100"/>
      <c r="C157" s="101"/>
      <c r="D157" s="90"/>
      <c r="E157" s="102"/>
    </row>
    <row r="158" spans="1:5">
      <c r="A158" s="90"/>
      <c r="B158" s="100"/>
      <c r="C158" s="101"/>
      <c r="D158" s="90"/>
      <c r="E158" s="102"/>
    </row>
    <row r="159" spans="1:5">
      <c r="A159" s="90"/>
      <c r="B159" s="100"/>
      <c r="C159" s="101"/>
      <c r="D159" s="90"/>
      <c r="E159" s="102"/>
    </row>
    <row r="160" spans="1:5">
      <c r="A160" s="90"/>
      <c r="B160" s="100"/>
      <c r="C160" s="101"/>
      <c r="D160" s="90"/>
      <c r="E160" s="102"/>
    </row>
    <row r="161" spans="1:5">
      <c r="A161" s="90"/>
      <c r="B161" s="100"/>
      <c r="C161" s="101"/>
      <c r="D161" s="90"/>
      <c r="E161" s="102"/>
    </row>
    <row r="162" spans="1:5">
      <c r="A162" s="90"/>
      <c r="B162" s="100"/>
      <c r="C162" s="101"/>
      <c r="D162" s="90"/>
      <c r="E162" s="102"/>
    </row>
    <row r="163" spans="1:5">
      <c r="A163" s="90"/>
      <c r="B163" s="100"/>
      <c r="C163" s="101"/>
      <c r="D163" s="90"/>
      <c r="E163" s="102"/>
    </row>
    <row r="164" spans="1:5">
      <c r="A164" s="90"/>
      <c r="B164" s="100"/>
      <c r="C164" s="101"/>
      <c r="D164" s="90"/>
      <c r="E164" s="102"/>
    </row>
    <row r="165" spans="1:5">
      <c r="A165" s="90"/>
      <c r="B165" s="100"/>
      <c r="C165" s="101"/>
      <c r="D165" s="90"/>
      <c r="E165" s="102"/>
    </row>
    <row r="166" spans="1:5">
      <c r="A166" s="90"/>
      <c r="B166" s="100"/>
      <c r="C166" s="101"/>
      <c r="D166" s="90"/>
      <c r="E166" s="102"/>
    </row>
    <row r="167" spans="1:5">
      <c r="A167" s="90"/>
      <c r="B167" s="100"/>
      <c r="C167" s="101"/>
      <c r="D167" s="90"/>
      <c r="E167" s="102"/>
    </row>
    <row r="168" spans="1:5">
      <c r="A168" s="90"/>
      <c r="B168" s="100"/>
      <c r="C168" s="101"/>
      <c r="D168" s="90"/>
      <c r="E168" s="102"/>
    </row>
    <row r="169" spans="1:5">
      <c r="A169" s="90"/>
      <c r="B169" s="100"/>
      <c r="C169" s="101"/>
      <c r="D169" s="90"/>
      <c r="E169" s="102"/>
    </row>
    <row r="170" spans="1:5">
      <c r="A170" s="90"/>
      <c r="B170" s="100"/>
      <c r="C170" s="101"/>
      <c r="D170" s="90"/>
      <c r="E170" s="102"/>
    </row>
    <row r="171" spans="1:5">
      <c r="A171" s="90"/>
      <c r="B171" s="100"/>
      <c r="C171" s="101"/>
      <c r="D171" s="90"/>
      <c r="E171" s="102"/>
    </row>
    <row r="172" spans="1:5">
      <c r="A172" s="90"/>
      <c r="B172" s="100"/>
      <c r="C172" s="101"/>
      <c r="D172" s="90"/>
      <c r="E172" s="102"/>
    </row>
    <row r="173" spans="1:5">
      <c r="A173" s="90"/>
      <c r="B173" s="100"/>
      <c r="C173" s="101"/>
      <c r="D173" s="90"/>
      <c r="E173" s="102"/>
    </row>
    <row r="174" spans="1:5">
      <c r="A174" s="90"/>
      <c r="B174" s="100"/>
      <c r="C174" s="101"/>
      <c r="D174" s="90"/>
      <c r="E174" s="102"/>
    </row>
    <row r="175" spans="1:5">
      <c r="A175" s="90"/>
      <c r="B175" s="100"/>
      <c r="C175" s="101"/>
      <c r="D175" s="90"/>
      <c r="E175" s="102"/>
    </row>
    <row r="176" spans="1:5">
      <c r="A176" s="90"/>
      <c r="B176" s="100"/>
      <c r="C176" s="101"/>
      <c r="D176" s="90"/>
      <c r="E176" s="102"/>
    </row>
    <row r="177" spans="1:5">
      <c r="A177" s="90"/>
      <c r="B177" s="100"/>
      <c r="C177" s="101"/>
      <c r="D177" s="90"/>
      <c r="E177" s="102"/>
    </row>
    <row r="178" spans="1:5">
      <c r="A178" s="90"/>
      <c r="B178" s="100"/>
      <c r="C178" s="101"/>
      <c r="D178" s="90"/>
      <c r="E178" s="102"/>
    </row>
    <row r="179" spans="1:5">
      <c r="A179" s="90"/>
      <c r="B179" s="100"/>
      <c r="C179" s="101"/>
      <c r="D179" s="90"/>
      <c r="E179" s="102"/>
    </row>
    <row r="180" spans="1:5">
      <c r="A180" s="90"/>
      <c r="B180" s="100"/>
      <c r="C180" s="101"/>
      <c r="D180" s="90"/>
      <c r="E180" s="102"/>
    </row>
    <row r="181" spans="1:5">
      <c r="A181" s="90"/>
      <c r="B181" s="100"/>
      <c r="C181" s="101"/>
      <c r="D181" s="90"/>
      <c r="E181" s="102"/>
    </row>
    <row r="182" spans="1:5">
      <c r="A182" s="90"/>
      <c r="B182" s="100"/>
      <c r="C182" s="101"/>
      <c r="D182" s="90"/>
      <c r="E182" s="102"/>
    </row>
    <row r="183" spans="1:5">
      <c r="A183" s="90"/>
      <c r="B183" s="100"/>
      <c r="C183" s="101"/>
      <c r="D183" s="90"/>
      <c r="E183" s="102"/>
    </row>
    <row r="184" spans="1:5">
      <c r="A184" s="90"/>
      <c r="B184" s="100"/>
      <c r="C184" s="101"/>
      <c r="D184" s="90"/>
      <c r="E184" s="102"/>
    </row>
    <row r="185" spans="1:5">
      <c r="A185" s="90"/>
      <c r="B185" s="100"/>
      <c r="C185" s="101"/>
      <c r="D185" s="90"/>
      <c r="E185" s="102"/>
    </row>
    <row r="186" spans="1:5">
      <c r="A186" s="90"/>
      <c r="B186" s="100"/>
      <c r="C186" s="101"/>
      <c r="D186" s="90"/>
      <c r="E186" s="102"/>
    </row>
    <row r="187" spans="1:5">
      <c r="A187" s="90"/>
      <c r="B187" s="100"/>
      <c r="C187" s="101"/>
      <c r="D187" s="90"/>
      <c r="E187" s="102"/>
    </row>
    <row r="188" spans="1:5">
      <c r="A188" s="90"/>
      <c r="B188" s="100"/>
      <c r="C188" s="101"/>
      <c r="D188" s="90"/>
      <c r="E188" s="102"/>
    </row>
    <row r="189" spans="1:5">
      <c r="A189" s="90"/>
      <c r="B189" s="100"/>
      <c r="C189" s="101"/>
      <c r="D189" s="90"/>
      <c r="E189" s="102"/>
    </row>
    <row r="190" spans="1:5">
      <c r="A190" s="90"/>
      <c r="B190" s="100"/>
      <c r="C190" s="101"/>
      <c r="D190" s="90"/>
      <c r="E190" s="102"/>
    </row>
    <row r="191" spans="1:5">
      <c r="A191" s="90"/>
      <c r="B191" s="100"/>
      <c r="C191" s="101"/>
      <c r="D191" s="90"/>
      <c r="E191" s="102"/>
    </row>
    <row r="192" spans="1:5">
      <c r="A192" s="90"/>
      <c r="B192" s="100"/>
      <c r="C192" s="101"/>
      <c r="D192" s="90"/>
      <c r="E192" s="102"/>
    </row>
    <row r="193" spans="1:5">
      <c r="A193" s="90"/>
      <c r="B193" s="100"/>
      <c r="C193" s="101"/>
      <c r="D193" s="90"/>
      <c r="E193" s="102"/>
    </row>
    <row r="194" spans="1:5">
      <c r="A194" s="90"/>
      <c r="B194" s="100"/>
      <c r="C194" s="101"/>
      <c r="D194" s="90"/>
      <c r="E194" s="102"/>
    </row>
    <row r="195" spans="1:5">
      <c r="A195" s="90"/>
      <c r="B195" s="100"/>
      <c r="C195" s="101"/>
      <c r="D195" s="90"/>
      <c r="E195" s="102"/>
    </row>
    <row r="196" spans="1:5">
      <c r="A196" s="90"/>
      <c r="B196" s="100"/>
      <c r="C196" s="101"/>
      <c r="D196" s="90"/>
      <c r="E196" s="102"/>
    </row>
    <row r="197" spans="1:5">
      <c r="A197" s="90"/>
      <c r="B197" s="100"/>
      <c r="C197" s="101"/>
      <c r="D197" s="90"/>
      <c r="E197" s="102"/>
    </row>
    <row r="198" spans="1:5">
      <c r="A198" s="90"/>
      <c r="B198" s="100"/>
      <c r="C198" s="101"/>
      <c r="D198" s="90"/>
      <c r="E198" s="102"/>
    </row>
    <row r="199" spans="1:5">
      <c r="A199" s="90"/>
      <c r="B199" s="100"/>
      <c r="C199" s="101"/>
      <c r="D199" s="90"/>
      <c r="E199" s="102"/>
    </row>
    <row r="200" spans="1:5">
      <c r="A200" s="90"/>
      <c r="B200" s="100"/>
      <c r="C200" s="101"/>
      <c r="D200" s="90"/>
      <c r="E200" s="102"/>
    </row>
    <row r="201" spans="1:5">
      <c r="A201" s="90"/>
      <c r="B201" s="100"/>
      <c r="C201" s="101"/>
      <c r="D201" s="90"/>
      <c r="E201" s="102"/>
    </row>
    <row r="202" spans="1:5">
      <c r="A202" s="90"/>
      <c r="B202" s="100"/>
      <c r="C202" s="101"/>
      <c r="D202" s="90"/>
      <c r="E202" s="102"/>
    </row>
    <row r="203" spans="1:5">
      <c r="A203" s="90"/>
      <c r="B203" s="100"/>
      <c r="C203" s="101"/>
      <c r="D203" s="90"/>
      <c r="E203" s="102"/>
    </row>
    <row r="204" spans="1:5">
      <c r="A204" s="90"/>
      <c r="B204" s="100"/>
      <c r="C204" s="101"/>
      <c r="D204" s="90"/>
      <c r="E204" s="102"/>
    </row>
    <row r="205" spans="1:5">
      <c r="A205" s="90"/>
      <c r="B205" s="100"/>
      <c r="C205" s="101"/>
      <c r="D205" s="90"/>
      <c r="E205" s="102"/>
    </row>
    <row r="206" spans="1:5">
      <c r="A206" s="90"/>
      <c r="B206" s="100"/>
      <c r="C206" s="101"/>
      <c r="D206" s="90"/>
      <c r="E206" s="102"/>
    </row>
    <row r="207" spans="1:5">
      <c r="A207" s="90"/>
      <c r="B207" s="100"/>
      <c r="C207" s="101"/>
      <c r="D207" s="90"/>
      <c r="E207" s="102"/>
    </row>
    <row r="208" spans="1:5">
      <c r="A208" s="90"/>
      <c r="B208" s="100"/>
      <c r="C208" s="101"/>
      <c r="D208" s="90"/>
      <c r="E208" s="102"/>
    </row>
    <row r="209" spans="1:5">
      <c r="A209" s="90"/>
      <c r="B209" s="100"/>
      <c r="C209" s="101"/>
      <c r="D209" s="90"/>
      <c r="E209" s="102"/>
    </row>
    <row r="210" spans="1:5">
      <c r="A210" s="90"/>
      <c r="B210" s="100"/>
      <c r="C210" s="101"/>
      <c r="D210" s="90"/>
      <c r="E210" s="102"/>
    </row>
    <row r="211" spans="1:5">
      <c r="A211" s="90"/>
      <c r="B211" s="100"/>
      <c r="C211" s="101"/>
      <c r="D211" s="90"/>
      <c r="E211" s="102"/>
    </row>
    <row r="212" spans="1:5">
      <c r="A212" s="90"/>
      <c r="B212" s="100"/>
      <c r="C212" s="101"/>
      <c r="D212" s="90"/>
      <c r="E212" s="102"/>
    </row>
    <row r="213" spans="1:5">
      <c r="A213" s="90"/>
      <c r="B213" s="100"/>
      <c r="C213" s="101"/>
      <c r="D213" s="90"/>
      <c r="E213" s="102"/>
    </row>
    <row r="214" spans="1:5">
      <c r="A214" s="90"/>
      <c r="B214" s="100"/>
      <c r="C214" s="101"/>
      <c r="D214" s="90"/>
      <c r="E214" s="102"/>
    </row>
    <row r="215" spans="1:5">
      <c r="A215" s="90"/>
      <c r="B215" s="100"/>
      <c r="C215" s="101"/>
      <c r="D215" s="90"/>
      <c r="E215" s="102"/>
    </row>
    <row r="216" spans="1:5">
      <c r="A216" s="90"/>
      <c r="B216" s="100"/>
      <c r="C216" s="101"/>
      <c r="D216" s="90"/>
      <c r="E216" s="102"/>
    </row>
    <row r="217" spans="1:5">
      <c r="A217" s="90"/>
      <c r="B217" s="100"/>
      <c r="C217" s="101"/>
      <c r="D217" s="90"/>
      <c r="E217" s="102"/>
    </row>
    <row r="218" spans="1:5">
      <c r="A218" s="90"/>
      <c r="B218" s="100"/>
      <c r="C218" s="101"/>
      <c r="D218" s="90"/>
      <c r="E218" s="102"/>
    </row>
    <row r="219" spans="1:5">
      <c r="A219" s="90"/>
      <c r="B219" s="100"/>
      <c r="C219" s="101"/>
      <c r="D219" s="90"/>
      <c r="E219" s="102"/>
    </row>
    <row r="220" spans="1:5">
      <c r="A220" s="90"/>
      <c r="B220" s="100"/>
      <c r="C220" s="101"/>
      <c r="D220" s="90"/>
      <c r="E220" s="102"/>
    </row>
    <row r="221" spans="1:5">
      <c r="A221" s="90"/>
      <c r="B221" s="100"/>
      <c r="C221" s="101"/>
      <c r="D221" s="90"/>
      <c r="E221" s="102"/>
    </row>
    <row r="222" spans="1:5">
      <c r="A222" s="90"/>
      <c r="B222" s="100"/>
      <c r="C222" s="101"/>
      <c r="D222" s="90"/>
      <c r="E222" s="102"/>
    </row>
    <row r="223" spans="1:5">
      <c r="A223" s="90"/>
      <c r="B223" s="100"/>
      <c r="C223" s="101"/>
      <c r="D223" s="90"/>
      <c r="E223" s="102"/>
    </row>
    <row r="224" spans="1:5">
      <c r="A224" s="90"/>
      <c r="B224" s="100"/>
      <c r="C224" s="101"/>
      <c r="D224" s="90"/>
      <c r="E224" s="102"/>
    </row>
    <row r="225" spans="1:5">
      <c r="A225" s="90"/>
      <c r="B225" s="100"/>
      <c r="C225" s="101"/>
      <c r="D225" s="90"/>
      <c r="E225" s="102"/>
    </row>
    <row r="226" spans="1:5">
      <c r="A226" s="90"/>
      <c r="B226" s="100"/>
      <c r="C226" s="101"/>
      <c r="D226" s="90"/>
      <c r="E226" s="102"/>
    </row>
    <row r="227" spans="1:5">
      <c r="A227" s="90"/>
      <c r="B227" s="100"/>
      <c r="C227" s="101"/>
      <c r="D227" s="90"/>
      <c r="E227" s="102"/>
    </row>
    <row r="228" spans="1:5">
      <c r="A228" s="90"/>
      <c r="B228" s="100"/>
      <c r="C228" s="101"/>
      <c r="D228" s="90"/>
      <c r="E228" s="102"/>
    </row>
    <row r="229" spans="1:5">
      <c r="A229" s="90"/>
      <c r="B229" s="100"/>
      <c r="C229" s="101"/>
      <c r="D229" s="90"/>
      <c r="E229" s="102"/>
    </row>
    <row r="230" spans="1:5">
      <c r="A230" s="90"/>
      <c r="B230" s="100"/>
      <c r="C230" s="101"/>
      <c r="D230" s="90"/>
      <c r="E230" s="102"/>
    </row>
    <row r="231" spans="1:5">
      <c r="A231" s="90"/>
      <c r="B231" s="100"/>
      <c r="C231" s="101"/>
      <c r="D231" s="90"/>
      <c r="E231" s="102"/>
    </row>
    <row r="232" spans="1:5">
      <c r="A232" s="90"/>
      <c r="B232" s="100"/>
      <c r="C232" s="101"/>
      <c r="D232" s="90"/>
      <c r="E232" s="102"/>
    </row>
    <row r="233" spans="1:5">
      <c r="A233" s="90"/>
      <c r="B233" s="100"/>
      <c r="C233" s="101"/>
      <c r="D233" s="90"/>
      <c r="E233" s="102"/>
    </row>
    <row r="234" spans="1:5">
      <c r="A234" s="90"/>
      <c r="B234" s="100"/>
      <c r="C234" s="101"/>
      <c r="D234" s="90"/>
      <c r="E234" s="102"/>
    </row>
    <row r="235" spans="1:5">
      <c r="A235" s="90"/>
      <c r="B235" s="100"/>
      <c r="C235" s="101"/>
      <c r="D235" s="90"/>
      <c r="E235" s="102"/>
    </row>
    <row r="236" spans="1:5">
      <c r="A236" s="90"/>
      <c r="B236" s="100"/>
      <c r="C236" s="101"/>
      <c r="D236" s="90"/>
      <c r="E236" s="102"/>
    </row>
    <row r="237" spans="1:5">
      <c r="A237" s="90"/>
      <c r="B237" s="100"/>
      <c r="C237" s="101"/>
      <c r="D237" s="90"/>
      <c r="E237" s="102"/>
    </row>
    <row r="238" spans="1:5">
      <c r="A238" s="90"/>
      <c r="B238" s="100"/>
      <c r="C238" s="101"/>
      <c r="D238" s="90"/>
      <c r="E238" s="102"/>
    </row>
    <row r="239" spans="1:5">
      <c r="A239" s="90"/>
      <c r="B239" s="100"/>
      <c r="C239" s="101"/>
      <c r="D239" s="90"/>
      <c r="E239" s="102"/>
    </row>
    <row r="240" spans="1:5">
      <c r="A240" s="90"/>
      <c r="B240" s="100"/>
      <c r="C240" s="101"/>
      <c r="D240" s="90"/>
      <c r="E240" s="102"/>
    </row>
    <row r="241" spans="1:5">
      <c r="A241" s="90"/>
      <c r="B241" s="100"/>
      <c r="C241" s="101"/>
      <c r="D241" s="90"/>
      <c r="E241" s="102"/>
    </row>
    <row r="242" spans="1:5">
      <c r="A242" s="90"/>
      <c r="B242" s="100"/>
      <c r="C242" s="101"/>
      <c r="D242" s="90"/>
      <c r="E242" s="102"/>
    </row>
    <row r="243" spans="1:5">
      <c r="A243" s="90"/>
      <c r="B243" s="100"/>
      <c r="C243" s="101"/>
      <c r="D243" s="90"/>
      <c r="E243" s="102"/>
    </row>
    <row r="244" spans="1:5">
      <c r="A244" s="90"/>
      <c r="B244" s="100"/>
      <c r="C244" s="101"/>
      <c r="D244" s="90"/>
      <c r="E244" s="102"/>
    </row>
    <row r="245" spans="1:5">
      <c r="A245" s="90"/>
      <c r="B245" s="100"/>
      <c r="C245" s="101"/>
      <c r="D245" s="90"/>
      <c r="E245" s="102"/>
    </row>
    <row r="246" spans="1:5">
      <c r="A246" s="90"/>
      <c r="B246" s="100"/>
      <c r="C246" s="101"/>
      <c r="D246" s="90"/>
      <c r="E246" s="102"/>
    </row>
    <row r="247" spans="1:5">
      <c r="A247" s="90"/>
      <c r="B247" s="100"/>
      <c r="C247" s="101"/>
      <c r="D247" s="90"/>
      <c r="E247" s="102"/>
    </row>
    <row r="248" spans="1:5">
      <c r="A248" s="90"/>
      <c r="B248" s="100"/>
      <c r="C248" s="101"/>
      <c r="D248" s="90"/>
      <c r="E248" s="102"/>
    </row>
    <row r="249" spans="1:5">
      <c r="A249" s="90"/>
      <c r="B249" s="100"/>
      <c r="C249" s="101"/>
      <c r="D249" s="90"/>
      <c r="E249" s="102"/>
    </row>
    <row r="250" spans="1:5">
      <c r="A250" s="90"/>
      <c r="B250" s="100"/>
      <c r="C250" s="101"/>
      <c r="D250" s="90"/>
      <c r="E250" s="102"/>
    </row>
    <row r="251" spans="1:5">
      <c r="A251" s="90"/>
      <c r="B251" s="100"/>
      <c r="C251" s="101"/>
      <c r="D251" s="90"/>
      <c r="E251" s="102"/>
    </row>
    <row r="252" spans="1:5">
      <c r="A252" s="90"/>
      <c r="B252" s="100"/>
      <c r="C252" s="101"/>
      <c r="D252" s="90"/>
      <c r="E252" s="102"/>
    </row>
    <row r="253" spans="1:5">
      <c r="B253" s="100"/>
      <c r="C253" s="103"/>
    </row>
    <row r="254" spans="1:5">
      <c r="B254" s="100"/>
      <c r="C254" s="103"/>
    </row>
    <row r="255" spans="1:5">
      <c r="B255" s="100"/>
      <c r="C255" s="103"/>
    </row>
    <row r="256" spans="1:5">
      <c r="B256" s="100"/>
      <c r="C256" s="103"/>
    </row>
    <row r="257" spans="2:3">
      <c r="B257" s="100"/>
      <c r="C257" s="103"/>
    </row>
    <row r="258" spans="2:3">
      <c r="B258" s="100"/>
      <c r="C258" s="103"/>
    </row>
    <row r="259" spans="2:3">
      <c r="B259" s="100"/>
      <c r="C259" s="103"/>
    </row>
    <row r="260" spans="2:3">
      <c r="B260" s="100"/>
      <c r="C260" s="103"/>
    </row>
    <row r="261" spans="2:3">
      <c r="B261" s="100"/>
      <c r="C261" s="103"/>
    </row>
    <row r="262" spans="2:3">
      <c r="B262" s="100"/>
      <c r="C262" s="103"/>
    </row>
    <row r="263" spans="2:3">
      <c r="B263" s="100"/>
      <c r="C263" s="103"/>
    </row>
    <row r="264" spans="2:3">
      <c r="B264" s="100"/>
      <c r="C264" s="103"/>
    </row>
    <row r="265" spans="2:3">
      <c r="B265" s="100"/>
      <c r="C265" s="103"/>
    </row>
    <row r="266" spans="2:3">
      <c r="B266" s="100"/>
      <c r="C266" s="103"/>
    </row>
    <row r="267" spans="2:3">
      <c r="B267" s="100"/>
      <c r="C267" s="103"/>
    </row>
    <row r="268" spans="2:3">
      <c r="B268" s="100"/>
      <c r="C268" s="103"/>
    </row>
    <row r="269" spans="2:3">
      <c r="B269" s="100"/>
      <c r="C269" s="103"/>
    </row>
    <row r="270" spans="2:3">
      <c r="B270" s="100"/>
      <c r="C270" s="103"/>
    </row>
    <row r="271" spans="2:3">
      <c r="B271" s="100"/>
      <c r="C271" s="103"/>
    </row>
    <row r="272" spans="2:3">
      <c r="B272" s="100"/>
      <c r="C272" s="103"/>
    </row>
    <row r="273" spans="2:3">
      <c r="B273" s="100"/>
      <c r="C273" s="103"/>
    </row>
    <row r="274" spans="2:3">
      <c r="B274" s="100"/>
      <c r="C274" s="103"/>
    </row>
    <row r="275" spans="2:3">
      <c r="B275" s="100"/>
      <c r="C275" s="103"/>
    </row>
    <row r="276" spans="2:3">
      <c r="B276" s="100"/>
      <c r="C276" s="103"/>
    </row>
    <row r="277" spans="2:3">
      <c r="B277" s="100"/>
      <c r="C277" s="103"/>
    </row>
    <row r="278" spans="2:3">
      <c r="B278" s="100"/>
      <c r="C278" s="103"/>
    </row>
    <row r="279" spans="2:3">
      <c r="B279" s="100"/>
      <c r="C279" s="103"/>
    </row>
    <row r="280" spans="2:3">
      <c r="B280" s="100"/>
      <c r="C280" s="103"/>
    </row>
    <row r="281" spans="2:3">
      <c r="B281" s="100"/>
      <c r="C281" s="103"/>
    </row>
    <row r="282" spans="2:3">
      <c r="B282" s="100"/>
      <c r="C282" s="103"/>
    </row>
    <row r="283" spans="2:3">
      <c r="B283" s="100"/>
      <c r="C283" s="103"/>
    </row>
    <row r="284" spans="2:3">
      <c r="B284" s="100"/>
      <c r="C284" s="103"/>
    </row>
    <row r="285" spans="2:3">
      <c r="B285" s="100"/>
      <c r="C285" s="103"/>
    </row>
    <row r="286" spans="2:3">
      <c r="B286" s="100"/>
      <c r="C286" s="103"/>
    </row>
    <row r="287" spans="2:3">
      <c r="B287" s="100"/>
      <c r="C287" s="103"/>
    </row>
    <row r="288" spans="2:3">
      <c r="B288" s="100"/>
      <c r="C288" s="103"/>
    </row>
    <row r="289" spans="2:3">
      <c r="B289" s="100"/>
      <c r="C289" s="103"/>
    </row>
    <row r="290" spans="2:3">
      <c r="B290" s="100"/>
      <c r="C290" s="103"/>
    </row>
    <row r="291" spans="2:3">
      <c r="B291" s="100"/>
      <c r="C291" s="103"/>
    </row>
    <row r="292" spans="2:3">
      <c r="B292" s="100"/>
      <c r="C292" s="103"/>
    </row>
    <row r="293" spans="2:3">
      <c r="B293" s="100"/>
      <c r="C293" s="103"/>
    </row>
    <row r="294" spans="2:3">
      <c r="B294" s="100"/>
      <c r="C294" s="103"/>
    </row>
    <row r="295" spans="2:3">
      <c r="B295" s="100"/>
      <c r="C295" s="103"/>
    </row>
    <row r="296" spans="2:3">
      <c r="B296" s="100"/>
      <c r="C296" s="103"/>
    </row>
    <row r="297" spans="2:3">
      <c r="B297" s="100"/>
      <c r="C297" s="103"/>
    </row>
    <row r="298" spans="2:3">
      <c r="B298" s="100"/>
      <c r="C298" s="103"/>
    </row>
    <row r="299" spans="2:3">
      <c r="B299" s="100"/>
      <c r="C299" s="103"/>
    </row>
    <row r="300" spans="2:3">
      <c r="B300" s="100"/>
      <c r="C300" s="103"/>
    </row>
    <row r="301" spans="2:3">
      <c r="B301" s="100"/>
      <c r="C301" s="103"/>
    </row>
    <row r="302" spans="2:3">
      <c r="B302" s="100"/>
      <c r="C302" s="103"/>
    </row>
    <row r="303" spans="2:3">
      <c r="B303" s="100"/>
      <c r="C303" s="103"/>
    </row>
    <row r="304" spans="2:3">
      <c r="B304" s="100"/>
      <c r="C304" s="103"/>
    </row>
    <row r="305" spans="2:3">
      <c r="B305" s="100"/>
      <c r="C305" s="103"/>
    </row>
    <row r="306" spans="2:3">
      <c r="B306" s="100"/>
      <c r="C306" s="103"/>
    </row>
    <row r="307" spans="2:3">
      <c r="B307" s="100"/>
      <c r="C307" s="103"/>
    </row>
    <row r="308" spans="2:3">
      <c r="B308" s="100"/>
      <c r="C308" s="103"/>
    </row>
    <row r="309" spans="2:3">
      <c r="B309" s="100"/>
      <c r="C309" s="103"/>
    </row>
    <row r="310" spans="2:3">
      <c r="B310" s="100"/>
      <c r="C310" s="103"/>
    </row>
    <row r="311" spans="2:3">
      <c r="B311" s="100"/>
      <c r="C311" s="103"/>
    </row>
    <row r="312" spans="2:3">
      <c r="B312" s="100"/>
      <c r="C312" s="103"/>
    </row>
    <row r="313" spans="2:3">
      <c r="B313" s="100"/>
      <c r="C313" s="103"/>
    </row>
    <row r="314" spans="2:3">
      <c r="B314" s="100"/>
      <c r="C314" s="103"/>
    </row>
    <row r="315" spans="2:3">
      <c r="B315" s="100"/>
      <c r="C315" s="103"/>
    </row>
    <row r="316" spans="2:3">
      <c r="B316" s="100"/>
      <c r="C316" s="103"/>
    </row>
    <row r="317" spans="2:3">
      <c r="B317" s="100"/>
      <c r="C317" s="103"/>
    </row>
    <row r="318" spans="2:3">
      <c r="B318" s="100"/>
      <c r="C318" s="103"/>
    </row>
    <row r="319" spans="2:3">
      <c r="B319" s="100"/>
      <c r="C319" s="103"/>
    </row>
    <row r="320" spans="2:3">
      <c r="B320" s="100"/>
      <c r="C320" s="103"/>
    </row>
    <row r="321" spans="2:3">
      <c r="B321" s="100"/>
      <c r="C321" s="103"/>
    </row>
    <row r="322" spans="2:3">
      <c r="B322" s="100"/>
      <c r="C322" s="103"/>
    </row>
    <row r="323" spans="2:3">
      <c r="B323" s="100"/>
      <c r="C323" s="103"/>
    </row>
    <row r="324" spans="2:3">
      <c r="B324" s="100"/>
      <c r="C324" s="103"/>
    </row>
    <row r="325" spans="2:3">
      <c r="B325" s="100"/>
      <c r="C325" s="103"/>
    </row>
    <row r="326" spans="2:3">
      <c r="B326" s="100"/>
      <c r="C326" s="103"/>
    </row>
    <row r="327" spans="2:3">
      <c r="B327" s="100"/>
      <c r="C327" s="103"/>
    </row>
    <row r="328" spans="2:3">
      <c r="B328" s="100"/>
      <c r="C328" s="103"/>
    </row>
    <row r="329" spans="2:3">
      <c r="B329" s="100"/>
      <c r="C329" s="103"/>
    </row>
    <row r="330" spans="2:3">
      <c r="B330" s="100"/>
      <c r="C330" s="103"/>
    </row>
    <row r="331" spans="2:3">
      <c r="B331" s="100"/>
      <c r="C331" s="103"/>
    </row>
    <row r="332" spans="2:3">
      <c r="B332" s="100"/>
      <c r="C332" s="103"/>
    </row>
    <row r="333" spans="2:3">
      <c r="B333" s="100"/>
      <c r="C333" s="103"/>
    </row>
    <row r="334" spans="2:3">
      <c r="B334" s="100"/>
      <c r="C334" s="103"/>
    </row>
    <row r="335" spans="2:3">
      <c r="B335" s="100"/>
      <c r="C335" s="103"/>
    </row>
    <row r="336" spans="2:3">
      <c r="B336" s="100"/>
      <c r="C336" s="103"/>
    </row>
    <row r="337" spans="2:3">
      <c r="B337" s="100"/>
      <c r="C337" s="103"/>
    </row>
    <row r="338" spans="2:3">
      <c r="B338" s="100"/>
      <c r="C338" s="103"/>
    </row>
    <row r="339" spans="2:3">
      <c r="B339" s="100"/>
      <c r="C339" s="103"/>
    </row>
    <row r="340" spans="2:3">
      <c r="B340" s="100"/>
      <c r="C340" s="103"/>
    </row>
    <row r="341" spans="2:3">
      <c r="B341" s="100"/>
      <c r="C341" s="103"/>
    </row>
    <row r="342" spans="2:3">
      <c r="B342" s="100"/>
      <c r="C342" s="103"/>
    </row>
    <row r="343" spans="2:3">
      <c r="B343" s="100"/>
      <c r="C343" s="103"/>
    </row>
    <row r="344" spans="2:3">
      <c r="B344" s="100"/>
      <c r="C344" s="103"/>
    </row>
    <row r="345" spans="2:3">
      <c r="B345" s="100"/>
      <c r="C345" s="103"/>
    </row>
    <row r="346" spans="2:3">
      <c r="B346" s="100"/>
      <c r="C346" s="103"/>
    </row>
    <row r="347" spans="2:3">
      <c r="B347" s="100"/>
      <c r="C347" s="103"/>
    </row>
    <row r="348" spans="2:3">
      <c r="B348" s="100"/>
      <c r="C348" s="103"/>
    </row>
    <row r="349" spans="2:3">
      <c r="B349" s="100"/>
      <c r="C349" s="103"/>
    </row>
    <row r="350" spans="2:3">
      <c r="B350" s="100"/>
      <c r="C350" s="103"/>
    </row>
    <row r="351" spans="2:3">
      <c r="B351" s="100"/>
      <c r="C351" s="103"/>
    </row>
    <row r="352" spans="2:3">
      <c r="B352" s="100"/>
      <c r="C352" s="103"/>
    </row>
    <row r="353" spans="2:3">
      <c r="B353" s="100"/>
      <c r="C353" s="103"/>
    </row>
    <row r="354" spans="2:3">
      <c r="B354" s="100"/>
      <c r="C354" s="103"/>
    </row>
    <row r="355" spans="2:3">
      <c r="B355" s="100"/>
      <c r="C355" s="103"/>
    </row>
    <row r="356" spans="2:3">
      <c r="B356" s="100"/>
      <c r="C356" s="103"/>
    </row>
    <row r="357" spans="2:3">
      <c r="B357" s="100"/>
      <c r="C357" s="103"/>
    </row>
    <row r="358" spans="2:3">
      <c r="B358" s="100"/>
      <c r="C358" s="103"/>
    </row>
    <row r="359" spans="2:3">
      <c r="B359" s="100"/>
      <c r="C359" s="103"/>
    </row>
    <row r="360" spans="2:3">
      <c r="B360" s="100"/>
      <c r="C360" s="103"/>
    </row>
    <row r="361" spans="2:3">
      <c r="B361" s="100"/>
      <c r="C361" s="103"/>
    </row>
    <row r="362" spans="2:3">
      <c r="B362" s="100"/>
      <c r="C362" s="103"/>
    </row>
    <row r="363" spans="2:3">
      <c r="B363" s="100"/>
      <c r="C363" s="103"/>
    </row>
    <row r="364" spans="2:3">
      <c r="B364" s="100"/>
      <c r="C364" s="103"/>
    </row>
    <row r="365" spans="2:3">
      <c r="B365" s="100"/>
      <c r="C365" s="103"/>
    </row>
    <row r="366" spans="2:3">
      <c r="B366" s="100"/>
      <c r="C366" s="103"/>
    </row>
    <row r="367" spans="2:3">
      <c r="B367" s="100"/>
      <c r="C367" s="103"/>
    </row>
    <row r="368" spans="2:3">
      <c r="B368" s="100"/>
      <c r="C368" s="103"/>
    </row>
    <row r="369" spans="2:3">
      <c r="B369" s="100"/>
      <c r="C369" s="103"/>
    </row>
    <row r="370" spans="2:3">
      <c r="B370" s="100"/>
    </row>
    <row r="371" spans="2:3">
      <c r="B371" s="100"/>
    </row>
    <row r="372" spans="2:3">
      <c r="B372" s="100"/>
    </row>
    <row r="373" spans="2:3">
      <c r="B373" s="100"/>
    </row>
    <row r="374" spans="2:3">
      <c r="B374" s="100"/>
    </row>
    <row r="375" spans="2:3">
      <c r="B375" s="100"/>
    </row>
    <row r="376" spans="2:3">
      <c r="B376" s="100"/>
    </row>
    <row r="377" spans="2:3">
      <c r="B377" s="100"/>
    </row>
    <row r="378" spans="2:3">
      <c r="B378" s="100"/>
    </row>
    <row r="379" spans="2:3">
      <c r="B379" s="100"/>
    </row>
    <row r="380" spans="2:3">
      <c r="B380" s="100"/>
    </row>
    <row r="381" spans="2:3">
      <c r="B381" s="100"/>
    </row>
    <row r="382" spans="2:3">
      <c r="B382" s="100"/>
    </row>
    <row r="383" spans="2:3">
      <c r="B383" s="100"/>
    </row>
    <row r="384" spans="2:3">
      <c r="B384" s="100"/>
    </row>
    <row r="385" spans="2:2">
      <c r="B385" s="100"/>
    </row>
    <row r="386" spans="2:2">
      <c r="B386" s="100"/>
    </row>
    <row r="387" spans="2:2">
      <c r="B387" s="100"/>
    </row>
    <row r="388" spans="2:2">
      <c r="B388" s="100"/>
    </row>
    <row r="389" spans="2:2">
      <c r="B389" s="100"/>
    </row>
    <row r="390" spans="2:2">
      <c r="B390" s="100"/>
    </row>
    <row r="391" spans="2:2">
      <c r="B391" s="100"/>
    </row>
    <row r="392" spans="2:2">
      <c r="B392" s="100"/>
    </row>
    <row r="393" spans="2:2">
      <c r="B393" s="100"/>
    </row>
    <row r="394" spans="2:2">
      <c r="B394" s="100"/>
    </row>
    <row r="395" spans="2:2">
      <c r="B395" s="100"/>
    </row>
    <row r="396" spans="2:2">
      <c r="B396" s="100"/>
    </row>
    <row r="397" spans="2:2">
      <c r="B397" s="100"/>
    </row>
    <row r="398" spans="2:2">
      <c r="B398" s="100"/>
    </row>
    <row r="399" spans="2:2">
      <c r="B399" s="100"/>
    </row>
    <row r="400" spans="2:2">
      <c r="B400" s="100"/>
    </row>
    <row r="401" spans="2:2">
      <c r="B401" s="100"/>
    </row>
    <row r="402" spans="2:2">
      <c r="B402" s="100"/>
    </row>
    <row r="403" spans="2:2">
      <c r="B403" s="100"/>
    </row>
    <row r="404" spans="2:2">
      <c r="B404" s="100"/>
    </row>
    <row r="405" spans="2:2">
      <c r="B405" s="100"/>
    </row>
    <row r="406" spans="2:2">
      <c r="B406" s="100"/>
    </row>
    <row r="407" spans="2:2">
      <c r="B407" s="100"/>
    </row>
    <row r="408" spans="2:2">
      <c r="B408" s="100"/>
    </row>
    <row r="409" spans="2:2">
      <c r="B409" s="100"/>
    </row>
    <row r="410" spans="2:2">
      <c r="B410" s="100"/>
    </row>
    <row r="411" spans="2:2">
      <c r="B411" s="100"/>
    </row>
    <row r="412" spans="2:2">
      <c r="B412" s="100"/>
    </row>
    <row r="413" spans="2:2">
      <c r="B413" s="100"/>
    </row>
    <row r="414" spans="2:2">
      <c r="B414" s="100"/>
    </row>
    <row r="415" spans="2:2">
      <c r="B415" s="100"/>
    </row>
    <row r="416" spans="2:2">
      <c r="B416" s="100"/>
    </row>
    <row r="417" spans="2:2">
      <c r="B417" s="100"/>
    </row>
    <row r="418" spans="2:2">
      <c r="B418" s="100"/>
    </row>
    <row r="419" spans="2:2">
      <c r="B419" s="100"/>
    </row>
    <row r="420" spans="2:2">
      <c r="B420" s="100"/>
    </row>
    <row r="421" spans="2:2">
      <c r="B421" s="100"/>
    </row>
    <row r="422" spans="2:2">
      <c r="B422" s="100"/>
    </row>
    <row r="423" spans="2:2">
      <c r="B423" s="100"/>
    </row>
    <row r="424" spans="2:2">
      <c r="B424" s="100"/>
    </row>
    <row r="425" spans="2:2">
      <c r="B425" s="100"/>
    </row>
    <row r="426" spans="2:2">
      <c r="B426" s="100"/>
    </row>
    <row r="427" spans="2:2">
      <c r="B427" s="100"/>
    </row>
    <row r="428" spans="2:2">
      <c r="B428" s="100"/>
    </row>
    <row r="429" spans="2:2">
      <c r="B429" s="100"/>
    </row>
    <row r="430" spans="2:2">
      <c r="B430" s="100"/>
    </row>
    <row r="431" spans="2:2">
      <c r="B431" s="100"/>
    </row>
    <row r="432" spans="2:2">
      <c r="B432" s="100"/>
    </row>
    <row r="433" spans="2:2">
      <c r="B433" s="100"/>
    </row>
    <row r="434" spans="2:2">
      <c r="B434" s="100"/>
    </row>
    <row r="435" spans="2:2">
      <c r="B435" s="100"/>
    </row>
    <row r="436" spans="2:2">
      <c r="B436" s="100"/>
    </row>
    <row r="437" spans="2:2">
      <c r="B437" s="100"/>
    </row>
    <row r="438" spans="2:2">
      <c r="B438" s="100"/>
    </row>
    <row r="439" spans="2:2">
      <c r="B439" s="100"/>
    </row>
    <row r="440" spans="2:2">
      <c r="B440" s="100"/>
    </row>
    <row r="441" spans="2:2">
      <c r="B441" s="100"/>
    </row>
    <row r="442" spans="2:2">
      <c r="B442" s="100"/>
    </row>
    <row r="443" spans="2:2">
      <c r="B443" s="100"/>
    </row>
    <row r="444" spans="2:2">
      <c r="B444" s="100"/>
    </row>
    <row r="445" spans="2:2">
      <c r="B445" s="100"/>
    </row>
    <row r="446" spans="2:2">
      <c r="B446" s="100"/>
    </row>
    <row r="447" spans="2:2">
      <c r="B447" s="100"/>
    </row>
    <row r="448" spans="2:2">
      <c r="B448" s="100"/>
    </row>
    <row r="449" spans="2:2">
      <c r="B449" s="100"/>
    </row>
    <row r="450" spans="2:2">
      <c r="B450" s="100"/>
    </row>
    <row r="451" spans="2:2">
      <c r="B451" s="100"/>
    </row>
    <row r="452" spans="2:2">
      <c r="B452" s="100"/>
    </row>
    <row r="453" spans="2:2">
      <c r="B453" s="100"/>
    </row>
    <row r="454" spans="2:2">
      <c r="B454" s="100"/>
    </row>
    <row r="455" spans="2:2">
      <c r="B455" s="100"/>
    </row>
    <row r="456" spans="2:2">
      <c r="B456" s="100"/>
    </row>
    <row r="457" spans="2:2">
      <c r="B457" s="100"/>
    </row>
    <row r="458" spans="2:2">
      <c r="B458" s="100"/>
    </row>
    <row r="459" spans="2:2">
      <c r="B459" s="100"/>
    </row>
    <row r="460" spans="2:2">
      <c r="B460" s="100"/>
    </row>
    <row r="461" spans="2:2">
      <c r="B461" s="100"/>
    </row>
    <row r="462" spans="2:2">
      <c r="B462" s="100"/>
    </row>
    <row r="463" spans="2:2">
      <c r="B463" s="100"/>
    </row>
    <row r="464" spans="2:2">
      <c r="B464" s="100"/>
    </row>
    <row r="465" spans="2:2">
      <c r="B465" s="100"/>
    </row>
    <row r="466" spans="2:2">
      <c r="B466" s="100"/>
    </row>
    <row r="467" spans="2:2">
      <c r="B467" s="100"/>
    </row>
    <row r="468" spans="2:2">
      <c r="B468" s="100"/>
    </row>
    <row r="469" spans="2:2">
      <c r="B469" s="100"/>
    </row>
    <row r="470" spans="2:2">
      <c r="B470" s="100"/>
    </row>
    <row r="471" spans="2:2">
      <c r="B471" s="100"/>
    </row>
    <row r="472" spans="2:2">
      <c r="B472" s="100"/>
    </row>
    <row r="473" spans="2:2">
      <c r="B473" s="100"/>
    </row>
    <row r="474" spans="2:2">
      <c r="B474" s="100"/>
    </row>
    <row r="475" spans="2:2">
      <c r="B475" s="100"/>
    </row>
    <row r="476" spans="2:2">
      <c r="B476" s="100"/>
    </row>
    <row r="477" spans="2:2">
      <c r="B477" s="100"/>
    </row>
    <row r="478" spans="2:2">
      <c r="B478" s="100"/>
    </row>
    <row r="479" spans="2:2">
      <c r="B479" s="100"/>
    </row>
    <row r="480" spans="2:2">
      <c r="B480" s="100"/>
    </row>
    <row r="481" spans="2:2">
      <c r="B481" s="100"/>
    </row>
    <row r="482" spans="2:2">
      <c r="B482" s="100"/>
    </row>
    <row r="483" spans="2:2">
      <c r="B483" s="100"/>
    </row>
    <row r="484" spans="2:2">
      <c r="B484" s="100"/>
    </row>
    <row r="485" spans="2:2">
      <c r="B485" s="100"/>
    </row>
    <row r="486" spans="2:2">
      <c r="B486" s="100"/>
    </row>
    <row r="487" spans="2:2">
      <c r="B487" s="100"/>
    </row>
    <row r="488" spans="2:2">
      <c r="B488" s="100"/>
    </row>
    <row r="489" spans="2:2">
      <c r="B489" s="100"/>
    </row>
    <row r="490" spans="2:2">
      <c r="B490" s="100"/>
    </row>
    <row r="491" spans="2:2">
      <c r="B491" s="100"/>
    </row>
    <row r="492" spans="2:2">
      <c r="B492" s="100"/>
    </row>
    <row r="493" spans="2:2">
      <c r="B493" s="100"/>
    </row>
    <row r="494" spans="2:2">
      <c r="B494" s="100"/>
    </row>
    <row r="495" spans="2:2">
      <c r="B495" s="100"/>
    </row>
    <row r="496" spans="2:2">
      <c r="B496" s="100"/>
    </row>
    <row r="497" spans="2:2">
      <c r="B497" s="100"/>
    </row>
    <row r="498" spans="2:2">
      <c r="B498" s="100"/>
    </row>
    <row r="499" spans="2:2">
      <c r="B499" s="100"/>
    </row>
    <row r="500" spans="2:2">
      <c r="B500" s="100"/>
    </row>
    <row r="501" spans="2:2">
      <c r="B501" s="100"/>
    </row>
    <row r="502" spans="2:2">
      <c r="B502" s="100"/>
    </row>
    <row r="503" spans="2:2">
      <c r="B503" s="100"/>
    </row>
    <row r="504" spans="2:2">
      <c r="B504" s="100"/>
    </row>
    <row r="505" spans="2:2">
      <c r="B505" s="100"/>
    </row>
    <row r="506" spans="2:2">
      <c r="B506" s="100"/>
    </row>
    <row r="507" spans="2:2">
      <c r="B507" s="100"/>
    </row>
    <row r="508" spans="2:2">
      <c r="B508" s="100"/>
    </row>
    <row r="509" spans="2:2">
      <c r="B509" s="100"/>
    </row>
    <row r="510" spans="2:2">
      <c r="B510" s="100"/>
    </row>
    <row r="511" spans="2:2">
      <c r="B511" s="100"/>
    </row>
    <row r="512" spans="2:2">
      <c r="B512" s="100"/>
    </row>
    <row r="513" spans="2:2">
      <c r="B513" s="100"/>
    </row>
    <row r="514" spans="2:2">
      <c r="B514" s="100"/>
    </row>
    <row r="515" spans="2:2">
      <c r="B515" s="100"/>
    </row>
    <row r="516" spans="2:2">
      <c r="B516" s="100"/>
    </row>
    <row r="517" spans="2:2">
      <c r="B517" s="100"/>
    </row>
    <row r="518" spans="2:2">
      <c r="B518" s="100"/>
    </row>
    <row r="519" spans="2:2">
      <c r="B519" s="100"/>
    </row>
    <row r="520" spans="2:2">
      <c r="B520" s="100"/>
    </row>
    <row r="521" spans="2:2">
      <c r="B521" s="100"/>
    </row>
    <row r="522" spans="2:2">
      <c r="B522" s="100"/>
    </row>
    <row r="523" spans="2:2">
      <c r="B523" s="100"/>
    </row>
    <row r="524" spans="2:2">
      <c r="B524" s="100"/>
    </row>
    <row r="525" spans="2:2">
      <c r="B525" s="100"/>
    </row>
    <row r="526" spans="2:2">
      <c r="B526" s="100"/>
    </row>
    <row r="527" spans="2:2">
      <c r="B527" s="100"/>
    </row>
    <row r="528" spans="2:2">
      <c r="B528" s="100"/>
    </row>
    <row r="529" spans="2:2">
      <c r="B529" s="100"/>
    </row>
    <row r="530" spans="2:2">
      <c r="B530" s="100"/>
    </row>
    <row r="531" spans="2:2">
      <c r="B531" s="100"/>
    </row>
    <row r="532" spans="2:2">
      <c r="B532" s="100"/>
    </row>
    <row r="533" spans="2:2">
      <c r="B533" s="100"/>
    </row>
    <row r="534" spans="2:2">
      <c r="B534" s="100"/>
    </row>
    <row r="535" spans="2:2">
      <c r="B535" s="100"/>
    </row>
    <row r="536" spans="2:2">
      <c r="B536" s="100"/>
    </row>
    <row r="537" spans="2:2">
      <c r="B537" s="100"/>
    </row>
    <row r="538" spans="2:2">
      <c r="B538" s="100"/>
    </row>
    <row r="539" spans="2:2">
      <c r="B539" s="100"/>
    </row>
    <row r="540" spans="2:2">
      <c r="B540" s="100"/>
    </row>
    <row r="541" spans="2:2">
      <c r="B541" s="100"/>
    </row>
    <row r="542" spans="2:2">
      <c r="B542" s="100"/>
    </row>
    <row r="543" spans="2:2">
      <c r="B543" s="100"/>
    </row>
    <row r="544" spans="2:2">
      <c r="B544" s="100"/>
    </row>
    <row r="545" spans="2:2">
      <c r="B545" s="100"/>
    </row>
    <row r="546" spans="2:2">
      <c r="B546" s="100"/>
    </row>
    <row r="547" spans="2:2">
      <c r="B547" s="100"/>
    </row>
    <row r="548" spans="2:2">
      <c r="B548" s="100"/>
    </row>
    <row r="549" spans="2:2">
      <c r="B549" s="100"/>
    </row>
    <row r="550" spans="2:2">
      <c r="B550" s="100"/>
    </row>
    <row r="551" spans="2:2">
      <c r="B551" s="100"/>
    </row>
    <row r="552" spans="2:2">
      <c r="B552" s="100"/>
    </row>
    <row r="553" spans="2:2">
      <c r="B553" s="100"/>
    </row>
    <row r="554" spans="2:2">
      <c r="B554" s="100"/>
    </row>
    <row r="555" spans="2:2">
      <c r="B555" s="100"/>
    </row>
    <row r="556" spans="2:2">
      <c r="B556" s="100"/>
    </row>
    <row r="557" spans="2:2">
      <c r="B557" s="100"/>
    </row>
    <row r="558" spans="2:2">
      <c r="B558" s="100"/>
    </row>
    <row r="559" spans="2:2">
      <c r="B559" s="100"/>
    </row>
    <row r="560" spans="2:2">
      <c r="B560" s="100"/>
    </row>
    <row r="561" spans="2:2">
      <c r="B561" s="100"/>
    </row>
    <row r="562" spans="2:2">
      <c r="B562" s="100"/>
    </row>
    <row r="563" spans="2:2">
      <c r="B563" s="100"/>
    </row>
    <row r="564" spans="2:2">
      <c r="B564" s="100"/>
    </row>
    <row r="565" spans="2:2">
      <c r="B565" s="100"/>
    </row>
    <row r="566" spans="2:2">
      <c r="B566" s="100"/>
    </row>
    <row r="567" spans="2:2">
      <c r="B567" s="100"/>
    </row>
    <row r="568" spans="2:2">
      <c r="B568" s="100"/>
    </row>
    <row r="569" spans="2:2">
      <c r="B569" s="100"/>
    </row>
    <row r="570" spans="2:2">
      <c r="B570" s="100"/>
    </row>
    <row r="571" spans="2:2">
      <c r="B571" s="100"/>
    </row>
    <row r="572" spans="2:2">
      <c r="B572" s="100"/>
    </row>
    <row r="573" spans="2:2">
      <c r="B573" s="100"/>
    </row>
    <row r="574" spans="2:2">
      <c r="B574" s="100"/>
    </row>
    <row r="575" spans="2:2">
      <c r="B575" s="100"/>
    </row>
    <row r="576" spans="2:2">
      <c r="B576" s="100"/>
    </row>
    <row r="577" spans="2:2">
      <c r="B577" s="100"/>
    </row>
    <row r="578" spans="2:2">
      <c r="B578" s="100"/>
    </row>
    <row r="579" spans="2:2">
      <c r="B579" s="100"/>
    </row>
    <row r="580" spans="2:2">
      <c r="B580" s="100"/>
    </row>
    <row r="581" spans="2:2">
      <c r="B581" s="100"/>
    </row>
    <row r="582" spans="2:2">
      <c r="B582" s="100"/>
    </row>
    <row r="583" spans="2:2">
      <c r="B583" s="100"/>
    </row>
    <row r="584" spans="2:2">
      <c r="B584" s="100"/>
    </row>
    <row r="585" spans="2:2">
      <c r="B585" s="100"/>
    </row>
    <row r="586" spans="2:2">
      <c r="B586" s="100"/>
    </row>
    <row r="587" spans="2:2">
      <c r="B587" s="100"/>
    </row>
    <row r="588" spans="2:2">
      <c r="B588" s="100"/>
    </row>
    <row r="589" spans="2:2">
      <c r="B589" s="100"/>
    </row>
    <row r="590" spans="2:2">
      <c r="B590" s="100"/>
    </row>
    <row r="591" spans="2:2">
      <c r="B591" s="100"/>
    </row>
    <row r="592" spans="2:2">
      <c r="B592" s="100"/>
    </row>
    <row r="593" spans="2:2">
      <c r="B593" s="100"/>
    </row>
    <row r="594" spans="2:2">
      <c r="B594" s="100"/>
    </row>
    <row r="595" spans="2:2">
      <c r="B595" s="100"/>
    </row>
    <row r="596" spans="2:2">
      <c r="B596" s="100"/>
    </row>
    <row r="597" spans="2:2">
      <c r="B597" s="100"/>
    </row>
    <row r="598" spans="2:2">
      <c r="B598" s="100"/>
    </row>
    <row r="599" spans="2:2">
      <c r="B599" s="100"/>
    </row>
    <row r="600" spans="2:2">
      <c r="B600" s="100"/>
    </row>
    <row r="601" spans="2:2">
      <c r="B601" s="100"/>
    </row>
    <row r="602" spans="2:2">
      <c r="B602" s="100"/>
    </row>
    <row r="603" spans="2:2">
      <c r="B603" s="100"/>
    </row>
    <row r="604" spans="2:2">
      <c r="B604" s="100"/>
    </row>
    <row r="605" spans="2:2">
      <c r="B605" s="100"/>
    </row>
    <row r="606" spans="2:2">
      <c r="B606" s="100"/>
    </row>
    <row r="607" spans="2:2">
      <c r="B607" s="100"/>
    </row>
    <row r="608" spans="2:2">
      <c r="B608" s="100"/>
    </row>
    <row r="609" spans="2:2">
      <c r="B609" s="100"/>
    </row>
    <row r="610" spans="2:2">
      <c r="B610" s="100"/>
    </row>
    <row r="611" spans="2:2">
      <c r="B611" s="100"/>
    </row>
    <row r="612" spans="2:2">
      <c r="B612" s="100"/>
    </row>
    <row r="613" spans="2:2">
      <c r="B613" s="100"/>
    </row>
    <row r="614" spans="2:2">
      <c r="B614" s="100"/>
    </row>
    <row r="615" spans="2:2">
      <c r="B615" s="100"/>
    </row>
    <row r="616" spans="2:2">
      <c r="B616" s="100"/>
    </row>
    <row r="617" spans="2:2">
      <c r="B617" s="100"/>
    </row>
    <row r="618" spans="2:2">
      <c r="B618" s="100"/>
    </row>
    <row r="619" spans="2:2">
      <c r="B619" s="100"/>
    </row>
    <row r="620" spans="2:2">
      <c r="B620" s="100"/>
    </row>
    <row r="621" spans="2:2">
      <c r="B621" s="100"/>
    </row>
    <row r="622" spans="2:2">
      <c r="B622" s="100"/>
    </row>
    <row r="623" spans="2:2">
      <c r="B623" s="100"/>
    </row>
    <row r="624" spans="2:2">
      <c r="B624" s="100"/>
    </row>
    <row r="625" spans="2:2">
      <c r="B625" s="100"/>
    </row>
    <row r="626" spans="2:2">
      <c r="B626" s="100"/>
    </row>
    <row r="627" spans="2:2">
      <c r="B627" s="100"/>
    </row>
    <row r="628" spans="2:2">
      <c r="B628" s="100"/>
    </row>
    <row r="629" spans="2:2">
      <c r="B629" s="100"/>
    </row>
    <row r="630" spans="2:2">
      <c r="B630" s="100"/>
    </row>
    <row r="631" spans="2:2">
      <c r="B631" s="100"/>
    </row>
    <row r="632" spans="2:2">
      <c r="B632" s="100"/>
    </row>
    <row r="633" spans="2:2">
      <c r="B633" s="100"/>
    </row>
    <row r="634" spans="2:2">
      <c r="B634" s="100"/>
    </row>
    <row r="635" spans="2:2">
      <c r="B635" s="100"/>
    </row>
    <row r="636" spans="2:2">
      <c r="B636" s="100"/>
    </row>
    <row r="637" spans="2:2">
      <c r="B637" s="100"/>
    </row>
    <row r="638" spans="2:2">
      <c r="B638" s="100"/>
    </row>
    <row r="639" spans="2:2">
      <c r="B639" s="100"/>
    </row>
    <row r="640" spans="2:2">
      <c r="B640" s="100"/>
    </row>
    <row r="641" spans="2:2">
      <c r="B641" s="100"/>
    </row>
    <row r="642" spans="2:2">
      <c r="B642" s="100"/>
    </row>
    <row r="643" spans="2:2">
      <c r="B643" s="100"/>
    </row>
    <row r="644" spans="2:2">
      <c r="B644" s="100"/>
    </row>
    <row r="645" spans="2:2">
      <c r="B645" s="100"/>
    </row>
    <row r="646" spans="2:2">
      <c r="B646" s="100"/>
    </row>
    <row r="647" spans="2:2">
      <c r="B647" s="100"/>
    </row>
    <row r="648" spans="2:2">
      <c r="B648" s="100"/>
    </row>
    <row r="649" spans="2:2">
      <c r="B649" s="100"/>
    </row>
    <row r="650" spans="2:2">
      <c r="B650" s="100"/>
    </row>
    <row r="651" spans="2:2">
      <c r="B651" s="100"/>
    </row>
    <row r="652" spans="2:2">
      <c r="B652" s="100"/>
    </row>
    <row r="653" spans="2:2">
      <c r="B653" s="100"/>
    </row>
    <row r="654" spans="2:2">
      <c r="B654" s="100"/>
    </row>
    <row r="655" spans="2:2">
      <c r="B655" s="100"/>
    </row>
    <row r="656" spans="2:2">
      <c r="B656" s="100"/>
    </row>
    <row r="657" spans="2:2">
      <c r="B657" s="100"/>
    </row>
    <row r="658" spans="2:2">
      <c r="B658" s="100"/>
    </row>
    <row r="659" spans="2:2">
      <c r="B659" s="100"/>
    </row>
    <row r="660" spans="2:2">
      <c r="B660" s="100"/>
    </row>
    <row r="661" spans="2:2">
      <c r="B661" s="100"/>
    </row>
    <row r="662" spans="2:2">
      <c r="B662" s="100"/>
    </row>
    <row r="663" spans="2:2">
      <c r="B663" s="100"/>
    </row>
    <row r="664" spans="2:2">
      <c r="B664" s="100"/>
    </row>
    <row r="665" spans="2:2">
      <c r="B665" s="100"/>
    </row>
    <row r="666" spans="2:2">
      <c r="B666" s="100"/>
    </row>
    <row r="667" spans="2:2">
      <c r="B667" s="100"/>
    </row>
    <row r="668" spans="2:2">
      <c r="B668" s="100"/>
    </row>
    <row r="669" spans="2:2">
      <c r="B669" s="100"/>
    </row>
    <row r="670" spans="2:2">
      <c r="B670" s="100"/>
    </row>
    <row r="671" spans="2:2">
      <c r="B671" s="100"/>
    </row>
    <row r="672" spans="2:2">
      <c r="B672" s="100"/>
    </row>
    <row r="673" spans="2:2">
      <c r="B673" s="100"/>
    </row>
    <row r="674" spans="2:2">
      <c r="B674" s="100"/>
    </row>
    <row r="675" spans="2:2">
      <c r="B675" s="100"/>
    </row>
    <row r="676" spans="2:2">
      <c r="B676" s="100"/>
    </row>
    <row r="677" spans="2:2">
      <c r="B677" s="100"/>
    </row>
    <row r="678" spans="2:2">
      <c r="B678" s="100"/>
    </row>
    <row r="679" spans="2:2">
      <c r="B679" s="100"/>
    </row>
    <row r="680" spans="2:2">
      <c r="B680" s="100"/>
    </row>
    <row r="681" spans="2:2">
      <c r="B681" s="100"/>
    </row>
    <row r="682" spans="2:2">
      <c r="B682" s="100"/>
    </row>
    <row r="683" spans="2:2">
      <c r="B683" s="100"/>
    </row>
    <row r="684" spans="2:2">
      <c r="B684" s="100"/>
    </row>
    <row r="685" spans="2:2">
      <c r="B685" s="100"/>
    </row>
    <row r="686" spans="2:2">
      <c r="B686" s="100"/>
    </row>
    <row r="687" spans="2:2">
      <c r="B687" s="100"/>
    </row>
    <row r="688" spans="2:2">
      <c r="B688" s="100"/>
    </row>
    <row r="689" spans="2:2">
      <c r="B689" s="100"/>
    </row>
    <row r="690" spans="2:2">
      <c r="B690" s="100"/>
    </row>
    <row r="691" spans="2:2">
      <c r="B691" s="100"/>
    </row>
    <row r="692" spans="2:2">
      <c r="B692" s="100"/>
    </row>
    <row r="693" spans="2:2">
      <c r="B693" s="100"/>
    </row>
    <row r="694" spans="2:2">
      <c r="B694" s="100"/>
    </row>
    <row r="695" spans="2:2">
      <c r="B695" s="100"/>
    </row>
    <row r="696" spans="2:2">
      <c r="B696" s="100"/>
    </row>
    <row r="697" spans="2:2">
      <c r="B697" s="100"/>
    </row>
    <row r="698" spans="2:2">
      <c r="B698" s="100"/>
    </row>
    <row r="699" spans="2:2">
      <c r="B699" s="100"/>
    </row>
    <row r="700" spans="2:2">
      <c r="B700" s="100"/>
    </row>
    <row r="701" spans="2:2">
      <c r="B701" s="100"/>
    </row>
    <row r="702" spans="2:2">
      <c r="B702" s="100"/>
    </row>
    <row r="703" spans="2:2">
      <c r="B703" s="100"/>
    </row>
    <row r="704" spans="2:2">
      <c r="B704" s="100"/>
    </row>
    <row r="705" spans="2:2">
      <c r="B705" s="100"/>
    </row>
    <row r="706" spans="2:2">
      <c r="B706" s="100"/>
    </row>
    <row r="707" spans="2:2">
      <c r="B707" s="100"/>
    </row>
    <row r="708" spans="2:2">
      <c r="B708" s="100"/>
    </row>
    <row r="709" spans="2:2">
      <c r="B709" s="100"/>
    </row>
    <row r="710" spans="2:2">
      <c r="B710" s="100"/>
    </row>
    <row r="711" spans="2:2">
      <c r="B711" s="100"/>
    </row>
    <row r="712" spans="2:2">
      <c r="B712" s="100"/>
    </row>
    <row r="713" spans="2:2">
      <c r="B713" s="100"/>
    </row>
    <row r="714" spans="2:2">
      <c r="B714" s="100"/>
    </row>
    <row r="715" spans="2:2">
      <c r="B715" s="100"/>
    </row>
    <row r="716" spans="2:2">
      <c r="B716" s="100"/>
    </row>
    <row r="717" spans="2:2">
      <c r="B717" s="100"/>
    </row>
    <row r="718" spans="2:2">
      <c r="B718" s="100"/>
    </row>
    <row r="719" spans="2:2">
      <c r="B719" s="100"/>
    </row>
    <row r="720" spans="2:2">
      <c r="B720" s="100"/>
    </row>
    <row r="721" spans="2:2">
      <c r="B721" s="100"/>
    </row>
    <row r="722" spans="2:2">
      <c r="B722" s="100"/>
    </row>
    <row r="723" spans="2:2">
      <c r="B723" s="100"/>
    </row>
    <row r="724" spans="2:2">
      <c r="B724" s="100"/>
    </row>
    <row r="725" spans="2:2">
      <c r="B725" s="100"/>
    </row>
    <row r="726" spans="2:2">
      <c r="B726" s="100"/>
    </row>
    <row r="727" spans="2:2">
      <c r="B727" s="100"/>
    </row>
    <row r="728" spans="2:2">
      <c r="B728" s="100"/>
    </row>
    <row r="729" spans="2:2">
      <c r="B729" s="100"/>
    </row>
    <row r="730" spans="2:2">
      <c r="B730" s="100"/>
    </row>
    <row r="731" spans="2:2">
      <c r="B731" s="100"/>
    </row>
    <row r="732" spans="2:2">
      <c r="B732" s="100"/>
    </row>
    <row r="733" spans="2:2">
      <c r="B733" s="100"/>
    </row>
    <row r="734" spans="2:2">
      <c r="B734" s="100"/>
    </row>
    <row r="735" spans="2:2">
      <c r="B735" s="100"/>
    </row>
    <row r="736" spans="2:2">
      <c r="B736" s="100"/>
    </row>
    <row r="737" spans="2:2">
      <c r="B737" s="100"/>
    </row>
    <row r="738" spans="2:2">
      <c r="B738" s="100"/>
    </row>
    <row r="739" spans="2:2">
      <c r="B739" s="100"/>
    </row>
    <row r="740" spans="2:2">
      <c r="B740" s="100"/>
    </row>
    <row r="741" spans="2:2">
      <c r="B741" s="100"/>
    </row>
    <row r="742" spans="2:2">
      <c r="B742" s="100"/>
    </row>
    <row r="743" spans="2:2">
      <c r="B743" s="100"/>
    </row>
    <row r="744" spans="2:2">
      <c r="B744" s="100"/>
    </row>
    <row r="745" spans="2:2">
      <c r="B745" s="100"/>
    </row>
    <row r="746" spans="2:2">
      <c r="B746" s="100"/>
    </row>
    <row r="747" spans="2:2">
      <c r="B747" s="100"/>
    </row>
    <row r="748" spans="2:2">
      <c r="B748" s="100"/>
    </row>
    <row r="749" spans="2:2">
      <c r="B749" s="100"/>
    </row>
    <row r="750" spans="2:2">
      <c r="B750" s="100"/>
    </row>
    <row r="751" spans="2:2">
      <c r="B751" s="100"/>
    </row>
    <row r="752" spans="2:2">
      <c r="B752" s="100"/>
    </row>
    <row r="753" spans="2:2">
      <c r="B753" s="100"/>
    </row>
    <row r="754" spans="2:2">
      <c r="B754" s="100"/>
    </row>
    <row r="755" spans="2:2">
      <c r="B755" s="100"/>
    </row>
    <row r="756" spans="2:2">
      <c r="B756" s="100"/>
    </row>
    <row r="757" spans="2:2">
      <c r="B757" s="100"/>
    </row>
    <row r="758" spans="2:2">
      <c r="B758" s="100"/>
    </row>
    <row r="759" spans="2:2">
      <c r="B759" s="100"/>
    </row>
    <row r="760" spans="2:2">
      <c r="B760" s="100"/>
    </row>
    <row r="761" spans="2:2">
      <c r="B761" s="100"/>
    </row>
    <row r="762" spans="2:2">
      <c r="B762" s="100"/>
    </row>
    <row r="763" spans="2:2">
      <c r="B763" s="100"/>
    </row>
    <row r="764" spans="2:2">
      <c r="B764" s="100"/>
    </row>
    <row r="765" spans="2:2">
      <c r="B765" s="100"/>
    </row>
    <row r="766" spans="2:2">
      <c r="B766" s="100"/>
    </row>
    <row r="767" spans="2:2">
      <c r="B767" s="100"/>
    </row>
    <row r="768" spans="2:2">
      <c r="B768" s="100"/>
    </row>
    <row r="769" spans="2:2">
      <c r="B769" s="100"/>
    </row>
    <row r="770" spans="2:2">
      <c r="B770" s="100"/>
    </row>
    <row r="771" spans="2:2">
      <c r="B771" s="100"/>
    </row>
    <row r="772" spans="2:2">
      <c r="B772" s="100"/>
    </row>
    <row r="773" spans="2:2">
      <c r="B773" s="100"/>
    </row>
    <row r="774" spans="2:2">
      <c r="B774" s="100"/>
    </row>
    <row r="775" spans="2:2">
      <c r="B775" s="100"/>
    </row>
    <row r="776" spans="2:2">
      <c r="B776" s="100"/>
    </row>
    <row r="777" spans="2:2">
      <c r="B777" s="100"/>
    </row>
    <row r="778" spans="2:2">
      <c r="B778" s="100"/>
    </row>
    <row r="779" spans="2:2">
      <c r="B779" s="100"/>
    </row>
    <row r="780" spans="2:2">
      <c r="B780" s="100"/>
    </row>
    <row r="781" spans="2:2">
      <c r="B781" s="100"/>
    </row>
    <row r="782" spans="2:2">
      <c r="B782" s="100"/>
    </row>
    <row r="783" spans="2:2">
      <c r="B783" s="100"/>
    </row>
    <row r="784" spans="2:2">
      <c r="B784" s="100"/>
    </row>
    <row r="785" spans="2:2">
      <c r="B785" s="100"/>
    </row>
    <row r="786" spans="2:2">
      <c r="B786" s="100"/>
    </row>
    <row r="787" spans="2:2">
      <c r="B787" s="100"/>
    </row>
    <row r="788" spans="2:2">
      <c r="B788" s="100"/>
    </row>
    <row r="789" spans="2:2">
      <c r="B789" s="100"/>
    </row>
    <row r="790" spans="2:2">
      <c r="B790" s="100"/>
    </row>
    <row r="791" spans="2:2">
      <c r="B791" s="100"/>
    </row>
    <row r="792" spans="2:2">
      <c r="B792" s="100"/>
    </row>
    <row r="793" spans="2:2">
      <c r="B793" s="100"/>
    </row>
    <row r="794" spans="2:2">
      <c r="B794" s="100"/>
    </row>
    <row r="795" spans="2:2">
      <c r="B795" s="100"/>
    </row>
    <row r="796" spans="2:2">
      <c r="B796" s="100"/>
    </row>
    <row r="797" spans="2:2">
      <c r="B797" s="100"/>
    </row>
    <row r="798" spans="2:2">
      <c r="B798" s="100"/>
    </row>
    <row r="799" spans="2:2">
      <c r="B799" s="100"/>
    </row>
    <row r="800" spans="2:2">
      <c r="B800" s="100"/>
    </row>
    <row r="801" spans="2:2">
      <c r="B801" s="100"/>
    </row>
    <row r="802" spans="2:2">
      <c r="B802" s="100"/>
    </row>
    <row r="803" spans="2:2">
      <c r="B803" s="100"/>
    </row>
    <row r="804" spans="2:2">
      <c r="B804" s="100"/>
    </row>
    <row r="805" spans="2:2">
      <c r="B805" s="100"/>
    </row>
    <row r="806" spans="2:2">
      <c r="B806" s="100"/>
    </row>
    <row r="807" spans="2:2">
      <c r="B807" s="100"/>
    </row>
    <row r="808" spans="2:2">
      <c r="B808" s="100"/>
    </row>
    <row r="809" spans="2:2">
      <c r="B809" s="100"/>
    </row>
    <row r="810" spans="2:2">
      <c r="B810" s="100"/>
    </row>
    <row r="811" spans="2:2">
      <c r="B811" s="100"/>
    </row>
    <row r="812" spans="2:2">
      <c r="B812" s="100"/>
    </row>
    <row r="813" spans="2:2">
      <c r="B813" s="100"/>
    </row>
    <row r="814" spans="2:2">
      <c r="B814" s="100"/>
    </row>
    <row r="815" spans="2:2">
      <c r="B815" s="100"/>
    </row>
    <row r="816" spans="2:2">
      <c r="B816" s="100"/>
    </row>
    <row r="817" spans="2:2">
      <c r="B817" s="100"/>
    </row>
    <row r="818" spans="2:2">
      <c r="B818" s="100"/>
    </row>
    <row r="819" spans="2:2">
      <c r="B819" s="100"/>
    </row>
    <row r="820" spans="2:2">
      <c r="B820" s="100"/>
    </row>
    <row r="821" spans="2:2">
      <c r="B821" s="100"/>
    </row>
    <row r="822" spans="2:2">
      <c r="B822" s="100"/>
    </row>
    <row r="823" spans="2:2">
      <c r="B823" s="100"/>
    </row>
    <row r="824" spans="2:2">
      <c r="B824" s="100"/>
    </row>
    <row r="825" spans="2:2">
      <c r="B825" s="100"/>
    </row>
    <row r="826" spans="2:2">
      <c r="B826" s="100"/>
    </row>
    <row r="827" spans="2:2">
      <c r="B827" s="100"/>
    </row>
    <row r="828" spans="2:2">
      <c r="B828" s="100"/>
    </row>
    <row r="829" spans="2:2">
      <c r="B829" s="100"/>
    </row>
    <row r="830" spans="2:2">
      <c r="B830" s="100"/>
    </row>
    <row r="831" spans="2:2">
      <c r="B831" s="100"/>
    </row>
    <row r="832" spans="2:2">
      <c r="B832" s="100"/>
    </row>
    <row r="833" spans="2:2">
      <c r="B833" s="100"/>
    </row>
    <row r="834" spans="2:2">
      <c r="B834" s="100"/>
    </row>
    <row r="835" spans="2:2">
      <c r="B835" s="100"/>
    </row>
    <row r="836" spans="2:2">
      <c r="B836" s="100"/>
    </row>
    <row r="837" spans="2:2">
      <c r="B837" s="100"/>
    </row>
    <row r="838" spans="2:2">
      <c r="B838" s="100"/>
    </row>
    <row r="839" spans="2:2">
      <c r="B839" s="100"/>
    </row>
    <row r="840" spans="2:2">
      <c r="B840" s="100"/>
    </row>
    <row r="841" spans="2:2">
      <c r="B841" s="100"/>
    </row>
    <row r="842" spans="2:2">
      <c r="B842" s="100"/>
    </row>
    <row r="843" spans="2:2">
      <c r="B843" s="100"/>
    </row>
    <row r="844" spans="2:2">
      <c r="B844" s="100"/>
    </row>
    <row r="845" spans="2:2">
      <c r="B845" s="100"/>
    </row>
    <row r="846" spans="2:2">
      <c r="B846" s="100"/>
    </row>
    <row r="847" spans="2:2">
      <c r="B847" s="100"/>
    </row>
    <row r="848" spans="2:2">
      <c r="B848" s="100"/>
    </row>
    <row r="849" spans="2:2">
      <c r="B849" s="100"/>
    </row>
    <row r="850" spans="2:2">
      <c r="B850" s="100"/>
    </row>
    <row r="851" spans="2:2">
      <c r="B851" s="100"/>
    </row>
    <row r="852" spans="2:2">
      <c r="B852" s="100"/>
    </row>
    <row r="853" spans="2:2">
      <c r="B853" s="100"/>
    </row>
    <row r="854" spans="2:2">
      <c r="B854" s="100"/>
    </row>
    <row r="855" spans="2:2">
      <c r="B855" s="100"/>
    </row>
    <row r="856" spans="2:2">
      <c r="B856" s="100"/>
    </row>
    <row r="857" spans="2:2">
      <c r="B857" s="100"/>
    </row>
    <row r="858" spans="2:2">
      <c r="B858" s="100"/>
    </row>
    <row r="859" spans="2:2">
      <c r="B859" s="100"/>
    </row>
    <row r="860" spans="2:2">
      <c r="B860" s="100"/>
    </row>
    <row r="861" spans="2:2">
      <c r="B861" s="100"/>
    </row>
    <row r="862" spans="2:2">
      <c r="B862" s="100"/>
    </row>
    <row r="863" spans="2:2">
      <c r="B863" s="100"/>
    </row>
    <row r="864" spans="2:2">
      <c r="B864" s="100"/>
    </row>
    <row r="865" spans="2:2">
      <c r="B865" s="100"/>
    </row>
    <row r="866" spans="2:2">
      <c r="B866" s="100"/>
    </row>
    <row r="867" spans="2:2">
      <c r="B867" s="100"/>
    </row>
    <row r="868" spans="2:2">
      <c r="B868" s="100"/>
    </row>
    <row r="869" spans="2:2">
      <c r="B869" s="100"/>
    </row>
    <row r="870" spans="2:2">
      <c r="B870" s="100"/>
    </row>
    <row r="871" spans="2:2">
      <c r="B871" s="100"/>
    </row>
    <row r="872" spans="2:2">
      <c r="B872" s="100"/>
    </row>
    <row r="873" spans="2:2">
      <c r="B873" s="100"/>
    </row>
    <row r="874" spans="2:2">
      <c r="B874" s="100"/>
    </row>
    <row r="875" spans="2:2">
      <c r="B875" s="100"/>
    </row>
    <row r="876" spans="2:2">
      <c r="B876" s="100"/>
    </row>
    <row r="877" spans="2:2">
      <c r="B877" s="100"/>
    </row>
    <row r="878" spans="2:2">
      <c r="B878" s="100"/>
    </row>
    <row r="879" spans="2:2">
      <c r="B879" s="100"/>
    </row>
    <row r="880" spans="2:2">
      <c r="B880" s="100"/>
    </row>
    <row r="881" spans="2:2">
      <c r="B881" s="100"/>
    </row>
    <row r="882" spans="2:2">
      <c r="B882" s="100"/>
    </row>
    <row r="883" spans="2:2">
      <c r="B883" s="100"/>
    </row>
    <row r="884" spans="2:2">
      <c r="B884" s="100"/>
    </row>
    <row r="885" spans="2:2">
      <c r="B885" s="100"/>
    </row>
    <row r="886" spans="2:2">
      <c r="B886" s="100"/>
    </row>
    <row r="887" spans="2:2">
      <c r="B887" s="100"/>
    </row>
    <row r="888" spans="2:2">
      <c r="B888" s="100"/>
    </row>
    <row r="889" spans="2:2">
      <c r="B889" s="100"/>
    </row>
    <row r="890" spans="2:2">
      <c r="B890" s="100"/>
    </row>
    <row r="891" spans="2:2">
      <c r="B891" s="100"/>
    </row>
    <row r="892" spans="2:2">
      <c r="B892" s="100"/>
    </row>
    <row r="893" spans="2:2">
      <c r="B893" s="100"/>
    </row>
    <row r="894" spans="2:2">
      <c r="B894" s="100"/>
    </row>
    <row r="895" spans="2:2">
      <c r="B895" s="100"/>
    </row>
    <row r="896" spans="2:2">
      <c r="B896" s="100"/>
    </row>
    <row r="897" spans="2:2">
      <c r="B897" s="100"/>
    </row>
    <row r="898" spans="2:2">
      <c r="B898" s="100"/>
    </row>
    <row r="899" spans="2:2">
      <c r="B899" s="100"/>
    </row>
    <row r="900" spans="2:2">
      <c r="B900" s="100"/>
    </row>
    <row r="901" spans="2:2">
      <c r="B901" s="100"/>
    </row>
    <row r="902" spans="2:2">
      <c r="B902" s="100"/>
    </row>
    <row r="903" spans="2:2">
      <c r="B903" s="100"/>
    </row>
    <row r="904" spans="2:2">
      <c r="B904" s="100"/>
    </row>
    <row r="905" spans="2:2">
      <c r="B905" s="100"/>
    </row>
    <row r="906" spans="2:2">
      <c r="B906" s="100"/>
    </row>
    <row r="907" spans="2:2">
      <c r="B907" s="100"/>
    </row>
    <row r="908" spans="2:2">
      <c r="B908" s="100"/>
    </row>
    <row r="909" spans="2:2">
      <c r="B909" s="100"/>
    </row>
    <row r="910" spans="2:2">
      <c r="B910" s="100"/>
    </row>
    <row r="911" spans="2:2">
      <c r="B911" s="100"/>
    </row>
    <row r="912" spans="2:2">
      <c r="B912" s="100"/>
    </row>
    <row r="913" spans="2:2">
      <c r="B913" s="100"/>
    </row>
    <row r="914" spans="2:2">
      <c r="B914" s="100"/>
    </row>
    <row r="915" spans="2:2">
      <c r="B915" s="100"/>
    </row>
    <row r="916" spans="2:2">
      <c r="B916" s="100"/>
    </row>
    <row r="917" spans="2:2">
      <c r="B917" s="100"/>
    </row>
    <row r="918" spans="2:2">
      <c r="B918" s="100"/>
    </row>
    <row r="919" spans="2:2">
      <c r="B919" s="100"/>
    </row>
    <row r="920" spans="2:2">
      <c r="B920" s="100"/>
    </row>
    <row r="921" spans="2:2">
      <c r="B921" s="100"/>
    </row>
    <row r="922" spans="2:2">
      <c r="B922" s="100"/>
    </row>
    <row r="923" spans="2:2">
      <c r="B923" s="100"/>
    </row>
    <row r="924" spans="2:2">
      <c r="B924" s="100"/>
    </row>
    <row r="925" spans="2:2">
      <c r="B925" s="100"/>
    </row>
    <row r="926" spans="2:2">
      <c r="B926" s="100"/>
    </row>
    <row r="927" spans="2:2">
      <c r="B927" s="100"/>
    </row>
    <row r="928" spans="2:2">
      <c r="B928" s="100"/>
    </row>
    <row r="929" spans="2:2">
      <c r="B929" s="100"/>
    </row>
    <row r="930" spans="2:2">
      <c r="B930" s="100"/>
    </row>
    <row r="931" spans="2:2">
      <c r="B931" s="100"/>
    </row>
    <row r="932" spans="2:2">
      <c r="B932" s="100"/>
    </row>
    <row r="933" spans="2:2">
      <c r="B933" s="100"/>
    </row>
    <row r="934" spans="2:2">
      <c r="B934" s="100"/>
    </row>
    <row r="935" spans="2:2">
      <c r="B935" s="100"/>
    </row>
    <row r="936" spans="2:2">
      <c r="B936" s="100"/>
    </row>
    <row r="937" spans="2:2">
      <c r="B937" s="100"/>
    </row>
    <row r="938" spans="2:2">
      <c r="B938" s="100"/>
    </row>
    <row r="939" spans="2:2">
      <c r="B939" s="100"/>
    </row>
    <row r="940" spans="2:2">
      <c r="B940" s="100"/>
    </row>
    <row r="941" spans="2:2">
      <c r="B941" s="100"/>
    </row>
    <row r="942" spans="2:2">
      <c r="B942" s="100"/>
    </row>
    <row r="943" spans="2:2">
      <c r="B943" s="100"/>
    </row>
    <row r="944" spans="2:2">
      <c r="B944" s="100"/>
    </row>
    <row r="945" spans="2:2">
      <c r="B945" s="100"/>
    </row>
    <row r="946" spans="2:2">
      <c r="B946" s="100"/>
    </row>
    <row r="947" spans="2:2">
      <c r="B947" s="100"/>
    </row>
    <row r="948" spans="2:2">
      <c r="B948" s="100"/>
    </row>
    <row r="949" spans="2:2">
      <c r="B949" s="100"/>
    </row>
    <row r="950" spans="2:2">
      <c r="B950" s="100"/>
    </row>
    <row r="951" spans="2:2">
      <c r="B951" s="100"/>
    </row>
    <row r="952" spans="2:2">
      <c r="B952" s="100"/>
    </row>
    <row r="953" spans="2:2">
      <c r="B953" s="100"/>
    </row>
    <row r="954" spans="2:2">
      <c r="B954" s="100"/>
    </row>
    <row r="955" spans="2:2">
      <c r="B955" s="100"/>
    </row>
    <row r="956" spans="2:2">
      <c r="B956" s="100"/>
    </row>
    <row r="957" spans="2:2">
      <c r="B957" s="100"/>
    </row>
    <row r="958" spans="2:2">
      <c r="B958" s="100"/>
    </row>
    <row r="959" spans="2:2">
      <c r="B959" s="100"/>
    </row>
    <row r="960" spans="2:2">
      <c r="B960" s="100"/>
    </row>
    <row r="961" spans="2:2">
      <c r="B961" s="100"/>
    </row>
    <row r="962" spans="2:2">
      <c r="B962" s="100"/>
    </row>
    <row r="963" spans="2:2">
      <c r="B963" s="100"/>
    </row>
    <row r="964" spans="2:2">
      <c r="B964" s="100"/>
    </row>
    <row r="965" spans="2:2">
      <c r="B965" s="100"/>
    </row>
    <row r="966" spans="2:2">
      <c r="B966" s="100"/>
    </row>
    <row r="967" spans="2:2">
      <c r="B967" s="100"/>
    </row>
    <row r="968" spans="2:2">
      <c r="B968" s="100"/>
    </row>
    <row r="969" spans="2:2">
      <c r="B969" s="100"/>
    </row>
    <row r="970" spans="2:2">
      <c r="B970" s="100"/>
    </row>
    <row r="971" spans="2:2">
      <c r="B971" s="100"/>
    </row>
    <row r="972" spans="2:2">
      <c r="B972" s="100"/>
    </row>
    <row r="973" spans="2:2">
      <c r="B973" s="100"/>
    </row>
    <row r="974" spans="2:2">
      <c r="B974" s="100"/>
    </row>
    <row r="975" spans="2:2">
      <c r="B975" s="100"/>
    </row>
    <row r="976" spans="2:2">
      <c r="B976" s="100"/>
    </row>
    <row r="977" spans="2:2">
      <c r="B977" s="100"/>
    </row>
    <row r="978" spans="2:2">
      <c r="B978" s="100"/>
    </row>
    <row r="979" spans="2:2">
      <c r="B979" s="100"/>
    </row>
    <row r="980" spans="2:2">
      <c r="B980" s="100"/>
    </row>
    <row r="981" spans="2:2">
      <c r="B981" s="100"/>
    </row>
    <row r="982" spans="2:2">
      <c r="B982" s="100"/>
    </row>
    <row r="983" spans="2:2">
      <c r="B983" s="100"/>
    </row>
    <row r="984" spans="2:2">
      <c r="B984" s="100"/>
    </row>
    <row r="985" spans="2:2">
      <c r="B985" s="100"/>
    </row>
    <row r="986" spans="2:2">
      <c r="B986" s="100"/>
    </row>
    <row r="987" spans="2:2">
      <c r="B987" s="100"/>
    </row>
    <row r="988" spans="2:2">
      <c r="B988" s="100"/>
    </row>
    <row r="989" spans="2:2">
      <c r="B989" s="100"/>
    </row>
    <row r="990" spans="2:2">
      <c r="B990" s="100"/>
    </row>
    <row r="991" spans="2:2">
      <c r="B991" s="100"/>
    </row>
    <row r="992" spans="2:2">
      <c r="B992" s="100"/>
    </row>
    <row r="993" spans="2:2">
      <c r="B993" s="100"/>
    </row>
    <row r="994" spans="2:2">
      <c r="B994" s="100"/>
    </row>
    <row r="995" spans="2:2">
      <c r="B995" s="100"/>
    </row>
    <row r="996" spans="2:2">
      <c r="B996" s="100"/>
    </row>
    <row r="997" spans="2:2">
      <c r="B997" s="100"/>
    </row>
    <row r="998" spans="2:2">
      <c r="B998" s="100"/>
    </row>
    <row r="999" spans="2:2">
      <c r="B999" s="100"/>
    </row>
    <row r="1000" spans="2:2">
      <c r="B1000" s="100"/>
    </row>
    <row r="1001" spans="2:2">
      <c r="B1001" s="100"/>
    </row>
    <row r="1002" spans="2:2">
      <c r="B1002" s="100"/>
    </row>
    <row r="1003" spans="2:2">
      <c r="B1003" s="100"/>
    </row>
    <row r="1004" spans="2:2">
      <c r="B1004" s="100"/>
    </row>
    <row r="1005" spans="2:2">
      <c r="B1005" s="100"/>
    </row>
    <row r="1006" spans="2:2">
      <c r="B1006" s="100"/>
    </row>
    <row r="1007" spans="2:2">
      <c r="B1007" s="100"/>
    </row>
    <row r="1008" spans="2:2">
      <c r="B1008" s="100"/>
    </row>
    <row r="1009" spans="2:2">
      <c r="B1009" s="100"/>
    </row>
    <row r="1010" spans="2:2">
      <c r="B1010" s="100"/>
    </row>
    <row r="1011" spans="2:2">
      <c r="B1011" s="100"/>
    </row>
    <row r="1012" spans="2:2">
      <c r="B1012" s="100"/>
    </row>
    <row r="1013" spans="2:2">
      <c r="B1013" s="100"/>
    </row>
    <row r="1014" spans="2:2">
      <c r="B1014" s="100"/>
    </row>
    <row r="1015" spans="2:2">
      <c r="B1015" s="100"/>
    </row>
    <row r="1016" spans="2:2">
      <c r="B1016" s="100"/>
    </row>
    <row r="1017" spans="2:2">
      <c r="B1017" s="100"/>
    </row>
    <row r="1018" spans="2:2">
      <c r="B1018" s="100"/>
    </row>
    <row r="1019" spans="2:2">
      <c r="B1019" s="100"/>
    </row>
    <row r="1020" spans="2:2">
      <c r="B1020" s="100"/>
    </row>
    <row r="1021" spans="2:2">
      <c r="B1021" s="100"/>
    </row>
    <row r="1022" spans="2:2">
      <c r="B1022" s="100"/>
    </row>
    <row r="1023" spans="2:2">
      <c r="B1023" s="100"/>
    </row>
    <row r="1024" spans="2:2">
      <c r="B1024" s="100"/>
    </row>
    <row r="1025" spans="2:2">
      <c r="B1025" s="100"/>
    </row>
    <row r="1026" spans="2:2">
      <c r="B1026" s="100"/>
    </row>
    <row r="1027" spans="2:2">
      <c r="B1027" s="100"/>
    </row>
    <row r="1028" spans="2:2">
      <c r="B1028" s="100"/>
    </row>
    <row r="1029" spans="2:2">
      <c r="B1029" s="100"/>
    </row>
    <row r="1030" spans="2:2">
      <c r="B1030" s="100"/>
    </row>
    <row r="1031" spans="2:2">
      <c r="B1031" s="100"/>
    </row>
    <row r="1032" spans="2:2">
      <c r="B1032" s="100"/>
    </row>
    <row r="1033" spans="2:2">
      <c r="B1033" s="100"/>
    </row>
    <row r="1034" spans="2:2">
      <c r="B1034" s="100"/>
    </row>
    <row r="1035" spans="2:2">
      <c r="B1035" s="100"/>
    </row>
    <row r="1036" spans="2:2">
      <c r="B1036" s="100"/>
    </row>
    <row r="1037" spans="2:2">
      <c r="B1037" s="100"/>
    </row>
    <row r="1038" spans="2:2">
      <c r="B1038" s="100"/>
    </row>
    <row r="1039" spans="2:2">
      <c r="B1039" s="100"/>
    </row>
    <row r="1040" spans="2:2">
      <c r="B1040" s="100"/>
    </row>
    <row r="1041" spans="2:2">
      <c r="B1041" s="100"/>
    </row>
    <row r="1042" spans="2:2">
      <c r="B1042" s="100"/>
    </row>
    <row r="1043" spans="2:2">
      <c r="B1043" s="100"/>
    </row>
    <row r="1044" spans="2:2">
      <c r="B1044" s="100"/>
    </row>
    <row r="1045" spans="2:2">
      <c r="B1045" s="100"/>
    </row>
    <row r="1046" spans="2:2">
      <c r="B1046" s="100"/>
    </row>
    <row r="1047" spans="2:2">
      <c r="B1047" s="100"/>
    </row>
    <row r="1048" spans="2:2">
      <c r="B1048" s="100"/>
    </row>
    <row r="1049" spans="2:2">
      <c r="B1049" s="100"/>
    </row>
    <row r="1050" spans="2:2">
      <c r="B1050" s="100"/>
    </row>
    <row r="1051" spans="2:2">
      <c r="B1051" s="100"/>
    </row>
    <row r="1052" spans="2:2">
      <c r="B1052" s="100"/>
    </row>
    <row r="1053" spans="2:2">
      <c r="B1053" s="100"/>
    </row>
    <row r="1054" spans="2:2">
      <c r="B1054" s="100"/>
    </row>
    <row r="1055" spans="2:2">
      <c r="B1055" s="100"/>
    </row>
    <row r="1056" spans="2:2">
      <c r="B1056" s="100"/>
    </row>
    <row r="1057" spans="2:2">
      <c r="B1057" s="100"/>
    </row>
    <row r="1058" spans="2:2">
      <c r="B1058" s="100"/>
    </row>
    <row r="1059" spans="2:2">
      <c r="B1059" s="100"/>
    </row>
    <row r="1060" spans="2:2">
      <c r="B1060" s="100"/>
    </row>
    <row r="1061" spans="2:2">
      <c r="B1061" s="100"/>
    </row>
    <row r="1062" spans="2:2">
      <c r="B1062" s="100"/>
    </row>
    <row r="1063" spans="2:2">
      <c r="B1063" s="100"/>
    </row>
    <row r="1064" spans="2:2">
      <c r="B1064" s="100"/>
    </row>
    <row r="1065" spans="2:2">
      <c r="B1065" s="100"/>
    </row>
    <row r="1066" spans="2:2">
      <c r="B1066" s="100"/>
    </row>
    <row r="1067" spans="2:2">
      <c r="B1067" s="100"/>
    </row>
    <row r="1068" spans="2:2">
      <c r="B1068" s="100"/>
    </row>
    <row r="1069" spans="2:2">
      <c r="B1069" s="100"/>
    </row>
    <row r="1070" spans="2:2">
      <c r="B1070" s="100"/>
    </row>
    <row r="1071" spans="2:2">
      <c r="B1071" s="100"/>
    </row>
    <row r="1072" spans="2:2">
      <c r="B1072" s="100"/>
    </row>
    <row r="1073" spans="2:2">
      <c r="B1073" s="100"/>
    </row>
    <row r="1074" spans="2:2">
      <c r="B1074" s="100"/>
    </row>
    <row r="1075" spans="2:2">
      <c r="B1075" s="100"/>
    </row>
    <row r="1076" spans="2:2">
      <c r="B1076" s="100"/>
    </row>
    <row r="1077" spans="2:2">
      <c r="B1077" s="100"/>
    </row>
    <row r="1078" spans="2:2">
      <c r="B1078" s="100"/>
    </row>
    <row r="1079" spans="2:2">
      <c r="B1079" s="100"/>
    </row>
    <row r="1080" spans="2:2">
      <c r="B1080" s="100"/>
    </row>
    <row r="1081" spans="2:2">
      <c r="B1081" s="100"/>
    </row>
    <row r="1082" spans="2:2">
      <c r="B1082" s="100"/>
    </row>
    <row r="1083" spans="2:2">
      <c r="B1083" s="100"/>
    </row>
    <row r="1084" spans="2:2">
      <c r="B1084" s="100"/>
    </row>
    <row r="1085" spans="2:2">
      <c r="B1085" s="100"/>
    </row>
    <row r="1086" spans="2:2">
      <c r="B1086" s="100"/>
    </row>
    <row r="1087" spans="2:2">
      <c r="B1087" s="100"/>
    </row>
    <row r="1088" spans="2:2">
      <c r="B1088" s="100"/>
    </row>
    <row r="1089" spans="2:2">
      <c r="B1089" s="100"/>
    </row>
    <row r="1090" spans="2:2">
      <c r="B1090" s="100"/>
    </row>
    <row r="1091" spans="2:2">
      <c r="B1091" s="100"/>
    </row>
    <row r="1092" spans="2:2">
      <c r="B1092" s="100"/>
    </row>
    <row r="1093" spans="2:2">
      <c r="B1093" s="100"/>
    </row>
    <row r="1094" spans="2:2">
      <c r="B1094" s="100"/>
    </row>
    <row r="1095" spans="2:2">
      <c r="B1095" s="100"/>
    </row>
    <row r="1096" spans="2:2">
      <c r="B1096" s="100"/>
    </row>
    <row r="1097" spans="2:2">
      <c r="B1097" s="100"/>
    </row>
    <row r="1098" spans="2:2">
      <c r="B1098" s="100"/>
    </row>
    <row r="1099" spans="2:2">
      <c r="B1099" s="100"/>
    </row>
    <row r="1100" spans="2:2">
      <c r="B1100" s="100"/>
    </row>
    <row r="1101" spans="2:2">
      <c r="B1101" s="100"/>
    </row>
    <row r="1102" spans="2:2">
      <c r="B1102" s="100"/>
    </row>
    <row r="1103" spans="2:2">
      <c r="B1103" s="100"/>
    </row>
    <row r="1104" spans="2:2">
      <c r="B1104" s="100"/>
    </row>
    <row r="1105" spans="2:2">
      <c r="B1105" s="100"/>
    </row>
    <row r="1106" spans="2:2">
      <c r="B1106" s="100"/>
    </row>
    <row r="1107" spans="2:2">
      <c r="B1107" s="100"/>
    </row>
    <row r="1108" spans="2:2">
      <c r="B1108" s="100"/>
    </row>
    <row r="1109" spans="2:2">
      <c r="B1109" s="100"/>
    </row>
    <row r="1110" spans="2:2">
      <c r="B1110" s="100"/>
    </row>
    <row r="1111" spans="2:2">
      <c r="B1111" s="100"/>
    </row>
    <row r="1112" spans="2:2">
      <c r="B1112" s="100"/>
    </row>
    <row r="1113" spans="2:2">
      <c r="B1113" s="100"/>
    </row>
    <row r="1114" spans="2:2">
      <c r="B1114" s="100"/>
    </row>
    <row r="1115" spans="2:2">
      <c r="B1115" s="100"/>
    </row>
    <row r="1116" spans="2:2">
      <c r="B1116" s="100"/>
    </row>
    <row r="1117" spans="2:2">
      <c r="B1117" s="100"/>
    </row>
    <row r="1118" spans="2:2">
      <c r="B1118" s="100"/>
    </row>
    <row r="1119" spans="2:2">
      <c r="B1119" s="100"/>
    </row>
    <row r="1120" spans="2:2">
      <c r="B1120" s="100"/>
    </row>
    <row r="1121" spans="2:2">
      <c r="B1121" s="100"/>
    </row>
    <row r="1122" spans="2:2">
      <c r="B1122" s="100"/>
    </row>
    <row r="1123" spans="2:2">
      <c r="B1123" s="100"/>
    </row>
    <row r="1124" spans="2:2">
      <c r="B1124" s="100"/>
    </row>
    <row r="1125" spans="2:2">
      <c r="B1125" s="100"/>
    </row>
    <row r="1126" spans="2:2">
      <c r="B1126" s="100"/>
    </row>
    <row r="1127" spans="2:2">
      <c r="B1127" s="100"/>
    </row>
    <row r="1128" spans="2:2">
      <c r="B1128" s="100"/>
    </row>
    <row r="1129" spans="2:2">
      <c r="B1129" s="100"/>
    </row>
    <row r="1130" spans="2:2">
      <c r="B1130" s="100"/>
    </row>
    <row r="1131" spans="2:2">
      <c r="B1131" s="100"/>
    </row>
    <row r="1132" spans="2:2">
      <c r="B1132" s="100"/>
    </row>
    <row r="1133" spans="2:2">
      <c r="B1133" s="100"/>
    </row>
    <row r="1134" spans="2:2">
      <c r="B1134" s="100"/>
    </row>
    <row r="1135" spans="2:2">
      <c r="B1135" s="100"/>
    </row>
    <row r="1136" spans="2:2">
      <c r="B1136" s="100"/>
    </row>
    <row r="1137" spans="2:2">
      <c r="B1137" s="100"/>
    </row>
    <row r="1138" spans="2:2">
      <c r="B1138" s="100"/>
    </row>
    <row r="1139" spans="2:2">
      <c r="B1139" s="100"/>
    </row>
    <row r="1140" spans="2:2">
      <c r="B1140" s="100"/>
    </row>
    <row r="1141" spans="2:2">
      <c r="B1141" s="100"/>
    </row>
    <row r="1142" spans="2:2">
      <c r="B1142" s="100"/>
    </row>
    <row r="1143" spans="2:2">
      <c r="B1143" s="100"/>
    </row>
    <row r="1144" spans="2:2">
      <c r="B1144" s="100"/>
    </row>
    <row r="1145" spans="2:2">
      <c r="B1145" s="100"/>
    </row>
    <row r="1146" spans="2:2">
      <c r="B1146" s="100"/>
    </row>
    <row r="1147" spans="2:2">
      <c r="B1147" s="100"/>
    </row>
    <row r="1148" spans="2:2">
      <c r="B1148" s="100"/>
    </row>
    <row r="1149" spans="2:2">
      <c r="B1149" s="100"/>
    </row>
    <row r="1150" spans="2:2">
      <c r="B1150" s="100"/>
    </row>
    <row r="1151" spans="2:2">
      <c r="B1151" s="100"/>
    </row>
    <row r="1152" spans="2:2">
      <c r="B1152" s="100"/>
    </row>
    <row r="1153" spans="2:2">
      <c r="B1153" s="100"/>
    </row>
    <row r="1154" spans="2:2">
      <c r="B1154" s="100"/>
    </row>
    <row r="1155" spans="2:2">
      <c r="B1155" s="100"/>
    </row>
    <row r="1156" spans="2:2">
      <c r="B1156" s="100"/>
    </row>
    <row r="1157" spans="2:2">
      <c r="B1157" s="100"/>
    </row>
    <row r="1158" spans="2:2">
      <c r="B1158" s="100"/>
    </row>
    <row r="1159" spans="2:2">
      <c r="B1159" s="100"/>
    </row>
    <row r="1160" spans="2:2">
      <c r="B1160" s="100"/>
    </row>
    <row r="1161" spans="2:2">
      <c r="B1161" s="100"/>
    </row>
    <row r="1162" spans="2:2">
      <c r="B1162" s="100"/>
    </row>
    <row r="1163" spans="2:2">
      <c r="B1163" s="100"/>
    </row>
    <row r="1164" spans="2:2">
      <c r="B1164" s="100"/>
    </row>
    <row r="1165" spans="2:2">
      <c r="B1165" s="100"/>
    </row>
    <row r="1166" spans="2:2">
      <c r="B1166" s="100"/>
    </row>
    <row r="1167" spans="2:2">
      <c r="B1167" s="100"/>
    </row>
    <row r="1168" spans="2:2">
      <c r="B1168" s="100"/>
    </row>
    <row r="1169" spans="2:2">
      <c r="B1169" s="100"/>
    </row>
    <row r="1170" spans="2:2">
      <c r="B1170" s="100"/>
    </row>
    <row r="1171" spans="2:2">
      <c r="B1171" s="100"/>
    </row>
    <row r="1172" spans="2:2">
      <c r="B1172" s="100"/>
    </row>
    <row r="1173" spans="2:2">
      <c r="B1173" s="100"/>
    </row>
    <row r="1174" spans="2:2">
      <c r="B1174" s="100"/>
    </row>
    <row r="1175" spans="2:2">
      <c r="B1175" s="100"/>
    </row>
    <row r="1176" spans="2:2">
      <c r="B1176" s="100"/>
    </row>
    <row r="1177" spans="2:2">
      <c r="B1177" s="100"/>
    </row>
    <row r="1178" spans="2:2">
      <c r="B1178" s="100"/>
    </row>
    <row r="1179" spans="2:2">
      <c r="B1179" s="100"/>
    </row>
    <row r="1180" spans="2:2">
      <c r="B1180" s="100"/>
    </row>
    <row r="1181" spans="2:2">
      <c r="B1181" s="100"/>
    </row>
    <row r="1182" spans="2:2">
      <c r="B1182" s="100"/>
    </row>
    <row r="1183" spans="2:2">
      <c r="B1183" s="100"/>
    </row>
    <row r="1184" spans="2:2">
      <c r="B1184" s="100"/>
    </row>
    <row r="1185" spans="2:2">
      <c r="B1185" s="100"/>
    </row>
    <row r="1186" spans="2:2">
      <c r="B1186" s="100"/>
    </row>
    <row r="1187" spans="2:2">
      <c r="B1187" s="100"/>
    </row>
    <row r="1188" spans="2:2">
      <c r="B1188" s="100"/>
    </row>
    <row r="1189" spans="2:2">
      <c r="B1189" s="100"/>
    </row>
    <row r="1190" spans="2:2">
      <c r="B1190" s="100"/>
    </row>
    <row r="1191" spans="2:2">
      <c r="B1191" s="100"/>
    </row>
    <row r="1192" spans="2:2">
      <c r="B1192" s="100"/>
    </row>
    <row r="1193" spans="2:2">
      <c r="B1193" s="100"/>
    </row>
    <row r="1194" spans="2:2">
      <c r="B1194" s="100"/>
    </row>
    <row r="1195" spans="2:2">
      <c r="B1195" s="100"/>
    </row>
    <row r="1196" spans="2:2">
      <c r="B1196" s="100"/>
    </row>
    <row r="1197" spans="2:2">
      <c r="B1197" s="100"/>
    </row>
    <row r="1198" spans="2:2">
      <c r="B1198" s="100"/>
    </row>
    <row r="1199" spans="2:2">
      <c r="B1199" s="100"/>
    </row>
    <row r="1200" spans="2:2">
      <c r="B1200" s="100"/>
    </row>
    <row r="1201" spans="2:2">
      <c r="B1201" s="100"/>
    </row>
    <row r="1202" spans="2:2">
      <c r="B1202" s="100"/>
    </row>
    <row r="1203" spans="2:2">
      <c r="B1203" s="100"/>
    </row>
    <row r="1204" spans="2:2">
      <c r="B1204" s="100"/>
    </row>
    <row r="1205" spans="2:2">
      <c r="B1205" s="100"/>
    </row>
    <row r="1206" spans="2:2">
      <c r="B1206" s="100"/>
    </row>
    <row r="1207" spans="2:2">
      <c r="B1207" s="100"/>
    </row>
    <row r="1208" spans="2:2">
      <c r="B1208" s="100"/>
    </row>
    <row r="1209" spans="2:2">
      <c r="B1209" s="100"/>
    </row>
    <row r="1210" spans="2:2">
      <c r="B1210" s="100"/>
    </row>
    <row r="1211" spans="2:2">
      <c r="B1211" s="100"/>
    </row>
    <row r="1212" spans="2:2">
      <c r="B1212" s="100"/>
    </row>
    <row r="1213" spans="2:2">
      <c r="B1213" s="100"/>
    </row>
    <row r="1214" spans="2:2">
      <c r="B1214" s="100"/>
    </row>
    <row r="1215" spans="2:2">
      <c r="B1215" s="100"/>
    </row>
    <row r="1216" spans="2:2">
      <c r="B1216" s="100"/>
    </row>
    <row r="1217" spans="2:2">
      <c r="B1217" s="100"/>
    </row>
    <row r="1218" spans="2:2">
      <c r="B1218" s="100"/>
    </row>
    <row r="1219" spans="2:2">
      <c r="B1219" s="100"/>
    </row>
    <row r="1220" spans="2:2">
      <c r="B1220" s="100"/>
    </row>
    <row r="1221" spans="2:2">
      <c r="B1221" s="100"/>
    </row>
    <row r="1222" spans="2:2">
      <c r="B1222" s="100"/>
    </row>
    <row r="1223" spans="2:2">
      <c r="B1223" s="100"/>
    </row>
    <row r="1224" spans="2:2">
      <c r="B1224" s="100"/>
    </row>
    <row r="1225" spans="2:2">
      <c r="B1225" s="100"/>
    </row>
    <row r="1226" spans="2:2">
      <c r="B1226" s="100"/>
    </row>
    <row r="1227" spans="2:2">
      <c r="B1227" s="100"/>
    </row>
    <row r="1228" spans="2:2">
      <c r="B1228" s="100"/>
    </row>
    <row r="1229" spans="2:2">
      <c r="B1229" s="100"/>
    </row>
    <row r="1230" spans="2:2">
      <c r="B1230" s="100"/>
    </row>
    <row r="1231" spans="2:2">
      <c r="B1231" s="100"/>
    </row>
    <row r="1232" spans="2:2">
      <c r="B1232" s="100"/>
    </row>
    <row r="1233" spans="2:2">
      <c r="B1233" s="100"/>
    </row>
    <row r="1234" spans="2:2">
      <c r="B1234" s="100"/>
    </row>
    <row r="1235" spans="2:2">
      <c r="B1235" s="100"/>
    </row>
    <row r="1236" spans="2:2">
      <c r="B1236" s="100"/>
    </row>
    <row r="1237" spans="2:2">
      <c r="B1237" s="100"/>
    </row>
    <row r="1238" spans="2:2">
      <c r="B1238" s="100"/>
    </row>
    <row r="1239" spans="2:2">
      <c r="B1239" s="100"/>
    </row>
    <row r="1240" spans="2:2">
      <c r="B1240" s="100"/>
    </row>
    <row r="1241" spans="2:2">
      <c r="B1241" s="100"/>
    </row>
    <row r="1242" spans="2:2">
      <c r="B1242" s="100"/>
    </row>
    <row r="1243" spans="2:2">
      <c r="B1243" s="100"/>
    </row>
    <row r="1244" spans="2:2">
      <c r="B1244" s="100"/>
    </row>
    <row r="1245" spans="2:2">
      <c r="B1245" s="100"/>
    </row>
    <row r="1246" spans="2:2">
      <c r="B1246" s="100"/>
    </row>
    <row r="1247" spans="2:2">
      <c r="B1247" s="100"/>
    </row>
    <row r="1248" spans="2:2">
      <c r="B1248" s="100"/>
    </row>
    <row r="1249" spans="2:2">
      <c r="B1249" s="100"/>
    </row>
    <row r="1250" spans="2:2">
      <c r="B1250" s="100"/>
    </row>
    <row r="1251" spans="2:2">
      <c r="B1251" s="100"/>
    </row>
    <row r="1252" spans="2:2">
      <c r="B1252" s="100"/>
    </row>
    <row r="1253" spans="2:2">
      <c r="B1253" s="100"/>
    </row>
    <row r="1254" spans="2:2">
      <c r="B1254" s="100"/>
    </row>
    <row r="1255" spans="2:2">
      <c r="B1255" s="100"/>
    </row>
    <row r="1256" spans="2:2">
      <c r="B1256" s="100"/>
    </row>
    <row r="1257" spans="2:2">
      <c r="B1257" s="100"/>
    </row>
    <row r="1258" spans="2:2">
      <c r="B1258" s="100"/>
    </row>
    <row r="1259" spans="2:2">
      <c r="B1259" s="100"/>
    </row>
    <row r="1260" spans="2:2">
      <c r="B1260" s="100"/>
    </row>
    <row r="1261" spans="2:2">
      <c r="B1261" s="100"/>
    </row>
    <row r="1262" spans="2:2">
      <c r="B1262" s="100"/>
    </row>
    <row r="1263" spans="2:2">
      <c r="B1263" s="100"/>
    </row>
    <row r="1264" spans="2:2">
      <c r="B1264" s="100"/>
    </row>
    <row r="1265" spans="2:2">
      <c r="B1265" s="100"/>
    </row>
    <row r="1266" spans="2:2">
      <c r="B1266" s="100"/>
    </row>
    <row r="1267" spans="2:2">
      <c r="B1267" s="100"/>
    </row>
    <row r="1268" spans="2:2">
      <c r="B1268" s="100"/>
    </row>
    <row r="1269" spans="2:2">
      <c r="B1269" s="100"/>
    </row>
    <row r="1270" spans="2:2">
      <c r="B1270" s="100"/>
    </row>
    <row r="1271" spans="2:2">
      <c r="B1271" s="100"/>
    </row>
    <row r="1272" spans="2:2">
      <c r="B1272" s="100"/>
    </row>
    <row r="1273" spans="2:2">
      <c r="B1273" s="100"/>
    </row>
    <row r="1274" spans="2:2">
      <c r="B1274" s="100"/>
    </row>
    <row r="1275" spans="2:2">
      <c r="B1275" s="100"/>
    </row>
    <row r="1276" spans="2:2">
      <c r="B1276" s="100"/>
    </row>
    <row r="1277" spans="2:2">
      <c r="B1277" s="100"/>
    </row>
    <row r="1278" spans="2:2">
      <c r="B1278" s="100"/>
    </row>
    <row r="1279" spans="2:2">
      <c r="B1279" s="100"/>
    </row>
    <row r="1280" spans="2:2">
      <c r="B1280" s="100"/>
    </row>
    <row r="1281" spans="2:2">
      <c r="B1281" s="100"/>
    </row>
    <row r="1282" spans="2:2">
      <c r="B1282" s="100"/>
    </row>
    <row r="1283" spans="2:2">
      <c r="B1283" s="100"/>
    </row>
    <row r="1284" spans="2:2">
      <c r="B1284" s="100"/>
    </row>
    <row r="1285" spans="2:2">
      <c r="B1285" s="100"/>
    </row>
    <row r="1286" spans="2:2">
      <c r="B1286" s="100"/>
    </row>
    <row r="1287" spans="2:2">
      <c r="B1287" s="100"/>
    </row>
    <row r="1288" spans="2:2">
      <c r="B1288" s="100"/>
    </row>
    <row r="1289" spans="2:2">
      <c r="B1289" s="100"/>
    </row>
    <row r="1290" spans="2:2">
      <c r="B1290" s="100"/>
    </row>
    <row r="1291" spans="2:2">
      <c r="B1291" s="100"/>
    </row>
    <row r="1292" spans="2:2">
      <c r="B1292" s="100"/>
    </row>
    <row r="1293" spans="2:2">
      <c r="B1293" s="100"/>
    </row>
    <row r="1294" spans="2:2">
      <c r="B1294" s="100"/>
    </row>
    <row r="1295" spans="2:2">
      <c r="B1295" s="100"/>
    </row>
    <row r="1296" spans="2:2">
      <c r="B1296" s="100"/>
    </row>
    <row r="1297" spans="2:2">
      <c r="B1297" s="100"/>
    </row>
    <row r="1298" spans="2:2">
      <c r="B1298" s="100"/>
    </row>
    <row r="1299" spans="2:2">
      <c r="B1299" s="100"/>
    </row>
    <row r="1300" spans="2:2">
      <c r="B1300" s="100"/>
    </row>
    <row r="1301" spans="2:2">
      <c r="B1301" s="100"/>
    </row>
    <row r="1302" spans="2:2">
      <c r="B1302" s="100"/>
    </row>
    <row r="1303" spans="2:2">
      <c r="B1303" s="100"/>
    </row>
    <row r="1304" spans="2:2">
      <c r="B1304" s="100"/>
    </row>
    <row r="1305" spans="2:2">
      <c r="B1305" s="100"/>
    </row>
    <row r="1306" spans="2:2">
      <c r="B1306" s="100"/>
    </row>
    <row r="1307" spans="2:2">
      <c r="B1307" s="100"/>
    </row>
    <row r="1308" spans="2:2">
      <c r="B1308" s="100"/>
    </row>
    <row r="1309" spans="2:2">
      <c r="B1309" s="100"/>
    </row>
    <row r="1310" spans="2:2">
      <c r="B1310" s="100"/>
    </row>
    <row r="1311" spans="2:2">
      <c r="B1311" s="100"/>
    </row>
    <row r="1312" spans="2:2">
      <c r="B1312" s="100"/>
    </row>
    <row r="1313" spans="2:2">
      <c r="B1313" s="100"/>
    </row>
    <row r="1314" spans="2:2">
      <c r="B1314" s="100"/>
    </row>
    <row r="1315" spans="2:2">
      <c r="B1315" s="100"/>
    </row>
    <row r="1316" spans="2:2">
      <c r="B1316" s="100"/>
    </row>
    <row r="1317" spans="2:2">
      <c r="B1317" s="100"/>
    </row>
    <row r="1318" spans="2:2">
      <c r="B1318" s="100"/>
    </row>
    <row r="1319" spans="2:2">
      <c r="B1319" s="100"/>
    </row>
    <row r="1320" spans="2:2">
      <c r="B1320" s="100"/>
    </row>
    <row r="1321" spans="2:2">
      <c r="B1321" s="100"/>
    </row>
    <row r="1322" spans="2:2">
      <c r="B1322" s="100"/>
    </row>
    <row r="1323" spans="2:2">
      <c r="B1323" s="100"/>
    </row>
    <row r="1324" spans="2:2">
      <c r="B1324" s="100"/>
    </row>
    <row r="1325" spans="2:2">
      <c r="B1325" s="100"/>
    </row>
    <row r="1326" spans="2:2">
      <c r="B1326" s="100"/>
    </row>
    <row r="1327" spans="2:2">
      <c r="B1327" s="100"/>
    </row>
    <row r="1328" spans="2:2">
      <c r="B1328" s="100"/>
    </row>
    <row r="1329" spans="2:2">
      <c r="B1329" s="100"/>
    </row>
    <row r="1330" spans="2:2">
      <c r="B1330" s="100"/>
    </row>
    <row r="1331" spans="2:2">
      <c r="B1331" s="100"/>
    </row>
    <row r="1332" spans="2:2">
      <c r="B1332" s="100"/>
    </row>
    <row r="1333" spans="2:2">
      <c r="B1333" s="100"/>
    </row>
    <row r="1334" spans="2:2">
      <c r="B1334" s="100"/>
    </row>
    <row r="1335" spans="2:2">
      <c r="B1335" s="100"/>
    </row>
    <row r="1336" spans="2:2">
      <c r="B1336" s="100"/>
    </row>
    <row r="1337" spans="2:2">
      <c r="B1337" s="100"/>
    </row>
    <row r="1338" spans="2:2">
      <c r="B1338" s="100"/>
    </row>
    <row r="1339" spans="2:2">
      <c r="B1339" s="100"/>
    </row>
    <row r="1340" spans="2:2">
      <c r="B1340" s="100"/>
    </row>
    <row r="1341" spans="2:2">
      <c r="B1341" s="100"/>
    </row>
    <row r="1342" spans="2:2">
      <c r="B1342" s="100"/>
    </row>
    <row r="1343" spans="2:2">
      <c r="B1343" s="100"/>
    </row>
    <row r="1344" spans="2:2">
      <c r="B1344" s="100"/>
    </row>
    <row r="1345" spans="2:2">
      <c r="B1345" s="100"/>
    </row>
    <row r="1346" spans="2:2">
      <c r="B1346" s="100"/>
    </row>
    <row r="1347" spans="2:2">
      <c r="B1347" s="100"/>
    </row>
    <row r="1348" spans="2:2">
      <c r="B1348" s="100"/>
    </row>
    <row r="1349" spans="2:2">
      <c r="B1349" s="100"/>
    </row>
    <row r="1350" spans="2:2">
      <c r="B1350" s="100"/>
    </row>
    <row r="1351" spans="2:2">
      <c r="B1351" s="100"/>
    </row>
    <row r="1352" spans="2:2">
      <c r="B1352" s="100"/>
    </row>
    <row r="1353" spans="2:2">
      <c r="B1353" s="100"/>
    </row>
    <row r="1354" spans="2:2">
      <c r="B1354" s="100"/>
    </row>
    <row r="1355" spans="2:2">
      <c r="B1355" s="100"/>
    </row>
    <row r="1356" spans="2:2">
      <c r="B1356" s="100"/>
    </row>
    <row r="1357" spans="2:2">
      <c r="B1357" s="100"/>
    </row>
    <row r="1358" spans="2:2">
      <c r="B1358" s="100"/>
    </row>
    <row r="1359" spans="2:2">
      <c r="B1359" s="100"/>
    </row>
    <row r="1360" spans="2:2">
      <c r="B1360" s="100"/>
    </row>
    <row r="1361" spans="2:2">
      <c r="B1361" s="100"/>
    </row>
    <row r="1362" spans="2:2">
      <c r="B1362" s="100"/>
    </row>
    <row r="1363" spans="2:2">
      <c r="B1363" s="100"/>
    </row>
    <row r="1364" spans="2:2">
      <c r="B1364" s="100"/>
    </row>
    <row r="1365" spans="2:2">
      <c r="B1365" s="100"/>
    </row>
    <row r="1366" spans="2:2">
      <c r="B1366" s="100"/>
    </row>
    <row r="1367" spans="2:2">
      <c r="B1367" s="100"/>
    </row>
    <row r="1368" spans="2:2">
      <c r="B1368" s="100"/>
    </row>
    <row r="1369" spans="2:2">
      <c r="B1369" s="100"/>
    </row>
    <row r="1370" spans="2:2">
      <c r="B1370" s="100"/>
    </row>
    <row r="1371" spans="2:2">
      <c r="B1371" s="100"/>
    </row>
    <row r="1372" spans="2:2">
      <c r="B1372" s="100"/>
    </row>
    <row r="1373" spans="2:2">
      <c r="B1373" s="100"/>
    </row>
    <row r="1374" spans="2:2">
      <c r="B1374" s="100"/>
    </row>
    <row r="1375" spans="2:2">
      <c r="B1375" s="100"/>
    </row>
    <row r="1376" spans="2:2">
      <c r="B1376" s="100"/>
    </row>
    <row r="1377" spans="2:2">
      <c r="B1377" s="100"/>
    </row>
    <row r="1378" spans="2:2">
      <c r="B1378" s="100"/>
    </row>
    <row r="1379" spans="2:2">
      <c r="B1379" s="100"/>
    </row>
    <row r="1380" spans="2:2">
      <c r="B1380" s="100"/>
    </row>
    <row r="1381" spans="2:2">
      <c r="B1381" s="100"/>
    </row>
    <row r="1382" spans="2:2">
      <c r="B1382" s="100"/>
    </row>
    <row r="1383" spans="2:2">
      <c r="B1383" s="100"/>
    </row>
    <row r="1384" spans="2:2">
      <c r="B1384" s="100"/>
    </row>
    <row r="1385" spans="2:2">
      <c r="B1385" s="100"/>
    </row>
    <row r="1386" spans="2:2">
      <c r="B1386" s="100"/>
    </row>
    <row r="1387" spans="2:2">
      <c r="B1387" s="100"/>
    </row>
    <row r="1388" spans="2:2">
      <c r="B1388" s="100"/>
    </row>
    <row r="1389" spans="2:2">
      <c r="B1389" s="100"/>
    </row>
    <row r="1390" spans="2:2">
      <c r="B1390" s="100"/>
    </row>
    <row r="1391" spans="2:2">
      <c r="B1391" s="100"/>
    </row>
    <row r="1392" spans="2:2">
      <c r="B1392" s="100"/>
    </row>
    <row r="1393" spans="2:2">
      <c r="B1393" s="100"/>
    </row>
    <row r="1394" spans="2:2">
      <c r="B1394" s="100"/>
    </row>
    <row r="1395" spans="2:2">
      <c r="B1395" s="100"/>
    </row>
    <row r="1396" spans="2:2">
      <c r="B1396" s="100"/>
    </row>
    <row r="1397" spans="2:2">
      <c r="B1397" s="100"/>
    </row>
    <row r="1398" spans="2:2">
      <c r="B1398" s="100"/>
    </row>
    <row r="1399" spans="2:2">
      <c r="B1399" s="100"/>
    </row>
    <row r="1400" spans="2:2">
      <c r="B1400" s="100"/>
    </row>
    <row r="1401" spans="2:2">
      <c r="B1401" s="100"/>
    </row>
    <row r="1402" spans="2:2">
      <c r="B1402" s="100"/>
    </row>
    <row r="1403" spans="2:2">
      <c r="B1403" s="100"/>
    </row>
    <row r="1404" spans="2:2">
      <c r="B1404" s="100"/>
    </row>
    <row r="1405" spans="2:2">
      <c r="B1405" s="100"/>
    </row>
    <row r="1406" spans="2:2">
      <c r="B1406" s="100"/>
    </row>
    <row r="1407" spans="2:2">
      <c r="B1407" s="100"/>
    </row>
    <row r="1408" spans="2:2">
      <c r="B1408" s="100"/>
    </row>
    <row r="1409" spans="2:2">
      <c r="B1409" s="100"/>
    </row>
    <row r="1410" spans="2:2">
      <c r="B1410" s="100"/>
    </row>
    <row r="1411" spans="2:2">
      <c r="B1411" s="100"/>
    </row>
    <row r="1412" spans="2:2">
      <c r="B1412" s="100"/>
    </row>
    <row r="1413" spans="2:2">
      <c r="B1413" s="100"/>
    </row>
    <row r="1414" spans="2:2">
      <c r="B1414" s="100"/>
    </row>
    <row r="1415" spans="2:2">
      <c r="B1415" s="100"/>
    </row>
    <row r="1416" spans="2:2">
      <c r="B1416" s="100"/>
    </row>
    <row r="1417" spans="2:2">
      <c r="B1417" s="100"/>
    </row>
    <row r="1418" spans="2:2">
      <c r="B1418" s="100"/>
    </row>
    <row r="1419" spans="2:2">
      <c r="B1419" s="100"/>
    </row>
    <row r="1420" spans="2:2">
      <c r="B1420" s="100"/>
    </row>
    <row r="1421" spans="2:2">
      <c r="B1421" s="100"/>
    </row>
    <row r="1422" spans="2:2">
      <c r="B1422" s="100"/>
    </row>
    <row r="1423" spans="2:2">
      <c r="B1423" s="100"/>
    </row>
    <row r="1424" spans="2:2">
      <c r="B1424" s="100"/>
    </row>
    <row r="1425" spans="2:2">
      <c r="B1425" s="100"/>
    </row>
    <row r="1426" spans="2:2">
      <c r="B1426" s="100"/>
    </row>
    <row r="1427" spans="2:2">
      <c r="B1427" s="100"/>
    </row>
    <row r="1428" spans="2:2">
      <c r="B1428" s="100"/>
    </row>
    <row r="1429" spans="2:2">
      <c r="B1429" s="100"/>
    </row>
    <row r="1430" spans="2:2">
      <c r="B1430" s="100"/>
    </row>
    <row r="1431" spans="2:2">
      <c r="B1431" s="100"/>
    </row>
    <row r="1432" spans="2:2">
      <c r="B1432" s="100"/>
    </row>
    <row r="1433" spans="2:2">
      <c r="B1433" s="100"/>
    </row>
    <row r="1434" spans="2:2">
      <c r="B1434" s="100"/>
    </row>
    <row r="1435" spans="2:2">
      <c r="B1435" s="100"/>
    </row>
    <row r="1436" spans="2:2">
      <c r="B1436" s="100"/>
    </row>
    <row r="1437" spans="2:2">
      <c r="B1437" s="100"/>
    </row>
    <row r="1438" spans="2:2">
      <c r="B1438" s="100"/>
    </row>
    <row r="1439" spans="2:2">
      <c r="B1439" s="100"/>
    </row>
    <row r="1440" spans="2:2">
      <c r="B1440" s="100"/>
    </row>
    <row r="1441" spans="2:2">
      <c r="B1441" s="100"/>
    </row>
    <row r="1442" spans="2:2">
      <c r="B1442" s="100"/>
    </row>
    <row r="1443" spans="2:2">
      <c r="B1443" s="100"/>
    </row>
    <row r="1444" spans="2:2">
      <c r="B1444" s="100"/>
    </row>
    <row r="1445" spans="2:2">
      <c r="B1445" s="100"/>
    </row>
    <row r="1446" spans="2:2">
      <c r="B1446" s="100"/>
    </row>
    <row r="1447" spans="2:2">
      <c r="B1447" s="100"/>
    </row>
    <row r="1448" spans="2:2">
      <c r="B1448" s="100"/>
    </row>
    <row r="1449" spans="2:2">
      <c r="B1449" s="100"/>
    </row>
    <row r="1450" spans="2:2">
      <c r="B1450" s="100"/>
    </row>
    <row r="1451" spans="2:2">
      <c r="B1451" s="100"/>
    </row>
    <row r="1452" spans="2:2">
      <c r="B1452" s="100"/>
    </row>
    <row r="1453" spans="2:2">
      <c r="B1453" s="100"/>
    </row>
    <row r="1454" spans="2:2">
      <c r="B1454" s="100"/>
    </row>
    <row r="1455" spans="2:2">
      <c r="B1455" s="100"/>
    </row>
    <row r="1456" spans="2:2">
      <c r="B1456" s="100"/>
    </row>
    <row r="1457" spans="2:2">
      <c r="B1457" s="100"/>
    </row>
    <row r="1458" spans="2:2">
      <c r="B1458" s="100"/>
    </row>
    <row r="1459" spans="2:2">
      <c r="B1459" s="100"/>
    </row>
    <row r="1460" spans="2:2">
      <c r="B1460" s="100"/>
    </row>
    <row r="1461" spans="2:2">
      <c r="B1461" s="100"/>
    </row>
    <row r="1462" spans="2:2">
      <c r="B1462" s="100"/>
    </row>
    <row r="1463" spans="2:2">
      <c r="B1463" s="100"/>
    </row>
    <row r="1464" spans="2:2">
      <c r="B1464" s="100"/>
    </row>
    <row r="1465" spans="2:2">
      <c r="B1465" s="100"/>
    </row>
    <row r="1466" spans="2:2">
      <c r="B1466" s="100"/>
    </row>
    <row r="1467" spans="2:2">
      <c r="B1467" s="100"/>
    </row>
    <row r="1468" spans="2:2">
      <c r="B1468" s="100"/>
    </row>
    <row r="1469" spans="2:2">
      <c r="B1469" s="100"/>
    </row>
    <row r="1470" spans="2:2">
      <c r="B1470" s="100"/>
    </row>
    <row r="1471" spans="2:2">
      <c r="B1471" s="100"/>
    </row>
    <row r="1472" spans="2:2">
      <c r="B1472" s="100"/>
    </row>
    <row r="1473" spans="2:2">
      <c r="B1473" s="100"/>
    </row>
    <row r="1474" spans="2:2">
      <c r="B1474" s="100"/>
    </row>
    <row r="1475" spans="2:2">
      <c r="B1475" s="100"/>
    </row>
    <row r="1476" spans="2:2">
      <c r="B1476" s="100"/>
    </row>
    <row r="1477" spans="2:2">
      <c r="B1477" s="100"/>
    </row>
    <row r="1478" spans="2:2">
      <c r="B1478" s="100"/>
    </row>
    <row r="1479" spans="2:2">
      <c r="B1479" s="100"/>
    </row>
    <row r="1480" spans="2:2">
      <c r="B1480" s="100"/>
    </row>
    <row r="1481" spans="2:2">
      <c r="B1481" s="100"/>
    </row>
    <row r="1482" spans="2:2">
      <c r="B1482" s="100"/>
    </row>
    <row r="1483" spans="2:2">
      <c r="B1483" s="100"/>
    </row>
    <row r="1484" spans="2:2">
      <c r="B1484" s="100"/>
    </row>
    <row r="1485" spans="2:2">
      <c r="B1485" s="100"/>
    </row>
    <row r="1486" spans="2:2">
      <c r="B1486" s="100"/>
    </row>
    <row r="1487" spans="2:2">
      <c r="B1487" s="100"/>
    </row>
    <row r="1488" spans="2:2">
      <c r="B1488" s="100"/>
    </row>
    <row r="1489" spans="2:2">
      <c r="B1489" s="100"/>
    </row>
    <row r="1490" spans="2:2">
      <c r="B1490" s="100"/>
    </row>
    <row r="1491" spans="2:2">
      <c r="B1491" s="100"/>
    </row>
    <row r="1492" spans="2:2">
      <c r="B1492" s="100"/>
    </row>
    <row r="1493" spans="2:2">
      <c r="B1493" s="100"/>
    </row>
    <row r="1494" spans="2:2">
      <c r="B1494" s="100"/>
    </row>
    <row r="1495" spans="2:2">
      <c r="B1495" s="100"/>
    </row>
    <row r="1496" spans="2:2">
      <c r="B1496" s="100"/>
    </row>
    <row r="1497" spans="2:2">
      <c r="B1497" s="100"/>
    </row>
    <row r="1498" spans="2:2">
      <c r="B1498" s="100"/>
    </row>
    <row r="1499" spans="2:2">
      <c r="B1499" s="100"/>
    </row>
    <row r="1500" spans="2:2">
      <c r="B1500" s="100"/>
    </row>
    <row r="1501" spans="2:2">
      <c r="B1501" s="100"/>
    </row>
    <row r="1502" spans="2:2">
      <c r="B1502" s="100"/>
    </row>
    <row r="1503" spans="2:2">
      <c r="B1503" s="100"/>
    </row>
    <row r="1504" spans="2:2">
      <c r="B1504" s="100"/>
    </row>
    <row r="1505" spans="2:2">
      <c r="B1505" s="100"/>
    </row>
    <row r="1506" spans="2:2">
      <c r="B1506" s="100"/>
    </row>
    <row r="1507" spans="2:2">
      <c r="B1507" s="100"/>
    </row>
    <row r="1508" spans="2:2">
      <c r="B1508" s="100"/>
    </row>
    <row r="1509" spans="2:2">
      <c r="B1509" s="100"/>
    </row>
    <row r="1510" spans="2:2">
      <c r="B1510" s="100"/>
    </row>
    <row r="1511" spans="2:2">
      <c r="B1511" s="100"/>
    </row>
    <row r="1512" spans="2:2">
      <c r="B1512" s="100"/>
    </row>
    <row r="1513" spans="2:2">
      <c r="B1513" s="100"/>
    </row>
    <row r="1514" spans="2:2">
      <c r="B1514" s="100"/>
    </row>
    <row r="1515" spans="2:2">
      <c r="B1515" s="100"/>
    </row>
    <row r="1516" spans="2:2">
      <c r="B1516" s="100"/>
    </row>
    <row r="1517" spans="2:2">
      <c r="B1517" s="100"/>
    </row>
    <row r="1518" spans="2:2">
      <c r="B1518" s="100"/>
    </row>
    <row r="1519" spans="2:2">
      <c r="B1519" s="100"/>
    </row>
    <row r="1520" spans="2:2">
      <c r="B1520" s="100"/>
    </row>
    <row r="1521" spans="2:2">
      <c r="B1521" s="100"/>
    </row>
    <row r="1522" spans="2:2">
      <c r="B1522" s="100"/>
    </row>
    <row r="1523" spans="2:2">
      <c r="B1523" s="100"/>
    </row>
    <row r="1524" spans="2:2">
      <c r="B1524" s="100"/>
    </row>
    <row r="1525" spans="2:2">
      <c r="B1525" s="100"/>
    </row>
    <row r="1526" spans="2:2">
      <c r="B1526" s="100"/>
    </row>
    <row r="1527" spans="2:2">
      <c r="B1527" s="100"/>
    </row>
    <row r="1528" spans="2:2">
      <c r="B1528" s="100"/>
    </row>
    <row r="1529" spans="2:2">
      <c r="B1529" s="100"/>
    </row>
    <row r="1530" spans="2:2">
      <c r="B1530" s="100"/>
    </row>
    <row r="1531" spans="2:2">
      <c r="B1531" s="100"/>
    </row>
    <row r="1532" spans="2:2">
      <c r="B1532" s="100"/>
    </row>
    <row r="1533" spans="2:2">
      <c r="B1533" s="100"/>
    </row>
    <row r="1534" spans="2:2">
      <c r="B1534" s="100"/>
    </row>
    <row r="1535" spans="2:2">
      <c r="B1535" s="100"/>
    </row>
    <row r="1536" spans="2:2">
      <c r="B1536" s="100"/>
    </row>
    <row r="1537" spans="2:2">
      <c r="B1537" s="100"/>
    </row>
    <row r="1538" spans="2:2">
      <c r="B1538" s="100"/>
    </row>
    <row r="1539" spans="2:2">
      <c r="B1539" s="100"/>
    </row>
    <row r="1540" spans="2:2">
      <c r="B1540" s="100"/>
    </row>
    <row r="1541" spans="2:2">
      <c r="B1541" s="100"/>
    </row>
    <row r="1542" spans="2:2">
      <c r="B1542" s="100"/>
    </row>
    <row r="1543" spans="2:2">
      <c r="B1543" s="100"/>
    </row>
    <row r="1544" spans="2:2">
      <c r="B1544" s="100"/>
    </row>
    <row r="1545" spans="2:2">
      <c r="B1545" s="100"/>
    </row>
    <row r="1546" spans="2:2">
      <c r="B1546" s="100"/>
    </row>
    <row r="1547" spans="2:2">
      <c r="B1547" s="100"/>
    </row>
    <row r="1548" spans="2:2">
      <c r="B1548" s="100"/>
    </row>
    <row r="1549" spans="2:2">
      <c r="B1549" s="100"/>
    </row>
    <row r="1550" spans="2:2">
      <c r="B1550" s="100"/>
    </row>
    <row r="1551" spans="2:2">
      <c r="B1551" s="100"/>
    </row>
    <row r="1552" spans="2:2">
      <c r="B1552" s="100"/>
    </row>
    <row r="1553" spans="2:2">
      <c r="B1553" s="100"/>
    </row>
    <row r="1554" spans="2:2">
      <c r="B1554" s="100"/>
    </row>
    <row r="1555" spans="2:2">
      <c r="B1555" s="100"/>
    </row>
    <row r="1556" spans="2:2">
      <c r="B1556" s="100"/>
    </row>
    <row r="1557" spans="2:2">
      <c r="B1557" s="100"/>
    </row>
    <row r="1558" spans="2:2">
      <c r="B1558" s="100"/>
    </row>
    <row r="1559" spans="2:2">
      <c r="B1559" s="100"/>
    </row>
    <row r="1560" spans="2:2">
      <c r="B1560" s="100"/>
    </row>
    <row r="1561" spans="2:2">
      <c r="B1561" s="100"/>
    </row>
    <row r="1562" spans="2:2">
      <c r="B1562" s="100"/>
    </row>
    <row r="1563" spans="2:2">
      <c r="B1563" s="100"/>
    </row>
    <row r="1564" spans="2:2">
      <c r="B1564" s="100"/>
    </row>
    <row r="1565" spans="2:2">
      <c r="B1565" s="100"/>
    </row>
    <row r="1566" spans="2:2">
      <c r="B1566" s="100"/>
    </row>
    <row r="1567" spans="2:2">
      <c r="B1567" s="100"/>
    </row>
    <row r="1568" spans="2:2">
      <c r="B1568" s="100"/>
    </row>
    <row r="1569" spans="2:2">
      <c r="B1569" s="100"/>
    </row>
    <row r="1570" spans="2:2">
      <c r="B1570" s="100"/>
    </row>
    <row r="1571" spans="2:2">
      <c r="B1571" s="100"/>
    </row>
    <row r="1572" spans="2:2">
      <c r="B1572" s="100"/>
    </row>
    <row r="1573" spans="2:2">
      <c r="B1573" s="100"/>
    </row>
    <row r="1574" spans="2:2">
      <c r="B1574" s="100"/>
    </row>
    <row r="1575" spans="2:2">
      <c r="B1575" s="100"/>
    </row>
    <row r="1576" spans="2:2">
      <c r="B1576" s="100"/>
    </row>
    <row r="1577" spans="2:2">
      <c r="B1577" s="100"/>
    </row>
    <row r="1578" spans="2:2">
      <c r="B1578" s="100"/>
    </row>
    <row r="1579" spans="2:2">
      <c r="B1579" s="100"/>
    </row>
    <row r="1580" spans="2:2">
      <c r="B1580" s="100"/>
    </row>
    <row r="1581" spans="2:2">
      <c r="B1581" s="100"/>
    </row>
    <row r="1582" spans="2:2">
      <c r="B1582" s="100"/>
    </row>
    <row r="1583" spans="2:2">
      <c r="B1583" s="100"/>
    </row>
    <row r="1584" spans="2:2">
      <c r="B1584" s="100"/>
    </row>
    <row r="1585" spans="2:2">
      <c r="B1585" s="100"/>
    </row>
    <row r="1586" spans="2:2">
      <c r="B1586" s="100"/>
    </row>
    <row r="1587" spans="2:2">
      <c r="B1587" s="100"/>
    </row>
    <row r="1588" spans="2:2">
      <c r="B1588" s="100"/>
    </row>
    <row r="1589" spans="2:2">
      <c r="B1589" s="100"/>
    </row>
    <row r="1590" spans="2:2">
      <c r="B1590" s="100"/>
    </row>
    <row r="1591" spans="2:2">
      <c r="B1591" s="100"/>
    </row>
    <row r="1592" spans="2:2">
      <c r="B1592" s="100"/>
    </row>
    <row r="1593" spans="2:2">
      <c r="B1593" s="100"/>
    </row>
    <row r="1594" spans="2:2">
      <c r="B1594" s="100"/>
    </row>
    <row r="1595" spans="2:2">
      <c r="B1595" s="100"/>
    </row>
    <row r="1596" spans="2:2">
      <c r="B1596" s="100"/>
    </row>
    <row r="1597" spans="2:2">
      <c r="B1597" s="100"/>
    </row>
    <row r="1598" spans="2:2">
      <c r="B1598" s="100"/>
    </row>
    <row r="1599" spans="2:2">
      <c r="B1599" s="100"/>
    </row>
    <row r="1600" spans="2:2">
      <c r="B1600" s="100"/>
    </row>
    <row r="1601" spans="2:2">
      <c r="B1601" s="100"/>
    </row>
    <row r="1602" spans="2:2">
      <c r="B1602" s="100"/>
    </row>
    <row r="1603" spans="2:2">
      <c r="B1603" s="100"/>
    </row>
    <row r="1604" spans="2:2">
      <c r="B1604" s="100"/>
    </row>
    <row r="1605" spans="2:2">
      <c r="B1605" s="100"/>
    </row>
    <row r="1606" spans="2:2">
      <c r="B1606" s="100"/>
    </row>
    <row r="1607" spans="2:2">
      <c r="B1607" s="100"/>
    </row>
    <row r="1608" spans="2:2">
      <c r="B1608" s="100"/>
    </row>
    <row r="1609" spans="2:2">
      <c r="B1609" s="100"/>
    </row>
    <row r="1610" spans="2:2">
      <c r="B1610" s="100"/>
    </row>
    <row r="1611" spans="2:2">
      <c r="B1611" s="100"/>
    </row>
    <row r="1612" spans="2:2">
      <c r="B1612" s="100"/>
    </row>
    <row r="1613" spans="2:2">
      <c r="B1613" s="100"/>
    </row>
    <row r="1614" spans="2:2">
      <c r="B1614" s="100"/>
    </row>
    <row r="1615" spans="2:2">
      <c r="B1615" s="100"/>
    </row>
    <row r="1616" spans="2:2">
      <c r="B1616" s="100"/>
    </row>
    <row r="1617" spans="2:2">
      <c r="B1617" s="100"/>
    </row>
    <row r="1618" spans="2:2">
      <c r="B1618" s="100"/>
    </row>
    <row r="1619" spans="2:2">
      <c r="B1619" s="100"/>
    </row>
    <row r="1620" spans="2:2">
      <c r="B1620" s="100"/>
    </row>
    <row r="1621" spans="2:2">
      <c r="B1621" s="100"/>
    </row>
    <row r="1622" spans="2:2">
      <c r="B1622" s="100"/>
    </row>
    <row r="1623" spans="2:2">
      <c r="B1623" s="100"/>
    </row>
    <row r="1624" spans="2:2">
      <c r="B1624" s="100"/>
    </row>
    <row r="1625" spans="2:2">
      <c r="B1625" s="100"/>
    </row>
    <row r="1626" spans="2:2">
      <c r="B1626" s="100"/>
    </row>
    <row r="1627" spans="2:2">
      <c r="B1627" s="100"/>
    </row>
    <row r="1628" spans="2:2">
      <c r="B1628" s="100"/>
    </row>
    <row r="1629" spans="2:2">
      <c r="B1629" s="100"/>
    </row>
    <row r="1630" spans="2:2">
      <c r="B1630" s="100"/>
    </row>
    <row r="1631" spans="2:2">
      <c r="B1631" s="100"/>
    </row>
    <row r="1632" spans="2:2">
      <c r="B1632" s="100"/>
    </row>
    <row r="1633" spans="2:2">
      <c r="B1633" s="100"/>
    </row>
    <row r="1634" spans="2:2">
      <c r="B1634" s="100"/>
    </row>
    <row r="1635" spans="2:2">
      <c r="B1635" s="100"/>
    </row>
    <row r="1636" spans="2:2">
      <c r="B1636" s="100"/>
    </row>
    <row r="1637" spans="2:2">
      <c r="B1637" s="100"/>
    </row>
    <row r="1638" spans="2:2">
      <c r="B1638" s="100"/>
    </row>
    <row r="1639" spans="2:2">
      <c r="B1639" s="100"/>
    </row>
    <row r="1640" spans="2:2">
      <c r="B1640" s="100"/>
    </row>
    <row r="1641" spans="2:2">
      <c r="B1641" s="100"/>
    </row>
    <row r="1642" spans="2:2">
      <c r="B1642" s="100"/>
    </row>
    <row r="1643" spans="2:2">
      <c r="B1643" s="100"/>
    </row>
    <row r="1644" spans="2:2">
      <c r="B1644" s="100"/>
    </row>
    <row r="1645" spans="2:2">
      <c r="B1645" s="100"/>
    </row>
    <row r="1646" spans="2:2">
      <c r="B1646" s="100"/>
    </row>
    <row r="1647" spans="2:2">
      <c r="B1647" s="100"/>
    </row>
    <row r="1648" spans="2:2">
      <c r="B1648" s="100"/>
    </row>
    <row r="1649" spans="2:2">
      <c r="B1649" s="100"/>
    </row>
    <row r="1650" spans="2:2">
      <c r="B1650" s="100"/>
    </row>
    <row r="1651" spans="2:2">
      <c r="B1651" s="100"/>
    </row>
    <row r="1652" spans="2:2">
      <c r="B1652" s="100"/>
    </row>
    <row r="1653" spans="2:2">
      <c r="B1653" s="100"/>
    </row>
    <row r="1654" spans="2:2">
      <c r="B1654" s="100"/>
    </row>
    <row r="1655" spans="2:2">
      <c r="B1655" s="100"/>
    </row>
    <row r="1656" spans="2:2">
      <c r="B1656" s="100"/>
    </row>
    <row r="1657" spans="2:2">
      <c r="B1657" s="100"/>
    </row>
    <row r="1658" spans="2:2">
      <c r="B1658" s="100"/>
    </row>
    <row r="1659" spans="2:2">
      <c r="B1659" s="100"/>
    </row>
    <row r="1660" spans="2:2">
      <c r="B1660" s="100"/>
    </row>
    <row r="1661" spans="2:2">
      <c r="B1661" s="100"/>
    </row>
    <row r="1662" spans="2:2">
      <c r="B1662" s="100"/>
    </row>
    <row r="1663" spans="2:2">
      <c r="B1663" s="100"/>
    </row>
    <row r="1664" spans="2:2">
      <c r="B1664" s="100"/>
    </row>
    <row r="1665" spans="2:2">
      <c r="B1665" s="100"/>
    </row>
    <row r="1666" spans="2:2">
      <c r="B1666" s="100"/>
    </row>
    <row r="1667" spans="2:2">
      <c r="B1667" s="100"/>
    </row>
    <row r="1668" spans="2:2">
      <c r="B1668" s="100"/>
    </row>
    <row r="1669" spans="2:2">
      <c r="B1669" s="100"/>
    </row>
    <row r="1670" spans="2:2">
      <c r="B1670" s="100"/>
    </row>
    <row r="1671" spans="2:2">
      <c r="B1671" s="100"/>
    </row>
    <row r="1672" spans="2:2">
      <c r="B1672" s="100"/>
    </row>
    <row r="1673" spans="2:2">
      <c r="B1673" s="100"/>
    </row>
    <row r="1674" spans="2:2">
      <c r="B1674" s="100"/>
    </row>
    <row r="1675" spans="2:2">
      <c r="B1675" s="100"/>
    </row>
    <row r="1676" spans="2:2">
      <c r="B1676" s="100"/>
    </row>
    <row r="1677" spans="2:2">
      <c r="B1677" s="100"/>
    </row>
    <row r="1678" spans="2:2">
      <c r="B1678" s="100"/>
    </row>
    <row r="1679" spans="2:2">
      <c r="B1679" s="100"/>
    </row>
    <row r="1680" spans="2:2">
      <c r="B1680" s="100"/>
    </row>
    <row r="1681" spans="2:2">
      <c r="B1681" s="100"/>
    </row>
    <row r="1682" spans="2:2">
      <c r="B1682" s="100"/>
    </row>
    <row r="1683" spans="2:2">
      <c r="B1683" s="100"/>
    </row>
    <row r="1684" spans="2:2">
      <c r="B1684" s="100"/>
    </row>
    <row r="1685" spans="2:2">
      <c r="B1685" s="100"/>
    </row>
    <row r="1686" spans="2:2">
      <c r="B1686" s="100"/>
    </row>
    <row r="1687" spans="2:2">
      <c r="B1687" s="100"/>
    </row>
    <row r="1688" spans="2:2">
      <c r="B1688" s="100"/>
    </row>
    <row r="1689" spans="2:2">
      <c r="B1689" s="100"/>
    </row>
    <row r="1690" spans="2:2">
      <c r="B1690" s="100"/>
    </row>
    <row r="1691" spans="2:2">
      <c r="B1691" s="100"/>
    </row>
    <row r="1692" spans="2:2">
      <c r="B1692" s="100"/>
    </row>
    <row r="1693" spans="2:2">
      <c r="B1693" s="100"/>
    </row>
    <row r="1694" spans="2:2">
      <c r="B1694" s="100"/>
    </row>
    <row r="1695" spans="2:2">
      <c r="B1695" s="100"/>
    </row>
    <row r="1696" spans="2:2">
      <c r="B1696" s="100"/>
    </row>
    <row r="1697" spans="2:2">
      <c r="B1697" s="100"/>
    </row>
    <row r="1698" spans="2:2">
      <c r="B1698" s="100"/>
    </row>
    <row r="1699" spans="2:2">
      <c r="B1699" s="100"/>
    </row>
    <row r="1700" spans="2:2">
      <c r="B1700" s="100"/>
    </row>
    <row r="1701" spans="2:2">
      <c r="B1701" s="100"/>
    </row>
    <row r="1702" spans="2:2">
      <c r="B1702" s="100"/>
    </row>
    <row r="1703" spans="2:2">
      <c r="B1703" s="100"/>
    </row>
    <row r="1704" spans="2:2">
      <c r="B1704" s="100"/>
    </row>
    <row r="1705" spans="2:2">
      <c r="B1705" s="100"/>
    </row>
    <row r="1706" spans="2:2">
      <c r="B1706" s="100"/>
    </row>
    <row r="1707" spans="2:2">
      <c r="B1707" s="100"/>
    </row>
    <row r="1708" spans="2:2">
      <c r="B1708" s="100"/>
    </row>
    <row r="1709" spans="2:2">
      <c r="B1709" s="100"/>
    </row>
    <row r="1710" spans="2:2">
      <c r="B1710" s="100"/>
    </row>
    <row r="1711" spans="2:2">
      <c r="B1711" s="100"/>
    </row>
    <row r="1712" spans="2:2">
      <c r="B1712" s="100"/>
    </row>
    <row r="1713" spans="2:2">
      <c r="B1713" s="100"/>
    </row>
    <row r="1714" spans="2:2">
      <c r="B1714" s="100"/>
    </row>
    <row r="1715" spans="2:2">
      <c r="B1715" s="100"/>
    </row>
    <row r="1716" spans="2:2">
      <c r="B1716" s="100"/>
    </row>
    <row r="1717" spans="2:2">
      <c r="B1717" s="100"/>
    </row>
    <row r="1718" spans="2:2">
      <c r="B1718" s="100"/>
    </row>
    <row r="1719" spans="2:2">
      <c r="B1719" s="100"/>
    </row>
    <row r="1720" spans="2:2">
      <c r="B1720" s="100"/>
    </row>
    <row r="1721" spans="2:2">
      <c r="B1721" s="100"/>
    </row>
    <row r="1722" spans="2:2">
      <c r="B1722" s="100"/>
    </row>
    <row r="1723" spans="2:2">
      <c r="B1723" s="100"/>
    </row>
    <row r="1724" spans="2:2">
      <c r="B1724" s="100"/>
    </row>
    <row r="1725" spans="2:2">
      <c r="B1725" s="100"/>
    </row>
    <row r="1726" spans="2:2">
      <c r="B1726" s="100"/>
    </row>
    <row r="1727" spans="2:2">
      <c r="B1727" s="100"/>
    </row>
    <row r="1728" spans="2:2">
      <c r="B1728" s="100"/>
    </row>
    <row r="1729" spans="2:2">
      <c r="B1729" s="100"/>
    </row>
    <row r="1730" spans="2:2">
      <c r="B1730" s="100"/>
    </row>
    <row r="1731" spans="2:2">
      <c r="B1731" s="100"/>
    </row>
    <row r="1732" spans="2:2">
      <c r="B1732" s="100"/>
    </row>
    <row r="1733" spans="2:2">
      <c r="B1733" s="100"/>
    </row>
    <row r="1734" spans="2:2">
      <c r="B1734" s="100"/>
    </row>
    <row r="1735" spans="2:2">
      <c r="B1735" s="100"/>
    </row>
    <row r="1736" spans="2:2">
      <c r="B1736" s="100"/>
    </row>
    <row r="1737" spans="2:2">
      <c r="B1737" s="100"/>
    </row>
    <row r="1738" spans="2:2">
      <c r="B1738" s="100"/>
    </row>
    <row r="1739" spans="2:2">
      <c r="B1739" s="100"/>
    </row>
    <row r="1740" spans="2:2">
      <c r="B1740" s="100"/>
    </row>
    <row r="1741" spans="2:2">
      <c r="B1741" s="100"/>
    </row>
    <row r="1742" spans="2:2">
      <c r="B1742" s="100"/>
    </row>
    <row r="1743" spans="2:2">
      <c r="B1743" s="100"/>
    </row>
    <row r="1744" spans="2:2">
      <c r="B1744" s="100"/>
    </row>
    <row r="1745" spans="2:2">
      <c r="B1745" s="100"/>
    </row>
    <row r="1746" spans="2:2">
      <c r="B1746" s="100"/>
    </row>
    <row r="1747" spans="2:2">
      <c r="B1747" s="100"/>
    </row>
    <row r="1748" spans="2:2">
      <c r="B1748" s="100"/>
    </row>
    <row r="1749" spans="2:2">
      <c r="B1749" s="100"/>
    </row>
    <row r="1750" spans="2:2">
      <c r="B1750" s="100"/>
    </row>
    <row r="1751" spans="2:2">
      <c r="B1751" s="100"/>
    </row>
    <row r="1752" spans="2:2">
      <c r="B1752" s="100"/>
    </row>
    <row r="1753" spans="2:2">
      <c r="B1753" s="100"/>
    </row>
    <row r="1754" spans="2:2">
      <c r="B1754" s="100"/>
    </row>
    <row r="1755" spans="2:2">
      <c r="B1755" s="100"/>
    </row>
    <row r="1756" spans="2:2">
      <c r="B1756" s="100"/>
    </row>
    <row r="1757" spans="2:2">
      <c r="B1757" s="100"/>
    </row>
    <row r="1758" spans="2:2">
      <c r="B1758" s="100"/>
    </row>
    <row r="1759" spans="2:2">
      <c r="B1759" s="100"/>
    </row>
    <row r="1760" spans="2:2">
      <c r="B1760" s="100"/>
    </row>
    <row r="1761" spans="2:2">
      <c r="B1761" s="100"/>
    </row>
    <row r="1762" spans="2:2">
      <c r="B1762" s="100"/>
    </row>
    <row r="1763" spans="2:2">
      <c r="B1763" s="100"/>
    </row>
    <row r="1764" spans="2:2">
      <c r="B1764" s="100"/>
    </row>
    <row r="1765" spans="2:2">
      <c r="B1765" s="100"/>
    </row>
    <row r="1766" spans="2:2">
      <c r="B1766" s="100"/>
    </row>
    <row r="1767" spans="2:2">
      <c r="B1767" s="100"/>
    </row>
    <row r="1768" spans="2:2">
      <c r="B1768" s="100"/>
    </row>
    <row r="1769" spans="2:2">
      <c r="B1769" s="100"/>
    </row>
    <row r="1770" spans="2:2">
      <c r="B1770" s="100"/>
    </row>
    <row r="1771" spans="2:2">
      <c r="B1771" s="100"/>
    </row>
    <row r="1772" spans="2:2">
      <c r="B1772" s="100"/>
    </row>
    <row r="1773" spans="2:2">
      <c r="B1773" s="100"/>
    </row>
    <row r="1774" spans="2:2">
      <c r="B1774" s="100"/>
    </row>
    <row r="1775" spans="2:2">
      <c r="B1775" s="100"/>
    </row>
    <row r="1776" spans="2:2">
      <c r="B1776" s="100"/>
    </row>
    <row r="1777" spans="2:2">
      <c r="B1777" s="100"/>
    </row>
    <row r="1778" spans="2:2">
      <c r="B1778" s="100"/>
    </row>
    <row r="1779" spans="2:2">
      <c r="B1779" s="100"/>
    </row>
    <row r="1780" spans="2:2">
      <c r="B1780" s="100"/>
    </row>
    <row r="1781" spans="2:2">
      <c r="B1781" s="100"/>
    </row>
    <row r="1782" spans="2:2">
      <c r="B1782" s="100"/>
    </row>
    <row r="1783" spans="2:2">
      <c r="B1783" s="100"/>
    </row>
    <row r="1784" spans="2:2">
      <c r="B1784" s="100"/>
    </row>
    <row r="1785" spans="2:2">
      <c r="B1785" s="100"/>
    </row>
    <row r="1786" spans="2:2">
      <c r="B1786" s="100"/>
    </row>
    <row r="1787" spans="2:2">
      <c r="B1787" s="100"/>
    </row>
    <row r="1788" spans="2:2">
      <c r="B1788" s="100"/>
    </row>
    <row r="1789" spans="2:2">
      <c r="B1789" s="100"/>
    </row>
    <row r="1790" spans="2:2">
      <c r="B1790" s="100"/>
    </row>
    <row r="1791" spans="2:2">
      <c r="B1791" s="100"/>
    </row>
    <row r="1792" spans="2:2">
      <c r="B1792" s="100"/>
    </row>
    <row r="1793" spans="2:2">
      <c r="B1793" s="100"/>
    </row>
    <row r="1794" spans="2:2">
      <c r="B1794" s="100"/>
    </row>
    <row r="1795" spans="2:2">
      <c r="B1795" s="100"/>
    </row>
    <row r="1796" spans="2:2">
      <c r="B1796" s="100"/>
    </row>
    <row r="1797" spans="2:2">
      <c r="B1797" s="100"/>
    </row>
    <row r="1798" spans="2:2">
      <c r="B1798" s="100"/>
    </row>
    <row r="1799" spans="2:2">
      <c r="B1799" s="100"/>
    </row>
    <row r="1800" spans="2:2">
      <c r="B1800" s="100"/>
    </row>
    <row r="1801" spans="2:2">
      <c r="B1801" s="100"/>
    </row>
    <row r="1802" spans="2:2">
      <c r="B1802" s="100"/>
    </row>
    <row r="1803" spans="2:2">
      <c r="B1803" s="100"/>
    </row>
    <row r="1804" spans="2:2">
      <c r="B1804" s="100"/>
    </row>
    <row r="1805" spans="2:2">
      <c r="B1805" s="100"/>
    </row>
    <row r="1806" spans="2:2">
      <c r="B1806" s="100"/>
    </row>
    <row r="1807" spans="2:2">
      <c r="B1807" s="100"/>
    </row>
    <row r="1808" spans="2:2">
      <c r="B1808" s="100"/>
    </row>
    <row r="1809" spans="2:2">
      <c r="B1809" s="100"/>
    </row>
    <row r="1810" spans="2:2">
      <c r="B1810" s="100"/>
    </row>
    <row r="1811" spans="2:2">
      <c r="B1811" s="100"/>
    </row>
    <row r="1812" spans="2:2">
      <c r="B1812" s="100"/>
    </row>
    <row r="1813" spans="2:2">
      <c r="B1813" s="100"/>
    </row>
    <row r="1814" spans="2:2">
      <c r="B1814" s="100"/>
    </row>
    <row r="1815" spans="2:2">
      <c r="B1815" s="100"/>
    </row>
    <row r="1816" spans="2:2">
      <c r="B1816" s="100"/>
    </row>
    <row r="1817" spans="2:2">
      <c r="B1817" s="100"/>
    </row>
    <row r="1818" spans="2:2">
      <c r="B1818" s="100"/>
    </row>
    <row r="1819" spans="2:2">
      <c r="B1819" s="100"/>
    </row>
    <row r="1820" spans="2:2">
      <c r="B1820" s="100"/>
    </row>
    <row r="1821" spans="2:2">
      <c r="B1821" s="100"/>
    </row>
    <row r="1822" spans="2:2">
      <c r="B1822" s="100"/>
    </row>
    <row r="1823" spans="2:2">
      <c r="B1823" s="100"/>
    </row>
    <row r="1824" spans="2:2">
      <c r="B1824" s="100"/>
    </row>
    <row r="1825" spans="2:2">
      <c r="B1825" s="100"/>
    </row>
    <row r="1826" spans="2:2">
      <c r="B1826" s="100"/>
    </row>
    <row r="1827" spans="2:2">
      <c r="B1827" s="100"/>
    </row>
    <row r="1828" spans="2:2">
      <c r="B1828" s="100"/>
    </row>
    <row r="1829" spans="2:2">
      <c r="B1829" s="100"/>
    </row>
    <row r="1830" spans="2:2">
      <c r="B1830" s="100"/>
    </row>
    <row r="1831" spans="2:2">
      <c r="B1831" s="100"/>
    </row>
    <row r="1832" spans="2:2">
      <c r="B1832" s="100"/>
    </row>
    <row r="1833" spans="2:2">
      <c r="B1833" s="100"/>
    </row>
    <row r="1834" spans="2:2">
      <c r="B1834" s="100"/>
    </row>
    <row r="1835" spans="2:2">
      <c r="B1835" s="100"/>
    </row>
    <row r="1836" spans="2:2">
      <c r="B1836" s="100"/>
    </row>
    <row r="1837" spans="2:2">
      <c r="B1837" s="100"/>
    </row>
    <row r="1838" spans="2:2">
      <c r="B1838" s="100"/>
    </row>
    <row r="1839" spans="2:2">
      <c r="B1839" s="100"/>
    </row>
    <row r="1840" spans="2:2">
      <c r="B1840" s="100"/>
    </row>
    <row r="1841" spans="2:2">
      <c r="B1841" s="100"/>
    </row>
    <row r="1842" spans="2:2">
      <c r="B1842" s="100"/>
    </row>
    <row r="1843" spans="2:2">
      <c r="B1843" s="100"/>
    </row>
    <row r="1844" spans="2:2">
      <c r="B1844" s="100"/>
    </row>
    <row r="1845" spans="2:2">
      <c r="B1845" s="100"/>
    </row>
    <row r="1846" spans="2:2">
      <c r="B1846" s="100"/>
    </row>
    <row r="1847" spans="2:2">
      <c r="B1847" s="100"/>
    </row>
    <row r="1848" spans="2:2">
      <c r="B1848" s="100"/>
    </row>
    <row r="1849" spans="2:2">
      <c r="B1849" s="100"/>
    </row>
    <row r="1850" spans="2:2">
      <c r="B1850" s="100"/>
    </row>
    <row r="1851" spans="2:2">
      <c r="B1851" s="100"/>
    </row>
    <row r="1852" spans="2:2">
      <c r="B1852" s="100"/>
    </row>
    <row r="1853" spans="2:2">
      <c r="B1853" s="100"/>
    </row>
    <row r="1854" spans="2:2">
      <c r="B1854" s="100"/>
    </row>
    <row r="1855" spans="2:2">
      <c r="B1855" s="100"/>
    </row>
    <row r="1856" spans="2:2">
      <c r="B1856" s="100"/>
    </row>
    <row r="1857" spans="2:2">
      <c r="B1857" s="100"/>
    </row>
    <row r="1858" spans="2:2">
      <c r="B1858" s="100"/>
    </row>
    <row r="1859" spans="2:2">
      <c r="B1859" s="100"/>
    </row>
    <row r="1860" spans="2:2">
      <c r="B1860" s="100"/>
    </row>
    <row r="1861" spans="2:2">
      <c r="B1861" s="100"/>
    </row>
    <row r="1862" spans="2:2">
      <c r="B1862" s="100"/>
    </row>
    <row r="1863" spans="2:2">
      <c r="B1863" s="100"/>
    </row>
    <row r="1864" spans="2:2">
      <c r="B1864" s="100"/>
    </row>
    <row r="1865" spans="2:2">
      <c r="B1865" s="100"/>
    </row>
    <row r="1866" spans="2:2">
      <c r="B1866" s="100"/>
    </row>
    <row r="1867" spans="2:2">
      <c r="B1867" s="100"/>
    </row>
    <row r="1868" spans="2:2">
      <c r="B1868" s="100"/>
    </row>
    <row r="1869" spans="2:2">
      <c r="B1869" s="100"/>
    </row>
    <row r="1870" spans="2:2">
      <c r="B1870" s="100"/>
    </row>
    <row r="1871" spans="2:2">
      <c r="B1871" s="100"/>
    </row>
    <row r="1872" spans="2:2">
      <c r="B1872" s="100"/>
    </row>
    <row r="1873" spans="2:2">
      <c r="B1873" s="100"/>
    </row>
    <row r="1874" spans="2:2">
      <c r="B1874" s="100"/>
    </row>
    <row r="1875" spans="2:2">
      <c r="B1875" s="100"/>
    </row>
    <row r="1876" spans="2:2">
      <c r="B1876" s="100"/>
    </row>
    <row r="1877" spans="2:2">
      <c r="B1877" s="100"/>
    </row>
    <row r="1878" spans="2:2">
      <c r="B1878" s="100"/>
    </row>
    <row r="1879" spans="2:2">
      <c r="B1879" s="100"/>
    </row>
    <row r="1880" spans="2:2">
      <c r="B1880" s="100"/>
    </row>
    <row r="1881" spans="2:2">
      <c r="B1881" s="100"/>
    </row>
    <row r="1882" spans="2:2">
      <c r="B1882" s="100"/>
    </row>
    <row r="1883" spans="2:2">
      <c r="B1883" s="100"/>
    </row>
    <row r="1884" spans="2:2">
      <c r="B1884" s="100"/>
    </row>
    <row r="1885" spans="2:2">
      <c r="B1885" s="100"/>
    </row>
    <row r="1886" spans="2:2">
      <c r="B1886" s="100"/>
    </row>
    <row r="1887" spans="2:2">
      <c r="B1887" s="100"/>
    </row>
    <row r="1888" spans="2:2">
      <c r="B1888" s="100"/>
    </row>
    <row r="1889" spans="2:2">
      <c r="B1889" s="100"/>
    </row>
    <row r="1890" spans="2:2">
      <c r="B1890" s="100"/>
    </row>
    <row r="1891" spans="2:2">
      <c r="B1891" s="100"/>
    </row>
    <row r="1892" spans="2:2">
      <c r="B1892" s="100"/>
    </row>
    <row r="1893" spans="2:2">
      <c r="B1893" s="100"/>
    </row>
    <row r="1894" spans="2:2">
      <c r="B1894" s="100"/>
    </row>
    <row r="1895" spans="2:2">
      <c r="B1895" s="100"/>
    </row>
    <row r="1896" spans="2:2">
      <c r="B1896" s="100"/>
    </row>
    <row r="1897" spans="2:2">
      <c r="B1897" s="100"/>
    </row>
    <row r="1898" spans="2:2">
      <c r="B1898" s="100"/>
    </row>
    <row r="1899" spans="2:2">
      <c r="B1899" s="100"/>
    </row>
    <row r="1900" spans="2:2">
      <c r="B1900" s="100"/>
    </row>
    <row r="1901" spans="2:2">
      <c r="B1901" s="100"/>
    </row>
    <row r="1902" spans="2:2">
      <c r="B1902" s="100"/>
    </row>
    <row r="1903" spans="2:2">
      <c r="B1903" s="100"/>
    </row>
    <row r="1904" spans="2:2">
      <c r="B1904" s="100"/>
    </row>
    <row r="1905" spans="2:2">
      <c r="B1905" s="100"/>
    </row>
    <row r="1906" spans="2:2">
      <c r="B1906" s="100"/>
    </row>
    <row r="1907" spans="2:2">
      <c r="B1907" s="100"/>
    </row>
    <row r="1908" spans="2:2">
      <c r="B1908" s="100"/>
    </row>
    <row r="1909" spans="2:2">
      <c r="B1909" s="100"/>
    </row>
    <row r="1910" spans="2:2">
      <c r="B1910" s="100"/>
    </row>
    <row r="1911" spans="2:2">
      <c r="B1911" s="100"/>
    </row>
    <row r="1912" spans="2:2">
      <c r="B1912" s="100"/>
    </row>
    <row r="1913" spans="2:2">
      <c r="B1913" s="100"/>
    </row>
    <row r="1914" spans="2:2">
      <c r="B1914" s="100"/>
    </row>
    <row r="1915" spans="2:2">
      <c r="B1915" s="100"/>
    </row>
    <row r="1916" spans="2:2">
      <c r="B1916" s="100"/>
    </row>
    <row r="1917" spans="2:2">
      <c r="B1917" s="100"/>
    </row>
    <row r="1918" spans="2:2">
      <c r="B1918" s="100"/>
    </row>
    <row r="1919" spans="2:2">
      <c r="B1919" s="100"/>
    </row>
    <row r="1920" spans="2:2">
      <c r="B1920" s="100"/>
    </row>
    <row r="1921" spans="2:2">
      <c r="B1921" s="100"/>
    </row>
    <row r="1922" spans="2:2">
      <c r="B1922" s="100"/>
    </row>
    <row r="1923" spans="2:2">
      <c r="B1923" s="100"/>
    </row>
    <row r="1924" spans="2:2">
      <c r="B1924" s="100"/>
    </row>
    <row r="1925" spans="2:2">
      <c r="B1925" s="100"/>
    </row>
    <row r="1926" spans="2:2">
      <c r="B1926" s="100"/>
    </row>
    <row r="1927" spans="2:2">
      <c r="B1927" s="100"/>
    </row>
    <row r="1928" spans="2:2">
      <c r="B1928" s="100"/>
    </row>
    <row r="1929" spans="2:2">
      <c r="B1929" s="100"/>
    </row>
    <row r="1930" spans="2:2">
      <c r="B1930" s="100"/>
    </row>
    <row r="1931" spans="2:2">
      <c r="B1931" s="100"/>
    </row>
    <row r="1932" spans="2:2">
      <c r="B1932" s="100"/>
    </row>
    <row r="1933" spans="2:2">
      <c r="B1933" s="100"/>
    </row>
    <row r="1934" spans="2:2">
      <c r="B1934" s="100"/>
    </row>
    <row r="1935" spans="2:2">
      <c r="B1935" s="100"/>
    </row>
    <row r="1936" spans="2:2">
      <c r="B1936" s="100"/>
    </row>
    <row r="1937" spans="2:2">
      <c r="B1937" s="100"/>
    </row>
    <row r="1938" spans="2:2">
      <c r="B1938" s="100"/>
    </row>
    <row r="1939" spans="2:2">
      <c r="B1939" s="100"/>
    </row>
    <row r="1940" spans="2:2">
      <c r="B1940" s="100"/>
    </row>
    <row r="1941" spans="2:2">
      <c r="B1941" s="100"/>
    </row>
    <row r="1942" spans="2:2">
      <c r="B1942" s="100"/>
    </row>
    <row r="1943" spans="2:2">
      <c r="B1943" s="100"/>
    </row>
    <row r="1944" spans="2:2">
      <c r="B1944" s="100"/>
    </row>
    <row r="1945" spans="2:2">
      <c r="B1945" s="100"/>
    </row>
    <row r="1946" spans="2:2">
      <c r="B1946" s="100"/>
    </row>
    <row r="1947" spans="2:2">
      <c r="B1947" s="100"/>
    </row>
    <row r="1948" spans="2:2">
      <c r="B1948" s="100"/>
    </row>
    <row r="1949" spans="2:2">
      <c r="B1949" s="100"/>
    </row>
    <row r="1950" spans="2:2">
      <c r="B1950" s="100"/>
    </row>
    <row r="1951" spans="2:2">
      <c r="B1951" s="100"/>
    </row>
    <row r="1952" spans="2:2">
      <c r="B1952" s="100"/>
    </row>
    <row r="1953" spans="2:2">
      <c r="B1953" s="100"/>
    </row>
    <row r="1954" spans="2:2">
      <c r="B1954" s="100"/>
    </row>
    <row r="1955" spans="2:2">
      <c r="B1955" s="100"/>
    </row>
    <row r="1956" spans="2:2">
      <c r="B1956" s="100"/>
    </row>
    <row r="1957" spans="2:2">
      <c r="B1957" s="100"/>
    </row>
    <row r="1958" spans="2:2">
      <c r="B1958" s="100"/>
    </row>
    <row r="1959" spans="2:2">
      <c r="B1959" s="100"/>
    </row>
    <row r="1960" spans="2:2">
      <c r="B1960" s="100"/>
    </row>
    <row r="1961" spans="2:2">
      <c r="B1961" s="100"/>
    </row>
    <row r="1962" spans="2:2">
      <c r="B1962" s="100"/>
    </row>
    <row r="1963" spans="2:2">
      <c r="B1963" s="100"/>
    </row>
    <row r="1964" spans="2:2">
      <c r="B1964" s="100"/>
    </row>
    <row r="1965" spans="2:2">
      <c r="B1965" s="100"/>
    </row>
    <row r="1966" spans="2:2">
      <c r="B1966" s="100"/>
    </row>
    <row r="1967" spans="2:2">
      <c r="B1967" s="100"/>
    </row>
    <row r="1968" spans="2:2">
      <c r="B1968" s="100"/>
    </row>
    <row r="1969" spans="2:2">
      <c r="B1969" s="100"/>
    </row>
    <row r="1970" spans="2:2">
      <c r="B1970" s="100"/>
    </row>
    <row r="1971" spans="2:2">
      <c r="B1971" s="100"/>
    </row>
    <row r="1972" spans="2:2">
      <c r="B1972" s="100"/>
    </row>
    <row r="1973" spans="2:2">
      <c r="B1973" s="100"/>
    </row>
    <row r="1974" spans="2:2">
      <c r="B1974" s="100"/>
    </row>
    <row r="1975" spans="2:2">
      <c r="B1975" s="100"/>
    </row>
    <row r="1976" spans="2:2">
      <c r="B1976" s="100"/>
    </row>
    <row r="1977" spans="2:2">
      <c r="B1977" s="100"/>
    </row>
    <row r="1978" spans="2:2">
      <c r="B1978" s="100"/>
    </row>
    <row r="1979" spans="2:2">
      <c r="B1979" s="100"/>
    </row>
    <row r="1980" spans="2:2">
      <c r="B1980" s="100"/>
    </row>
    <row r="1981" spans="2:2">
      <c r="B1981" s="100"/>
    </row>
    <row r="1982" spans="2:2">
      <c r="B1982" s="100"/>
    </row>
    <row r="1983" spans="2:2">
      <c r="B1983" s="100"/>
    </row>
    <row r="1984" spans="2:2">
      <c r="B1984" s="100"/>
    </row>
    <row r="1985" spans="2:2">
      <c r="B1985" s="100"/>
    </row>
    <row r="1986" spans="2:2">
      <c r="B1986" s="100"/>
    </row>
    <row r="1987" spans="2:2">
      <c r="B1987" s="100"/>
    </row>
    <row r="1988" spans="2:2">
      <c r="B1988" s="100"/>
    </row>
    <row r="1989" spans="2:2">
      <c r="B1989" s="100"/>
    </row>
    <row r="1990" spans="2:2">
      <c r="B1990" s="100"/>
    </row>
    <row r="1991" spans="2:2">
      <c r="B1991" s="100"/>
    </row>
    <row r="1992" spans="2:2">
      <c r="B1992" s="100"/>
    </row>
    <row r="1993" spans="2:2">
      <c r="B1993" s="100"/>
    </row>
    <row r="1994" spans="2:2">
      <c r="B1994" s="100"/>
    </row>
    <row r="1995" spans="2:2">
      <c r="B1995" s="100"/>
    </row>
    <row r="1996" spans="2:2">
      <c r="B1996" s="100"/>
    </row>
    <row r="1997" spans="2:2">
      <c r="B1997" s="100"/>
    </row>
    <row r="1998" spans="2:2">
      <c r="B1998" s="100"/>
    </row>
    <row r="1999" spans="2:2">
      <c r="B1999" s="100"/>
    </row>
    <row r="2000" spans="2:2">
      <c r="B2000" s="100"/>
    </row>
    <row r="2001" spans="2:2">
      <c r="B2001" s="100"/>
    </row>
    <row r="2002" spans="2:2">
      <c r="B2002" s="100"/>
    </row>
    <row r="2003" spans="2:2">
      <c r="B2003" s="100"/>
    </row>
    <row r="2004" spans="2:2">
      <c r="B2004" s="100"/>
    </row>
    <row r="2005" spans="2:2">
      <c r="B2005" s="100"/>
    </row>
    <row r="2006" spans="2:2">
      <c r="B2006" s="100"/>
    </row>
    <row r="2007" spans="2:2">
      <c r="B2007" s="100"/>
    </row>
    <row r="2008" spans="2:2">
      <c r="B2008" s="100"/>
    </row>
    <row r="2009" spans="2:2">
      <c r="B2009" s="100"/>
    </row>
    <row r="2010" spans="2:2">
      <c r="B2010" s="100"/>
    </row>
    <row r="2011" spans="2:2">
      <c r="B2011" s="100"/>
    </row>
    <row r="2012" spans="2:2">
      <c r="B2012" s="100"/>
    </row>
    <row r="2013" spans="2:2">
      <c r="B2013" s="100"/>
    </row>
    <row r="2014" spans="2:2">
      <c r="B2014" s="100"/>
    </row>
    <row r="2015" spans="2:2">
      <c r="B2015" s="100"/>
    </row>
    <row r="2016" spans="2:2">
      <c r="B2016" s="100"/>
    </row>
    <row r="2017" spans="2:2">
      <c r="B2017" s="100"/>
    </row>
    <row r="2018" spans="2:2">
      <c r="B2018" s="100"/>
    </row>
    <row r="2019" spans="2:2">
      <c r="B2019" s="100"/>
    </row>
    <row r="2020" spans="2:2">
      <c r="B2020" s="100"/>
    </row>
    <row r="2021" spans="2:2">
      <c r="B2021" s="100"/>
    </row>
    <row r="2022" spans="2:2">
      <c r="B2022" s="100"/>
    </row>
    <row r="2023" spans="2:2">
      <c r="B2023" s="100"/>
    </row>
    <row r="2024" spans="2:2">
      <c r="B2024" s="100"/>
    </row>
    <row r="2025" spans="2:2">
      <c r="B2025" s="100"/>
    </row>
    <row r="2026" spans="2:2">
      <c r="B2026" s="100"/>
    </row>
    <row r="2027" spans="2:2">
      <c r="B2027" s="100"/>
    </row>
    <row r="2028" spans="2:2">
      <c r="B2028" s="100"/>
    </row>
    <row r="2029" spans="2:2">
      <c r="B2029" s="100"/>
    </row>
    <row r="2030" spans="2:2">
      <c r="B2030" s="100"/>
    </row>
    <row r="2031" spans="2:2">
      <c r="B2031" s="100"/>
    </row>
    <row r="2032" spans="2:2">
      <c r="B2032" s="100"/>
    </row>
    <row r="2033" spans="2:2">
      <c r="B2033" s="100"/>
    </row>
    <row r="2034" spans="2:2">
      <c r="B2034" s="100"/>
    </row>
    <row r="2035" spans="2:2">
      <c r="B2035" s="100"/>
    </row>
    <row r="2036" spans="2:2">
      <c r="B2036" s="100"/>
    </row>
    <row r="2037" spans="2:2">
      <c r="B2037" s="100"/>
    </row>
    <row r="2038" spans="2:2">
      <c r="B2038" s="100"/>
    </row>
    <row r="2039" spans="2:2">
      <c r="B2039" s="100"/>
    </row>
    <row r="2040" spans="2:2">
      <c r="B2040" s="100"/>
    </row>
    <row r="2041" spans="2:2">
      <c r="B2041" s="100"/>
    </row>
    <row r="2042" spans="2:2">
      <c r="B2042" s="100"/>
    </row>
    <row r="2043" spans="2:2">
      <c r="B2043" s="100"/>
    </row>
    <row r="2044" spans="2:2">
      <c r="B2044" s="100"/>
    </row>
    <row r="2045" spans="2:2">
      <c r="B2045" s="100"/>
    </row>
    <row r="2046" spans="2:2">
      <c r="B2046" s="100"/>
    </row>
    <row r="2047" spans="2:2">
      <c r="B2047" s="100"/>
    </row>
    <row r="2048" spans="2:2">
      <c r="B2048" s="100"/>
    </row>
    <row r="2049" spans="2:2">
      <c r="B2049" s="100"/>
    </row>
    <row r="2050" spans="2:2">
      <c r="B2050" s="100"/>
    </row>
    <row r="2051" spans="2:2">
      <c r="B2051" s="100"/>
    </row>
    <row r="2052" spans="2:2">
      <c r="B2052" s="100"/>
    </row>
    <row r="2053" spans="2:2">
      <c r="B2053" s="100"/>
    </row>
    <row r="2054" spans="2:2">
      <c r="B2054" s="100"/>
    </row>
    <row r="2055" spans="2:2">
      <c r="B2055" s="100"/>
    </row>
    <row r="2056" spans="2:2">
      <c r="B2056" s="100"/>
    </row>
    <row r="2057" spans="2:2">
      <c r="B2057" s="100"/>
    </row>
    <row r="2058" spans="2:2">
      <c r="B2058" s="100"/>
    </row>
    <row r="2059" spans="2:2">
      <c r="B2059" s="100"/>
    </row>
    <row r="2060" spans="2:2">
      <c r="B2060" s="100"/>
    </row>
    <row r="2061" spans="2:2">
      <c r="B2061" s="100"/>
    </row>
    <row r="2062" spans="2:2">
      <c r="B2062" s="100"/>
    </row>
    <row r="2063" spans="2:2">
      <c r="B2063" s="100"/>
    </row>
    <row r="2064" spans="2:2">
      <c r="B2064" s="100"/>
    </row>
    <row r="2065" spans="2:2">
      <c r="B2065" s="100"/>
    </row>
    <row r="2066" spans="2:2">
      <c r="B2066" s="100"/>
    </row>
    <row r="2067" spans="2:2">
      <c r="B2067" s="100"/>
    </row>
    <row r="2068" spans="2:2">
      <c r="B2068" s="100"/>
    </row>
    <row r="2069" spans="2:2">
      <c r="B2069" s="100"/>
    </row>
    <row r="2070" spans="2:2">
      <c r="B2070" s="100"/>
    </row>
    <row r="2071" spans="2:2">
      <c r="B2071" s="100"/>
    </row>
  </sheetData>
  <autoFilter ref="A1:E15">
    <filterColumn colId="3"/>
    <filterColumn colId="4"/>
  </autoFilter>
  <conditionalFormatting sqref="B2:B1048576">
    <cfRule type="duplicateValues" dxfId="19" priority="2"/>
  </conditionalFormatting>
  <conditionalFormatting sqref="B2:B15">
    <cfRule type="duplicateValues" dxfId="18" priority="50"/>
  </conditionalFormatting>
  <conditionalFormatting sqref="B2:B1048576">
    <cfRule type="duplicateValues" dxfId="17" priority="51"/>
  </conditionalFormatting>
  <dataValidations xWindow="640" yWindow="457" count="3">
    <dataValidation type="custom" errorStyle="warning" operator="notEqual" allowBlank="1" showInputMessage="1" errorTitle="تحذير تكرار" error="رقم الفاتورة مكرر من سنوات سابقة - استمرار؟" sqref="B2072:B1048576 B16:B925">
      <formula1>"'الفواتير '!K2:K1048576"</formula1>
    </dataValidation>
    <dataValidation type="list" allowBlank="1" showInputMessage="1" showErrorMessage="1" sqref="D16:D1048576">
      <formula1>#REF!</formula1>
    </dataValidation>
    <dataValidation type="list" allowBlank="1" showInputMessage="1" showErrorMessage="1" sqref="A16:A1048576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Q63"/>
  <sheetViews>
    <sheetView zoomScale="70" zoomScaleNormal="70" workbookViewId="0">
      <selection activeCell="K23" sqref="K23"/>
    </sheetView>
  </sheetViews>
  <sheetFormatPr defaultRowHeight="14.25"/>
  <cols>
    <col min="1" max="1" width="2.375" customWidth="1"/>
    <col min="3" max="3" width="12" customWidth="1"/>
    <col min="4" max="4" width="31.25" customWidth="1"/>
    <col min="5" max="5" width="6.625" customWidth="1"/>
    <col min="6" max="6" width="16.625" bestFit="1" customWidth="1"/>
    <col min="7" max="7" width="10.375" customWidth="1"/>
    <col min="8" max="11" width="14.25" customWidth="1"/>
    <col min="12" max="12" width="8.75" bestFit="1" customWidth="1"/>
    <col min="13" max="13" width="10.75" bestFit="1" customWidth="1"/>
    <col min="14" max="14" width="12.875" bestFit="1" customWidth="1"/>
    <col min="15" max="15" width="14" bestFit="1" customWidth="1"/>
    <col min="16" max="16" width="12.875" bestFit="1" customWidth="1"/>
    <col min="17" max="17" width="15" bestFit="1" customWidth="1"/>
  </cols>
  <sheetData>
    <row r="2" spans="2:17" ht="15.75">
      <c r="B2" s="112" t="s">
        <v>6</v>
      </c>
      <c r="C2" s="112"/>
      <c r="D2" s="2"/>
      <c r="E2" s="2"/>
      <c r="F2" s="2"/>
      <c r="G2" s="2"/>
      <c r="H2" s="3"/>
      <c r="I2" s="3"/>
      <c r="J2" s="3"/>
      <c r="K2" s="3"/>
      <c r="L2" s="113" t="s">
        <v>7</v>
      </c>
      <c r="M2" s="113"/>
      <c r="N2" s="113" t="s">
        <v>8</v>
      </c>
      <c r="O2" s="113"/>
      <c r="P2" s="114" t="s">
        <v>9</v>
      </c>
      <c r="Q2" s="115"/>
    </row>
    <row r="3" spans="2:17" ht="15.75">
      <c r="B3" s="4"/>
      <c r="C3" s="4"/>
      <c r="D3" s="4"/>
      <c r="E3" s="4"/>
      <c r="F3" s="4"/>
      <c r="G3" s="4"/>
      <c r="H3" s="4"/>
      <c r="I3" s="33"/>
      <c r="J3" s="33"/>
      <c r="K3" s="33"/>
      <c r="L3" s="5" t="s">
        <v>10</v>
      </c>
      <c r="M3" s="5" t="s">
        <v>11</v>
      </c>
      <c r="N3" s="5" t="s">
        <v>10</v>
      </c>
      <c r="O3" s="5" t="s">
        <v>11</v>
      </c>
      <c r="P3" s="5" t="s">
        <v>10</v>
      </c>
      <c r="Q3" s="5" t="s">
        <v>11</v>
      </c>
    </row>
    <row r="4" spans="2:17">
      <c r="B4" s="116" t="s">
        <v>12</v>
      </c>
      <c r="C4" s="116"/>
      <c r="D4" s="6"/>
      <c r="E4" s="6"/>
      <c r="F4" s="6"/>
      <c r="G4" s="6"/>
      <c r="H4" s="6"/>
      <c r="I4" s="6"/>
      <c r="J4" s="6"/>
      <c r="K4" s="6"/>
      <c r="L4" s="7"/>
      <c r="M4" s="7"/>
      <c r="N4" s="8">
        <v>2579450</v>
      </c>
      <c r="O4" s="8">
        <v>12324450</v>
      </c>
      <c r="P4" s="9">
        <f>N4-L4</f>
        <v>2579450</v>
      </c>
      <c r="Q4" s="9">
        <f t="shared" ref="P4:Q9" si="0">O4-M4</f>
        <v>12324450</v>
      </c>
    </row>
    <row r="5" spans="2:17">
      <c r="B5" s="10"/>
      <c r="C5" s="11" t="s">
        <v>13</v>
      </c>
      <c r="D5" s="11"/>
      <c r="E5" s="11"/>
      <c r="F5" s="11"/>
      <c r="G5" s="11"/>
      <c r="H5" s="11"/>
      <c r="I5" s="11"/>
      <c r="J5" s="11"/>
      <c r="K5" s="11"/>
      <c r="L5" s="12"/>
      <c r="M5" s="12"/>
      <c r="N5" s="12">
        <f>N4*0.3</f>
        <v>773835</v>
      </c>
      <c r="O5" s="12">
        <f>O4*0.3</f>
        <v>3697335</v>
      </c>
      <c r="P5" s="13">
        <f>N5-L5</f>
        <v>773835</v>
      </c>
      <c r="Q5" s="13">
        <f t="shared" si="0"/>
        <v>3697335</v>
      </c>
    </row>
    <row r="6" spans="2:17">
      <c r="B6" s="10"/>
      <c r="C6" s="14" t="s">
        <v>14</v>
      </c>
      <c r="D6" s="14"/>
      <c r="E6" s="14"/>
      <c r="F6" s="14"/>
      <c r="G6" s="14"/>
      <c r="H6" s="14"/>
      <c r="I6" s="14"/>
      <c r="J6" s="14"/>
      <c r="K6" s="14"/>
      <c r="L6" s="15"/>
      <c r="M6" s="15"/>
      <c r="N6" s="15">
        <f>N4*0.2</f>
        <v>515890</v>
      </c>
      <c r="O6" s="15">
        <f>O4*0.2</f>
        <v>2464890</v>
      </c>
      <c r="P6" s="16">
        <f t="shared" si="0"/>
        <v>515890</v>
      </c>
      <c r="Q6" s="16">
        <f t="shared" si="0"/>
        <v>2464890</v>
      </c>
    </row>
    <row r="7" spans="2:17">
      <c r="B7" s="10"/>
      <c r="C7" s="17" t="s">
        <v>15</v>
      </c>
      <c r="D7" s="17"/>
      <c r="E7" s="17"/>
      <c r="F7" s="17"/>
      <c r="G7" s="17"/>
      <c r="H7" s="17"/>
      <c r="I7" s="17"/>
      <c r="J7" s="17"/>
      <c r="K7" s="17"/>
      <c r="L7" s="18"/>
      <c r="M7" s="18"/>
      <c r="N7" s="18">
        <f>N4*0.3</f>
        <v>773835</v>
      </c>
      <c r="O7" s="18">
        <f>O4*0.3</f>
        <v>3697335</v>
      </c>
      <c r="P7" s="19">
        <f t="shared" si="0"/>
        <v>773835</v>
      </c>
      <c r="Q7" s="19">
        <f t="shared" si="0"/>
        <v>3697335</v>
      </c>
    </row>
    <row r="8" spans="2:17">
      <c r="B8" s="10"/>
      <c r="C8" s="20" t="s">
        <v>16</v>
      </c>
      <c r="D8" s="20"/>
      <c r="E8" s="20"/>
      <c r="F8" s="20"/>
      <c r="G8" s="20"/>
      <c r="H8" s="20"/>
      <c r="I8" s="20"/>
      <c r="J8" s="20"/>
      <c r="K8" s="20"/>
      <c r="L8" s="21"/>
      <c r="M8" s="21"/>
      <c r="N8" s="21">
        <f>N4*0.2</f>
        <v>515890</v>
      </c>
      <c r="O8" s="21">
        <f>O4*0.2</f>
        <v>2464890</v>
      </c>
      <c r="P8" s="22">
        <f t="shared" si="0"/>
        <v>515890</v>
      </c>
      <c r="Q8" s="22">
        <f t="shared" si="0"/>
        <v>2464890</v>
      </c>
    </row>
    <row r="9" spans="2:17">
      <c r="B9" s="10"/>
      <c r="C9" s="23" t="s">
        <v>17</v>
      </c>
      <c r="D9" s="23"/>
      <c r="E9" s="23"/>
      <c r="F9" s="23"/>
      <c r="G9" s="23"/>
      <c r="H9" s="23"/>
      <c r="I9" s="23"/>
      <c r="J9" s="23"/>
      <c r="K9" s="23"/>
      <c r="L9" s="24"/>
      <c r="M9" s="24"/>
      <c r="N9" s="24"/>
      <c r="O9" s="24"/>
      <c r="P9" s="25">
        <f t="shared" si="0"/>
        <v>0</v>
      </c>
      <c r="Q9" s="9">
        <f t="shared" si="0"/>
        <v>0</v>
      </c>
    </row>
    <row r="10" spans="2:17">
      <c r="B10" s="10"/>
      <c r="C10" s="26"/>
      <c r="D10" s="26"/>
      <c r="E10" s="26"/>
      <c r="F10" s="26"/>
      <c r="G10" s="26"/>
      <c r="H10" s="26"/>
      <c r="I10" s="26"/>
      <c r="J10" s="26"/>
      <c r="K10" s="26"/>
      <c r="L10" s="27"/>
      <c r="M10" s="27"/>
      <c r="N10" s="27"/>
      <c r="O10" s="27"/>
      <c r="P10" s="28"/>
      <c r="Q10" s="28"/>
    </row>
    <row r="11" spans="2:17" ht="15.75">
      <c r="B11" s="117" t="s">
        <v>18</v>
      </c>
      <c r="C11" s="117"/>
      <c r="D11" s="29">
        <f>Q11+P11</f>
        <v>14903900</v>
      </c>
      <c r="E11" s="29"/>
      <c r="F11" s="29"/>
      <c r="G11" s="29"/>
      <c r="H11" s="30"/>
      <c r="I11" s="30"/>
      <c r="J11" s="30"/>
      <c r="K11" s="30"/>
      <c r="L11" s="31"/>
      <c r="M11" s="31"/>
      <c r="N11" s="31">
        <f>SUM(N5:N8)</f>
        <v>2579450</v>
      </c>
      <c r="O11" s="31">
        <f>SUM(O5:O8)</f>
        <v>12324450</v>
      </c>
      <c r="P11" s="31">
        <f>SUM(P5:P8)</f>
        <v>2579450</v>
      </c>
      <c r="Q11" s="31">
        <f>SUM(Q5:Q8)</f>
        <v>12324450</v>
      </c>
    </row>
    <row r="12" spans="2:17" ht="18">
      <c r="B12" s="10"/>
      <c r="C12" s="10"/>
      <c r="D12" s="10"/>
      <c r="E12" s="10"/>
      <c r="F12" s="10"/>
      <c r="G12" s="10"/>
      <c r="H12" s="63"/>
      <c r="I12" s="63"/>
      <c r="J12" s="63"/>
      <c r="K12" s="63"/>
      <c r="L12" s="32"/>
      <c r="M12" s="32"/>
      <c r="N12" s="32"/>
      <c r="O12" s="10"/>
      <c r="P12" s="32"/>
      <c r="Q12" s="32"/>
    </row>
    <row r="13" spans="2:17" ht="15.75">
      <c r="B13" s="108" t="s">
        <v>19</v>
      </c>
      <c r="C13" s="109"/>
      <c r="D13" s="4"/>
      <c r="E13" s="4"/>
      <c r="F13" s="4"/>
      <c r="G13" s="4"/>
      <c r="H13" s="4"/>
      <c r="I13" s="33"/>
      <c r="J13" s="33"/>
      <c r="K13" s="33"/>
      <c r="L13" s="34"/>
      <c r="M13" s="34"/>
      <c r="N13" s="34"/>
      <c r="O13" s="34"/>
      <c r="P13" s="34"/>
      <c r="Q13" s="34"/>
    </row>
    <row r="14" spans="2:17" ht="15.75">
      <c r="B14" s="10"/>
      <c r="C14" s="110" t="s">
        <v>20</v>
      </c>
      <c r="D14" s="110"/>
      <c r="E14" s="110"/>
      <c r="F14" s="110"/>
      <c r="G14" s="110"/>
      <c r="H14" s="110"/>
      <c r="I14" s="110"/>
      <c r="J14" s="110"/>
      <c r="K14" s="110"/>
      <c r="L14" s="10"/>
      <c r="M14" s="10"/>
      <c r="N14" s="10"/>
      <c r="O14" s="10"/>
      <c r="P14" s="10"/>
      <c r="Q14" s="35"/>
    </row>
    <row r="15" spans="2:17" ht="15.75">
      <c r="B15" s="10"/>
      <c r="C15" s="36"/>
      <c r="D15" s="36" t="s">
        <v>21</v>
      </c>
      <c r="E15" s="36" t="s">
        <v>22</v>
      </c>
      <c r="F15" s="36" t="s">
        <v>23</v>
      </c>
      <c r="G15" s="36" t="s">
        <v>24</v>
      </c>
      <c r="H15" s="36" t="s">
        <v>25</v>
      </c>
      <c r="I15" s="36" t="s">
        <v>44</v>
      </c>
      <c r="J15" s="36" t="s">
        <v>5</v>
      </c>
      <c r="K15" s="36" t="s">
        <v>45</v>
      </c>
      <c r="L15" s="10"/>
      <c r="M15" s="10"/>
      <c r="N15" s="10"/>
      <c r="O15" s="10"/>
      <c r="P15" s="10"/>
      <c r="Q15" s="35"/>
    </row>
    <row r="16" spans="2:17">
      <c r="B16" s="10"/>
      <c r="C16" s="37" t="s">
        <v>26</v>
      </c>
      <c r="D16" s="38"/>
      <c r="E16" s="38"/>
      <c r="F16" s="38"/>
      <c r="G16" s="38"/>
      <c r="H16" s="39"/>
      <c r="I16" s="39"/>
      <c r="J16" s="39"/>
      <c r="K16" s="39"/>
      <c r="L16" s="37">
        <f>SUMIF(K17:K24,"=I12",L17:L24)</f>
        <v>0</v>
      </c>
      <c r="M16" s="37">
        <f>SUMIF(K17:K18,"=I12",M17:M18)</f>
        <v>0</v>
      </c>
      <c r="N16" s="37">
        <v>409500</v>
      </c>
      <c r="O16" s="37"/>
      <c r="P16" s="37"/>
      <c r="Q16" s="37">
        <f>(N16+O16)-(L16+M16)</f>
        <v>409500</v>
      </c>
    </row>
    <row r="17" spans="2:17">
      <c r="B17" s="10"/>
      <c r="C17" s="40"/>
      <c r="D17" s="41"/>
      <c r="E17" s="42"/>
      <c r="F17" s="42"/>
      <c r="G17" s="41"/>
      <c r="H17" s="43"/>
      <c r="I17" s="65"/>
      <c r="J17" s="64">
        <f>MONTH(I17)</f>
        <v>1</v>
      </c>
      <c r="K17" s="43">
        <f>IF(J17=1,1,IF(J17=2,1,IF(J17=3,1,IF(J17=4,2,IF(J17=5,2,IF(J17=6,2,IF(J17=7,3,IF(J17=8,3,IF(J17=9,3,IF(J17=10,4,IF(J17=11,4,IF(J17=12,4))))))))))))</f>
        <v>1</v>
      </c>
      <c r="L17" s="44"/>
      <c r="M17" s="44"/>
      <c r="N17" s="44"/>
      <c r="O17" s="44"/>
      <c r="P17" s="44"/>
      <c r="Q17" s="45"/>
    </row>
    <row r="18" spans="2:17">
      <c r="B18" s="10"/>
      <c r="C18" s="46"/>
      <c r="D18" s="41"/>
      <c r="E18" s="42"/>
      <c r="F18" s="42"/>
      <c r="G18" s="41"/>
      <c r="H18" s="43"/>
      <c r="I18" s="43"/>
      <c r="J18" s="64">
        <f>MONTH(I18)</f>
        <v>1</v>
      </c>
      <c r="K18" s="43">
        <f>IF(J18=1,1,IF(J18=2,1,IF(J18=3,1,IF(J18=4,2,IF(J18=5,2,IF(J18=6,2,IF(J18=7,3,IF(J18=8,3,IF(J18=9,3,IF(J18=10,4,IF(J18=11,4,IF(J18=12,4))))))))))))</f>
        <v>1</v>
      </c>
      <c r="L18" s="44"/>
      <c r="M18" s="44"/>
      <c r="N18" s="44"/>
      <c r="O18" s="47"/>
      <c r="P18" s="44"/>
      <c r="Q18" s="45"/>
    </row>
    <row r="19" spans="2:17">
      <c r="B19" s="10"/>
      <c r="C19" s="48" t="s">
        <v>27</v>
      </c>
      <c r="D19" s="49"/>
      <c r="E19" s="50"/>
      <c r="F19" s="50"/>
      <c r="G19" s="49"/>
      <c r="H19" s="51"/>
      <c r="I19" s="51"/>
      <c r="J19" s="51"/>
      <c r="K19" s="51"/>
      <c r="L19" s="37">
        <f>SUMIF(K20:K22,"=I12",L20:L22)</f>
        <v>0</v>
      </c>
      <c r="M19" s="37">
        <f>SUMIF(K20:K22,"=I12",M20:M22)</f>
        <v>0</v>
      </c>
      <c r="N19" s="37"/>
      <c r="O19" s="37">
        <v>150500</v>
      </c>
      <c r="P19" s="37"/>
      <c r="Q19" s="37">
        <f>(N19+O19)-(L19+M19)</f>
        <v>150500</v>
      </c>
    </row>
    <row r="20" spans="2:17">
      <c r="B20" s="10"/>
      <c r="C20" s="46"/>
      <c r="D20" s="41"/>
      <c r="E20" s="42"/>
      <c r="F20" s="42"/>
      <c r="G20" s="41"/>
      <c r="H20" s="43"/>
      <c r="I20" s="43"/>
      <c r="J20" s="43">
        <f t="shared" ref="J20:J22" si="1">MONTH(I20)</f>
        <v>1</v>
      </c>
      <c r="K20" s="43">
        <f>IF(J20=1,1,IF(J20=2,1,IF(J20=3,1,IF(J20=4,2,IF(J20=5,2,IF(J20=6,2,IF(J20=7,3,IF(J20=8,3,IF(J20=9,3,IF(J20=10,4,IF(J20=11,4,IF(J20=12,4))))))))))))</f>
        <v>1</v>
      </c>
      <c r="L20" s="44"/>
      <c r="M20" s="44"/>
      <c r="N20" s="44"/>
      <c r="O20" s="47"/>
      <c r="P20" s="44"/>
      <c r="Q20" s="45"/>
    </row>
    <row r="21" spans="2:17">
      <c r="B21" s="10"/>
      <c r="C21" s="46"/>
      <c r="D21" s="41"/>
      <c r="E21" s="42"/>
      <c r="F21" s="42"/>
      <c r="G21" s="41"/>
      <c r="H21" s="43"/>
      <c r="I21" s="43"/>
      <c r="J21" s="43">
        <f t="shared" si="1"/>
        <v>1</v>
      </c>
      <c r="K21" s="43">
        <f>IF(J21=1,1,IF(J21=2,1,IF(J21=3,1,IF(J21=4,2,IF(J21=5,2,IF(J21=6,2,IF(J21=7,3,IF(J21=8,3,IF(J21=9,3,IF(J21=10,4,IF(J21=11,4,IF(J21=12,4))))))))))))</f>
        <v>1</v>
      </c>
      <c r="L21" s="44"/>
      <c r="M21" s="44">
        <v>0</v>
      </c>
      <c r="N21" s="44"/>
      <c r="O21" s="47"/>
      <c r="P21" s="44"/>
      <c r="Q21" s="45"/>
    </row>
    <row r="22" spans="2:17">
      <c r="B22" s="10"/>
      <c r="C22" s="43"/>
      <c r="D22" s="41"/>
      <c r="E22" s="42"/>
      <c r="F22" s="42"/>
      <c r="G22" s="41"/>
      <c r="H22" s="43"/>
      <c r="I22" s="43"/>
      <c r="J22" s="43">
        <f t="shared" si="1"/>
        <v>1</v>
      </c>
      <c r="K22" s="43">
        <f>IF(J22=1,1,IF(J22=2,1,IF(J22=3,1,IF(J22=4,2,IF(J22=5,2,IF(J22=6,2,IF(J22=7,3,IF(J22=8,3,IF(J22=9,3,IF(J22=10,4,IF(J22=11,4,IF(J22=12,4))))))))))))</f>
        <v>1</v>
      </c>
      <c r="L22" s="44"/>
      <c r="M22" s="44"/>
      <c r="N22" s="44"/>
      <c r="O22" s="44"/>
      <c r="P22" s="44"/>
      <c r="Q22" s="45"/>
    </row>
    <row r="23" spans="2:17">
      <c r="B23" s="10"/>
      <c r="C23" s="48" t="s">
        <v>28</v>
      </c>
      <c r="D23" s="49"/>
      <c r="E23" s="50"/>
      <c r="F23" s="50"/>
      <c r="G23" s="49"/>
      <c r="H23" s="51"/>
      <c r="I23" s="51"/>
      <c r="J23" s="51"/>
      <c r="K23" s="51"/>
      <c r="L23" s="37">
        <f>SUMIF(K24,"=I12",L24)</f>
        <v>0</v>
      </c>
      <c r="M23" s="37">
        <f>SUMIF(K24,"=I12",M24)</f>
        <v>0</v>
      </c>
      <c r="N23" s="37">
        <v>274950</v>
      </c>
      <c r="O23" s="37">
        <v>264950</v>
      </c>
      <c r="P23" s="37"/>
      <c r="Q23" s="37">
        <f>(N23+O23)-(L23+M23)</f>
        <v>539900</v>
      </c>
    </row>
    <row r="24" spans="2:17">
      <c r="B24" s="10"/>
      <c r="C24" s="46"/>
      <c r="D24" s="41"/>
      <c r="E24" s="42"/>
      <c r="F24" s="42"/>
      <c r="G24" s="41"/>
      <c r="H24" s="43"/>
      <c r="I24" s="43"/>
      <c r="J24" s="43">
        <f>MONTH(I24)</f>
        <v>1</v>
      </c>
      <c r="K24" s="43">
        <f>IF(J24=1,1,IF(J24=2,1,IF(J24=3,1,IF(J24=4,2,IF(J24=5,2,IF(J24=6,2,IF(J24=7,3,IF(J24=8,3,IF(J24=9,3,IF(J24=10,4,IF(J24=11,4,IF(J24=12,4))))))))))))</f>
        <v>1</v>
      </c>
      <c r="L24" s="44"/>
      <c r="M24" s="44"/>
      <c r="N24" s="44"/>
      <c r="O24" s="44"/>
      <c r="P24" s="44"/>
      <c r="Q24" s="45"/>
    </row>
    <row r="25" spans="2:17">
      <c r="B25" s="10"/>
      <c r="C25" s="37" t="s">
        <v>29</v>
      </c>
      <c r="D25" s="37"/>
      <c r="E25" s="37"/>
      <c r="F25" s="37"/>
      <c r="G25" s="37"/>
      <c r="H25" s="37"/>
      <c r="I25" s="37"/>
      <c r="J25" s="37"/>
      <c r="K25" s="37"/>
      <c r="L25" s="37">
        <f>SUMIF(K26,"=I12",L26)</f>
        <v>0</v>
      </c>
      <c r="M25" s="37">
        <f>SUMIF(K26,"=I12",M26)</f>
        <v>0</v>
      </c>
      <c r="N25" s="37">
        <v>1245000</v>
      </c>
      <c r="O25" s="37"/>
      <c r="P25" s="37"/>
      <c r="Q25" s="37">
        <f>(N25+O25)-(L25+M25)</f>
        <v>1245000</v>
      </c>
    </row>
    <row r="26" spans="2:17">
      <c r="B26" s="10"/>
      <c r="C26" s="46"/>
      <c r="D26" s="41"/>
      <c r="E26" s="42"/>
      <c r="F26" s="42"/>
      <c r="G26" s="41"/>
      <c r="H26" s="43"/>
      <c r="I26" s="43"/>
      <c r="J26" s="43">
        <f>MONTH(I26)</f>
        <v>1</v>
      </c>
      <c r="K26" s="43">
        <f>IF(J26=1,1,IF(J26=2,1,IF(J26=3,1,IF(J26=4,2,IF(J26=5,2,IF(J26=6,2,IF(J26=7,3,IF(J26=8,3,IF(J26=9,3,IF(J26=10,4,IF(J26=11,4,IF(J26=12,4))))))))))))</f>
        <v>1</v>
      </c>
      <c r="L26" s="44"/>
      <c r="M26" s="44"/>
      <c r="N26" s="44"/>
      <c r="O26" s="44"/>
      <c r="P26" s="44"/>
      <c r="Q26" s="45"/>
    </row>
    <row r="27" spans="2:17">
      <c r="B27" s="10"/>
      <c r="C27" s="37" t="s">
        <v>30</v>
      </c>
      <c r="D27" s="37"/>
      <c r="E27" s="37"/>
      <c r="F27" s="37"/>
      <c r="G27" s="37"/>
      <c r="H27" s="37"/>
      <c r="I27" s="37"/>
      <c r="J27" s="37"/>
      <c r="K27" s="37"/>
      <c r="L27" s="37">
        <f>SUMIF(K28,"=I12",L28)</f>
        <v>0</v>
      </c>
      <c r="M27" s="37">
        <f>SUMIF(K28,"=I12",M28)</f>
        <v>0</v>
      </c>
      <c r="N27" s="37"/>
      <c r="O27" s="37">
        <v>3784000</v>
      </c>
      <c r="P27" s="37"/>
      <c r="Q27" s="37">
        <f>(N27+O27)-(L27+M27)</f>
        <v>3784000</v>
      </c>
    </row>
    <row r="28" spans="2:17">
      <c r="B28" s="10"/>
      <c r="C28" s="46"/>
      <c r="D28" s="41"/>
      <c r="E28" s="42"/>
      <c r="F28" s="42"/>
      <c r="G28" s="41"/>
      <c r="H28" s="43"/>
      <c r="I28" s="43"/>
      <c r="J28" s="43">
        <f>MONTH(I28)</f>
        <v>1</v>
      </c>
      <c r="K28" s="43">
        <f>IF(J28=1,1,IF(J28=2,1,IF(J28=3,1,IF(J28=4,2,IF(J28=5,2,IF(J28=6,2,IF(J28=7,3,IF(J28=8,3,IF(J28=9,3,IF(J28=10,4,IF(J28=11,4,IF(J28=12,4))))))))))))</f>
        <v>1</v>
      </c>
      <c r="L28" s="44"/>
      <c r="M28" s="44"/>
      <c r="N28" s="44"/>
      <c r="O28" s="44"/>
      <c r="P28" s="44"/>
      <c r="Q28" s="45"/>
    </row>
    <row r="29" spans="2:17">
      <c r="B29" s="10"/>
      <c r="C29" s="37" t="s">
        <v>31</v>
      </c>
      <c r="D29" s="37"/>
      <c r="E29" s="37"/>
      <c r="F29" s="37"/>
      <c r="G29" s="37"/>
      <c r="H29" s="37"/>
      <c r="I29" s="37"/>
      <c r="J29" s="37"/>
      <c r="K29" s="37"/>
      <c r="L29" s="37">
        <f>SUMIF(K30,"=I12",L30)</f>
        <v>0</v>
      </c>
      <c r="M29" s="37">
        <f>SUMIF(K30,"=I12",M30)</f>
        <v>0</v>
      </c>
      <c r="N29" s="37"/>
      <c r="O29" s="37">
        <v>1700000</v>
      </c>
      <c r="P29" s="37"/>
      <c r="Q29" s="37">
        <f>(N29+O29)-(L29+M29)</f>
        <v>1700000</v>
      </c>
    </row>
    <row r="30" spans="2:17">
      <c r="B30" s="10"/>
      <c r="C30" s="46"/>
      <c r="D30" s="41"/>
      <c r="E30" s="42"/>
      <c r="F30" s="42"/>
      <c r="G30" s="41"/>
      <c r="H30" s="43"/>
      <c r="I30" s="43"/>
      <c r="J30" s="43">
        <f>MONTH(I30)</f>
        <v>1</v>
      </c>
      <c r="K30" s="43">
        <f>IF(J30=1,1,IF(J30=2,1,IF(J30=3,1,IF(J30=4,2,IF(J30=5,2,IF(J30=6,2,IF(J30=7,3,IF(J30=8,3,IF(J30=9,3,IF(J30=10,4,IF(J30=11,4,IF(J30=12,4))))))))))))</f>
        <v>1</v>
      </c>
      <c r="L30" s="44"/>
      <c r="M30" s="44"/>
      <c r="N30" s="44"/>
      <c r="O30" s="44"/>
      <c r="P30" s="44"/>
      <c r="Q30" s="45"/>
    </row>
    <row r="31" spans="2:17">
      <c r="B31" s="10"/>
      <c r="C31" s="37" t="s">
        <v>32</v>
      </c>
      <c r="D31" s="37"/>
      <c r="E31" s="37"/>
      <c r="F31" s="37"/>
      <c r="G31" s="37"/>
      <c r="H31" s="37"/>
      <c r="I31" s="37"/>
      <c r="J31" s="37"/>
      <c r="K31" s="37"/>
      <c r="L31" s="37">
        <f>SUMIF(K32,"=I12",L32)</f>
        <v>0</v>
      </c>
      <c r="M31" s="37">
        <f>SUMIF(K32,"=I12",M32)</f>
        <v>0</v>
      </c>
      <c r="N31" s="37">
        <v>200000</v>
      </c>
      <c r="O31" s="37">
        <v>100000</v>
      </c>
      <c r="P31" s="37"/>
      <c r="Q31" s="37">
        <f>(N31+O31)-(L31+M31)</f>
        <v>300000</v>
      </c>
    </row>
    <row r="32" spans="2:17">
      <c r="B32" s="10"/>
      <c r="C32" s="46"/>
      <c r="D32" s="41"/>
      <c r="E32" s="42"/>
      <c r="F32" s="42"/>
      <c r="G32" s="41"/>
      <c r="H32" s="43"/>
      <c r="I32" s="43"/>
      <c r="J32" s="43">
        <f>MONTH(I32)</f>
        <v>1</v>
      </c>
      <c r="K32" s="43">
        <f>IF(J32=1,1,IF(J32=2,1,IF(J32=3,1,IF(J32=4,2,IF(J32=5,2,IF(J32=6,2,IF(J32=7,3,IF(J32=8,3,IF(J32=9,3,IF(J32=10,4,IF(J32=11,4,IF(J32=12,4))))))))))))</f>
        <v>1</v>
      </c>
      <c r="L32" s="44"/>
      <c r="M32" s="44"/>
      <c r="N32" s="44"/>
      <c r="O32" s="44"/>
      <c r="P32" s="44"/>
      <c r="Q32" s="45"/>
    </row>
    <row r="33" spans="2:17">
      <c r="B33" s="10"/>
      <c r="C33" s="37" t="s">
        <v>33</v>
      </c>
      <c r="D33" s="38"/>
      <c r="E33" s="52"/>
      <c r="F33" s="52"/>
      <c r="G33" s="38"/>
      <c r="H33" s="37"/>
      <c r="I33" s="37"/>
      <c r="J33" s="37"/>
      <c r="K33" s="37"/>
      <c r="L33" s="37">
        <f>SUMIF(K34:K41,"=I12",L34:L41)</f>
        <v>0</v>
      </c>
      <c r="M33" s="37">
        <f>SUMIF(K34:K41,"=I12",M34:M41)</f>
        <v>0</v>
      </c>
      <c r="N33" s="37"/>
      <c r="O33" s="37">
        <v>2035000</v>
      </c>
      <c r="P33" s="37"/>
      <c r="Q33" s="37">
        <f>(N33+O33)-(L33+M33)</f>
        <v>2035000</v>
      </c>
    </row>
    <row r="34" spans="2:17">
      <c r="B34" s="10"/>
      <c r="C34" s="40"/>
      <c r="D34" s="41"/>
      <c r="E34" s="42"/>
      <c r="F34" s="42"/>
      <c r="G34" s="41"/>
      <c r="H34" s="53"/>
      <c r="I34" s="53"/>
      <c r="J34" s="53">
        <f t="shared" ref="J34:J41" si="2">MONTH(I34)</f>
        <v>1</v>
      </c>
      <c r="K34" s="53">
        <f t="shared" ref="K34:K41" si="3">IF(J34=1,1,IF(J34=2,1,IF(J34=3,1,IF(J34=4,2,IF(J34=5,2,IF(J34=6,2,IF(J34=7,3,IF(J34=8,3,IF(J34=9,3,IF(J34=10,4,IF(J34=11,4,IF(J34=12,4))))))))))))</f>
        <v>1</v>
      </c>
      <c r="L34" s="44"/>
      <c r="M34" s="44"/>
      <c r="N34" s="44"/>
      <c r="O34" s="44"/>
      <c r="P34" s="44"/>
      <c r="Q34" s="45"/>
    </row>
    <row r="35" spans="2:17">
      <c r="B35" s="10"/>
      <c r="C35" s="40"/>
      <c r="D35" s="41"/>
      <c r="E35" s="42"/>
      <c r="F35" s="42"/>
      <c r="G35" s="41"/>
      <c r="H35" s="43"/>
      <c r="I35" s="43"/>
      <c r="J35" s="43">
        <f t="shared" si="2"/>
        <v>1</v>
      </c>
      <c r="K35" s="43">
        <f t="shared" si="3"/>
        <v>1</v>
      </c>
      <c r="L35" s="44"/>
      <c r="M35" s="44"/>
      <c r="N35" s="44"/>
      <c r="O35" s="44"/>
      <c r="P35" s="44"/>
      <c r="Q35" s="45"/>
    </row>
    <row r="36" spans="2:17">
      <c r="B36" s="10"/>
      <c r="C36" s="40"/>
      <c r="D36" s="41"/>
      <c r="E36" s="42"/>
      <c r="F36" s="42"/>
      <c r="G36" s="41"/>
      <c r="H36" s="43"/>
      <c r="I36" s="43"/>
      <c r="J36" s="43">
        <f t="shared" si="2"/>
        <v>1</v>
      </c>
      <c r="K36" s="43">
        <f t="shared" si="3"/>
        <v>1</v>
      </c>
      <c r="L36" s="44"/>
      <c r="M36" s="44"/>
      <c r="N36" s="44"/>
      <c r="O36" s="44"/>
      <c r="P36" s="44"/>
      <c r="Q36" s="45"/>
    </row>
    <row r="37" spans="2:17">
      <c r="B37" s="10"/>
      <c r="C37" s="40"/>
      <c r="D37" s="41"/>
      <c r="E37" s="42"/>
      <c r="F37" s="42"/>
      <c r="G37" s="41"/>
      <c r="H37" s="43"/>
      <c r="I37" s="43"/>
      <c r="J37" s="43">
        <f t="shared" si="2"/>
        <v>1</v>
      </c>
      <c r="K37" s="43">
        <f t="shared" si="3"/>
        <v>1</v>
      </c>
      <c r="L37" s="44"/>
      <c r="M37" s="44"/>
      <c r="N37" s="44"/>
      <c r="O37" s="44"/>
      <c r="P37" s="44"/>
      <c r="Q37" s="45"/>
    </row>
    <row r="38" spans="2:17">
      <c r="B38" s="10"/>
      <c r="C38" s="40"/>
      <c r="D38" s="41"/>
      <c r="E38" s="42"/>
      <c r="F38" s="42"/>
      <c r="G38" s="41"/>
      <c r="H38" s="43"/>
      <c r="I38" s="43"/>
      <c r="J38" s="43">
        <f t="shared" si="2"/>
        <v>1</v>
      </c>
      <c r="K38" s="43">
        <f t="shared" si="3"/>
        <v>1</v>
      </c>
      <c r="L38" s="44"/>
      <c r="M38" s="44"/>
      <c r="N38" s="44"/>
      <c r="O38" s="44"/>
      <c r="P38" s="44"/>
      <c r="Q38" s="45"/>
    </row>
    <row r="39" spans="2:17">
      <c r="B39" s="10"/>
      <c r="C39" s="40"/>
      <c r="D39" s="41"/>
      <c r="E39" s="42"/>
      <c r="F39" s="42"/>
      <c r="G39" s="41"/>
      <c r="H39" s="43"/>
      <c r="I39" s="43"/>
      <c r="J39" s="43">
        <f t="shared" si="2"/>
        <v>1</v>
      </c>
      <c r="K39" s="43">
        <f t="shared" si="3"/>
        <v>1</v>
      </c>
      <c r="L39" s="44"/>
      <c r="M39" s="44"/>
      <c r="N39" s="44"/>
      <c r="O39" s="44"/>
      <c r="P39" s="44"/>
      <c r="Q39" s="45"/>
    </row>
    <row r="40" spans="2:17">
      <c r="B40" s="10"/>
      <c r="C40" s="40"/>
      <c r="E40" s="54"/>
      <c r="F40" s="54"/>
      <c r="J40">
        <f t="shared" si="2"/>
        <v>1</v>
      </c>
      <c r="K40">
        <f t="shared" si="3"/>
        <v>1</v>
      </c>
      <c r="L40" s="55"/>
      <c r="M40" s="44"/>
      <c r="N40" s="44"/>
      <c r="O40" s="44"/>
      <c r="P40" s="44"/>
      <c r="Q40" s="45"/>
    </row>
    <row r="41" spans="2:17">
      <c r="B41" s="10"/>
      <c r="C41" s="40"/>
      <c r="E41" s="54"/>
      <c r="F41" s="54"/>
      <c r="J41">
        <f t="shared" si="2"/>
        <v>1</v>
      </c>
      <c r="K41">
        <f t="shared" si="3"/>
        <v>1</v>
      </c>
      <c r="L41" s="55"/>
      <c r="M41" s="44"/>
      <c r="N41" s="44"/>
      <c r="O41" s="44"/>
      <c r="P41" s="44"/>
      <c r="Q41" s="45"/>
    </row>
    <row r="42" spans="2:17">
      <c r="B42" s="10"/>
      <c r="C42" s="48" t="s">
        <v>34</v>
      </c>
      <c r="D42" s="49"/>
      <c r="E42" s="50"/>
      <c r="F42" s="50"/>
      <c r="G42" s="49"/>
      <c r="H42" s="51"/>
      <c r="I42" s="51"/>
      <c r="J42" s="51"/>
      <c r="K42" s="51"/>
      <c r="L42" s="37">
        <f>SUMIF(K43:K44,"=I12",L43:L44)</f>
        <v>0</v>
      </c>
      <c r="M42" s="37">
        <f>SUMIF(K43:K44,"=I12",M43:M44)</f>
        <v>0</v>
      </c>
      <c r="N42" s="56">
        <v>450000</v>
      </c>
      <c r="O42" s="56"/>
      <c r="P42" s="56"/>
      <c r="Q42" s="57">
        <f>(N42+O42)-(L42+M42)</f>
        <v>450000</v>
      </c>
    </row>
    <row r="43" spans="2:17">
      <c r="B43" s="10"/>
      <c r="C43" s="46"/>
      <c r="D43" s="41"/>
      <c r="E43" s="42"/>
      <c r="F43" s="42"/>
      <c r="G43" s="41"/>
      <c r="H43" s="43"/>
      <c r="I43" s="43"/>
      <c r="J43" s="43">
        <f t="shared" ref="J43:J44" si="4">MONTH(I43)</f>
        <v>1</v>
      </c>
      <c r="K43" s="43">
        <f t="shared" ref="K43:K44" si="5">IF(J43=1,1,IF(J43=2,1,IF(J43=3,1,IF(J43=4,2,IF(J43=5,2,IF(J43=6,2,IF(J43=7,3,IF(J43=8,3,IF(J43=9,3,IF(J43=10,4,IF(J43=11,4,IF(J43=12,4))))))))))))</f>
        <v>1</v>
      </c>
      <c r="L43" s="44"/>
      <c r="M43" s="44"/>
      <c r="N43" s="44"/>
      <c r="O43" s="44"/>
      <c r="P43" s="44"/>
      <c r="Q43" s="45"/>
    </row>
    <row r="44" spans="2:17">
      <c r="B44" s="10"/>
      <c r="C44" s="40"/>
      <c r="D44" s="41"/>
      <c r="E44" s="42"/>
      <c r="F44" s="42"/>
      <c r="G44" s="42"/>
      <c r="H44" s="43"/>
      <c r="I44" s="43"/>
      <c r="J44" s="43">
        <f t="shared" si="4"/>
        <v>1</v>
      </c>
      <c r="K44" s="43">
        <f t="shared" si="5"/>
        <v>1</v>
      </c>
      <c r="L44" s="44"/>
      <c r="M44" s="44"/>
      <c r="N44" s="44"/>
      <c r="O44" s="44"/>
      <c r="P44" s="44"/>
      <c r="Q44" s="45"/>
    </row>
    <row r="45" spans="2:17">
      <c r="B45" s="10"/>
      <c r="C45" s="37" t="s">
        <v>35</v>
      </c>
      <c r="D45" s="37"/>
      <c r="E45" s="37"/>
      <c r="F45" s="37"/>
      <c r="G45" s="37"/>
      <c r="H45" s="37"/>
      <c r="I45" s="37"/>
      <c r="J45" s="37"/>
      <c r="K45" s="37"/>
      <c r="L45" s="37">
        <f>SUMIF(K46,"=I12",L46)</f>
        <v>0</v>
      </c>
      <c r="M45" s="37">
        <f>SUMIF(K46,"=I12",M46)</f>
        <v>0</v>
      </c>
      <c r="N45" s="37"/>
      <c r="O45" s="37">
        <v>200000</v>
      </c>
      <c r="P45" s="37"/>
      <c r="Q45" s="37">
        <f t="shared" ref="Q45:Q55" si="6">(N45+O45)-(L45+M45)</f>
        <v>200000</v>
      </c>
    </row>
    <row r="46" spans="2:17">
      <c r="B46" s="10"/>
      <c r="C46" s="40"/>
      <c r="D46" s="41"/>
      <c r="E46" s="42"/>
      <c r="F46" s="42"/>
      <c r="G46" s="41"/>
      <c r="H46" s="43"/>
      <c r="I46" s="43"/>
      <c r="J46" s="43">
        <f>MONTH(I46)</f>
        <v>1</v>
      </c>
      <c r="K46" s="43">
        <f>IF(J46=1,1,IF(J46=2,1,IF(J46=3,1,IF(J46=4,2,IF(J46=5,2,IF(J46=6,2,IF(J46=7,3,IF(J46=8,3,IF(J46=9,3,IF(J46=10,4,IF(J46=11,4,IF(J46=12,4))))))))))))</f>
        <v>1</v>
      </c>
      <c r="L46" s="44"/>
      <c r="M46" s="44"/>
      <c r="N46" s="44"/>
      <c r="O46" s="44"/>
      <c r="P46" s="44"/>
      <c r="Q46" s="45"/>
    </row>
    <row r="47" spans="2:17">
      <c r="B47" s="10"/>
      <c r="C47" s="37" t="s">
        <v>36</v>
      </c>
      <c r="D47" s="37"/>
      <c r="E47" s="37"/>
      <c r="F47" s="37"/>
      <c r="G47" s="37"/>
      <c r="H47" s="37"/>
      <c r="I47" s="37"/>
      <c r="J47" s="37"/>
      <c r="K47" s="37"/>
      <c r="L47" s="37">
        <f>SUMIF(K48,"=I12",L48)</f>
        <v>0</v>
      </c>
      <c r="M47" s="37">
        <f>SUMIF(K48,"=I12",M48)</f>
        <v>0</v>
      </c>
      <c r="N47" s="37"/>
      <c r="O47" s="37">
        <v>550000</v>
      </c>
      <c r="P47" s="37"/>
      <c r="Q47" s="37">
        <f t="shared" si="6"/>
        <v>550000</v>
      </c>
    </row>
    <row r="48" spans="2:17">
      <c r="B48" s="10"/>
      <c r="C48" s="40"/>
      <c r="D48" s="41"/>
      <c r="E48" s="42"/>
      <c r="F48" s="42"/>
      <c r="G48" s="41"/>
      <c r="H48" s="43"/>
      <c r="I48" s="43"/>
      <c r="J48" s="43">
        <f>MONTH(I48)</f>
        <v>1</v>
      </c>
      <c r="K48" s="43">
        <f>IF(J48=1,1,IF(J48=2,1,IF(J48=3,1,IF(J48=4,2,IF(J48=5,2,IF(J48=6,2,IF(J48=7,3,IF(J48=8,3,IF(J48=9,3,IF(J48=10,4,IF(J48=11,4,IF(J48=12,4))))))))))))</f>
        <v>1</v>
      </c>
      <c r="L48" s="44"/>
      <c r="M48" s="44"/>
      <c r="N48" s="44"/>
      <c r="O48" s="44"/>
      <c r="P48" s="44"/>
      <c r="Q48" s="45"/>
    </row>
    <row r="49" spans="2:17">
      <c r="B49" s="10"/>
      <c r="C49" s="37" t="s">
        <v>37</v>
      </c>
      <c r="D49" s="37"/>
      <c r="E49" s="37"/>
      <c r="F49" s="37"/>
      <c r="G49" s="37"/>
      <c r="H49" s="37"/>
      <c r="I49" s="37"/>
      <c r="J49" s="37"/>
      <c r="K49" s="37"/>
      <c r="L49" s="37">
        <f>SUMIF(K50,"=I12",L50)</f>
        <v>0</v>
      </c>
      <c r="M49" s="37">
        <f>SUMIF(K50,"=I12",M50)</f>
        <v>0</v>
      </c>
      <c r="N49" s="37"/>
      <c r="O49" s="37">
        <v>3240000</v>
      </c>
      <c r="P49" s="37"/>
      <c r="Q49" s="37">
        <f t="shared" si="6"/>
        <v>3240000</v>
      </c>
    </row>
    <row r="50" spans="2:17">
      <c r="B50" s="10"/>
      <c r="C50" s="40"/>
      <c r="D50" s="41"/>
      <c r="E50" s="42"/>
      <c r="F50" s="42"/>
      <c r="G50" s="41"/>
      <c r="H50" s="43"/>
      <c r="I50" s="43"/>
      <c r="J50" s="43">
        <f>MONTH(I50)</f>
        <v>1</v>
      </c>
      <c r="K50" s="43">
        <f>IF(J50=1,1,IF(J50=2,1,IF(J50=3,1,IF(J50=4,2,IF(J50=5,2,IF(J50=6,2,IF(J50=7,3,IF(J50=8,3,IF(J50=9,3,IF(J50=10,4,IF(J50=11,4,IF(J50=12,4))))))))))))</f>
        <v>1</v>
      </c>
      <c r="L50" s="44"/>
      <c r="M50" s="44"/>
      <c r="N50" s="44"/>
      <c r="O50" s="44"/>
      <c r="P50" s="44"/>
      <c r="Q50" s="45"/>
    </row>
    <row r="51" spans="2:17">
      <c r="B51" s="10"/>
      <c r="C51" s="37" t="s">
        <v>38</v>
      </c>
      <c r="D51" s="37"/>
      <c r="E51" s="37"/>
      <c r="F51" s="37"/>
      <c r="G51" s="37"/>
      <c r="H51" s="37"/>
      <c r="I51" s="37"/>
      <c r="J51" s="37"/>
      <c r="K51" s="37"/>
      <c r="L51" s="37">
        <f>SUMIF(K52,"=I12",L52)</f>
        <v>0</v>
      </c>
      <c r="M51" s="37"/>
      <c r="N51" s="37"/>
      <c r="O51" s="37">
        <v>100000</v>
      </c>
      <c r="P51" s="37"/>
      <c r="Q51" s="37">
        <f t="shared" si="6"/>
        <v>100000</v>
      </c>
    </row>
    <row r="52" spans="2:17">
      <c r="B52" s="10"/>
      <c r="C52" s="40"/>
      <c r="D52" s="41"/>
      <c r="E52" s="42"/>
      <c r="F52" s="42"/>
      <c r="G52" s="41"/>
      <c r="H52" s="43"/>
      <c r="I52" s="43"/>
      <c r="J52" s="43">
        <f>MONTH(I52)</f>
        <v>1</v>
      </c>
      <c r="K52" s="43">
        <f>IF(J52=1,1,IF(J52=2,1,IF(J52=3,1,IF(J52=4,2,IF(J52=5,2,IF(J52=6,2,IF(J52=7,3,IF(J52=8,3,IF(J52=9,3,IF(J52=10,4,IF(J52=11,4,IF(J52=12,4))))))))))))</f>
        <v>1</v>
      </c>
      <c r="L52" s="44"/>
      <c r="M52" s="44"/>
      <c r="N52" s="44"/>
      <c r="O52" s="44"/>
      <c r="P52" s="44"/>
      <c r="Q52" s="45"/>
    </row>
    <row r="53" spans="2:17">
      <c r="B53" s="10"/>
      <c r="C53" s="37" t="s">
        <v>39</v>
      </c>
      <c r="D53" s="37"/>
      <c r="E53" s="37"/>
      <c r="F53" s="37"/>
      <c r="G53" s="37"/>
      <c r="H53" s="37"/>
      <c r="I53" s="37"/>
      <c r="J53" s="37"/>
      <c r="K53" s="37"/>
      <c r="L53" s="37">
        <f>SUMIF(K54,"=I12",L54)</f>
        <v>0</v>
      </c>
      <c r="M53" s="37"/>
      <c r="N53" s="37"/>
      <c r="O53" s="37">
        <v>200000</v>
      </c>
      <c r="P53" s="37"/>
      <c r="Q53" s="37">
        <f t="shared" si="6"/>
        <v>200000</v>
      </c>
    </row>
    <row r="54" spans="2:17">
      <c r="B54" s="10"/>
      <c r="C54" s="40"/>
      <c r="D54" s="41"/>
      <c r="E54" s="42"/>
      <c r="F54" s="42"/>
      <c r="G54" s="41"/>
      <c r="H54" s="43"/>
      <c r="I54" s="43"/>
      <c r="J54" s="43">
        <f>MONTH(I54)</f>
        <v>1</v>
      </c>
      <c r="K54" s="43">
        <f>IF(J54=1,1,IF(J54=2,1,IF(J54=3,1,IF(J54=4,2,IF(J54=5,2,IF(J54=6,2,IF(J54=7,3,IF(J54=8,3,IF(J54=9,3,IF(J54=10,4,IF(J54=11,4,IF(J54=12,4))))))))))))</f>
        <v>1</v>
      </c>
      <c r="L54" s="44"/>
      <c r="M54" s="44"/>
      <c r="N54" s="44"/>
      <c r="O54" s="44"/>
      <c r="P54" s="44"/>
      <c r="Q54" s="45"/>
    </row>
    <row r="55" spans="2:17">
      <c r="B55" s="10"/>
      <c r="C55" s="37" t="s">
        <v>40</v>
      </c>
      <c r="D55" s="37"/>
      <c r="E55" s="37"/>
      <c r="F55" s="37"/>
      <c r="G55" s="37"/>
      <c r="H55" s="37"/>
      <c r="I55" s="37"/>
      <c r="J55" s="37"/>
      <c r="K55" s="37"/>
      <c r="L55" s="37">
        <f>SUMIF(K56:K58,"=I12",L56:L58)</f>
        <v>0</v>
      </c>
      <c r="M55" s="37"/>
      <c r="N55" s="37"/>
      <c r="O55" s="37"/>
      <c r="P55" s="37"/>
      <c r="Q55" s="37">
        <f t="shared" si="6"/>
        <v>0</v>
      </c>
    </row>
    <row r="56" spans="2:17">
      <c r="B56" s="10"/>
      <c r="C56" s="26" t="s">
        <v>41</v>
      </c>
      <c r="D56" s="26"/>
      <c r="E56" s="26"/>
      <c r="F56" s="26"/>
      <c r="G56" s="26"/>
      <c r="H56" s="26"/>
      <c r="I56" s="26"/>
      <c r="J56" s="26"/>
      <c r="K56" s="26"/>
      <c r="L56" s="58">
        <f t="shared" ref="L56:Q56" si="7">SUM(L16:L55)</f>
        <v>0</v>
      </c>
      <c r="M56" s="58">
        <f t="shared" si="7"/>
        <v>0</v>
      </c>
      <c r="N56" s="58">
        <f t="shared" si="7"/>
        <v>2579450</v>
      </c>
      <c r="O56" s="58">
        <f t="shared" si="7"/>
        <v>12324450</v>
      </c>
      <c r="P56" s="58">
        <f t="shared" si="7"/>
        <v>0</v>
      </c>
      <c r="Q56" s="59">
        <f t="shared" si="7"/>
        <v>14903900</v>
      </c>
    </row>
    <row r="57" spans="2:17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35"/>
    </row>
    <row r="58" spans="2:17"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</row>
    <row r="59" spans="2:17" ht="15.75">
      <c r="B59" s="107" t="s">
        <v>42</v>
      </c>
      <c r="C59" s="107"/>
      <c r="D59" s="61"/>
      <c r="E59" s="61"/>
      <c r="F59" s="61"/>
      <c r="G59" s="61"/>
      <c r="H59" s="61"/>
      <c r="I59" s="61"/>
      <c r="J59" s="61"/>
      <c r="K59" s="61"/>
      <c r="L59" s="111">
        <f>L56+M56</f>
        <v>0</v>
      </c>
      <c r="M59" s="111"/>
      <c r="N59" s="111">
        <f>O56+N56</f>
        <v>14903900</v>
      </c>
      <c r="O59" s="111"/>
      <c r="P59" s="111">
        <f>N59-L59</f>
        <v>14903900</v>
      </c>
      <c r="Q59" s="111"/>
    </row>
    <row r="60" spans="2:17" ht="11.25" customHeight="1">
      <c r="B60" s="10"/>
      <c r="C60" s="60"/>
      <c r="D60" s="60"/>
      <c r="E60" s="60"/>
      <c r="F60" s="60"/>
      <c r="G60" s="60"/>
      <c r="H60" s="60"/>
      <c r="I60" s="60"/>
      <c r="J60" s="60"/>
      <c r="K60" s="60"/>
      <c r="L60" s="10"/>
      <c r="M60" s="10"/>
      <c r="N60" s="10"/>
      <c r="O60" s="10"/>
      <c r="P60" s="10"/>
      <c r="Q60" s="62"/>
    </row>
    <row r="61" spans="2:17" s="1" customFormat="1"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2"/>
    </row>
    <row r="62" spans="2:17" ht="15.75">
      <c r="B62" s="107" t="s">
        <v>43</v>
      </c>
      <c r="C62" s="107"/>
      <c r="D62" s="61"/>
      <c r="E62" s="61"/>
      <c r="F62" s="61"/>
      <c r="G62" s="61"/>
      <c r="H62" s="61"/>
      <c r="I62" s="61"/>
      <c r="J62" s="61"/>
      <c r="K62" s="61"/>
      <c r="L62" s="31"/>
      <c r="M62" s="31"/>
      <c r="N62" s="31"/>
      <c r="O62" s="31"/>
      <c r="P62" s="31"/>
      <c r="Q62" s="31"/>
    </row>
    <row r="63" spans="2:17"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</row>
  </sheetData>
  <mergeCells count="14">
    <mergeCell ref="N59:O59"/>
    <mergeCell ref="P59:Q59"/>
    <mergeCell ref="B2:C2"/>
    <mergeCell ref="L2:M2"/>
    <mergeCell ref="N2:O2"/>
    <mergeCell ref="P2:Q2"/>
    <mergeCell ref="B4:C4"/>
    <mergeCell ref="B11:C11"/>
    <mergeCell ref="I14:K14"/>
    <mergeCell ref="B62:C62"/>
    <mergeCell ref="B13:C13"/>
    <mergeCell ref="C14:H14"/>
    <mergeCell ref="B59:C59"/>
    <mergeCell ref="L59:M59"/>
  </mergeCells>
  <conditionalFormatting sqref="Q10">
    <cfRule type="cellIs" dxfId="16" priority="11" stopIfTrue="1" operator="lessThan">
      <formula>0</formula>
    </cfRule>
  </conditionalFormatting>
  <conditionalFormatting sqref="Q24 Q20:Q22 L56:Q56 Q34:Q44 Q17:Q18">
    <cfRule type="cellIs" dxfId="15" priority="10" stopIfTrue="1" operator="greaterThan">
      <formula>0</formula>
    </cfRule>
  </conditionalFormatting>
  <conditionalFormatting sqref="Q26">
    <cfRule type="cellIs" dxfId="14" priority="9" stopIfTrue="1" operator="greaterThan">
      <formula>0</formula>
    </cfRule>
  </conditionalFormatting>
  <conditionalFormatting sqref="Q28">
    <cfRule type="cellIs" dxfId="13" priority="8" stopIfTrue="1" operator="greaterThan">
      <formula>0</formula>
    </cfRule>
  </conditionalFormatting>
  <conditionalFormatting sqref="Q30">
    <cfRule type="cellIs" dxfId="12" priority="7" stopIfTrue="1" operator="greaterThan">
      <formula>0</formula>
    </cfRule>
  </conditionalFormatting>
  <conditionalFormatting sqref="Q32">
    <cfRule type="cellIs" dxfId="11" priority="6" stopIfTrue="1" operator="greaterThan">
      <formula>0</formula>
    </cfRule>
  </conditionalFormatting>
  <conditionalFormatting sqref="Q46">
    <cfRule type="cellIs" dxfId="10" priority="5" stopIfTrue="1" operator="greaterThan">
      <formula>0</formula>
    </cfRule>
  </conditionalFormatting>
  <conditionalFormatting sqref="Q48">
    <cfRule type="cellIs" dxfId="9" priority="4" stopIfTrue="1" operator="greaterThan">
      <formula>0</formula>
    </cfRule>
  </conditionalFormatting>
  <conditionalFormatting sqref="Q50">
    <cfRule type="cellIs" dxfId="8" priority="3" stopIfTrue="1" operator="greaterThan">
      <formula>0</formula>
    </cfRule>
  </conditionalFormatting>
  <conditionalFormatting sqref="Q52">
    <cfRule type="cellIs" dxfId="7" priority="2" stopIfTrue="1" operator="greaterThan">
      <formula>0</formula>
    </cfRule>
  </conditionalFormatting>
  <conditionalFormatting sqref="Q54">
    <cfRule type="cellIs" dxfId="6" priority="1" stopIfTrue="1" operator="greaterThan">
      <formula>0</formula>
    </cfRule>
  </conditionalFormatting>
  <pageMargins left="0.15748031496062992" right="0.15748031496062992" top="0.19685039370078741" bottom="0.15748031496062992" header="0.15748031496062992" footer="0.15748031496062992"/>
  <pageSetup paperSize="11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workbookViewId="0">
      <selection sqref="A1:D18"/>
    </sheetView>
  </sheetViews>
  <sheetFormatPr defaultColWidth="9" defaultRowHeight="14.25"/>
  <cols>
    <col min="1" max="1" width="78" style="69" bestFit="1" customWidth="1"/>
    <col min="2" max="3" width="27" style="89" customWidth="1"/>
    <col min="4" max="4" width="68.125" style="69" customWidth="1"/>
    <col min="5" max="7" width="9" style="69"/>
    <col min="8" max="8" width="11.125" style="69" customWidth="1"/>
    <col min="9" max="16384" width="9" style="69"/>
  </cols>
  <sheetData>
    <row r="1" spans="1:10" ht="16.5">
      <c r="A1" s="66" t="s">
        <v>47</v>
      </c>
      <c r="B1" s="67" t="s">
        <v>48</v>
      </c>
      <c r="C1" s="67" t="s">
        <v>49</v>
      </c>
      <c r="D1" s="66" t="s">
        <v>50</v>
      </c>
      <c r="E1" s="68"/>
    </row>
    <row r="2" spans="1:10" ht="17.25" thickBot="1">
      <c r="A2" s="70" t="s">
        <v>51</v>
      </c>
      <c r="B2" s="71">
        <f>(70*8000)-150500</f>
        <v>409500</v>
      </c>
      <c r="C2" s="72"/>
      <c r="D2" s="73" t="s">
        <v>52</v>
      </c>
      <c r="E2" s="74"/>
      <c r="F2" s="74"/>
      <c r="G2" s="74"/>
      <c r="H2" s="74"/>
      <c r="I2" s="74"/>
      <c r="J2" s="74"/>
    </row>
    <row r="3" spans="1:10" ht="17.25" thickBot="1">
      <c r="A3" s="70" t="s">
        <v>53</v>
      </c>
      <c r="B3" s="72"/>
      <c r="C3" s="71">
        <f>(8000-5850)*70</f>
        <v>150500</v>
      </c>
      <c r="D3" s="73"/>
      <c r="E3" s="74"/>
      <c r="F3" s="74"/>
      <c r="G3" s="74"/>
      <c r="H3" s="74"/>
      <c r="I3" s="74"/>
      <c r="J3" s="74"/>
    </row>
    <row r="4" spans="1:10" ht="17.25" thickBot="1">
      <c r="A4" s="70" t="s">
        <v>54</v>
      </c>
      <c r="B4" s="71">
        <f>47*5850</f>
        <v>274950</v>
      </c>
      <c r="C4" s="71">
        <f>B4-10000</f>
        <v>264950</v>
      </c>
      <c r="D4" s="73" t="s">
        <v>55</v>
      </c>
      <c r="E4" s="74"/>
      <c r="F4" s="74"/>
      <c r="G4" s="74"/>
      <c r="H4" s="74"/>
      <c r="I4" s="74"/>
      <c r="J4" s="74"/>
    </row>
    <row r="5" spans="1:10" ht="30" thickBot="1">
      <c r="A5" s="70" t="s">
        <v>56</v>
      </c>
      <c r="B5" s="71">
        <f>8300*150</f>
        <v>1245000</v>
      </c>
      <c r="C5" s="72"/>
      <c r="D5" s="73" t="s">
        <v>57</v>
      </c>
      <c r="E5" s="74"/>
      <c r="F5" s="74"/>
      <c r="G5" s="74"/>
      <c r="H5" s="74"/>
      <c r="I5" s="74"/>
      <c r="J5" s="74"/>
    </row>
    <row r="6" spans="1:10" ht="17.25" thickBot="1">
      <c r="A6" s="75" t="s">
        <v>58</v>
      </c>
      <c r="B6" s="72"/>
      <c r="C6" s="71">
        <v>3784000</v>
      </c>
      <c r="D6" s="73" t="s">
        <v>59</v>
      </c>
      <c r="E6" s="74"/>
      <c r="F6" s="74"/>
      <c r="G6" s="74"/>
      <c r="H6" s="74"/>
      <c r="I6" s="74"/>
      <c r="J6" s="74"/>
    </row>
    <row r="7" spans="1:10" ht="17.25" thickBot="1">
      <c r="A7" s="75" t="s">
        <v>31</v>
      </c>
      <c r="B7" s="72"/>
      <c r="C7" s="71">
        <v>1700000</v>
      </c>
      <c r="D7" s="73" t="s">
        <v>60</v>
      </c>
      <c r="E7" s="74"/>
      <c r="F7" s="74"/>
      <c r="G7" s="74"/>
      <c r="H7" s="74"/>
      <c r="I7" s="74"/>
      <c r="J7" s="74"/>
    </row>
    <row r="8" spans="1:10" ht="30">
      <c r="A8" s="76" t="s">
        <v>61</v>
      </c>
      <c r="B8" s="71">
        <v>200000</v>
      </c>
      <c r="C8" s="71">
        <v>100000</v>
      </c>
      <c r="D8" s="77" t="s">
        <v>62</v>
      </c>
      <c r="E8" s="74"/>
      <c r="F8" s="74"/>
      <c r="G8" s="74"/>
      <c r="H8" s="74"/>
      <c r="I8" s="74"/>
      <c r="J8" s="74"/>
    </row>
    <row r="9" spans="1:10" ht="16.5">
      <c r="A9" s="78" t="s">
        <v>63</v>
      </c>
      <c r="B9" s="71">
        <f>600*2650+2450*100+100*1500+50000</f>
        <v>2035000</v>
      </c>
      <c r="C9" s="72"/>
      <c r="D9" s="73" t="s">
        <v>64</v>
      </c>
      <c r="E9" s="74"/>
      <c r="F9" s="74"/>
      <c r="G9" s="74"/>
      <c r="H9" s="74"/>
      <c r="I9" s="74"/>
      <c r="J9" s="74"/>
    </row>
    <row r="10" spans="1:10" ht="17.25" thickBot="1">
      <c r="A10" s="75" t="s">
        <v>65</v>
      </c>
      <c r="B10" s="71">
        <v>450000</v>
      </c>
      <c r="C10" s="72"/>
      <c r="D10" s="73"/>
      <c r="E10" s="74"/>
      <c r="F10" s="74"/>
      <c r="G10" s="74"/>
      <c r="H10" s="74"/>
      <c r="I10" s="74"/>
      <c r="J10" s="74"/>
    </row>
    <row r="11" spans="1:10" ht="17.25" thickBot="1">
      <c r="A11" s="79" t="s">
        <v>66</v>
      </c>
      <c r="B11" s="72"/>
      <c r="C11" s="71">
        <v>200000</v>
      </c>
      <c r="D11" s="73" t="s">
        <v>67</v>
      </c>
      <c r="E11" s="74"/>
      <c r="F11" s="74"/>
      <c r="G11" s="74"/>
      <c r="H11" s="74"/>
      <c r="I11" s="74"/>
      <c r="J11" s="74"/>
    </row>
    <row r="12" spans="1:10" ht="16.5">
      <c r="A12" s="78" t="s">
        <v>68</v>
      </c>
      <c r="B12" s="72"/>
      <c r="C12" s="71">
        <v>550000</v>
      </c>
      <c r="D12" s="73" t="s">
        <v>69</v>
      </c>
      <c r="E12" s="74"/>
      <c r="F12" s="74"/>
      <c r="G12" s="74"/>
      <c r="H12" s="74"/>
      <c r="I12" s="74"/>
      <c r="J12" s="74"/>
    </row>
    <row r="13" spans="1:10" ht="16.5">
      <c r="A13" s="78" t="s">
        <v>70</v>
      </c>
      <c r="B13" s="72"/>
      <c r="C13" s="71">
        <f>5.4*50000*12</f>
        <v>3240000</v>
      </c>
      <c r="D13" s="73" t="s">
        <v>71</v>
      </c>
      <c r="E13" s="74"/>
      <c r="F13" s="74"/>
      <c r="G13" s="74"/>
      <c r="H13" s="74"/>
      <c r="I13" s="74"/>
      <c r="J13" s="74"/>
    </row>
    <row r="14" spans="1:10" ht="19.5" customHeight="1">
      <c r="A14" s="78" t="s">
        <v>72</v>
      </c>
      <c r="B14" s="72"/>
      <c r="C14" s="71">
        <v>100000</v>
      </c>
      <c r="D14" s="73" t="s">
        <v>73</v>
      </c>
      <c r="E14" s="80"/>
      <c r="F14" s="74"/>
      <c r="G14" s="74"/>
      <c r="H14" s="74"/>
      <c r="I14" s="74"/>
      <c r="J14" s="74"/>
    </row>
    <row r="15" spans="1:10" ht="18">
      <c r="A15" s="81" t="s">
        <v>74</v>
      </c>
      <c r="B15" s="72"/>
      <c r="C15" s="71">
        <v>200000</v>
      </c>
      <c r="D15" s="73" t="s">
        <v>75</v>
      </c>
    </row>
    <row r="16" spans="1:10" ht="17.25" thickBot="1">
      <c r="A16" s="82" t="s">
        <v>76</v>
      </c>
      <c r="B16" s="83">
        <f>SUM(B2:B15)</f>
        <v>4614450</v>
      </c>
      <c r="C16" s="83">
        <f>SUM(C2:C15)</f>
        <v>10289450</v>
      </c>
      <c r="D16" s="73"/>
    </row>
    <row r="17" spans="1:3">
      <c r="A17" s="68"/>
      <c r="B17" s="84"/>
      <c r="C17" s="84"/>
    </row>
    <row r="18" spans="1:3" ht="16.5">
      <c r="A18" s="85" t="s">
        <v>77</v>
      </c>
      <c r="B18" s="86" t="s">
        <v>78</v>
      </c>
      <c r="C18" s="86"/>
    </row>
    <row r="19" spans="1:3">
      <c r="A19" s="68"/>
      <c r="B19" s="84"/>
      <c r="C19" s="84"/>
    </row>
    <row r="20" spans="1:3">
      <c r="A20" s="68"/>
      <c r="B20" s="84"/>
      <c r="C20" s="84"/>
    </row>
    <row r="21" spans="1:3">
      <c r="A21" s="68"/>
      <c r="B21" s="84"/>
      <c r="C21" s="84"/>
    </row>
    <row r="22" spans="1:3">
      <c r="A22" s="68"/>
      <c r="B22" s="84"/>
      <c r="C22" s="84"/>
    </row>
    <row r="23" spans="1:3" ht="30">
      <c r="A23" s="87" t="s">
        <v>79</v>
      </c>
      <c r="B23" s="84"/>
      <c r="C23" s="84"/>
    </row>
    <row r="24" spans="1:3">
      <c r="A24" s="88" t="s">
        <v>80</v>
      </c>
      <c r="B24" s="84"/>
      <c r="C24" s="84"/>
    </row>
    <row r="25" spans="1:3">
      <c r="A25" s="68"/>
      <c r="B25" s="84"/>
      <c r="C25" s="84"/>
    </row>
    <row r="26" spans="1:3">
      <c r="A26" s="68"/>
      <c r="B26" s="84"/>
      <c r="C26" s="84"/>
    </row>
    <row r="27" spans="1:3">
      <c r="A27" s="68"/>
      <c r="B27" s="84"/>
      <c r="C27" s="84"/>
    </row>
    <row r="28" spans="1:3">
      <c r="A28" s="68"/>
      <c r="B28" s="84"/>
      <c r="C28" s="84"/>
    </row>
    <row r="29" spans="1:3">
      <c r="A29" s="68"/>
      <c r="B29" s="84"/>
      <c r="C29" s="84"/>
    </row>
    <row r="30" spans="1:3">
      <c r="A30" s="68"/>
      <c r="B30" s="84"/>
      <c r="C30" s="84"/>
    </row>
    <row r="31" spans="1:3">
      <c r="A31" s="68"/>
      <c r="B31" s="84"/>
      <c r="C31" s="84"/>
    </row>
    <row r="32" spans="1:3">
      <c r="A32" s="68"/>
      <c r="B32" s="84"/>
      <c r="C32" s="84"/>
    </row>
    <row r="33" spans="1:3">
      <c r="A33" s="68"/>
      <c r="B33" s="84"/>
      <c r="C33" s="84"/>
    </row>
    <row r="34" spans="1:3">
      <c r="A34" s="68"/>
      <c r="B34" s="84"/>
      <c r="C34" s="84"/>
    </row>
    <row r="35" spans="1:3">
      <c r="A35" s="68"/>
      <c r="B35" s="84"/>
      <c r="C35" s="84"/>
    </row>
    <row r="36" spans="1:3">
      <c r="A36" s="68"/>
      <c r="B36" s="84"/>
      <c r="C36" s="84"/>
    </row>
    <row r="37" spans="1:3">
      <c r="A37" s="68"/>
      <c r="B37" s="84"/>
      <c r="C37" s="84"/>
    </row>
    <row r="38" spans="1:3">
      <c r="A38" s="68"/>
      <c r="B38" s="84"/>
      <c r="C38" s="84"/>
    </row>
    <row r="39" spans="1:3">
      <c r="A39" s="68"/>
      <c r="B39" s="84"/>
      <c r="C39" s="84"/>
    </row>
    <row r="40" spans="1:3">
      <c r="A40" s="68"/>
      <c r="B40" s="84"/>
      <c r="C40" s="84"/>
    </row>
    <row r="41" spans="1:3">
      <c r="A41" s="68"/>
      <c r="B41" s="84"/>
      <c r="C41" s="84"/>
    </row>
  </sheetData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E16" sqref="E16"/>
    </sheetView>
  </sheetViews>
  <sheetFormatPr defaultRowHeight="14.25"/>
  <cols>
    <col min="2" max="2" width="14.625" customWidth="1"/>
    <col min="3" max="3" width="19.375" customWidth="1"/>
    <col min="4" max="4" width="13.375" customWidth="1"/>
    <col min="5" max="5" width="11.5" customWidth="1"/>
  </cols>
  <sheetData>
    <row r="1" spans="1:5" ht="24" thickBot="1">
      <c r="A1" s="91" t="s">
        <v>0</v>
      </c>
      <c r="B1" s="91" t="s">
        <v>81</v>
      </c>
      <c r="C1" s="91" t="s">
        <v>1</v>
      </c>
      <c r="D1" s="91" t="s">
        <v>82</v>
      </c>
      <c r="E1" s="91" t="s">
        <v>46</v>
      </c>
    </row>
    <row r="2" spans="1:5" ht="18">
      <c r="B2" s="93">
        <v>9035605</v>
      </c>
    </row>
  </sheetData>
  <conditionalFormatting sqref="B2">
    <cfRule type="duplicateValues" dxfId="5" priority="3"/>
  </conditionalFormatting>
  <conditionalFormatting sqref="B2">
    <cfRule type="duplicateValues" dxfId="3" priority="2"/>
  </conditionalFormatting>
  <conditionalFormatting sqref="B2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budget </vt:lpstr>
      <vt:lpstr>PDD Budget </vt:lpstr>
      <vt:lpstr>Sheet2</vt:lpstr>
    </vt:vector>
  </TitlesOfParts>
  <Company>Abdul Latif Jameel Co.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badawyam</dc:creator>
  <cp:lastModifiedBy>Badawyam</cp:lastModifiedBy>
  <cp:lastPrinted>2010-04-17T16:50:50Z</cp:lastPrinted>
  <dcterms:created xsi:type="dcterms:W3CDTF">2009-11-24T05:50:00Z</dcterms:created>
  <dcterms:modified xsi:type="dcterms:W3CDTF">2010-12-12T07:51:04Z</dcterms:modified>
</cp:coreProperties>
</file>